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charts/chart2.xml" ContentType="application/vnd.openxmlformats-officedocument.drawingml.chart+xml"/>
  <Override PartName="/xl/charts/chart1.xml" ContentType="application/vnd.openxmlformats-officedocument.drawingml.chart+xml"/>
  <Override PartName="/xl/drawings/drawing3.xml" ContentType="application/vnd.openxmlformats-officedocument.drawing+xml"/>
  <Override PartName="/xl/drawings/drawing2.xml" ContentType="application/vnd.openxmlformats-officedocument.drawing+xml"/>
  <Override PartName="/xl/drawings/_rels/drawing3.xml.rels" ContentType="application/vnd.openxmlformats-package.relationships+xml"/>
  <Override PartName="/xl/drawings/_rels/drawing2.xml.rels" ContentType="application/vnd.openxmlformats-package.relationships+xml"/>
  <Override PartName="/xl/drawings/_rels/drawing1.xml.rels" ContentType="application/vnd.openxmlformats-package.relationships+xml"/>
  <Override PartName="/xl/drawings/vmlDrawing1.vml" ContentType="application/vnd.openxmlformats-officedocument.vmlDrawing"/>
  <Override PartName="/xl/drawings/drawing1.xml" ContentType="application/vnd.openxmlformats-officedocument.drawing+xml"/>
  <Override PartName="/xl/comments1.xml" ContentType="application/vnd.openxmlformats-officedocument.spreadsheetml.comments+xml"/>
  <Override PartName="/xl/sharedStrings.xml" ContentType="application/vnd.openxmlformats-officedocument.spreadsheetml.sharedString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media/image3.png" ContentType="image/png"/>
  <Override PartName="/xl/media/image2.png" ContentType="image/png"/>
  <Override PartName="/xl/media/image1.png" ContentType="image/png"/>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600" firstSheet="0" activeTab="0"/>
  </bookViews>
  <sheets>
    <sheet name="MortgageCalculator" sheetId="1" state="visible" r:id="rId2"/>
    <sheet name="Help" sheetId="2" state="visible" r:id="rId3"/>
    <sheet name="©" sheetId="3" state="visible" r:id="rId4"/>
    <sheet name="NoExtra" sheetId="4" state="hidden" r:id="rId5"/>
  </sheets>
  <definedNames>
    <definedName function="false" hidden="false" localSheetId="0" name="_xlnm.Print_Titles" vbProcedure="false">MortgageCalculator!$47:$47</definedName>
    <definedName function="false" hidden="false" name="chart_balance" vbProcedure="false">OFFSET(MortgageCalculator!$J$47,2,0,payments,1)</definedName>
    <definedName function="false" hidden="false" name="payments" vbProcedure="false">MAX(MortgageCalculator!$A$49:$A$1608)</definedName>
    <definedName function="false" hidden="false" name="chart_balance_noextra" vbProcedure="false">OFFSET(NoExtra!$G$2,2,0,nper,1)</definedName>
    <definedName function="false" hidden="false" name="nper" vbProcedure="false">term*periods_per_year</definedName>
    <definedName function="false" hidden="false" name="term" vbProcedure="false">MortgageCalculator!$E$10</definedName>
    <definedName function="false" hidden="false" name="periods_per_year" vbProcedure="false">INDEX({12,24,26,52,26,52},MATCH(MortgageCalculator!$E$13,frequency,0))</definedName>
    <definedName function="false" hidden="false" name="frequency" vbProcedure="false">{"Monthly";"Semi-Monthly";"Bi-Weekly";"Weekly";"Acc Bi-Weekly";"Acc Weekly"}</definedName>
    <definedName function="false" hidden="false" name="chart_date" vbProcedure="false">OFFSET(MortgageCalculator!$B$47,2,0,nper,1)</definedName>
    <definedName function="false" hidden="false" name="chart_date_noextra" vbProcedure="false">OFFSET(NoExtra!$B$2,2,0,nper,1)</definedName>
    <definedName function="false" hidden="false" name="chart_nper" vbProcedure="false">ROW(OFFSET(MortgageCalculator!$A$1,0,0,nper,1))</definedName>
    <definedName function="false" hidden="false" name="chart_ratehist" vbProcedure="false">OFFSET(MortgageCalculator!$D$47,2,0,payments,1)</definedName>
    <definedName function="false" hidden="false" name="chart_taxreturned" vbProcedure="false">OFFSET(MortgageCalculator!$L$47,2,0,payments,1)</definedName>
    <definedName function="false" hidden="false" name="compound_period" vbProcedure="false">INDEX({2,12},MATCH(MortgageCalculator!$E$12,compound_periods,0))</definedName>
    <definedName function="false" hidden="false" name="compound_periods" vbProcedure="false">{"Semi-Annually";"Monthly"}</definedName>
    <definedName function="false" hidden="false" name="CP" vbProcedure="false">INDEX({2,12},MATCH(MortgageCalculator!$E$12,compound_periods,0))</definedName>
    <definedName function="false" hidden="false" name="d" vbProcedure="false">MortgageCalculator!$E$11</definedName>
    <definedName function="false" hidden="false" name="fpdate" vbProcedure="false">MortgageCalculator!$E$11</definedName>
    <definedName function="false" hidden="false" name="int" vbProcedure="false">MortgageCalculator!$E$25</definedName>
    <definedName function="false" hidden="false" name="loan_amount" vbProcedure="false">MortgageCalculator!$E$8</definedName>
    <definedName function="false" hidden="false" name="monthly_payment" vbProcedure="false">-PMT((((1+MortgageCalculator!A1048572/CP)^(CP/12))-1),term*12,loan_amount)</definedName>
    <definedName function="false" hidden="false" name="months_per_period" vbProcedure="false">INDEX({1,0.5,0.5,0.25,0.5,0.25},MATCH(MortgageCalculator!$E$13,frequency,0))</definedName>
    <definedName function="false" hidden="false" name="payment" vbProcedure="false">MortgageCalculator!$E$14</definedName>
    <definedName function="false" hidden="false" name="ppy" vbProcedure="false">periods_per_year</definedName>
    <definedName function="false" hidden="false" name="start_rate" vbProcedure="false">MortgageCalculator!$E$9</definedName>
    <definedName function="false" hidden="false" name="valuevx" vbProcedure="false">42.314159</definedName>
    <definedName function="false" hidden="false" name="variable" vbProcedure="false">IF(MortgageCalculator!$J$22="Variable Rate",1,0)</definedName>
    <definedName function="false" hidden="false" localSheetId="0" name="_xlnm.Print_Area" vbProcedure="false">OFFSET(MortgageCalculator!$A$1,0,0,ROW(MortgageCalculator!$A$47)+1+MortgageCalculator!$J$16,COLUMN(MortgageCalculator!$L$1))</definedName>
    <definedName function="false" hidden="false" localSheetId="0" name="_xlnm.Print_Titles" vbProcedure="false">MortgageCalculator!$47:$47</definedName>
  </definedNames>
  <calcPr iterateCount="100" refMode="A1" iterate="false" iterateDelta="0.0001"/>
</workbook>
</file>

<file path=xl/comments1.xml><?xml version="1.0" encoding="utf-8"?>
<comments xmlns="http://schemas.openxmlformats.org/spreadsheetml/2006/main" xmlns:xdr="http://schemas.openxmlformats.org/drawingml/2006/spreadsheetDrawing">
  <authors>
    <author/>
  </authors>
  <commentList>
    <comment ref="A47" authorId="0">
      <text>
        <r>
          <rPr>
            <b val="true"/>
            <sz val="8"/>
            <color rgb="FF000000"/>
            <rFont val="Tahoma"/>
            <family val="2"/>
            <charset val="1"/>
          </rPr>
          <t xml:space="preserve">Payment Number
</t>
        </r>
      </text>
    </comment>
    <comment ref="B47" authorId="0">
      <text>
        <r>
          <rPr>
            <b val="true"/>
            <sz val="8"/>
            <color rgb="FF000000"/>
            <rFont val="Tahoma"/>
            <family val="2"/>
            <charset val="1"/>
          </rPr>
          <t xml:space="preserve">Payment Date:
</t>
        </r>
        <r>
          <rPr>
            <sz val="8"/>
            <color rgb="FF000000"/>
            <rFont val="Tahoma"/>
            <family val="2"/>
            <charset val="1"/>
          </rPr>
          <t xml:space="preserve">This calculator assumes that the payments are made at the END of each period.</t>
        </r>
      </text>
    </comment>
    <comment ref="D8" authorId="0">
      <text>
        <r>
          <rPr>
            <b val="true"/>
            <sz val="8"/>
            <color rgb="FF000000"/>
            <rFont val="Tahoma"/>
            <family val="2"/>
            <charset val="1"/>
          </rPr>
          <t xml:space="preserve">Loan Amount:
</t>
        </r>
        <r>
          <rPr>
            <sz val="8"/>
            <color rgb="FF000000"/>
            <rFont val="Tahoma"/>
            <family val="2"/>
            <charset val="1"/>
          </rPr>
          <t xml:space="preserve">This is the amount that you have borrowed, not the sale price of the home. If you enter the current balance of your mortgage, make sure you adjust the Term Length to be the amount of years (or months/12) you have left on your mortgage.</t>
        </r>
      </text>
    </comment>
    <comment ref="D9" authorId="0">
      <text>
        <r>
          <rPr>
            <b val="true"/>
            <sz val="8"/>
            <color rgb="FF000000"/>
            <rFont val="Tahoma"/>
            <family val="2"/>
            <charset val="1"/>
          </rPr>
          <t xml:space="preserve">Annual Interest Rate:
</t>
        </r>
        <r>
          <rPr>
            <sz val="8"/>
            <color rgb="FF000000"/>
            <rFont val="Tahoma"/>
            <family val="2"/>
            <charset val="1"/>
          </rPr>
          <t xml:space="preserve">This is the </t>
        </r>
        <r>
          <rPr>
            <b val="true"/>
            <sz val="8"/>
            <color rgb="FF000000"/>
            <rFont val="Tahoma"/>
            <family val="2"/>
            <charset val="1"/>
          </rPr>
          <t xml:space="preserve">rate quoted by the lender.  </t>
        </r>
        <r>
          <rPr>
            <sz val="8"/>
            <color rgb="FF000000"/>
            <rFont val="Tahoma"/>
            <family val="2"/>
            <charset val="1"/>
          </rPr>
          <t xml:space="preserve">US mortgages are usually quoted based on a </t>
        </r>
        <r>
          <rPr>
            <b val="true"/>
            <sz val="8"/>
            <color rgb="FF000000"/>
            <rFont val="Tahoma"/>
            <family val="2"/>
            <charset val="1"/>
          </rPr>
          <t xml:space="preserve">monthly compound</t>
        </r>
        <r>
          <rPr>
            <sz val="8"/>
            <color rgb="FF000000"/>
            <rFont val="Tahoma"/>
            <family val="2"/>
            <charset val="1"/>
          </rPr>
          <t xml:space="preserve"> period. Canadian mortgages are usually quoted based on a </t>
        </r>
        <r>
          <rPr>
            <b val="true"/>
            <sz val="8"/>
            <color rgb="FF000000"/>
            <rFont val="Tahoma"/>
            <family val="2"/>
            <charset val="1"/>
          </rPr>
          <t xml:space="preserve">semi-annual</t>
        </r>
        <r>
          <rPr>
            <sz val="8"/>
            <color rgb="FF000000"/>
            <rFont val="Tahoma"/>
            <family val="2"/>
            <charset val="1"/>
          </rPr>
          <t xml:space="preserve"> compound period.
Note that this value is NOT the same as "APR".
</t>
        </r>
      </text>
    </comment>
    <comment ref="D10" authorId="0">
      <text>
        <r>
          <rPr>
            <b val="true"/>
            <sz val="8"/>
            <color rgb="FF000000"/>
            <rFont val="Tahoma"/>
            <family val="2"/>
            <charset val="1"/>
          </rPr>
          <t xml:space="preserve">Term (Amortization Period)
</t>
        </r>
        <r>
          <rPr>
            <sz val="8"/>
            <color rgb="FF000000"/>
            <rFont val="Tahoma"/>
            <family val="2"/>
            <charset val="1"/>
          </rPr>
          <t xml:space="preserve">The total number of years it will take to pay off the mortgage. Typical values: 30, 25, 20, 15
OR, enter the number of years you have LEFT on your loan. You can enter 10 years + 3 months by entering "=10+3/12"</t>
        </r>
      </text>
    </comment>
    <comment ref="D11" authorId="0">
      <text>
        <r>
          <rPr>
            <b val="true"/>
            <sz val="8"/>
            <color rgb="FF000000"/>
            <rFont val="Tahoma"/>
            <family val="2"/>
            <charset val="1"/>
          </rPr>
          <t xml:space="preserve">First Payment Date
</t>
        </r>
        <r>
          <rPr>
            <sz val="8"/>
            <color rgb="FF000000"/>
            <rFont val="Tahoma"/>
            <family val="2"/>
            <charset val="1"/>
          </rPr>
          <t xml:space="preserve">Assumes that the first payment date is at the </t>
        </r>
        <r>
          <rPr>
            <b val="true"/>
            <sz val="8"/>
            <color rgb="FF000000"/>
            <rFont val="Tahoma"/>
            <family val="2"/>
            <charset val="1"/>
          </rPr>
          <t xml:space="preserve">end </t>
        </r>
        <r>
          <rPr>
            <sz val="8"/>
            <color rgb="FF000000"/>
            <rFont val="Tahoma"/>
            <family val="2"/>
            <charset val="1"/>
          </rPr>
          <t xml:space="preserve">of the first period.</t>
        </r>
      </text>
    </comment>
    <comment ref="D12" authorId="0">
      <text>
        <r>
          <rPr>
            <b val="true"/>
            <sz val="8"/>
            <color rgb="FF000000"/>
            <rFont val="Tahoma"/>
            <family val="2"/>
            <charset val="1"/>
          </rPr>
          <t xml:space="preserve">Compound Period:
</t>
        </r>
        <r>
          <rPr>
            <sz val="8"/>
            <color rgb="FF000000"/>
            <rFont val="Tahoma"/>
            <family val="2"/>
            <charset val="1"/>
          </rPr>
          <t xml:space="preserve">The number of times per year that the </t>
        </r>
        <r>
          <rPr>
            <b val="true"/>
            <sz val="8"/>
            <color rgb="FF000000"/>
            <rFont val="Tahoma"/>
            <family val="2"/>
            <charset val="1"/>
          </rPr>
          <t xml:space="preserve">quoted annual interest rate</t>
        </r>
        <r>
          <rPr>
            <sz val="8"/>
            <color rgb="FF000000"/>
            <rFont val="Tahoma"/>
            <family val="2"/>
            <charset val="1"/>
          </rPr>
          <t xml:space="preserve"> is compounded.
</t>
        </r>
        <r>
          <rPr>
            <b val="true"/>
            <sz val="8"/>
            <color rgb="FF000000"/>
            <rFont val="Tahoma"/>
            <family val="2"/>
            <charset val="1"/>
          </rPr>
          <t xml:space="preserve">Monthly:</t>
        </r>
        <r>
          <rPr>
            <sz val="8"/>
            <color rgb="FF000000"/>
            <rFont val="Tahoma"/>
            <family val="2"/>
            <charset val="1"/>
          </rPr>
          <t xml:space="preserve"> 12 times per year (for </t>
        </r>
        <r>
          <rPr>
            <b val="true"/>
            <sz val="8"/>
            <color rgb="FF000000"/>
            <rFont val="Tahoma"/>
            <family val="2"/>
            <charset val="1"/>
          </rPr>
          <t xml:space="preserve">US Mortgages</t>
        </r>
        <r>
          <rPr>
            <sz val="8"/>
            <color rgb="FF000000"/>
            <rFont val="Tahoma"/>
            <family val="2"/>
            <charset val="1"/>
          </rPr>
          <t xml:space="preserve">)
</t>
        </r>
        <r>
          <rPr>
            <b val="true"/>
            <sz val="8"/>
            <color rgb="FF000000"/>
            <rFont val="Tahoma"/>
            <family val="2"/>
            <charset val="1"/>
          </rPr>
          <t xml:space="preserve">Semi-Annually</t>
        </r>
        <r>
          <rPr>
            <sz val="8"/>
            <color rgb="FF000000"/>
            <rFont val="Tahoma"/>
            <family val="2"/>
            <charset val="1"/>
          </rPr>
          <t xml:space="preserve">: 2 times per year (for </t>
        </r>
        <r>
          <rPr>
            <b val="true"/>
            <sz val="8"/>
            <color rgb="FF000000"/>
            <rFont val="Tahoma"/>
            <family val="2"/>
            <charset val="1"/>
          </rPr>
          <t xml:space="preserve">Canadian Mortgages</t>
        </r>
        <r>
          <rPr>
            <sz val="8"/>
            <color rgb="FF000000"/>
            <rFont val="Tahoma"/>
            <family val="2"/>
            <charset val="1"/>
          </rPr>
          <t xml:space="preserve">)
</t>
        </r>
        <r>
          <rPr>
            <b val="true"/>
            <sz val="8"/>
            <color rgb="FF000000"/>
            <rFont val="Tahoma"/>
            <family val="2"/>
            <charset val="1"/>
          </rPr>
          <t xml:space="preserve">NOTE:</t>
        </r>
        <r>
          <rPr>
            <sz val="8"/>
            <color rgb="FF000000"/>
            <rFont val="Tahoma"/>
            <family val="2"/>
            <charset val="1"/>
          </rPr>
          <t xml:space="preserve"> This calculator does not work for all types of mortgages and loans. The compound period is limited to </t>
        </r>
        <r>
          <rPr>
            <i val="true"/>
            <sz val="8"/>
            <color rgb="FF000000"/>
            <rFont val="Tahoma"/>
            <family val="2"/>
            <charset val="1"/>
          </rPr>
          <t xml:space="preserve">monthly</t>
        </r>
        <r>
          <rPr>
            <sz val="8"/>
            <color rgb="FF000000"/>
            <rFont val="Tahoma"/>
            <family val="2"/>
            <charset val="1"/>
          </rPr>
          <t xml:space="preserve"> and </t>
        </r>
        <r>
          <rPr>
            <i val="true"/>
            <sz val="8"/>
            <color rgb="FF000000"/>
            <rFont val="Tahoma"/>
            <family val="2"/>
            <charset val="1"/>
          </rPr>
          <t xml:space="preserve">semi-annually</t>
        </r>
        <r>
          <rPr>
            <sz val="8"/>
            <color rgb="FF000000"/>
            <rFont val="Tahoma"/>
            <family val="2"/>
            <charset val="1"/>
          </rPr>
          <t xml:space="preserve"> so that the user does not mistakenly choose a combination of compound period and payment frequency that would result in negative amortization. For example, a so-called "simple interest mortgage" uses a daily compounding period, BUT the interest is accrued in a separate account to avoid negative amortization and that is not how this spreadsheet is set up (you would need to use our "Simple Interest Loan" calculator, instead).</t>
        </r>
      </text>
    </comment>
    <comment ref="D13" authorId="0">
      <text>
        <r>
          <rPr>
            <b val="true"/>
            <sz val="8"/>
            <color rgb="FF000000"/>
            <rFont val="Tahoma"/>
            <family val="2"/>
            <charset val="1"/>
          </rPr>
          <t xml:space="preserve">Payment Frequency:
</t>
        </r>
        <r>
          <rPr>
            <sz val="8"/>
            <color rgb="FF000000"/>
            <rFont val="Tahoma"/>
            <family val="2"/>
            <charset val="1"/>
          </rPr>
          <t xml:space="preserve">This is used to determine the number of </t>
        </r>
        <r>
          <rPr>
            <b val="true"/>
            <sz val="8"/>
            <color rgb="FF000000"/>
            <rFont val="Tahoma"/>
            <family val="2"/>
            <charset val="1"/>
          </rPr>
          <t xml:space="preserve">payments per year</t>
        </r>
        <r>
          <rPr>
            <sz val="8"/>
            <color rgb="FF000000"/>
            <rFont val="Tahoma"/>
            <family val="2"/>
            <charset val="1"/>
          </rPr>
          <t xml:space="preserve">.
Monthly: 12 times per year
Semi-Monthly: 24 times per year (2 times per month)
Bi-Weekly: 26 times per year (once every two weeks)
Weekly: 52 times per year (once a week)
Acc (Accelerated) Bi-Weekly: 26 times per year, including a predefined extra payment. An Accelerated Bi-Weekly payment is 1/2 the normal Monthly payment.
Acc (Accelerated) Weekly: 52 times per year, including a predefined extra payment. An Accelerated Weekly payment is 1/4 the normal Monthly payment.
</t>
        </r>
        <r>
          <rPr>
            <b val="true"/>
            <sz val="8"/>
            <color rgb="FF000000"/>
            <rFont val="Tahoma"/>
            <family val="2"/>
            <charset val="1"/>
          </rPr>
          <t xml:space="preserve">Accelerated Bi-Weekly / Weekly</t>
        </r>
        <r>
          <rPr>
            <sz val="8"/>
            <color rgb="FF000000"/>
            <rFont val="Tahoma"/>
            <family val="2"/>
            <charset val="1"/>
          </rPr>
          <t xml:space="preserve">: Typical accelerated bi-weekly payment plans are basically just a way of making extra payments convenient. The effect is that over the course of a year, your total </t>
        </r>
        <r>
          <rPr>
            <b val="true"/>
            <sz val="8"/>
            <color rgb="FF000000"/>
            <rFont val="Tahoma"/>
            <family val="2"/>
            <charset val="1"/>
          </rPr>
          <t xml:space="preserve">extra payments</t>
        </r>
        <r>
          <rPr>
            <sz val="8"/>
            <color rgb="FF000000"/>
            <rFont val="Tahoma"/>
            <family val="2"/>
            <charset val="1"/>
          </rPr>
          <t xml:space="preserve"> end up equaling one normal monthly payment.</t>
        </r>
      </text>
    </comment>
    <comment ref="D14" authorId="0">
      <text>
        <r>
          <rPr>
            <b val="true"/>
            <sz val="8"/>
            <color rgb="FF000000"/>
            <rFont val="Tahoma"/>
            <family val="2"/>
            <charset val="1"/>
          </rPr>
          <t xml:space="preserve">Payment:
</t>
        </r>
        <r>
          <rPr>
            <sz val="8"/>
            <color rgb="FF000000"/>
            <rFont val="Tahoma"/>
            <family val="2"/>
            <charset val="1"/>
          </rPr>
          <t xml:space="preserve">This is the regular </t>
        </r>
        <r>
          <rPr>
            <b val="true"/>
            <sz val="8"/>
            <color rgb="FF000000"/>
            <rFont val="Tahoma"/>
            <family val="2"/>
            <charset val="1"/>
          </rPr>
          <t xml:space="preserve">principal+interest</t>
        </r>
        <r>
          <rPr>
            <sz val="8"/>
            <color rgb="FF000000"/>
            <rFont val="Tahoma"/>
            <family val="2"/>
            <charset val="1"/>
          </rPr>
          <t xml:space="preserve"> payment due each pay period. For variable rate mortgages, it is the payment for the initial fixed-rate portion of the ARM. This </t>
        </r>
        <r>
          <rPr>
            <b val="true"/>
            <sz val="8"/>
            <color rgb="FF000000"/>
            <rFont val="Tahoma"/>
            <family val="2"/>
            <charset val="1"/>
          </rPr>
          <t xml:space="preserve">does not include extra payments</t>
        </r>
        <r>
          <rPr>
            <sz val="8"/>
            <color rgb="FF000000"/>
            <rFont val="Tahoma"/>
            <family val="2"/>
            <charset val="1"/>
          </rPr>
          <t xml:space="preserve">, unless the "Acc Bi-Weekly" or "Acc Weekly" option is chosen for the Payment Frequency. In that case, see the comments in the Payment Frequency and Extra Payment fields.</t>
        </r>
      </text>
    </comment>
    <comment ref="D16" authorId="0">
      <text>
        <r>
          <rPr>
            <b val="true"/>
            <sz val="8"/>
            <color rgb="FF000000"/>
            <rFont val="Tahoma"/>
            <family val="2"/>
            <charset val="1"/>
          </rPr>
          <t xml:space="preserve">Home Value
</t>
        </r>
        <r>
          <rPr>
            <sz val="8"/>
            <color rgb="FF000000"/>
            <rFont val="Tahoma"/>
            <family val="2"/>
            <charset val="1"/>
          </rPr>
          <t xml:space="preserve">The home value is used to estimate the property taxes and home owner's insurance.</t>
        </r>
      </text>
    </comment>
    <comment ref="D17" authorId="0">
      <text>
        <r>
          <rPr>
            <b val="true"/>
            <sz val="8"/>
            <color rgb="FF000000"/>
            <rFont val="Tahoma"/>
            <family val="2"/>
            <charset val="1"/>
          </rPr>
          <t xml:space="preserve">Estimated Property Tax: 
</t>
        </r>
        <r>
          <rPr>
            <sz val="8"/>
            <color rgb="FF000000"/>
            <rFont val="Tahoma"/>
            <family val="2"/>
            <charset val="1"/>
          </rPr>
          <t xml:space="preserve">(Real estate taxes) Annual property taxes are often based on a percentage of the property value. The average is around 1.8%, but you should call your Tax Collector's office in the city where you plan to buy the home for more information.</t>
        </r>
      </text>
    </comment>
    <comment ref="D18" authorId="0">
      <text>
        <r>
          <rPr>
            <b val="true"/>
            <sz val="8"/>
            <color rgb="FF000000"/>
            <rFont val="Tahoma"/>
            <family val="2"/>
            <charset val="1"/>
          </rPr>
          <t xml:space="preserve">Estimated Yearly Homeowners (Property) Insurance: 
</t>
        </r>
        <r>
          <rPr>
            <sz val="8"/>
            <color rgb="FF000000"/>
            <rFont val="Tahoma"/>
            <family val="2"/>
            <charset val="1"/>
          </rPr>
          <t xml:space="preserve">This type of insurance is meant to cover the dwelling, personal property, personal liability, etc. (depending on your specific policy). The annual cost of homeowner's insurance is often estimated as a percentage of the property value. The default is 0.4%, but you can change the formula if you need to.</t>
        </r>
      </text>
    </comment>
    <comment ref="D19" authorId="0">
      <text>
        <r>
          <rPr>
            <b val="true"/>
            <sz val="8"/>
            <color rgb="FF000000"/>
            <rFont val="Tahoma"/>
            <family val="2"/>
            <charset val="1"/>
          </rPr>
          <t xml:space="preserve">Private Mortgage Insurance (PMI)</t>
        </r>
        <r>
          <rPr>
            <sz val="8"/>
            <color rgb="FF000000"/>
            <rFont val="Tahoma"/>
            <family val="2"/>
            <charset val="1"/>
          </rPr>
          <t xml:space="preserve"> 
Many lenders require PMI when down payments are less than 20 percent of the purchase price, or in other words a Loan-to-Value ratio of more than 80%. PMI will largely depend on the Loan-to-Value ratio, the type of mortgage, and the size of the loan, but can also include other factors. Typical values may range from $40 to $175. Check with your lending institution for the actual monthly PMI.</t>
        </r>
      </text>
    </comment>
    <comment ref="D20" authorId="0">
      <text>
        <r>
          <rPr>
            <b val="true"/>
            <sz val="8"/>
            <color rgb="FF000000"/>
            <rFont val="Tahoma"/>
            <family val="2"/>
            <charset val="1"/>
          </rPr>
          <t xml:space="preserve">Estimated PITI Payment:
</t>
        </r>
        <r>
          <rPr>
            <sz val="8"/>
            <color rgb="FF000000"/>
            <rFont val="Tahoma"/>
            <family val="2"/>
            <charset val="1"/>
          </rPr>
          <t xml:space="preserve">This is the estimated mortgage payment that includes </t>
        </r>
        <r>
          <rPr>
            <b val="true"/>
            <sz val="8"/>
            <color rgb="FF000000"/>
            <rFont val="Tahoma"/>
            <family val="2"/>
            <charset val="1"/>
          </rPr>
          <t xml:space="preserve">Principal</t>
        </r>
        <r>
          <rPr>
            <sz val="8"/>
            <color rgb="FF000000"/>
            <rFont val="Tahoma"/>
            <family val="2"/>
            <charset val="1"/>
          </rPr>
          <t xml:space="preserve"> (P), </t>
        </r>
        <r>
          <rPr>
            <b val="true"/>
            <sz val="8"/>
            <color rgb="FF000000"/>
            <rFont val="Tahoma"/>
            <family val="2"/>
            <charset val="1"/>
          </rPr>
          <t xml:space="preserve">Interest</t>
        </r>
        <r>
          <rPr>
            <sz val="8"/>
            <color rgb="FF000000"/>
            <rFont val="Tahoma"/>
            <family val="2"/>
            <charset val="1"/>
          </rPr>
          <t xml:space="preserve"> (I), </t>
        </r>
        <r>
          <rPr>
            <b val="true"/>
            <sz val="8"/>
            <color rgb="FF000000"/>
            <rFont val="Tahoma"/>
            <family val="2"/>
            <charset val="1"/>
          </rPr>
          <t xml:space="preserve">Taxes</t>
        </r>
        <r>
          <rPr>
            <sz val="8"/>
            <color rgb="FF000000"/>
            <rFont val="Tahoma"/>
            <family val="2"/>
            <charset val="1"/>
          </rPr>
          <t xml:space="preserve"> (T), and </t>
        </r>
        <r>
          <rPr>
            <b val="true"/>
            <sz val="8"/>
            <color rgb="FF000000"/>
            <rFont val="Tahoma"/>
            <family val="2"/>
            <charset val="1"/>
          </rPr>
          <t xml:space="preserve">Insurance</t>
        </r>
        <r>
          <rPr>
            <sz val="8"/>
            <color rgb="FF000000"/>
            <rFont val="Tahoma"/>
            <family val="2"/>
            <charset val="1"/>
          </rPr>
          <t xml:space="preserve"> (I). It doesn't include extra payments unless you've chosen one of the accelerated payment frequency options.</t>
        </r>
      </text>
    </comment>
    <comment ref="D23" authorId="0">
      <text>
        <r>
          <rPr>
            <sz val="8"/>
            <color rgb="FF000000"/>
            <rFont val="Tahoma"/>
            <family val="2"/>
            <charset val="1"/>
          </rPr>
          <t xml:space="preserve">Use this field to indicate when you want the extra payments to begin. The extra payments will start on or after the payment number you specify, depending on the chosen payment interval and the month you choose for an extra annual payment.
This is useful if you are analyzing your current mortgage, and have already been making normal payments for a number of years.</t>
        </r>
      </text>
    </comment>
    <comment ref="D24" authorId="0">
      <text>
        <r>
          <rPr>
            <b val="true"/>
            <sz val="8"/>
            <color rgb="FF000000"/>
            <rFont val="Tahoma"/>
            <family val="2"/>
            <charset val="1"/>
          </rPr>
          <t xml:space="preserve">Extra Payment</t>
        </r>
        <r>
          <rPr>
            <sz val="8"/>
            <color rgb="FF000000"/>
            <rFont val="Tahoma"/>
            <family val="2"/>
            <charset val="1"/>
          </rPr>
          <t xml:space="preserve">:
To make regularly scheduled prepayments on the principal, enter the value in this field, and the payment interval in the next field.
</t>
        </r>
        <r>
          <rPr>
            <b val="true"/>
            <sz val="8"/>
            <color rgb="FF000000"/>
            <rFont val="Tahoma"/>
            <family val="2"/>
            <charset val="1"/>
          </rPr>
          <t xml:space="preserve">Accelerated Bi-Weekly Payments</t>
        </r>
        <r>
          <rPr>
            <sz val="8"/>
            <color rgb="FF000000"/>
            <rFont val="Tahoma"/>
            <family val="2"/>
            <charset val="1"/>
          </rPr>
          <t xml:space="preserve">: Typical bi-weekly payment plans are basically just ways of making extra payments convenient. The amount paid is usually one half of the normal monthly payment. If you choose the "Acc Bi-Weekly" option from the Payment Frequency field, then this calculation is done for you. You can also estimate the effect of accelerated bi-weekly payments by setting the Payment Frequency to Monthly, choosing an Extra Payment Interval period of 1, and making the Extra Payment amount equal to the Payment/12.</t>
        </r>
      </text>
    </comment>
    <comment ref="D25" authorId="0">
      <text>
        <r>
          <rPr>
            <b val="true"/>
            <sz val="8"/>
            <color rgb="FF000000"/>
            <rFont val="Tahoma"/>
            <family val="2"/>
            <charset val="1"/>
          </rPr>
          <t xml:space="preserve">Payment Interval:
</t>
        </r>
        <r>
          <rPr>
            <sz val="8"/>
            <color rgb="FF000000"/>
            <rFont val="Tahoma"/>
            <family val="2"/>
            <charset val="1"/>
          </rPr>
          <t xml:space="preserve">Specifies that the Extra Payment amount will be made every </t>
        </r>
        <r>
          <rPr>
            <i val="true"/>
            <sz val="8"/>
            <color rgb="FF000000"/>
            <rFont val="Tahoma"/>
            <family val="2"/>
            <charset val="1"/>
          </rPr>
          <t xml:space="preserve">N</t>
        </r>
        <r>
          <rPr>
            <sz val="8"/>
            <color rgb="FF000000"/>
            <rFont val="Tahoma"/>
            <family val="2"/>
            <charset val="1"/>
          </rPr>
          <t xml:space="preserve"> payments. For example, if the Payment Frequency is Monthly, enter 1 to make the extra payment every month, or 2 to make the extra payment every 2 months, or 12 to make the extra payment at the end of each year, etc.
</t>
        </r>
      </text>
    </comment>
    <comment ref="D26" authorId="0">
      <text>
        <r>
          <rPr>
            <b val="true"/>
            <sz val="8"/>
            <color rgb="FF000000"/>
            <rFont val="Tahoma"/>
            <family val="2"/>
            <charset val="1"/>
          </rPr>
          <t xml:space="preserve">Extra Annual Payment:
</t>
        </r>
        <r>
          <rPr>
            <sz val="8"/>
            <color rgb="FF000000"/>
            <rFont val="Tahoma"/>
            <family val="2"/>
            <charset val="1"/>
          </rPr>
          <t xml:space="preserve">In addition to the Extra Payment above, you can specify an Extra Annual Payment, and choose the month that you want to make the extra annual payments. For example, you might want to plan to always use your tax return to make an extra annual payment.</t>
        </r>
      </text>
    </comment>
    <comment ref="D27" authorId="0">
      <text>
        <r>
          <rPr>
            <b val="true"/>
            <sz val="8"/>
            <color rgb="FF000000"/>
            <rFont val="Tahoma"/>
            <family val="2"/>
            <charset val="1"/>
          </rPr>
          <t xml:space="preserve">Payment # for the Extra Annual Payment:
</t>
        </r>
        <r>
          <rPr>
            <sz val="8"/>
            <color rgb="FF000000"/>
            <rFont val="Tahoma"/>
            <family val="2"/>
            <charset val="1"/>
          </rPr>
          <t xml:space="preserve">This lets you specify when the extra annual payment will be applied each year. Leave the field blank (or zero) to make the extra annual payment at the end of each year (meaning a full year of payments - not the calendar year). If you are paying monthly, you can enter a number between 1-12. If you are paying biweekly, you can enter a number between 1-26. The payment # is the number listed in the Payment Schedule, so if your loan starts on 5/1/2010, Payment #2 would be made on 6/1/2010.</t>
        </r>
      </text>
    </comment>
    <comment ref="D28" authorId="0">
      <text>
        <r>
          <rPr>
            <b val="true"/>
            <sz val="8"/>
            <color rgb="FF000000"/>
            <rFont val="Tahoma"/>
            <family val="2"/>
            <charset val="1"/>
          </rPr>
          <t xml:space="preserve">Total Extra Payments:
</t>
        </r>
        <r>
          <rPr>
            <sz val="8"/>
            <color rgb="FF000000"/>
            <rFont val="Tahoma"/>
            <family val="2"/>
            <charset val="1"/>
          </rPr>
          <t xml:space="preserve">This is sum of the Extra Payments and the Additional Payments columns.</t>
        </r>
      </text>
    </comment>
    <comment ref="D29" authorId="0">
      <text>
        <r>
          <rPr>
            <b val="true"/>
            <sz val="8"/>
            <color rgb="FF000000"/>
            <rFont val="Tahoma"/>
            <family val="2"/>
            <charset val="1"/>
          </rPr>
          <t xml:space="preserve">Interest Savings
</t>
        </r>
        <r>
          <rPr>
            <sz val="8"/>
            <color rgb="FF000000"/>
            <rFont val="Tahoma"/>
            <family val="2"/>
            <charset val="1"/>
          </rPr>
          <t xml:space="preserve">The reduced interest associated with making extra payments or "prepayments". When you make extra payments on the principal, then you pay less interest in the long run.
</t>
        </r>
        <r>
          <rPr>
            <b val="true"/>
            <sz val="8"/>
            <color rgb="FF000000"/>
            <rFont val="Tahoma"/>
            <family val="2"/>
            <charset val="1"/>
          </rPr>
          <t xml:space="preserve">This calculation does NOT include any tax deductions.</t>
        </r>
      </text>
    </comment>
    <comment ref="D35" authorId="0">
      <text>
        <r>
          <rPr>
            <b val="true"/>
            <sz val="8"/>
            <color rgb="FF000000"/>
            <rFont val="Tahoma"/>
            <family val="2"/>
            <charset val="1"/>
          </rPr>
          <t xml:space="preserve">Total Payments:
</t>
        </r>
        <r>
          <rPr>
            <sz val="8"/>
            <color rgb="FF000000"/>
            <rFont val="Tahoma"/>
            <family val="2"/>
            <charset val="1"/>
          </rPr>
          <t xml:space="preserve">If you don't make any extra payments, this will be the total amount, including interest, paid over the life of the loan (the full amortization period).</t>
        </r>
      </text>
    </comment>
    <comment ref="D36" authorId="0">
      <text>
        <r>
          <rPr>
            <b val="true"/>
            <sz val="8"/>
            <color rgb="FF000000"/>
            <rFont val="Tahoma"/>
            <family val="2"/>
            <charset val="1"/>
          </rPr>
          <t xml:space="preserve">Total Interest:
</t>
        </r>
        <r>
          <rPr>
            <sz val="8"/>
            <color rgb="FF000000"/>
            <rFont val="Tahoma"/>
            <family val="2"/>
            <charset val="1"/>
          </rPr>
          <t xml:space="preserve">If you don't make any extra payments, this will be the total amount of interest paid over the life of the loan (the full amortization period). This amount is used to calculate the "Interest Savings".</t>
        </r>
      </text>
    </comment>
    <comment ref="D47" authorId="0">
      <text>
        <r>
          <rPr>
            <b val="true"/>
            <sz val="8"/>
            <color rgb="FF000000"/>
            <rFont val="Tahoma"/>
            <family val="2"/>
            <charset val="1"/>
          </rPr>
          <t xml:space="preserve">Current Annual Interest Rate:
</t>
        </r>
        <r>
          <rPr>
            <sz val="8"/>
            <color rgb="FF000000"/>
            <rFont val="Tahoma"/>
            <family val="2"/>
            <charset val="1"/>
          </rPr>
          <t xml:space="preserve">For a variable or adjustable-rate mortgages (ARM), this column indicates what the current annual interest rate is for each payment period. You can manually enter the Interest Rate if you want to run a rate simulation that the options above cannot handle.
</t>
        </r>
      </text>
    </comment>
    <comment ref="E47" authorId="0">
      <text>
        <r>
          <rPr>
            <b val="true"/>
            <sz val="8"/>
            <color rgb="FF000000"/>
            <rFont val="Tahoma"/>
            <family val="2"/>
            <charset val="1"/>
          </rPr>
          <t xml:space="preserve">Interest Due:
</t>
        </r>
        <r>
          <rPr>
            <sz val="8"/>
            <color rgb="FF000000"/>
            <rFont val="Tahoma"/>
            <family val="2"/>
            <charset val="1"/>
          </rPr>
          <t xml:space="preserve">This is the interest accrued during the payment period. If your mortgage accrues interest daily, the interest due will probably be different, and you ought to be using a different spreadsheet (see the Simple Interest Mortgage spreadsheet on Vertex42.com)</t>
        </r>
      </text>
    </comment>
    <comment ref="F47" authorId="0">
      <text>
        <r>
          <rPr>
            <b val="true"/>
            <sz val="8"/>
            <color rgb="FF000000"/>
            <rFont val="Tahoma"/>
            <family val="2"/>
            <charset val="1"/>
          </rPr>
          <t xml:space="preserve">Payment:
</t>
        </r>
        <r>
          <rPr>
            <sz val="8"/>
            <color rgb="FF000000"/>
            <rFont val="Tahoma"/>
            <family val="2"/>
            <charset val="1"/>
          </rPr>
          <t xml:space="preserve">The required payment that includes both interest and principal.</t>
        </r>
      </text>
    </comment>
    <comment ref="G47" authorId="0">
      <text>
        <r>
          <rPr>
            <b val="true"/>
            <sz val="8"/>
            <color rgb="FF000000"/>
            <rFont val="Tahoma"/>
            <family val="2"/>
            <charset val="1"/>
          </rPr>
          <t xml:space="preserve">Extra Payments (Prepayments)
</t>
        </r>
        <r>
          <rPr>
            <sz val="8"/>
            <color rgb="FF000000"/>
            <rFont val="Tahoma"/>
            <family val="2"/>
            <charset val="1"/>
          </rPr>
          <t xml:space="preserve">(Assumes no penalties for making prepayments on the principal)
The amounts in the "Extra Payments" column are based on the inputs chosen in the "Extra Payments" section above. To manually enter extra payments, use the Additional Payment column.
The complication of the formula in this column comes from having to prevent overpaying on the last few payments. For example, if you normally make a sizable annual extra payment, the formula must make sure that your last annual payment isn't more than the balance due. If it is, then the extra payment is adjusted to bring the balance exactly to zero.</t>
        </r>
      </text>
    </comment>
    <comment ref="H47" authorId="0">
      <text>
        <r>
          <rPr>
            <b val="true"/>
            <sz val="8"/>
            <color rgb="FF000000"/>
            <rFont val="Tahoma"/>
            <family val="2"/>
            <charset val="1"/>
          </rPr>
          <t xml:space="preserve">Additional Principal Payment
</t>
        </r>
        <r>
          <rPr>
            <sz val="8"/>
            <color rgb="FF000000"/>
            <rFont val="Tahoma"/>
            <family val="2"/>
            <charset val="1"/>
          </rPr>
          <t xml:space="preserve">(Assumes no penalties for making prepayments on the principal)
This column gives you complete flexibility in making additional payments. Use the Extra Payments to schedule regular extra payments. The Additional Payment column is for the occasional lump sum or irregularly scheduled prepayments.
You can enter a negative value here if you want to cancel a regularly scheduled extra payment. If you enter a negative value and you end up not paying the interest due, then your balance will increase, resulting in negative amortization (paying interest on interest).</t>
        </r>
      </text>
    </comment>
    <comment ref="I8" authorId="0">
      <text>
        <r>
          <rPr>
            <b val="true"/>
            <sz val="8"/>
            <color rgb="FF000000"/>
            <rFont val="Tahoma"/>
            <family val="2"/>
            <charset val="1"/>
          </rPr>
          <t xml:space="preserve">Balance Due at Year ...
</t>
        </r>
        <r>
          <rPr>
            <sz val="8"/>
            <color rgb="FF000000"/>
            <rFont val="Tahoma"/>
            <family val="2"/>
            <charset val="1"/>
          </rPr>
          <t xml:space="preserve">Useful if you are selling your house after a number of years, or just want to know what the balance due is after a certain number of years.
</t>
        </r>
      </text>
    </comment>
    <comment ref="I15" authorId="0">
      <text>
        <r>
          <rPr>
            <b val="true"/>
            <sz val="8"/>
            <color rgb="FF000000"/>
            <rFont val="Tahoma"/>
            <family val="2"/>
            <charset val="1"/>
          </rPr>
          <t xml:space="preserve">Years Until Paid Off:
</t>
        </r>
        <r>
          <rPr>
            <sz val="8"/>
            <color rgb="FF000000"/>
            <rFont val="Tahoma"/>
            <family val="2"/>
            <charset val="1"/>
          </rPr>
          <t xml:space="preserve">If you elect to make extra payments, you may be able to pay off your loan early.
</t>
        </r>
        <r>
          <rPr>
            <b val="true"/>
            <sz val="8"/>
            <color rgb="FF000000"/>
            <rFont val="Tahoma"/>
            <family val="2"/>
            <charset val="1"/>
          </rPr>
          <t xml:space="preserve">Important</t>
        </r>
        <r>
          <rPr>
            <sz val="8"/>
            <color rgb="FF000000"/>
            <rFont val="Tahoma"/>
            <family val="2"/>
            <charset val="1"/>
          </rPr>
          <t xml:space="preserve">: For </t>
        </r>
        <r>
          <rPr>
            <b val="true"/>
            <sz val="8"/>
            <color rgb="FF000000"/>
            <rFont val="Tahoma"/>
            <family val="2"/>
            <charset val="1"/>
          </rPr>
          <t xml:space="preserve">variable rate </t>
        </r>
        <r>
          <rPr>
            <sz val="8"/>
            <color rgb="FF000000"/>
            <rFont val="Tahoma"/>
            <family val="2"/>
            <charset val="1"/>
          </rPr>
          <t xml:space="preserve">mortgages, the monthly payment is adjusted whenever the rate changes! So, even if you make extra payments, you may not end up paying your loan off early.</t>
        </r>
      </text>
    </comment>
    <comment ref="I18" authorId="0">
      <text>
        <r>
          <rPr>
            <b val="true"/>
            <sz val="8"/>
            <color rgb="FF000000"/>
            <rFont val="Tahoma"/>
            <family val="2"/>
            <charset val="1"/>
          </rPr>
          <t xml:space="preserve">Total Payments:
</t>
        </r>
        <r>
          <rPr>
            <sz val="8"/>
            <color rgb="FF000000"/>
            <rFont val="Tahoma"/>
            <family val="2"/>
            <charset val="1"/>
          </rPr>
          <t xml:space="preserve">The total amount paid over the course of the loan, including both interest and principal.</t>
        </r>
      </text>
    </comment>
    <comment ref="I19" authorId="0">
      <text>
        <r>
          <rPr>
            <b val="true"/>
            <sz val="8"/>
            <color rgb="FF000000"/>
            <rFont val="Tahoma"/>
            <family val="2"/>
            <charset val="1"/>
          </rPr>
          <t xml:space="preserve">Total Interest:
</t>
        </r>
        <r>
          <rPr>
            <sz val="8"/>
            <color rgb="FF000000"/>
            <rFont val="Tahoma"/>
            <family val="2"/>
            <charset val="1"/>
          </rPr>
          <t xml:space="preserve">The total amount of interest paid over the course of the loan.</t>
        </r>
      </text>
    </comment>
    <comment ref="I23" authorId="0">
      <text>
        <r>
          <rPr>
            <sz val="8"/>
            <color rgb="FF000000"/>
            <rFont val="Tahoma"/>
            <family val="2"/>
            <charset val="1"/>
          </rPr>
          <t xml:space="preserve">In a 5-year ARM (Ajustable Rate Mortgage), the initial interest rate remains fixed for the first 5 years. After that, the rate is subject to adjustments, depending upon market conditions.
ARM loans are often used when planning to sell the house after a number of years. 3, 5, 7, and 10-year ARMs are the most common.</t>
        </r>
      </text>
    </comment>
    <comment ref="I24" authorId="0">
      <text>
        <r>
          <rPr>
            <b val="true"/>
            <sz val="8"/>
            <color rgb="FF000000"/>
            <rFont val="Tahoma"/>
            <family val="2"/>
            <charset val="1"/>
          </rPr>
          <t xml:space="preserve">Interest Rate Cap:
</t>
        </r>
        <r>
          <rPr>
            <sz val="8"/>
            <color rgb="FF000000"/>
            <rFont val="Tahoma"/>
            <family val="2"/>
            <charset val="1"/>
          </rPr>
          <t xml:space="preserve">A variable rate mortgage usually has a "cap" which specifies the maximum rate that you can be charged over the life of the plan.</t>
        </r>
      </text>
    </comment>
    <comment ref="I25" authorId="0">
      <text>
        <r>
          <rPr>
            <b val="true"/>
            <sz val="8"/>
            <color rgb="FF000000"/>
            <rFont val="Tahoma"/>
            <family val="2"/>
            <charset val="1"/>
          </rPr>
          <t xml:space="preserve">Interest Rate Minimum:
</t>
        </r>
        <r>
          <rPr>
            <sz val="8"/>
            <color rgb="FF000000"/>
            <rFont val="Tahoma"/>
            <family val="2"/>
            <charset val="1"/>
          </rPr>
          <t xml:space="preserve">In reality, the interest rate will probably not go below 4%, and certainly won't be negative, so if the market is such that the interest rates are decreasing, you can enter a negative estimated adjustment, and the interest rate minimum will place a lower limit on the rate so that the interest rate cannot go below the minimum.</t>
        </r>
      </text>
    </comment>
    <comment ref="I26" authorId="0">
      <text>
        <r>
          <rPr>
            <b val="true"/>
            <sz val="8"/>
            <color rgb="FF000000"/>
            <rFont val="Tahoma"/>
            <family val="2"/>
            <charset val="1"/>
          </rPr>
          <t xml:space="preserve">Periods Between Adjustments:
</t>
        </r>
        <r>
          <rPr>
            <sz val="8"/>
            <color rgb="FF000000"/>
            <rFont val="Tahoma"/>
            <family val="2"/>
            <charset val="1"/>
          </rPr>
          <t xml:space="preserve">The number of periods between each interest rate adjustment. The common adjustment period is 12 months, meaning that the rate will be adjusted once a year.</t>
        </r>
      </text>
    </comment>
    <comment ref="I27" authorId="0">
      <text>
        <r>
          <rPr>
            <b val="true"/>
            <sz val="8"/>
            <color rgb="FF000000"/>
            <rFont val="Tahoma"/>
            <family val="2"/>
            <charset val="1"/>
          </rPr>
          <t xml:space="preserve">Estimated Adjustment:
</t>
        </r>
        <r>
          <rPr>
            <sz val="8"/>
            <color rgb="FF000000"/>
            <rFont val="Tahoma"/>
            <family val="2"/>
            <charset val="1"/>
          </rPr>
          <t xml:space="preserve">The amount that you think the interest rate will rise (positive) or fall (negative) each time it is adjusted. This amount is added to the interest rate at the beginning of each adjustment period.</t>
        </r>
      </text>
    </comment>
    <comment ref="I28" authorId="0">
      <text>
        <r>
          <rPr>
            <b val="true"/>
            <sz val="8"/>
            <color rgb="FF000000"/>
            <rFont val="Tahoma"/>
            <family val="2"/>
            <charset val="1"/>
          </rPr>
          <t xml:space="preserve">Highest Monthly Payment:
</t>
        </r>
        <r>
          <rPr>
            <sz val="8"/>
            <color rgb="FF000000"/>
            <rFont val="Tahoma"/>
            <family val="2"/>
            <charset val="1"/>
          </rPr>
          <t xml:space="preserve">This field tells you what the highest monthly payment </t>
        </r>
        <r>
          <rPr>
            <b val="true"/>
            <i val="true"/>
            <sz val="8"/>
            <color rgb="FF000000"/>
            <rFont val="Tahoma"/>
            <family val="2"/>
            <charset val="1"/>
          </rPr>
          <t xml:space="preserve">not counting extra payments</t>
        </r>
        <r>
          <rPr>
            <sz val="8"/>
            <color rgb="FF000000"/>
            <rFont val="Tahoma"/>
            <family val="2"/>
            <charset val="1"/>
          </rPr>
          <t xml:space="preserve"> is over the course of the loan, based on the inputs you provided about how you expect the rate to change over time.</t>
        </r>
      </text>
    </comment>
    <comment ref="K42" authorId="0">
      <text>
        <r>
          <rPr>
            <b val="true"/>
            <sz val="8"/>
            <color rgb="FF000000"/>
            <rFont val="Tahoma"/>
            <family val="2"/>
            <charset val="1"/>
          </rPr>
          <t xml:space="preserve">Tax Bracket (Marginal Tax Rate):
</t>
        </r>
        <r>
          <rPr>
            <sz val="8"/>
            <color rgb="FF000000"/>
            <rFont val="Tahoma"/>
            <family val="2"/>
            <charset val="1"/>
          </rPr>
          <t xml:space="preserve">In some cases, the interest paid on a mortgage is tax deductible. If it is NOT, enter a 0% in the tax bracket to represent no tax returned. The marginal tax rate is basically the rate you pay on the "last dollar" you earn. Because tax rates a graduated, this is only an estimate.</t>
        </r>
      </text>
    </comment>
    <comment ref="K43" authorId="0">
      <text>
        <r>
          <rPr>
            <b val="true"/>
            <sz val="8"/>
            <color rgb="FF000000"/>
            <rFont val="Tahoma"/>
            <family val="2"/>
            <charset val="1"/>
          </rPr>
          <t xml:space="preserve">Effective Annual Interest Rate:
Only applies to fixed-rate mortgages </t>
        </r>
        <r>
          <rPr>
            <sz val="8"/>
            <color rgb="FF000000"/>
            <rFont val="Tahoma"/>
            <family val="2"/>
            <charset val="1"/>
          </rPr>
          <t xml:space="preserve">(or the starting interest rate on an adjustable rate mortgage). If you can deduct the interest paid on your home mortgage from your taxes, then one way to look at this benefit is by calculating the "effective annual interest rate". Note that you still must pay the normal amount of interest, but when making comparisons to other loans and investments, you should consider the tax deduction if it applies.</t>
        </r>
      </text>
    </comment>
    <comment ref="K44" authorId="0">
      <text>
        <r>
          <rPr>
            <b val="true"/>
            <sz val="8"/>
            <color rgb="FF000000"/>
            <rFont val="Tahoma"/>
            <family val="2"/>
            <charset val="1"/>
          </rPr>
          <t xml:space="preserve">Total Tax Returned:
</t>
        </r>
        <r>
          <rPr>
            <sz val="8"/>
            <color rgb="FF000000"/>
            <rFont val="Tahoma"/>
            <family val="2"/>
            <charset val="1"/>
          </rPr>
          <t xml:space="preserve">The total amount of tax returned due to the home mortgage interest deduction. Note that the amount indicated in the Tax Returned column is NOT actually returned that month.</t>
        </r>
        <r>
          <rPr>
            <b val="true"/>
            <sz val="8"/>
            <color rgb="FF000000"/>
            <rFont val="Tahoma"/>
            <family val="2"/>
            <charset val="1"/>
          </rPr>
          <t xml:space="preserve"> You must wait for your yearly tax return to see the benefit.</t>
        </r>
      </text>
    </comment>
    <comment ref="K47" authorId="0">
      <text>
        <r>
          <rPr>
            <b val="true"/>
            <sz val="8"/>
            <color rgb="FF000000"/>
            <rFont val="Tahoma"/>
            <family val="2"/>
            <charset val="1"/>
          </rPr>
          <t xml:space="preserve">Tax Returned:
</t>
        </r>
        <r>
          <rPr>
            <sz val="8"/>
            <color rgb="FF000000"/>
            <rFont val="Tahoma"/>
            <family val="2"/>
            <charset val="1"/>
          </rPr>
          <t xml:space="preserve">This column only applies if you can deduct the interest paid on your home mortgage from your taxes. This column calculates the amount of tax that will be returned based on your tax bracket and the amount of interest paid this month. Note that the amount indicated in the Tax Returned column is NOT actually returned that month. </t>
        </r>
        <r>
          <rPr>
            <b val="true"/>
            <sz val="8"/>
            <color rgb="FF000000"/>
            <rFont val="Tahoma"/>
            <family val="2"/>
            <charset val="1"/>
          </rPr>
          <t xml:space="preserve">You must wait for your yearly tax return to see the benefit.
</t>
        </r>
        <r>
          <rPr>
            <sz val="8"/>
            <color rgb="FF000000"/>
            <rFont val="Tahoma"/>
            <family val="2"/>
            <charset val="1"/>
          </rPr>
          <t xml:space="preserve">
The tax deduction decreases as you pay down your loan and pay less interest.</t>
        </r>
      </text>
    </comment>
    <comment ref="L47" authorId="0">
      <text>
        <r>
          <rPr>
            <b val="true"/>
            <sz val="8"/>
            <color rgb="FF000000"/>
            <rFont val="Tahoma"/>
            <family val="2"/>
            <charset val="1"/>
          </rPr>
          <t xml:space="preserve">Cumulative Tax Returned
</t>
        </r>
        <r>
          <rPr>
            <sz val="8"/>
            <color rgb="FF000000"/>
            <rFont val="Tahoma"/>
            <family val="2"/>
            <charset val="1"/>
          </rPr>
          <t xml:space="preserve">A running total of the tax returned.</t>
        </r>
      </text>
    </comment>
  </commentList>
</comments>
</file>

<file path=xl/sharedStrings.xml><?xml version="1.0" encoding="utf-8"?>
<sst xmlns="http://schemas.openxmlformats.org/spreadsheetml/2006/main" count="115" uniqueCount="100">
  <si>
    <t>Home Mortgage Calculator</t>
  </si>
  <si>
    <t>© 2007-2015 Vertex42 LLC</t>
  </si>
  <si>
    <t>Borrower:</t>
  </si>
  <si>
    <t>Lender:</t>
  </si>
  <si>
    <t>[Address, City, ST ZIP]</t>
  </si>
  <si>
    <t>Phone: [Phone]</t>
  </si>
  <si>
    <t>Mortgage Information</t>
  </si>
  <si>
    <r>
      <t xml:space="preserve">Balance </t>
    </r>
    <r>
      <rPr>
        <sz val="10"/>
        <color rgb="FFFFFFFF"/>
        <rFont val="Arial"/>
        <family val="2"/>
        <charset val="1"/>
      </rPr>
      <t xml:space="preserve">at a Specified Year</t>
    </r>
  </si>
  <si>
    <t>Loan Amount</t>
  </si>
  <si>
    <t>Balance at Year …</t>
  </si>
  <si>
    <t>Annual Interest Rate</t>
  </si>
  <si>
    <t>Date</t>
  </si>
  <si>
    <t>Term Length (in Years)</t>
  </si>
  <si>
    <t>Interest Paid</t>
  </si>
  <si>
    <t>First Payment Date</t>
  </si>
  <si>
    <t>Principal Paid</t>
  </si>
  <si>
    <t>Compound Period</t>
  </si>
  <si>
    <t>Monthly</t>
  </si>
  <si>
    <t>Outstanding Balance</t>
  </si>
  <si>
    <t>Payment Frequency</t>
  </si>
  <si>
    <t>Acc Bi-Weekly</t>
  </si>
  <si>
    <t>[42]</t>
  </si>
  <si>
    <t>Summary</t>
  </si>
  <si>
    <t>Years Until Paid Off</t>
  </si>
  <si>
    <t>Home Value or Price</t>
  </si>
  <si>
    <t>Number of Payments</t>
  </si>
  <si>
    <t>Yearly Property Taxes</t>
  </si>
  <si>
    <t>Last Payment Date</t>
  </si>
  <si>
    <t>Yearly H.O. Insurance</t>
  </si>
  <si>
    <t>Total Payments</t>
  </si>
  <si>
    <t>Monthly PMI</t>
  </si>
  <si>
    <t>Total Interest</t>
  </si>
  <si>
    <t>PITI Payment</t>
  </si>
  <si>
    <t>Fixed-Rate or ARM</t>
  </si>
  <si>
    <t>Extra Payments</t>
  </si>
  <si>
    <t>Variable or Fixed Rate</t>
  </si>
  <si>
    <t>Fixed Rate</t>
  </si>
  <si>
    <t>Start at Payment No</t>
  </si>
  <si>
    <t>Years Rate Remains Fixed</t>
  </si>
  <si>
    <t>Extra Payment</t>
  </si>
  <si>
    <t>Interest Rate Cap</t>
  </si>
  <si>
    <t>Payment Interval</t>
  </si>
  <si>
    <t>Interest Rate Minimum</t>
  </si>
  <si>
    <t>Extra Annual Payment</t>
  </si>
  <si>
    <t>Periods Between Adjustments</t>
  </si>
  <si>
    <t>Estimated Adjustment</t>
  </si>
  <si>
    <t>Total Extra Payments</t>
  </si>
  <si>
    <t>Highest Monthly Payment</t>
  </si>
  <si>
    <t>Interest Savings</t>
  </si>
  <si>
    <t>Totals Assuming No Extra Payments</t>
  </si>
  <si>
    <t>Periods Per Year</t>
  </si>
  <si>
    <t>Tax Deduction</t>
  </si>
  <si>
    <t>Tax Bracket </t>
  </si>
  <si>
    <t>Effective Rate </t>
  </si>
  <si>
    <t>Tax Returned </t>
  </si>
  <si>
    <t>Payment Schedule</t>
  </si>
  <si>
    <t>No.</t>
  </si>
  <si>
    <t>Payment
Date</t>
  </si>
  <si>
    <t>Year</t>
  </si>
  <si>
    <t>Interest Rate</t>
  </si>
  <si>
    <t>Interest
Due</t>
  </si>
  <si>
    <t>Payment
Due</t>
  </si>
  <si>
    <t>Extra
Payments</t>
  </si>
  <si>
    <t>Additional Payment</t>
  </si>
  <si>
    <t>Principal
Paid</t>
  </si>
  <si>
    <t>Balance</t>
  </si>
  <si>
    <t>Tax Returned</t>
  </si>
  <si>
    <t>Cmltv Tax Returned</t>
  </si>
  <si>
    <t>HELP</t>
  </si>
  <si>
    <t>http://www.vertex42.com/Calculators/home-mortgage-calculator.html</t>
  </si>
  <si>
    <t>About This Template</t>
  </si>
  <si>
    <t>This spreadsheet lets you analyze a fixed or variable rate home mortgage. You can set up periodic extra payments, or add additional payments manually within the Payment Schedule. Use the spreadsheet to compare different term lengths, rates, loan amounts, and the savings from making extra payments. It also calculates the outstanding balance at the end of a specified number of years and the tax returned if the interest paid is tax deductible.</t>
  </si>
  <si>
    <r>
      <t xml:space="preserve">Caution:</t>
    </r>
    <r>
      <rPr>
        <sz val="11"/>
        <color rgb="FF000000"/>
        <rFont val="Arial"/>
        <family val="2"/>
        <charset val="1"/>
      </rPr>
      <t xml:space="preserve"> This spreadsheet should not be construed as financial advice. The results may not be exact, and may not apply to your specific situation. Please consult a qualified professional regarding financial decisions.</t>
    </r>
  </si>
  <si>
    <t>Instructions For Using This Template</t>
  </si>
  <si>
    <t>1. Enter the loan amount, interest rate, term length, and first payment date.</t>
  </si>
  <si>
    <t>2. Choose type of mortgage: Variable or Fixed rate.</t>
  </si>
  <si>
    <t>3. Move your mouse over the cells with the red triangles for additional information and instructions.</t>
  </si>
  <si>
    <t>Edit the CLEAR (white) cells. In the Payment Schedule edit the YELLOW cells.</t>
  </si>
  <si>
    <t>Try using Excel's built-in Goal Seek utility (Data &gt; What-If Analysis &gt; Goal Seek) to solve for a Loan Amount that results in a specific Monthly Payment.</t>
  </si>
  <si>
    <r>
      <t xml:space="preserve">Note:</t>
    </r>
    <r>
      <rPr>
        <sz val="11"/>
        <color rgb="FF000000"/>
        <rFont val="Arial"/>
        <family val="2"/>
        <charset val="1"/>
      </rPr>
      <t xml:space="preserve"> The payment and the interest are rounded to the nearest cent. The last payment is adjusted to bring the balance to zero.</t>
    </r>
  </si>
  <si>
    <t>Additional Help</t>
  </si>
  <si>
    <t>The link at the top of this worksheet will take you to the web page on vertex42.com that talks about this template.</t>
  </si>
  <si>
    <t>REFERENCES</t>
  </si>
  <si>
    <t>SEE ALSO</t>
  </si>
  <si>
    <t>Vertex42.com: Loan Amortization Schedule</t>
  </si>
  <si>
    <t>Vertex42.com: Personal Budget Spreadsheet</t>
  </si>
  <si>
    <t>TIPS</t>
  </si>
  <si>
    <t>Vertex42.com: Spreadsheet Tips Workbook</t>
  </si>
  <si>
    <t>By Vertex42.com</t>
  </si>
  <si>
    <t>This spreadsheet, including all worksheets and associated content is a copyrighted work under the United States and other copyright laws.</t>
  </si>
  <si>
    <t>Do not submit copies or modifications of this template to any website or online template gallery.</t>
  </si>
  <si>
    <t>Please review the following license agreement to learn how you may or may not use this template. Thank you.</t>
  </si>
  <si>
    <t>See License Agreement</t>
  </si>
  <si>
    <t>http://www.vertex42.com/licensing/EULA_personaluse.html</t>
  </si>
  <si>
    <r>
      <t xml:space="preserve">Do not delete this worksheet.</t>
    </r>
    <r>
      <rPr>
        <sz val="12"/>
        <rFont val="Arial"/>
        <family val="2"/>
        <charset val="1"/>
      </rPr>
      <t xml:space="preserve"> If necessary, you may hide it by right-clicking on the tab and selecting Hide.</t>
    </r>
  </si>
  <si>
    <t>Regular Payment Schedule (No Extra Payments)</t>
  </si>
  <si>
    <t>Rate</t>
  </si>
  <si>
    <t>Interest</t>
  </si>
  <si>
    <t>Payment</t>
  </si>
  <si>
    <t>Principal</t>
  </si>
</sst>
</file>

<file path=xl/styles.xml><?xml version="1.0" encoding="utf-8"?>
<styleSheet xmlns="http://schemas.openxmlformats.org/spreadsheetml/2006/main">
  <numFmts count="13">
    <numFmt numFmtId="164" formatCode="GENERAL"/>
    <numFmt numFmtId="165" formatCode="_(\$* #,##0.00_);_(\$* \(#,##0.00\);_(\$* \-??_);_(@_)"/>
    <numFmt numFmtId="166" formatCode="_(* #,##0.00_);_(* \(#,##0.00\);_(* \-??_);_(@_)"/>
    <numFmt numFmtId="167" formatCode="0%"/>
    <numFmt numFmtId="168" formatCode="0.00%"/>
    <numFmt numFmtId="169" formatCode="DD/MM/YYYY"/>
    <numFmt numFmtId="170" formatCode="\$#,##0_);[RED]&quot;($&quot;#,##0\)"/>
    <numFmt numFmtId="171" formatCode="0.000%"/>
    <numFmt numFmtId="172" formatCode="#,##0"/>
    <numFmt numFmtId="173" formatCode="_(\$* #,##0_);_(\$* \(#,##0\);_(\$* \-??_);_(@_)"/>
    <numFmt numFmtId="174" formatCode="\$#,##0.00_);&quot;($&quot;#,##0.00\)"/>
    <numFmt numFmtId="175" formatCode="#,##0.00"/>
    <numFmt numFmtId="176" formatCode="0.0%"/>
  </numFmts>
  <fonts count="50">
    <font>
      <sz val="10"/>
      <name val="Tahoma"/>
      <family val="2"/>
      <charset val="1"/>
    </font>
    <font>
      <sz val="10"/>
      <name val="Arial"/>
      <family val="0"/>
    </font>
    <font>
      <sz val="10"/>
      <name val="Arial"/>
      <family val="0"/>
    </font>
    <font>
      <sz val="10"/>
      <name val="Arial"/>
      <family val="0"/>
    </font>
    <font>
      <b val="true"/>
      <sz val="18"/>
      <color rgb="FFFFFFFF"/>
      <name val="Arial"/>
      <family val="2"/>
      <charset val="1"/>
    </font>
    <font>
      <sz val="10"/>
      <color rgb="FFFFFFFF"/>
      <name val="Tahoma"/>
      <family val="2"/>
      <charset val="1"/>
    </font>
    <font>
      <sz val="8"/>
      <name val="Arial"/>
      <family val="2"/>
      <charset val="1"/>
    </font>
    <font>
      <sz val="12"/>
      <name val="Arial"/>
      <family val="2"/>
      <charset val="1"/>
    </font>
    <font>
      <sz val="10"/>
      <name val="Arial"/>
      <family val="2"/>
      <charset val="1"/>
    </font>
    <font>
      <u val="single"/>
      <sz val="8"/>
      <color rgb="FF0000FF"/>
      <name val="Arial"/>
      <family val="2"/>
      <charset val="1"/>
    </font>
    <font>
      <u val="single"/>
      <sz val="10"/>
      <color rgb="FF0000FF"/>
      <name val="Tahoma"/>
      <family val="2"/>
      <charset val="1"/>
    </font>
    <font>
      <b val="true"/>
      <sz val="12"/>
      <color rgb="FFFFFFFF"/>
      <name val="Arial"/>
      <family val="2"/>
      <charset val="1"/>
    </font>
    <font>
      <sz val="10"/>
      <color rgb="FFFFFFFF"/>
      <name val="Arial"/>
      <family val="2"/>
      <charset val="1"/>
    </font>
    <font>
      <sz val="11"/>
      <name val="Tahoma"/>
      <family val="2"/>
      <charset val="1"/>
    </font>
    <font>
      <sz val="6"/>
      <color rgb="FFFFFFFF"/>
      <name val="Tahoma"/>
      <family val="2"/>
      <charset val="1"/>
    </font>
    <font>
      <b val="true"/>
      <sz val="11"/>
      <name val="Tahoma"/>
      <family val="2"/>
      <charset val="1"/>
    </font>
    <font>
      <sz val="10"/>
      <color rgb="FF808080"/>
      <name val="Tahoma"/>
      <family val="2"/>
      <charset val="1"/>
    </font>
    <font>
      <sz val="11"/>
      <color rgb="FF808080"/>
      <name val="Tahoma"/>
      <family val="2"/>
      <charset val="1"/>
    </font>
    <font>
      <b val="true"/>
      <sz val="10"/>
      <name val="Arial"/>
      <family val="2"/>
      <charset val="1"/>
    </font>
    <font>
      <i val="true"/>
      <sz val="10"/>
      <name val="Tahoma"/>
      <family val="2"/>
      <charset val="1"/>
    </font>
    <font>
      <b val="true"/>
      <sz val="14"/>
      <name val="Tahoma"/>
      <family val="2"/>
      <charset val="1"/>
    </font>
    <font>
      <sz val="8"/>
      <name val="Tahoma"/>
      <family val="2"/>
      <charset val="1"/>
    </font>
    <font>
      <b val="true"/>
      <sz val="8"/>
      <name val="Tahoma"/>
      <family val="2"/>
      <charset val="1"/>
    </font>
    <font>
      <b val="true"/>
      <sz val="8"/>
      <color rgb="FF000000"/>
      <name val="Tahoma"/>
      <family val="2"/>
      <charset val="1"/>
    </font>
    <font>
      <sz val="8"/>
      <color rgb="FF000000"/>
      <name val="Tahoma"/>
      <family val="2"/>
      <charset val="1"/>
    </font>
    <font>
      <i val="true"/>
      <sz val="8"/>
      <color rgb="FF000000"/>
      <name val="Tahoma"/>
      <family val="2"/>
      <charset val="1"/>
    </font>
    <font>
      <b val="true"/>
      <i val="true"/>
      <sz val="8"/>
      <color rgb="FF000000"/>
      <name val="Tahoma"/>
      <family val="2"/>
      <charset val="1"/>
    </font>
    <font>
      <sz val="8.75"/>
      <color rgb="FF000000"/>
      <name val="Arial"/>
      <family val="2"/>
    </font>
    <font>
      <sz val="8.25"/>
      <color rgb="FF000000"/>
      <name val="Arial"/>
      <family val="2"/>
    </font>
    <font>
      <sz val="8.5"/>
      <color rgb="FF000000"/>
      <name val="Arial"/>
      <family val="2"/>
    </font>
    <font>
      <sz val="18"/>
      <color rgb="FF2C3B65"/>
      <name val="Arial"/>
      <family val="2"/>
      <charset val="1"/>
    </font>
    <font>
      <sz val="18"/>
      <name val="Arial"/>
      <family val="2"/>
      <charset val="1"/>
    </font>
    <font>
      <u val="single"/>
      <sz val="8"/>
      <color rgb="FF0000FF"/>
      <name val="Tahoma"/>
      <family val="2"/>
      <charset val="1"/>
    </font>
    <font>
      <sz val="8"/>
      <color rgb="FF808080"/>
      <name val="Arial"/>
      <family val="2"/>
      <charset val="1"/>
    </font>
    <font>
      <b val="true"/>
      <sz val="11"/>
      <color rgb="FF2C3B65"/>
      <name val="Arial"/>
      <family val="2"/>
      <charset val="1"/>
    </font>
    <font>
      <sz val="11"/>
      <name val="Arial"/>
      <family val="2"/>
      <charset val="1"/>
    </font>
    <font>
      <sz val="11"/>
      <color rgb="FF000000"/>
      <name val="Arial"/>
      <family val="2"/>
      <charset val="1"/>
    </font>
    <font>
      <b val="true"/>
      <sz val="11"/>
      <color rgb="FF000000"/>
      <name val="Arial"/>
      <family val="2"/>
      <charset val="1"/>
    </font>
    <font>
      <b val="true"/>
      <sz val="12"/>
      <name val="Arial"/>
      <family val="2"/>
      <charset val="1"/>
    </font>
    <font>
      <sz val="10"/>
      <color rgb="FF0000FF"/>
      <name val="Arial"/>
      <family val="2"/>
      <charset val="1"/>
    </font>
    <font>
      <b val="true"/>
      <sz val="12"/>
      <color rgb="FFFFFFFF"/>
      <name val="Calibri"/>
      <family val="2"/>
      <charset val="1"/>
    </font>
    <font>
      <sz val="11"/>
      <color rgb="FF595959"/>
      <name val="Calibri"/>
      <family val="2"/>
      <charset val="1"/>
    </font>
    <font>
      <u val="single"/>
      <sz val="11"/>
      <color rgb="FF0000FF"/>
      <name val="Tahoma"/>
      <family val="2"/>
      <charset val="1"/>
    </font>
    <font>
      <sz val="10"/>
      <name val="Calibri"/>
      <family val="2"/>
      <charset val="1"/>
    </font>
    <font>
      <u val="single"/>
      <sz val="11"/>
      <color rgb="FF0000FF"/>
      <name val="Arial"/>
      <family val="2"/>
      <charset val="1"/>
    </font>
    <font>
      <sz val="11"/>
      <name val="Trebuchet MS"/>
      <family val="2"/>
      <charset val="1"/>
    </font>
    <font>
      <u val="single"/>
      <sz val="12"/>
      <color rgb="FF0000FF"/>
      <name val="Tahoma"/>
      <family val="2"/>
      <charset val="1"/>
    </font>
    <font>
      <b val="true"/>
      <sz val="12"/>
      <color rgb="FF000000"/>
      <name val="Arial"/>
      <family val="2"/>
      <charset val="1"/>
    </font>
    <font>
      <sz val="12"/>
      <name val="Tahoma"/>
      <family val="2"/>
      <charset val="1"/>
    </font>
    <font>
      <b val="true"/>
      <sz val="10"/>
      <name val="Tahoma"/>
      <family val="2"/>
      <charset val="1"/>
    </font>
  </fonts>
  <fills count="13">
    <fill>
      <patternFill patternType="none"/>
    </fill>
    <fill>
      <patternFill patternType="gray125"/>
    </fill>
    <fill>
      <patternFill patternType="solid">
        <fgColor rgb="FF3B4E87"/>
        <bgColor rgb="FF2C3B65"/>
      </patternFill>
    </fill>
    <fill>
      <patternFill patternType="solid">
        <fgColor rgb="FFD3D9EC"/>
        <bgColor rgb="FFDDDDDD"/>
      </patternFill>
    </fill>
    <fill>
      <patternFill patternType="solid">
        <fgColor rgb="FFFFFFFF"/>
        <bgColor rgb="FFF2F2F2"/>
      </patternFill>
    </fill>
    <fill>
      <patternFill patternType="solid">
        <fgColor rgb="FFBFBFBF"/>
        <bgColor rgb="FFBCC5E1"/>
      </patternFill>
    </fill>
    <fill>
      <patternFill patternType="solid">
        <fgColor rgb="FFDDDDDD"/>
        <bgColor rgb="FFD3D9EC"/>
      </patternFill>
    </fill>
    <fill>
      <patternFill patternType="solid">
        <fgColor rgb="FFA7B3D9"/>
        <bgColor rgb="FFB2B2B2"/>
      </patternFill>
    </fill>
    <fill>
      <patternFill patternType="solid">
        <fgColor rgb="FFFFFFCC"/>
        <bgColor rgb="FFF3F0E4"/>
      </patternFill>
    </fill>
    <fill>
      <patternFill patternType="solid">
        <fgColor rgb="FFF2F2F2"/>
        <bgColor rgb="FFF3F0E4"/>
      </patternFill>
    </fill>
    <fill>
      <patternFill patternType="solid">
        <fgColor rgb="FFA6A6A6"/>
        <bgColor rgb="FFB2B2B2"/>
      </patternFill>
    </fill>
    <fill>
      <patternFill patternType="solid">
        <fgColor rgb="FFBCC5E1"/>
        <bgColor rgb="FFBFBFBF"/>
      </patternFill>
    </fill>
    <fill>
      <patternFill patternType="solid">
        <fgColor rgb="FFE4E8F3"/>
        <bgColor rgb="FFF2F2F2"/>
      </patternFill>
    </fill>
  </fills>
  <borders count="13">
    <border diagonalUp="false" diagonalDown="false">
      <left/>
      <right/>
      <top/>
      <bottom/>
      <diagonal/>
    </border>
    <border diagonalUp="false" diagonalDown="false">
      <left/>
      <right/>
      <top/>
      <bottom style="thin"/>
      <diagonal/>
    </border>
    <border diagonalUp="false" diagonalDown="false">
      <left/>
      <right/>
      <top/>
      <bottom style="thin">
        <color rgb="FFB2B2B2"/>
      </bottom>
      <diagonal/>
    </border>
    <border diagonalUp="false" diagonalDown="false">
      <left style="thin">
        <color rgb="FFB2B2B2"/>
      </left>
      <right style="thin">
        <color rgb="FFB2B2B2"/>
      </right>
      <top/>
      <bottom style="thin">
        <color rgb="FFB2B2B2"/>
      </bottom>
      <diagonal/>
    </border>
    <border diagonalUp="false" diagonalDown="false">
      <left style="thin">
        <color rgb="FFB2B2B2"/>
      </left>
      <right style="thin">
        <color rgb="FFB2B2B2"/>
      </right>
      <top style="thin">
        <color rgb="FFB2B2B2"/>
      </top>
      <bottom style="thin">
        <color rgb="FFB2B2B2"/>
      </bottom>
      <diagonal/>
    </border>
    <border diagonalUp="false" diagonalDown="false">
      <left/>
      <right/>
      <top style="thin">
        <color rgb="FFB2B2B2"/>
      </top>
      <bottom/>
      <diagonal/>
    </border>
    <border diagonalUp="false" diagonalDown="false">
      <left/>
      <right/>
      <top/>
      <bottom style="medium">
        <color rgb="FF3B4E87"/>
      </bottom>
      <diagonal/>
    </border>
    <border diagonalUp="false" diagonalDown="false">
      <left/>
      <right/>
      <top/>
      <bottom style="thin">
        <color rgb="FF3B4E87"/>
      </bottom>
      <diagonal/>
    </border>
    <border diagonalUp="false" diagonalDown="false">
      <left/>
      <right style="thin">
        <color rgb="FF3B4E87"/>
      </right>
      <top/>
      <bottom style="thin">
        <color rgb="FF3B4E87"/>
      </bottom>
      <diagonal/>
    </border>
    <border diagonalUp="false" diagonalDown="false">
      <left style="thin">
        <color rgb="FFFFFFFF"/>
      </left>
      <right style="thin">
        <color rgb="FFFFFFFF"/>
      </right>
      <top style="thin">
        <color rgb="FFFFFFFF"/>
      </top>
      <bottom/>
      <diagonal/>
    </border>
    <border diagonalUp="false" diagonalDown="false">
      <left style="thin">
        <color rgb="FFFFFFFF"/>
      </left>
      <right style="thin">
        <color rgb="FFFFFFFF"/>
      </right>
      <top/>
      <bottom style="thin">
        <color rgb="FFFFFFFF"/>
      </bottom>
      <diagonal/>
    </border>
    <border diagonalUp="false" diagonalDown="false">
      <left style="thin">
        <color rgb="FFFFFFFF"/>
      </left>
      <right style="thin">
        <color rgb="FFFFFFFF"/>
      </right>
      <top style="thin">
        <color rgb="FFFFFFFF"/>
      </top>
      <bottom style="thin">
        <color rgb="FFFFFFFF"/>
      </bottom>
      <diagonal/>
    </border>
    <border diagonalUp="false" diagonalDown="false">
      <left/>
      <right/>
      <top/>
      <bottom style="medium">
        <color rgb="FF273359"/>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7" fontId="0" fillId="0" borderId="0" applyFont="true" applyBorder="false" applyAlignment="true" applyProtection="false">
      <alignment horizontal="general" vertical="bottom" textRotation="0" wrapText="false" indent="0" shrinkToFit="false"/>
    </xf>
    <xf numFmtId="164" fontId="10" fillId="0" borderId="0" applyFont="true" applyBorder="false" applyAlignment="true" applyProtection="false">
      <alignment horizontal="general" vertical="bottom" textRotation="0" wrapText="false" indent="0" shrinkToFit="false"/>
    </xf>
  </cellStyleXfs>
  <cellXfs count="14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true">
      <alignment horizontal="general" vertical="bottom" textRotation="0" wrapText="false" indent="0" shrinkToFit="false"/>
      <protection locked="true" hidden="false"/>
    </xf>
    <xf numFmtId="164" fontId="4" fillId="2" borderId="0" xfId="0" applyFont="true" applyBorder="true" applyAlignment="true" applyProtection="true">
      <alignment horizontal="left" vertical="center" textRotation="0" wrapText="false" indent="2" shrinkToFit="false"/>
      <protection locked="true" hidden="false"/>
    </xf>
    <xf numFmtId="164" fontId="5" fillId="2" borderId="0" xfId="0" applyFont="true" applyBorder="true" applyAlignment="false" applyProtection="true">
      <alignment horizontal="general" vertical="bottom" textRotation="0" wrapText="false" indent="0" shrinkToFit="false"/>
      <protection locked="true" hidden="false"/>
    </xf>
    <xf numFmtId="164" fontId="0" fillId="2" borderId="0" xfId="0" applyFont="true" applyBorder="true" applyAlignment="false" applyProtection="true">
      <alignment horizontal="general" vertical="bottom" textRotation="0" wrapText="false" indent="0" shrinkToFit="false"/>
      <protection locked="true" hidden="false"/>
    </xf>
    <xf numFmtId="164" fontId="0" fillId="0" borderId="0" xfId="0" applyFont="true" applyBorder="false" applyAlignment="false" applyProtection="true">
      <alignment horizontal="general" vertical="bottom" textRotation="0" wrapText="false" indent="0" shrinkToFit="false"/>
      <protection locked="true" hidden="false"/>
    </xf>
    <xf numFmtId="164" fontId="6" fillId="0" borderId="0"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false" applyAlignment="fals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right" vertical="bottom" textRotation="0" wrapText="false" indent="0" shrinkToFit="false"/>
      <protection locked="true" hidden="false"/>
    </xf>
    <xf numFmtId="164" fontId="8" fillId="0" borderId="1" xfId="0" applyFont="true" applyBorder="true" applyAlignment="true" applyProtection="true">
      <alignment horizontal="left" vertical="bottom" textRotation="0" wrapText="false" indent="0" shrinkToFit="false"/>
      <protection locked="true" hidden="false"/>
    </xf>
    <xf numFmtId="164" fontId="8" fillId="0" borderId="0" xfId="0" applyFont="true" applyBorder="false" applyAlignment="false" applyProtection="true">
      <alignment horizontal="general" vertical="bottom" textRotation="0" wrapText="false" indent="0" shrinkToFit="false"/>
      <protection locked="true" hidden="false"/>
    </xf>
    <xf numFmtId="164" fontId="9" fillId="0" borderId="0" xfId="20" applyFont="true" applyBorder="true" applyAlignment="true" applyProtection="true">
      <alignment horizontal="right" vertical="bottom" textRotation="0" wrapText="false" indent="0" shrinkToFit="false"/>
      <protection locked="true" hidden="false"/>
    </xf>
    <xf numFmtId="164" fontId="8" fillId="0" borderId="0" xfId="0" applyFont="true" applyBorder="false" applyAlignment="true" applyProtection="true">
      <alignment horizontal="left" vertical="bottom" textRotation="0" wrapText="false" indent="0" shrinkToFit="false"/>
      <protection locked="true" hidden="false"/>
    </xf>
    <xf numFmtId="164" fontId="11" fillId="2" borderId="0" xfId="0" applyFont="true" applyBorder="true" applyAlignment="true" applyProtection="true">
      <alignment horizontal="left" vertical="center" textRotation="0" wrapText="false" indent="2" shrinkToFit="false"/>
      <protection locked="true" hidden="false"/>
    </xf>
    <xf numFmtId="164" fontId="11" fillId="2" borderId="2" xfId="0" applyFont="true" applyBorder="true" applyAlignment="true" applyProtection="true">
      <alignment horizontal="left" vertical="center" textRotation="0" wrapText="false" indent="2" shrinkToFit="false"/>
      <protection locked="true" hidden="false"/>
    </xf>
    <xf numFmtId="164" fontId="0" fillId="3" borderId="0" xfId="0" applyFont="true" applyBorder="false" applyAlignment="false" applyProtection="true">
      <alignment horizontal="general" vertical="bottom" textRotation="0" wrapText="false" indent="0" shrinkToFit="false"/>
      <protection locked="true" hidden="false"/>
    </xf>
    <xf numFmtId="164" fontId="13" fillId="3" borderId="0" xfId="0" applyFont="true" applyBorder="false" applyAlignment="true" applyProtection="true">
      <alignment horizontal="right" vertical="bottom" textRotation="0" wrapText="false" indent="2" shrinkToFit="false"/>
      <protection locked="true" hidden="false"/>
    </xf>
    <xf numFmtId="166" fontId="13" fillId="0" borderId="3" xfId="17" applyFont="true" applyBorder="true" applyAlignment="true" applyProtection="true">
      <alignment horizontal="right" vertical="bottom" textRotation="0" wrapText="false" indent="0" shrinkToFit="false"/>
      <protection locked="false" hidden="false"/>
    </xf>
    <xf numFmtId="164" fontId="13" fillId="3" borderId="0" xfId="0" applyFont="true" applyBorder="false" applyAlignment="false" applyProtection="true">
      <alignment horizontal="general" vertical="bottom" textRotation="0" wrapText="false" indent="0" shrinkToFit="false"/>
      <protection locked="true" hidden="false"/>
    </xf>
    <xf numFmtId="164" fontId="13" fillId="3" borderId="0" xfId="0" applyFont="true" applyBorder="true" applyAlignment="true" applyProtection="true">
      <alignment horizontal="right" vertical="bottom" textRotation="0" wrapText="false" indent="2" shrinkToFit="false"/>
      <protection locked="true" hidden="false"/>
    </xf>
    <xf numFmtId="164" fontId="13" fillId="0" borderId="4" xfId="0" applyFont="true" applyBorder="true" applyAlignment="true" applyProtection="true">
      <alignment horizontal="center" vertical="bottom" textRotation="0" wrapText="false" indent="0" shrinkToFit="false"/>
      <protection locked="false" hidden="false"/>
    </xf>
    <xf numFmtId="168" fontId="13" fillId="0" borderId="4" xfId="19" applyFont="true" applyBorder="true" applyAlignment="true" applyProtection="true">
      <alignment horizontal="right" vertical="bottom" textRotation="0" wrapText="false" indent="0" shrinkToFit="false"/>
      <protection locked="false" hidden="false"/>
    </xf>
    <xf numFmtId="169" fontId="13" fillId="3" borderId="5" xfId="17" applyFont="true" applyBorder="true" applyAlignment="true" applyProtection="true">
      <alignment horizontal="right" vertical="bottom" textRotation="0" wrapText="false" indent="0" shrinkToFit="false"/>
      <protection locked="true" hidden="false"/>
    </xf>
    <xf numFmtId="166" fontId="13" fillId="3" borderId="0" xfId="17" applyFont="true" applyBorder="true" applyAlignment="true" applyProtection="true">
      <alignment horizontal="right" vertical="bottom" textRotation="0" wrapText="false" indent="0" shrinkToFit="false"/>
      <protection locked="true" hidden="false"/>
    </xf>
    <xf numFmtId="169" fontId="13" fillId="0" borderId="4" xfId="0" applyFont="true" applyBorder="true" applyAlignment="true" applyProtection="true">
      <alignment horizontal="right" vertical="bottom" textRotation="0" wrapText="false" indent="0" shrinkToFit="false"/>
      <protection locked="false" hidden="false"/>
    </xf>
    <xf numFmtId="169" fontId="0" fillId="4" borderId="4" xfId="0" applyFont="true" applyBorder="true" applyAlignment="true" applyProtection="true">
      <alignment horizontal="right" vertical="bottom" textRotation="0" wrapText="false" indent="0" shrinkToFit="false"/>
      <protection locked="false" hidden="false"/>
    </xf>
    <xf numFmtId="164" fontId="0" fillId="5" borderId="0" xfId="0" applyFont="true" applyBorder="false" applyAlignment="false" applyProtection="true">
      <alignment horizontal="general" vertical="bottom" textRotation="0" wrapText="false" indent="0" shrinkToFit="false"/>
      <protection locked="true" hidden="false"/>
    </xf>
    <xf numFmtId="164" fontId="13" fillId="5" borderId="0" xfId="0" applyFont="true" applyBorder="false" applyAlignment="true" applyProtection="true">
      <alignment horizontal="right" vertical="bottom" textRotation="0" wrapText="false" indent="2" shrinkToFit="false"/>
      <protection locked="true" hidden="false"/>
    </xf>
    <xf numFmtId="166" fontId="13" fillId="5" borderId="0" xfId="17" applyFont="true" applyBorder="true" applyAlignment="true" applyProtection="true">
      <alignment horizontal="right" vertical="center" textRotation="0" wrapText="false" indent="0" shrinkToFit="false"/>
      <protection locked="true" hidden="false"/>
    </xf>
    <xf numFmtId="169" fontId="0" fillId="0" borderId="4" xfId="0" applyFont="true" applyBorder="true" applyAlignment="true" applyProtection="true">
      <alignment horizontal="right" vertical="bottom" textRotation="0" wrapText="false" indent="0" shrinkToFit="false"/>
      <protection locked="false" hidden="false"/>
    </xf>
    <xf numFmtId="164" fontId="14" fillId="0" borderId="0" xfId="0" applyFont="true" applyBorder="false" applyAlignment="true" applyProtection="true">
      <alignment horizontal="right" vertical="bottom" textRotation="0" wrapText="false" indent="0" shrinkToFit="false"/>
      <protection locked="true" hidden="false"/>
    </xf>
    <xf numFmtId="164" fontId="15" fillId="5" borderId="0" xfId="0" applyFont="true" applyBorder="false" applyAlignment="true" applyProtection="true">
      <alignment horizontal="right" vertical="bottom" textRotation="0" wrapText="false" indent="2" shrinkToFit="false"/>
      <protection locked="true" hidden="false"/>
    </xf>
    <xf numFmtId="166" fontId="15" fillId="5" borderId="5" xfId="17" applyFont="true" applyBorder="true" applyAlignment="true" applyProtection="true">
      <alignment horizontal="right" vertical="center" textRotation="0" wrapText="false" indent="0" shrinkToFit="false"/>
      <protection locked="true" hidden="false"/>
    </xf>
    <xf numFmtId="164" fontId="13" fillId="3" borderId="0" xfId="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true">
      <alignment horizontal="right" vertical="bottom" textRotation="0" wrapText="false" indent="2" shrinkToFit="false"/>
      <protection locked="true" hidden="false"/>
    </xf>
    <xf numFmtId="166" fontId="13" fillId="0" borderId="4" xfId="17" applyFont="true" applyBorder="true" applyAlignment="true" applyProtection="true">
      <alignment horizontal="general" vertical="center" textRotation="0" wrapText="false" indent="0" shrinkToFit="false"/>
      <protection locked="false" hidden="false"/>
    </xf>
    <xf numFmtId="166" fontId="13" fillId="3" borderId="5" xfId="17" applyFont="true" applyBorder="true" applyAlignment="true" applyProtection="true">
      <alignment horizontal="general" vertical="center" textRotation="0" wrapText="false" indent="0" shrinkToFit="false"/>
      <protection locked="false" hidden="false"/>
    </xf>
    <xf numFmtId="169" fontId="13" fillId="3" borderId="0" xfId="0" applyFont="true" applyBorder="true" applyAlignment="true" applyProtection="true">
      <alignment horizontal="center" vertical="center" textRotation="0" wrapText="false" indent="0" shrinkToFit="false"/>
      <protection locked="true" hidden="false"/>
    </xf>
    <xf numFmtId="166" fontId="13" fillId="3" borderId="2" xfId="17" applyFont="true" applyBorder="true" applyAlignment="true" applyProtection="true">
      <alignment horizontal="general" vertical="center" textRotation="0" wrapText="false" indent="0" shrinkToFit="false"/>
      <protection locked="false" hidden="false"/>
    </xf>
    <xf numFmtId="166" fontId="13" fillId="3" borderId="0" xfId="17" applyFont="true" applyBorder="true" applyAlignment="true" applyProtection="true">
      <alignment horizontal="right" vertical="center" textRotation="0" wrapText="false" indent="0" shrinkToFit="false"/>
      <protection locked="true" hidden="false"/>
    </xf>
    <xf numFmtId="164" fontId="15" fillId="3" borderId="0" xfId="0" applyFont="true" applyBorder="false" applyAlignment="true" applyProtection="true">
      <alignment horizontal="right" vertical="bottom" textRotation="0" wrapText="false" indent="2" shrinkToFit="false"/>
      <protection locked="true" hidden="false"/>
    </xf>
    <xf numFmtId="169" fontId="13" fillId="0" borderId="4" xfId="0" applyFont="true" applyBorder="true" applyAlignment="true" applyProtection="true">
      <alignment horizontal="right" vertical="center" textRotation="0" wrapText="false" indent="0" shrinkToFit="false"/>
      <protection locked="false" hidden="false"/>
    </xf>
    <xf numFmtId="164" fontId="0" fillId="3" borderId="0" xfId="0" applyFont="false" applyBorder="false" applyAlignment="false" applyProtection="true">
      <alignment horizontal="general" vertical="bottom" textRotation="0" wrapText="false" indent="0" shrinkToFit="false"/>
      <protection locked="true" hidden="false"/>
    </xf>
    <xf numFmtId="164" fontId="13" fillId="0" borderId="3" xfId="0" applyFont="true" applyBorder="true" applyAlignment="true" applyProtection="true">
      <alignment horizontal="center" vertical="bottom" textRotation="0" wrapText="false" indent="0" shrinkToFit="false"/>
      <protection locked="false" hidden="false"/>
    </xf>
    <xf numFmtId="164" fontId="16" fillId="3" borderId="0" xfId="0" applyFont="true" applyBorder="false" applyAlignment="false" applyProtection="true">
      <alignment horizontal="general" vertical="bottom" textRotation="0" wrapText="false" indent="0" shrinkToFit="false"/>
      <protection locked="true" hidden="false"/>
    </xf>
    <xf numFmtId="164" fontId="17" fillId="3" borderId="0" xfId="0" applyFont="true" applyBorder="false" applyAlignment="true" applyProtection="true">
      <alignment horizontal="right" vertical="bottom" textRotation="0" wrapText="false" indent="2" shrinkToFit="false"/>
      <protection locked="true" hidden="false"/>
    </xf>
    <xf numFmtId="164" fontId="17" fillId="3" borderId="4" xfId="19" applyFont="true" applyBorder="true" applyAlignment="true" applyProtection="true">
      <alignment horizontal="right" vertical="bottom" textRotation="0" wrapText="false" indent="0" shrinkToFit="false"/>
      <protection locked="false" hidden="false"/>
    </xf>
    <xf numFmtId="165" fontId="13" fillId="0" borderId="3" xfId="17" applyFont="true" applyBorder="true" applyAlignment="true" applyProtection="true">
      <alignment horizontal="right" vertical="bottom" textRotation="0" wrapText="false" indent="0" shrinkToFit="false"/>
      <protection locked="false" hidden="false"/>
    </xf>
    <xf numFmtId="168" fontId="17" fillId="3" borderId="4" xfId="19" applyFont="true" applyBorder="true" applyAlignment="true" applyProtection="true">
      <alignment horizontal="right" vertical="bottom" textRotation="0" wrapText="false" indent="0" shrinkToFit="false"/>
      <protection locked="false" hidden="false"/>
    </xf>
    <xf numFmtId="166" fontId="13" fillId="3" borderId="5" xfId="17" applyFont="true" applyBorder="true" applyAlignment="true" applyProtection="true">
      <alignment horizontal="right" vertical="center" textRotation="0" wrapText="false" indent="0" shrinkToFit="false"/>
      <protection locked="true" hidden="false"/>
    </xf>
    <xf numFmtId="164" fontId="16" fillId="5" borderId="0" xfId="0" applyFont="true" applyBorder="false" applyAlignment="false" applyProtection="true">
      <alignment horizontal="general" vertical="bottom" textRotation="0" wrapText="false" indent="0" shrinkToFit="false"/>
      <protection locked="true" hidden="false"/>
    </xf>
    <xf numFmtId="164" fontId="17" fillId="5" borderId="0" xfId="0" applyFont="true" applyBorder="false" applyAlignment="true" applyProtection="true">
      <alignment horizontal="right" vertical="bottom" textRotation="0" wrapText="false" indent="2" shrinkToFit="false"/>
      <protection locked="true" hidden="false"/>
    </xf>
    <xf numFmtId="166" fontId="17" fillId="5" borderId="5" xfId="17" applyFont="true" applyBorder="true" applyAlignment="true" applyProtection="true">
      <alignment horizontal="center" vertical="bottom" textRotation="0" wrapText="false" indent="0" shrinkToFit="false"/>
      <protection locked="true" hidden="false"/>
    </xf>
    <xf numFmtId="164" fontId="18" fillId="0" borderId="0" xfId="0" applyFont="true" applyBorder="true" applyAlignment="true" applyProtection="true">
      <alignment horizontal="left" vertical="center" textRotation="0" wrapText="false" indent="2" shrinkToFit="false"/>
      <protection locked="true" hidden="false"/>
    </xf>
    <xf numFmtId="164" fontId="0" fillId="0" borderId="0" xfId="0" applyFont="true" applyBorder="true" applyAlignment="false" applyProtection="true">
      <alignment horizontal="general" vertical="bottom" textRotation="0" wrapText="false" indent="0" shrinkToFit="false"/>
      <protection locked="true" hidden="false"/>
    </xf>
    <xf numFmtId="164" fontId="19" fillId="0" borderId="0" xfId="0" applyFont="true" applyBorder="false" applyAlignment="true" applyProtection="true">
      <alignment horizontal="right" vertical="bottom" textRotation="0" wrapText="false" indent="0" shrinkToFit="false"/>
      <protection locked="true" hidden="false"/>
    </xf>
    <xf numFmtId="170" fontId="0" fillId="6" borderId="4" xfId="17" applyFont="true" applyBorder="true" applyAlignment="true" applyProtection="true">
      <alignment horizontal="general" vertical="center" textRotation="0" wrapText="false" indent="0" shrinkToFit="false"/>
      <protection locked="true" hidden="false"/>
    </xf>
    <xf numFmtId="164" fontId="11" fillId="2" borderId="0" xfId="0" applyFont="true" applyBorder="true" applyAlignment="true" applyProtection="true">
      <alignment horizontal="right" vertical="center" textRotation="0" wrapText="false" indent="2" shrinkToFit="false"/>
      <protection locked="true" hidden="false"/>
    </xf>
    <xf numFmtId="164" fontId="11" fillId="2" borderId="2" xfId="0" applyFont="true" applyBorder="true" applyAlignment="true" applyProtection="true">
      <alignment horizontal="right" vertical="center" textRotation="0" wrapText="false" indent="2" shrinkToFit="false"/>
      <protection locked="true" hidden="false"/>
    </xf>
    <xf numFmtId="171" fontId="0" fillId="3" borderId="0" xfId="19" applyFont="true" applyBorder="true" applyAlignment="true" applyProtection="true">
      <alignment horizontal="right" vertical="bottom" textRotation="0" wrapText="false" indent="0" shrinkToFit="false"/>
      <protection locked="true" hidden="false"/>
    </xf>
    <xf numFmtId="168" fontId="0" fillId="0" borderId="4" xfId="19" applyFont="true" applyBorder="true" applyAlignment="true" applyProtection="true">
      <alignment horizontal="general" vertical="center" textRotation="0" wrapText="false" indent="0" shrinkToFit="false"/>
      <protection locked="false" hidden="false"/>
    </xf>
    <xf numFmtId="164" fontId="0" fillId="3" borderId="0" xfId="0" applyFont="true" applyBorder="false" applyAlignment="true" applyProtection="true">
      <alignment horizontal="right" vertical="bottom" textRotation="0" wrapText="false" indent="0" shrinkToFit="false"/>
      <protection locked="true" hidden="false"/>
    </xf>
    <xf numFmtId="171" fontId="0" fillId="3" borderId="5" xfId="19" applyFont="true" applyBorder="true" applyAlignment="true" applyProtection="true">
      <alignment horizontal="general" vertical="center" textRotation="0" wrapText="false" indent="0" shrinkToFit="false"/>
      <protection locked="true" hidden="false"/>
    </xf>
    <xf numFmtId="172" fontId="0" fillId="3" borderId="0" xfId="17" applyFont="true" applyBorder="true" applyAlignment="true" applyProtection="true">
      <alignment horizontal="general" vertical="bottom" textRotation="0" wrapText="false" indent="0" shrinkToFit="false"/>
      <protection locked="true" hidden="false"/>
    </xf>
    <xf numFmtId="164" fontId="20" fillId="0" borderId="0" xfId="0" applyFont="true" applyBorder="false" applyAlignment="false" applyProtection="true">
      <alignment horizontal="general" vertical="bottom" textRotation="0" wrapText="false" indent="0" shrinkToFit="false"/>
      <protection locked="true" hidden="false"/>
    </xf>
    <xf numFmtId="164" fontId="5" fillId="0" borderId="0" xfId="0" applyFont="true" applyBorder="false" applyAlignment="false" applyProtection="true">
      <alignment horizontal="general" vertical="bottom" textRotation="0" wrapText="false" indent="0" shrinkToFit="false"/>
      <protection locked="true" hidden="false"/>
    </xf>
    <xf numFmtId="164" fontId="13" fillId="7" borderId="6" xfId="0" applyFont="true" applyBorder="true" applyAlignment="true" applyProtection="true">
      <alignment horizontal="center" vertical="bottom" textRotation="0" wrapText="false" indent="0" shrinkToFit="false"/>
      <protection locked="true" hidden="false"/>
    </xf>
    <xf numFmtId="164" fontId="13" fillId="7" borderId="6" xfId="0" applyFont="true" applyBorder="true" applyAlignment="true" applyProtection="true">
      <alignment horizontal="right" vertical="bottom" textRotation="0" wrapText="true" indent="0" shrinkToFit="false"/>
      <protection locked="true" hidden="false"/>
    </xf>
    <xf numFmtId="164" fontId="21" fillId="3" borderId="0" xfId="0" applyFont="true" applyBorder="false" applyAlignment="true" applyProtection="true">
      <alignment horizontal="center" vertical="bottom" textRotation="0" wrapText="false" indent="0" shrinkToFit="false"/>
      <protection locked="true" hidden="false"/>
    </xf>
    <xf numFmtId="169" fontId="6" fillId="3" borderId="0" xfId="0" applyFont="true" applyBorder="false" applyAlignment="true" applyProtection="true">
      <alignment horizontal="right" vertical="bottom" textRotation="0" wrapText="false" indent="0" shrinkToFit="false"/>
      <protection locked="true" hidden="false"/>
    </xf>
    <xf numFmtId="173" fontId="21" fillId="3" borderId="0" xfId="0" applyFont="true" applyBorder="false" applyAlignment="true" applyProtection="true">
      <alignment horizontal="center" vertical="bottom" textRotation="0" wrapText="false" indent="0" shrinkToFit="false"/>
      <protection locked="true" hidden="false"/>
    </xf>
    <xf numFmtId="174" fontId="21" fillId="3" borderId="0" xfId="0" applyFont="true" applyBorder="false" applyAlignment="false" applyProtection="true">
      <alignment horizontal="general" vertical="bottom" textRotation="0" wrapText="false" indent="0" shrinkToFit="false"/>
      <protection locked="true" hidden="false"/>
    </xf>
    <xf numFmtId="164" fontId="21" fillId="0" borderId="0" xfId="0" applyFont="true" applyBorder="true" applyAlignment="true" applyProtection="true">
      <alignment horizontal="center" vertical="bottom" textRotation="0" wrapText="false" indent="0" shrinkToFit="false"/>
      <protection locked="true" hidden="false"/>
    </xf>
    <xf numFmtId="169" fontId="6" fillId="0" borderId="0" xfId="0" applyFont="true" applyBorder="true" applyAlignment="true" applyProtection="true">
      <alignment horizontal="right" vertical="bottom" textRotation="0" wrapText="false" indent="0" shrinkToFit="false"/>
      <protection locked="true" hidden="false"/>
    </xf>
    <xf numFmtId="172" fontId="22" fillId="0" borderId="0" xfId="0" applyFont="true" applyBorder="true" applyAlignment="true" applyProtection="true">
      <alignment horizontal="center" vertical="bottom" textRotation="0" wrapText="false" indent="0" shrinkToFit="false"/>
      <protection locked="true" hidden="false"/>
    </xf>
    <xf numFmtId="171" fontId="21" fillId="0" borderId="0" xfId="19" applyFont="true" applyBorder="true" applyAlignment="true" applyProtection="true">
      <alignment horizontal="right" vertical="bottom" textRotation="0" wrapText="false" indent="0" shrinkToFit="false"/>
      <protection locked="true" hidden="false"/>
    </xf>
    <xf numFmtId="175" fontId="21" fillId="0" borderId="0" xfId="0" applyFont="true" applyBorder="true" applyAlignment="true" applyProtection="true">
      <alignment horizontal="right" vertical="bottom" textRotation="0" wrapText="false" indent="0" shrinkToFit="false"/>
      <protection locked="true" hidden="false"/>
    </xf>
    <xf numFmtId="175" fontId="21" fillId="8" borderId="0" xfId="0" applyFont="true" applyBorder="true" applyAlignment="true" applyProtection="true">
      <alignment horizontal="right" vertical="bottom" textRotation="0" wrapText="false" indent="0" shrinkToFit="false"/>
      <protection locked="false" hidden="false"/>
    </xf>
    <xf numFmtId="164" fontId="0" fillId="6" borderId="0" xfId="0" applyFont="true" applyBorder="false" applyAlignment="false" applyProtection="true">
      <alignment horizontal="general"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30" fillId="9" borderId="0" xfId="0" applyFont="true" applyBorder="true" applyAlignment="true" applyProtection="false">
      <alignment horizontal="general" vertical="center" textRotation="0" wrapText="false" indent="0" shrinkToFit="false"/>
      <protection locked="true" hidden="false"/>
    </xf>
    <xf numFmtId="164" fontId="31" fillId="9" borderId="0" xfId="0" applyFont="true" applyBorder="true" applyAlignment="true" applyProtection="false">
      <alignment horizontal="general" vertical="center" textRotation="0" wrapText="false" indent="0" shrinkToFit="false"/>
      <protection locked="true" hidden="false"/>
    </xf>
    <xf numFmtId="164" fontId="8" fillId="9" borderId="0" xfId="0" applyFont="true" applyBorder="true" applyAlignment="true" applyProtection="false">
      <alignment horizontal="right" vertical="center"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32" fillId="0" borderId="0" xfId="20" applyFont="true" applyBorder="true" applyAlignment="true" applyProtection="true">
      <alignment horizontal="left" vertical="bottom" textRotation="0" wrapText="fals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33"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general" vertical="top" textRotation="0" wrapText="false" indent="0" shrinkToFit="false"/>
      <protection locked="true" hidden="false"/>
    </xf>
    <xf numFmtId="164" fontId="34" fillId="0" borderId="7" xfId="0" applyFont="true" applyBorder="true" applyAlignment="false" applyProtection="false">
      <alignment horizontal="general" vertical="bottom" textRotation="0" wrapText="false" indent="0" shrinkToFit="false"/>
      <protection locked="true" hidden="false"/>
    </xf>
    <xf numFmtId="164" fontId="35" fillId="0" borderId="7" xfId="0" applyFont="true" applyBorder="true" applyAlignment="true" applyProtection="false">
      <alignment horizontal="general" vertical="top" textRotation="0" wrapText="false" indent="0" shrinkToFit="false"/>
      <protection locked="true" hidden="false"/>
    </xf>
    <xf numFmtId="164" fontId="8" fillId="0" borderId="8" xfId="0" applyFont="true" applyBorder="true" applyAlignment="true" applyProtection="false">
      <alignment horizontal="general" vertical="top" textRotation="0" wrapText="false" indent="0" shrinkToFit="false"/>
      <protection locked="true" hidden="false"/>
    </xf>
    <xf numFmtId="164" fontId="36" fillId="0" borderId="0" xfId="0" applyFont="true" applyBorder="false" applyAlignment="true" applyProtection="false">
      <alignment horizontal="left" vertical="center" textRotation="0" wrapText="true" indent="0" shrinkToFit="false"/>
      <protection locked="true" hidden="false"/>
    </xf>
    <xf numFmtId="164" fontId="36" fillId="0" borderId="0" xfId="0" applyFont="true" applyBorder="false" applyAlignment="true" applyProtection="false">
      <alignment horizontal="left" vertical="top" textRotation="0" wrapText="true" indent="0" shrinkToFit="false"/>
      <protection locked="true" hidden="false"/>
    </xf>
    <xf numFmtId="164" fontId="37" fillId="0" borderId="0" xfId="0" applyFont="true" applyBorder="false" applyAlignment="true" applyProtection="false">
      <alignment horizontal="left" vertical="top" textRotation="0" wrapText="true" indent="0" shrinkToFit="false"/>
      <protection locked="true" hidden="false"/>
    </xf>
    <xf numFmtId="164" fontId="36" fillId="0" borderId="0" xfId="0" applyFont="true" applyBorder="false" applyAlignment="true" applyProtection="false">
      <alignment horizontal="left" vertical="top" textRotation="0" wrapText="false" indent="0" shrinkToFit="false"/>
      <protection locked="true" hidden="false"/>
    </xf>
    <xf numFmtId="164" fontId="38" fillId="0" borderId="0" xfId="0" applyFont="true" applyBorder="false" applyAlignment="false" applyProtection="false">
      <alignment horizontal="general" vertical="bottom" textRotation="0" wrapText="false" indent="0" shrinkToFit="false"/>
      <protection locked="true" hidden="false"/>
    </xf>
    <xf numFmtId="164" fontId="35" fillId="0" borderId="0" xfId="0" applyFont="true" applyBorder="false" applyAlignment="true" applyProtection="false">
      <alignment horizontal="right" vertical="top" textRotation="0" wrapText="false" indent="0" shrinkToFit="false"/>
      <protection locked="true" hidden="false"/>
    </xf>
    <xf numFmtId="164" fontId="35" fillId="0" borderId="0" xfId="0" applyFont="true" applyBorder="false" applyAlignment="true" applyProtection="false">
      <alignment horizontal="general" vertical="top" textRotation="0" wrapText="false" indent="0" shrinkToFit="false"/>
      <protection locked="true" hidden="false"/>
    </xf>
    <xf numFmtId="164" fontId="39" fillId="0" borderId="0" xfId="0" applyFont="true" applyBorder="false" applyAlignment="false" applyProtection="false">
      <alignment horizontal="general" vertical="bottom" textRotation="0" wrapText="false" indent="0" shrinkToFit="false"/>
      <protection locked="true" hidden="false"/>
    </xf>
    <xf numFmtId="164" fontId="35" fillId="0" borderId="0" xfId="0" applyFont="true" applyBorder="false" applyAlignment="true" applyProtection="false">
      <alignment horizontal="general" vertical="top" textRotation="0" wrapText="true" indent="0" shrinkToFit="false"/>
      <protection locked="true" hidden="false"/>
    </xf>
    <xf numFmtId="164" fontId="8" fillId="10" borderId="0" xfId="0" applyFont="true" applyBorder="false" applyAlignment="true" applyProtection="false">
      <alignment horizontal="right" vertical="top" textRotation="0" wrapText="false" indent="0" shrinkToFit="false"/>
      <protection locked="true" hidden="false"/>
    </xf>
    <xf numFmtId="164" fontId="40" fillId="10" borderId="0" xfId="0" applyFont="true" applyBorder="false" applyAlignment="true" applyProtection="false">
      <alignment horizontal="general" vertical="bottom" textRotation="0" wrapText="false" indent="0" shrinkToFit="false"/>
      <protection locked="true" hidden="false"/>
    </xf>
    <xf numFmtId="164" fontId="8" fillId="10" borderId="0" xfId="0" applyFont="true" applyBorder="false" applyAlignment="false" applyProtection="false">
      <alignment horizontal="general" vertical="bottom" textRotation="0" wrapText="false" indent="0" shrinkToFit="false"/>
      <protection locked="true" hidden="false"/>
    </xf>
    <xf numFmtId="164" fontId="41" fillId="9" borderId="0" xfId="0" applyFont="true" applyBorder="false" applyAlignment="true" applyProtection="false">
      <alignment horizontal="center" vertical="bottom" textRotation="0" wrapText="false" indent="0" shrinkToFit="false"/>
      <protection locked="true" hidden="false"/>
    </xf>
    <xf numFmtId="164" fontId="42" fillId="0" borderId="0" xfId="20" applyFont="true" applyBorder="true" applyAlignment="true" applyProtection="true">
      <alignment horizontal="left" vertical="bottom" textRotation="0" wrapText="false" indent="2" shrinkToFit="false"/>
      <protection locked="true" hidden="false"/>
    </xf>
    <xf numFmtId="164" fontId="43"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44" fillId="0" borderId="0" xfId="0" applyFont="true" applyBorder="false" applyAlignment="true" applyProtection="true">
      <alignment horizontal="left" vertical="bottom" textRotation="0" wrapText="false" indent="2" shrinkToFit="false"/>
      <protection locked="true" hidden="false"/>
    </xf>
    <xf numFmtId="164" fontId="30" fillId="9" borderId="0" xfId="0" applyFont="true" applyBorder="true" applyAlignment="true" applyProtection="false">
      <alignment horizontal="left" vertical="center"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45" fillId="0" borderId="0" xfId="0" applyFont="true" applyBorder="false" applyAlignment="true" applyProtection="false">
      <alignment horizontal="left" vertical="top" textRotation="0" wrapText="true" indent="0" shrinkToFit="false"/>
      <protection locked="true" hidden="false"/>
    </xf>
    <xf numFmtId="164" fontId="8" fillId="4" borderId="0" xfId="0" applyFont="true" applyBorder="true" applyAlignment="false" applyProtection="false">
      <alignment horizontal="general" vertical="bottom" textRotation="0" wrapText="false" indent="0" shrinkToFit="false"/>
      <protection locked="true" hidden="false"/>
    </xf>
    <xf numFmtId="164" fontId="35" fillId="0" borderId="9" xfId="0" applyFont="true" applyBorder="true" applyAlignment="false" applyProtection="false">
      <alignment horizontal="general" vertical="bottom" textRotation="0" wrapText="false" indent="0" shrinkToFit="false"/>
      <protection locked="true" hidden="false"/>
    </xf>
    <xf numFmtId="164" fontId="0" fillId="4" borderId="0" xfId="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true">
      <alignment horizontal="left" vertical="top" textRotation="0" wrapText="false" indent="0" shrinkToFit="false"/>
      <protection locked="true" hidden="false"/>
    </xf>
    <xf numFmtId="164" fontId="7" fillId="0" borderId="10" xfId="0" applyFont="true" applyBorder="true" applyAlignment="true" applyProtection="false">
      <alignment horizontal="left" vertical="bottom" textRotation="0" wrapText="true" indent="0" shrinkToFit="false"/>
      <protection locked="true" hidden="false"/>
    </xf>
    <xf numFmtId="164" fontId="38" fillId="0" borderId="11" xfId="0" applyFont="true" applyBorder="true" applyAlignment="true" applyProtection="false">
      <alignment horizontal="left" vertical="bottom" textRotation="0" wrapText="true" indent="0" shrinkToFit="false"/>
      <protection locked="true" hidden="false"/>
    </xf>
    <xf numFmtId="164" fontId="34" fillId="4" borderId="0" xfId="0" applyFont="true" applyBorder="true" applyAlignment="false" applyProtection="false">
      <alignment horizontal="general" vertical="bottom" textRotation="0" wrapText="false" indent="0" shrinkToFit="false"/>
      <protection locked="true" hidden="false"/>
    </xf>
    <xf numFmtId="164" fontId="7" fillId="0" borderId="11" xfId="0" applyFont="true" applyBorder="true" applyAlignment="true" applyProtection="false">
      <alignment horizontal="left" vertical="bottom" textRotation="0" wrapText="true" indent="0" shrinkToFit="false"/>
      <protection locked="true" hidden="false"/>
    </xf>
    <xf numFmtId="164" fontId="8" fillId="4" borderId="0" xfId="0" applyFont="true" applyBorder="true" applyAlignment="true" applyProtection="false">
      <alignment horizontal="general" vertical="top" textRotation="0" wrapText="false" indent="0" shrinkToFit="false"/>
      <protection locked="true" hidden="false"/>
    </xf>
    <xf numFmtId="164" fontId="35" fillId="4" borderId="0" xfId="0" applyFont="true" applyBorder="true" applyAlignment="true" applyProtection="false">
      <alignment horizontal="right" vertical="top" textRotation="0" wrapText="false" indent="0" shrinkToFit="false"/>
      <protection locked="true" hidden="false"/>
    </xf>
    <xf numFmtId="164" fontId="46" fillId="0" borderId="11" xfId="20" applyFont="true" applyBorder="true" applyAlignment="true" applyProtection="true">
      <alignment horizontal="left" vertical="bottom" textRotation="0" wrapText="true" indent="0" shrinkToFit="false"/>
      <protection locked="true" hidden="false"/>
    </xf>
    <xf numFmtId="164" fontId="7" fillId="0" borderId="11" xfId="0" applyFont="true" applyBorder="true" applyAlignment="true" applyProtection="false">
      <alignment horizontal="left" vertical="bottom" textRotation="0" wrapText="false" indent="0" shrinkToFit="false"/>
      <protection locked="true" hidden="false"/>
    </xf>
    <xf numFmtId="164" fontId="47" fillId="0" borderId="11" xfId="0" applyFont="true" applyBorder="true" applyAlignment="true" applyProtection="false">
      <alignment horizontal="left" vertical="bottom" textRotation="0" wrapText="true" indent="0" shrinkToFit="false"/>
      <protection locked="true" hidden="false"/>
    </xf>
    <xf numFmtId="164" fontId="45" fillId="4" borderId="0" xfId="0" applyFont="true" applyBorder="true" applyAlignment="true" applyProtection="false">
      <alignment horizontal="left" vertical="top" textRotation="0" wrapText="true" indent="0" shrinkToFit="false"/>
      <protection locked="true" hidden="false"/>
    </xf>
    <xf numFmtId="164" fontId="35" fillId="4" borderId="0" xfId="0" applyFont="true" applyBorder="true" applyAlignment="true" applyProtection="false">
      <alignment horizontal="general" vertical="top" textRotation="0" wrapText="false" indent="0" shrinkToFit="false"/>
      <protection locked="true" hidden="false"/>
    </xf>
    <xf numFmtId="164" fontId="35" fillId="4" borderId="0" xfId="0" applyFont="true" applyBorder="true" applyAlignment="true" applyProtection="false">
      <alignment horizontal="general" vertical="top" textRotation="0" wrapText="true" indent="0" shrinkToFit="false"/>
      <protection locked="true" hidden="false"/>
    </xf>
    <xf numFmtId="164" fontId="0" fillId="4" borderId="0" xfId="0" applyFont="false" applyBorder="true" applyAlignment="true" applyProtection="false">
      <alignment horizontal="right" vertical="top" textRotation="0" wrapText="false" indent="0" shrinkToFit="false"/>
      <protection locked="true" hidden="false"/>
    </xf>
    <xf numFmtId="164" fontId="40" fillId="4" borderId="0" xfId="0" applyFont="true" applyBorder="true" applyAlignment="true" applyProtection="false">
      <alignment horizontal="general" vertical="bottom" textRotation="0" wrapText="false" indent="0" shrinkToFit="false"/>
      <protection locked="true" hidden="false"/>
    </xf>
    <xf numFmtId="164" fontId="41" fillId="4" borderId="0" xfId="0" applyFont="true" applyBorder="true" applyAlignment="true" applyProtection="false">
      <alignment horizontal="center" vertical="bottom" textRotation="0" wrapText="false" indent="0" shrinkToFit="false"/>
      <protection locked="true" hidden="false"/>
    </xf>
    <xf numFmtId="164" fontId="42" fillId="4" borderId="0" xfId="20" applyFont="true" applyBorder="true" applyAlignment="true" applyProtection="true">
      <alignment horizontal="left" vertical="bottom" textRotation="0" wrapText="false" indent="2" shrinkToFit="false"/>
      <protection locked="true" hidden="false"/>
    </xf>
    <xf numFmtId="164" fontId="44" fillId="4" borderId="0" xfId="0" applyFont="true" applyBorder="true" applyAlignment="true" applyProtection="true">
      <alignment horizontal="left" vertical="bottom" textRotation="0" wrapText="false" indent="2" shrinkToFit="false"/>
      <protection locked="true" hidden="false"/>
    </xf>
    <xf numFmtId="164" fontId="35" fillId="4" borderId="0" xfId="0" applyFont="true" applyBorder="true" applyAlignment="false" applyProtection="false">
      <alignment horizontal="general" vertical="bottom" textRotation="0" wrapText="false" indent="0" shrinkToFit="false"/>
      <protection locked="true" hidden="false"/>
    </xf>
    <xf numFmtId="164" fontId="48" fillId="0" borderId="0" xfId="0" applyFont="true" applyBorder="false" applyAlignment="false" applyProtection="false">
      <alignment horizontal="general" vertical="bottom" textRotation="0" wrapText="false" indent="0" shrinkToFit="false"/>
      <protection locked="true" hidden="false"/>
    </xf>
    <xf numFmtId="164" fontId="49" fillId="11" borderId="12" xfId="0" applyFont="true" applyBorder="true" applyAlignment="true" applyProtection="true">
      <alignment horizontal="center" vertical="bottom" textRotation="0" wrapText="false" indent="0" shrinkToFit="false"/>
      <protection locked="true" hidden="false"/>
    </xf>
    <xf numFmtId="164" fontId="49" fillId="11" borderId="12" xfId="0" applyFont="true" applyBorder="true" applyAlignment="true" applyProtection="true">
      <alignment horizontal="right" vertical="bottom" textRotation="0" wrapText="true" indent="0" shrinkToFit="false"/>
      <protection locked="true" hidden="false"/>
    </xf>
    <xf numFmtId="164" fontId="21" fillId="12" borderId="0" xfId="0" applyFont="true" applyBorder="false" applyAlignment="true" applyProtection="true">
      <alignment horizontal="center" vertical="bottom" textRotation="0" wrapText="false" indent="0" shrinkToFit="false"/>
      <protection locked="true" hidden="false"/>
    </xf>
    <xf numFmtId="174" fontId="21" fillId="12" borderId="0" xfId="0" applyFont="true" applyBorder="false" applyAlignment="false" applyProtection="true">
      <alignment horizontal="general" vertical="bottom" textRotation="0" wrapText="false" indent="0" shrinkToFit="false"/>
      <protection locked="true" hidden="false"/>
    </xf>
    <xf numFmtId="164" fontId="21" fillId="0" borderId="0" xfId="0" applyFont="true" applyBorder="false" applyAlignment="true" applyProtection="true">
      <alignment horizontal="center" vertical="bottom" textRotation="0" wrapText="false" indent="0" shrinkToFit="false"/>
      <protection locked="true" hidden="false"/>
    </xf>
    <xf numFmtId="169" fontId="6" fillId="0" borderId="0" xfId="0" applyFont="true" applyBorder="false" applyAlignment="true" applyProtection="true">
      <alignment horizontal="right" vertical="bottom" textRotation="0" wrapText="false" indent="0" shrinkToFit="false"/>
      <protection locked="true" hidden="false"/>
    </xf>
    <xf numFmtId="171" fontId="21" fillId="0" borderId="0" xfId="19" applyFont="true" applyBorder="true" applyAlignment="true" applyProtection="true">
      <alignment horizontal="general" vertical="bottom" textRotation="0" wrapText="false" indent="0" shrinkToFit="false"/>
      <protection locked="true" hidden="false"/>
    </xf>
    <xf numFmtId="175" fontId="21" fillId="0" borderId="0" xfId="0" applyFont="true" applyBorder="false" applyAlignment="true" applyProtection="true">
      <alignment horizontal="right" vertical="bottom" textRotation="0" wrapText="false" indent="0" shrinkToFit="false"/>
      <protection locked="true" hidden="false"/>
    </xf>
    <xf numFmtId="175" fontId="21" fillId="6" borderId="0" xfId="0" applyFont="true" applyBorder="fals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dxfs count="5">
    <dxf>
      <font>
        <sz val="10"/>
        <name val="Tahoma"/>
        <family val="2"/>
        <charset val="1"/>
      </font>
      <border diagonalUp="false" diagonalDown="false">
        <left/>
        <right/>
        <top/>
        <bottom style="thin"/>
        <diagonal/>
      </border>
    </dxf>
    <dxf>
      <font>
        <sz val="10"/>
        <name val="Tahoma"/>
        <family val="2"/>
        <charset val="1"/>
      </font>
      <border diagonalUp="false" diagonalDown="false">
        <left/>
        <right/>
        <top/>
        <bottom style="thin"/>
        <diagonal/>
      </border>
    </dxf>
    <dxf>
      <font>
        <sz val="10"/>
        <name val="Tahoma"/>
        <family val="2"/>
        <charset val="1"/>
      </font>
      <fill>
        <patternFill>
          <bgColor rgb="00FFFFFF"/>
        </patternFill>
      </fill>
    </dxf>
    <dxf>
      <font>
        <sz val="10"/>
        <name val="Tahoma"/>
        <family val="2"/>
        <charset val="1"/>
      </font>
    </dxf>
    <dxf>
      <font>
        <b val="true"/>
        <sz val="10"/>
        <color rgb="FF003366"/>
        <name val="Tahoma"/>
        <family val="2"/>
        <charset val="1"/>
      </font>
      <fill>
        <patternFill>
          <bgColor rgb="FFF3F0E4"/>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A7B3D9"/>
      <rgbColor rgb="FF595959"/>
      <rgbColor rgb="FFFFFFCC"/>
      <rgbColor rgb="FFE4E8F3"/>
      <rgbColor rgb="FF660066"/>
      <rgbColor rgb="FFFF8080"/>
      <rgbColor rgb="FF3B4E87"/>
      <rgbColor rgb="FFD3D9EC"/>
      <rgbColor rgb="FF000080"/>
      <rgbColor rgb="FFFF00FF"/>
      <rgbColor rgb="FFFFFF00"/>
      <rgbColor rgb="FF00FFFF"/>
      <rgbColor rgb="FF800080"/>
      <rgbColor rgb="FF800000"/>
      <rgbColor rgb="FF008080"/>
      <rgbColor rgb="FF0000FF"/>
      <rgbColor rgb="FF00CCFF"/>
      <rgbColor rgb="FFF2F2F2"/>
      <rgbColor rgb="FFF3F0E4"/>
      <rgbColor rgb="FFFFFF99"/>
      <rgbColor rgb="FFBCC5E1"/>
      <rgbColor rgb="FFFF99CC"/>
      <rgbColor rgb="FFB2B2B2"/>
      <rgbColor rgb="FFDDDDDD"/>
      <rgbColor rgb="FF3366FF"/>
      <rgbColor rgb="FF33CCCC"/>
      <rgbColor rgb="FF99CC00"/>
      <rgbColor rgb="FFFFCC00"/>
      <rgbColor rgb="FFFF9900"/>
      <rgbColor rgb="FFFF6600"/>
      <rgbColor rgb="FF5F5F5F"/>
      <rgbColor rgb="FFA6A6A6"/>
      <rgbColor rgb="FF003366"/>
      <rgbColor rgb="FF339966"/>
      <rgbColor rgb="FF003300"/>
      <rgbColor rgb="FF333300"/>
      <rgbColor rgb="FF993300"/>
      <rgbColor rgb="FF993366"/>
      <rgbColor rgb="FF2C3B65"/>
      <rgbColor rgb="FF273359"/>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charts/chart1.xml><?xml version="1.0" encoding="utf-8"?>
<c:chartSpace xmlns:c="http://schemas.openxmlformats.org/drawingml/2006/chart" xmlns:a="http://schemas.openxmlformats.org/drawingml/2006/main" xmlns:r="http://schemas.openxmlformats.org/officeDocument/2006/relationships">
  <c:lang val="en-US"/>
  <c:chart>
    <c:plotArea>
      <c:layout/>
      <c:lineChart>
        <c:grouping val="standard"/>
        <c:ser>
          <c:idx val="0"/>
          <c:order val="0"/>
          <c:tx>
            <c:strRef>
              <c:f>label 0</c:f>
              <c:strCache>
                <c:ptCount val="1"/>
                <c:pt idx="0">
                  <c:v>No Extra Payments</c:v>
                </c:pt>
              </c:strCache>
            </c:strRef>
          </c:tx>
          <c:spPr>
            <a:solidFill>
              <a:srgbClr val="ff00ff"/>
            </a:solidFill>
            <a:ln w="12600">
              <a:solidFill>
                <a:srgbClr val="ff00ff"/>
              </a:solidFill>
              <a:round/>
            </a:ln>
          </c:spPr>
          <c:marker>
            <c:symbol val="none"/>
          </c:marker>
          <c:dLbls>
            <c:showLegendKey val="0"/>
            <c:showVal val="0"/>
            <c:showCatName val="0"/>
            <c:showSerName val="0"/>
            <c:showPercent val="0"/>
          </c:dLbls>
          <c:cat>
            <c:strRef>
              <c:f>categories</c:f>
              <c:strCache>
                <c:ptCount val="780"/>
                <c:pt idx="0">
                  <c:v>42005</c:v>
                </c:pt>
                <c:pt idx="1">
                  <c:v>42019</c:v>
                </c:pt>
                <c:pt idx="2">
                  <c:v>42033</c:v>
                </c:pt>
                <c:pt idx="3">
                  <c:v>42047</c:v>
                </c:pt>
                <c:pt idx="4">
                  <c:v>42061</c:v>
                </c:pt>
                <c:pt idx="5">
                  <c:v>42075</c:v>
                </c:pt>
                <c:pt idx="6">
                  <c:v>42089</c:v>
                </c:pt>
                <c:pt idx="7">
                  <c:v>42103</c:v>
                </c:pt>
                <c:pt idx="8">
                  <c:v>42117</c:v>
                </c:pt>
                <c:pt idx="9">
                  <c:v>42131</c:v>
                </c:pt>
                <c:pt idx="10">
                  <c:v>42145</c:v>
                </c:pt>
                <c:pt idx="11">
                  <c:v>42159</c:v>
                </c:pt>
                <c:pt idx="12">
                  <c:v>42173</c:v>
                </c:pt>
                <c:pt idx="13">
                  <c:v>42187</c:v>
                </c:pt>
                <c:pt idx="14">
                  <c:v>42201</c:v>
                </c:pt>
                <c:pt idx="15">
                  <c:v>42215</c:v>
                </c:pt>
                <c:pt idx="16">
                  <c:v>42229</c:v>
                </c:pt>
                <c:pt idx="17">
                  <c:v>42243</c:v>
                </c:pt>
                <c:pt idx="18">
                  <c:v>42257</c:v>
                </c:pt>
                <c:pt idx="19">
                  <c:v>42271</c:v>
                </c:pt>
                <c:pt idx="20">
                  <c:v>42285</c:v>
                </c:pt>
                <c:pt idx="21">
                  <c:v>42299</c:v>
                </c:pt>
                <c:pt idx="22">
                  <c:v>42313</c:v>
                </c:pt>
                <c:pt idx="23">
                  <c:v>42327</c:v>
                </c:pt>
                <c:pt idx="24">
                  <c:v>42341</c:v>
                </c:pt>
                <c:pt idx="25">
                  <c:v>42355</c:v>
                </c:pt>
                <c:pt idx="26">
                  <c:v>42369</c:v>
                </c:pt>
                <c:pt idx="27">
                  <c:v>42383</c:v>
                </c:pt>
                <c:pt idx="28">
                  <c:v>42397</c:v>
                </c:pt>
                <c:pt idx="29">
                  <c:v>42411</c:v>
                </c:pt>
                <c:pt idx="30">
                  <c:v>42425</c:v>
                </c:pt>
                <c:pt idx="31">
                  <c:v>42439</c:v>
                </c:pt>
                <c:pt idx="32">
                  <c:v>42453</c:v>
                </c:pt>
                <c:pt idx="33">
                  <c:v>42467</c:v>
                </c:pt>
                <c:pt idx="34">
                  <c:v>42481</c:v>
                </c:pt>
                <c:pt idx="35">
                  <c:v>42495</c:v>
                </c:pt>
                <c:pt idx="36">
                  <c:v>42509</c:v>
                </c:pt>
                <c:pt idx="37">
                  <c:v>42523</c:v>
                </c:pt>
                <c:pt idx="38">
                  <c:v>42537</c:v>
                </c:pt>
                <c:pt idx="39">
                  <c:v>42551</c:v>
                </c:pt>
                <c:pt idx="40">
                  <c:v>42565</c:v>
                </c:pt>
                <c:pt idx="41">
                  <c:v>42579</c:v>
                </c:pt>
                <c:pt idx="42">
                  <c:v>42593</c:v>
                </c:pt>
                <c:pt idx="43">
                  <c:v>42607</c:v>
                </c:pt>
                <c:pt idx="44">
                  <c:v>42621</c:v>
                </c:pt>
                <c:pt idx="45">
                  <c:v>42635</c:v>
                </c:pt>
                <c:pt idx="46">
                  <c:v>42649</c:v>
                </c:pt>
                <c:pt idx="47">
                  <c:v>42663</c:v>
                </c:pt>
                <c:pt idx="48">
                  <c:v>42677</c:v>
                </c:pt>
                <c:pt idx="49">
                  <c:v>42691</c:v>
                </c:pt>
                <c:pt idx="50">
                  <c:v>42705</c:v>
                </c:pt>
                <c:pt idx="51">
                  <c:v>42719</c:v>
                </c:pt>
                <c:pt idx="52">
                  <c:v>42733</c:v>
                </c:pt>
                <c:pt idx="53">
                  <c:v>42747</c:v>
                </c:pt>
                <c:pt idx="54">
                  <c:v>42761</c:v>
                </c:pt>
                <c:pt idx="55">
                  <c:v>42775</c:v>
                </c:pt>
                <c:pt idx="56">
                  <c:v>42789</c:v>
                </c:pt>
                <c:pt idx="57">
                  <c:v>42803</c:v>
                </c:pt>
                <c:pt idx="58">
                  <c:v>42817</c:v>
                </c:pt>
                <c:pt idx="59">
                  <c:v>42831</c:v>
                </c:pt>
                <c:pt idx="60">
                  <c:v>42845</c:v>
                </c:pt>
                <c:pt idx="61">
                  <c:v>42859</c:v>
                </c:pt>
                <c:pt idx="62">
                  <c:v>42873</c:v>
                </c:pt>
                <c:pt idx="63">
                  <c:v>42887</c:v>
                </c:pt>
                <c:pt idx="64">
                  <c:v>42901</c:v>
                </c:pt>
                <c:pt idx="65">
                  <c:v>42915</c:v>
                </c:pt>
                <c:pt idx="66">
                  <c:v>42929</c:v>
                </c:pt>
                <c:pt idx="67">
                  <c:v>42943</c:v>
                </c:pt>
                <c:pt idx="68">
                  <c:v>42957</c:v>
                </c:pt>
                <c:pt idx="69">
                  <c:v>42971</c:v>
                </c:pt>
                <c:pt idx="70">
                  <c:v>42985</c:v>
                </c:pt>
                <c:pt idx="71">
                  <c:v>42999</c:v>
                </c:pt>
                <c:pt idx="72">
                  <c:v>43013</c:v>
                </c:pt>
                <c:pt idx="73">
                  <c:v>43027</c:v>
                </c:pt>
                <c:pt idx="74">
                  <c:v>43041</c:v>
                </c:pt>
                <c:pt idx="75">
                  <c:v>43055</c:v>
                </c:pt>
                <c:pt idx="76">
                  <c:v>43069</c:v>
                </c:pt>
                <c:pt idx="77">
                  <c:v>43083</c:v>
                </c:pt>
                <c:pt idx="78">
                  <c:v>43097</c:v>
                </c:pt>
                <c:pt idx="79">
                  <c:v>43111</c:v>
                </c:pt>
                <c:pt idx="80">
                  <c:v>43125</c:v>
                </c:pt>
                <c:pt idx="81">
                  <c:v>43139</c:v>
                </c:pt>
                <c:pt idx="82">
                  <c:v>43153</c:v>
                </c:pt>
                <c:pt idx="83">
                  <c:v>43167</c:v>
                </c:pt>
                <c:pt idx="84">
                  <c:v>43181</c:v>
                </c:pt>
                <c:pt idx="85">
                  <c:v>43195</c:v>
                </c:pt>
                <c:pt idx="86">
                  <c:v>43209</c:v>
                </c:pt>
                <c:pt idx="87">
                  <c:v>43223</c:v>
                </c:pt>
                <c:pt idx="88">
                  <c:v>43237</c:v>
                </c:pt>
                <c:pt idx="89">
                  <c:v>43251</c:v>
                </c:pt>
                <c:pt idx="90">
                  <c:v>43265</c:v>
                </c:pt>
                <c:pt idx="91">
                  <c:v>43279</c:v>
                </c:pt>
                <c:pt idx="92">
                  <c:v>43293</c:v>
                </c:pt>
                <c:pt idx="93">
                  <c:v>43307</c:v>
                </c:pt>
                <c:pt idx="94">
                  <c:v>43321</c:v>
                </c:pt>
                <c:pt idx="95">
                  <c:v>43335</c:v>
                </c:pt>
                <c:pt idx="96">
                  <c:v>43349</c:v>
                </c:pt>
                <c:pt idx="97">
                  <c:v>43363</c:v>
                </c:pt>
                <c:pt idx="98">
                  <c:v>43377</c:v>
                </c:pt>
                <c:pt idx="99">
                  <c:v>43391</c:v>
                </c:pt>
                <c:pt idx="100">
                  <c:v>43405</c:v>
                </c:pt>
                <c:pt idx="101">
                  <c:v>43419</c:v>
                </c:pt>
                <c:pt idx="102">
                  <c:v>43433</c:v>
                </c:pt>
                <c:pt idx="103">
                  <c:v>43447</c:v>
                </c:pt>
                <c:pt idx="104">
                  <c:v>43461</c:v>
                </c:pt>
                <c:pt idx="105">
                  <c:v>43475</c:v>
                </c:pt>
                <c:pt idx="106">
                  <c:v>43489</c:v>
                </c:pt>
                <c:pt idx="107">
                  <c:v>43503</c:v>
                </c:pt>
                <c:pt idx="108">
                  <c:v>43517</c:v>
                </c:pt>
                <c:pt idx="109">
                  <c:v>43531</c:v>
                </c:pt>
                <c:pt idx="110">
                  <c:v>43545</c:v>
                </c:pt>
                <c:pt idx="111">
                  <c:v>43559</c:v>
                </c:pt>
                <c:pt idx="112">
                  <c:v>43573</c:v>
                </c:pt>
                <c:pt idx="113">
                  <c:v>43587</c:v>
                </c:pt>
                <c:pt idx="114">
                  <c:v>43601</c:v>
                </c:pt>
                <c:pt idx="115">
                  <c:v>43615</c:v>
                </c:pt>
                <c:pt idx="116">
                  <c:v>43629</c:v>
                </c:pt>
                <c:pt idx="117">
                  <c:v>43643</c:v>
                </c:pt>
                <c:pt idx="118">
                  <c:v>43657</c:v>
                </c:pt>
                <c:pt idx="119">
                  <c:v>43671</c:v>
                </c:pt>
                <c:pt idx="120">
                  <c:v>43685</c:v>
                </c:pt>
                <c:pt idx="121">
                  <c:v>43699</c:v>
                </c:pt>
                <c:pt idx="122">
                  <c:v>43713</c:v>
                </c:pt>
                <c:pt idx="123">
                  <c:v>43727</c:v>
                </c:pt>
                <c:pt idx="124">
                  <c:v>43741</c:v>
                </c:pt>
                <c:pt idx="125">
                  <c:v>43755</c:v>
                </c:pt>
                <c:pt idx="126">
                  <c:v>43769</c:v>
                </c:pt>
                <c:pt idx="127">
                  <c:v>43783</c:v>
                </c:pt>
                <c:pt idx="128">
                  <c:v>43797</c:v>
                </c:pt>
                <c:pt idx="129">
                  <c:v>43811</c:v>
                </c:pt>
                <c:pt idx="130">
                  <c:v>43825</c:v>
                </c:pt>
                <c:pt idx="131">
                  <c:v>43839</c:v>
                </c:pt>
                <c:pt idx="132">
                  <c:v>43853</c:v>
                </c:pt>
                <c:pt idx="133">
                  <c:v>43867</c:v>
                </c:pt>
                <c:pt idx="134">
                  <c:v>43881</c:v>
                </c:pt>
                <c:pt idx="135">
                  <c:v>43895</c:v>
                </c:pt>
                <c:pt idx="136">
                  <c:v>43909</c:v>
                </c:pt>
                <c:pt idx="137">
                  <c:v>43923</c:v>
                </c:pt>
                <c:pt idx="138">
                  <c:v>43937</c:v>
                </c:pt>
                <c:pt idx="139">
                  <c:v>43951</c:v>
                </c:pt>
                <c:pt idx="140">
                  <c:v>43965</c:v>
                </c:pt>
                <c:pt idx="141">
                  <c:v>43979</c:v>
                </c:pt>
                <c:pt idx="142">
                  <c:v>43993</c:v>
                </c:pt>
                <c:pt idx="143">
                  <c:v>44007</c:v>
                </c:pt>
                <c:pt idx="144">
                  <c:v>44021</c:v>
                </c:pt>
                <c:pt idx="145">
                  <c:v>44035</c:v>
                </c:pt>
                <c:pt idx="146">
                  <c:v>44049</c:v>
                </c:pt>
                <c:pt idx="147">
                  <c:v>44063</c:v>
                </c:pt>
                <c:pt idx="148">
                  <c:v>44077</c:v>
                </c:pt>
                <c:pt idx="149">
                  <c:v>44091</c:v>
                </c:pt>
                <c:pt idx="150">
                  <c:v>44105</c:v>
                </c:pt>
                <c:pt idx="151">
                  <c:v>44119</c:v>
                </c:pt>
                <c:pt idx="152">
                  <c:v>44133</c:v>
                </c:pt>
                <c:pt idx="153">
                  <c:v>44147</c:v>
                </c:pt>
                <c:pt idx="154">
                  <c:v>44161</c:v>
                </c:pt>
                <c:pt idx="155">
                  <c:v>44175</c:v>
                </c:pt>
                <c:pt idx="156">
                  <c:v>44189</c:v>
                </c:pt>
                <c:pt idx="157">
                  <c:v>44203</c:v>
                </c:pt>
                <c:pt idx="158">
                  <c:v>44217</c:v>
                </c:pt>
                <c:pt idx="159">
                  <c:v>44231</c:v>
                </c:pt>
                <c:pt idx="160">
                  <c:v>44245</c:v>
                </c:pt>
                <c:pt idx="161">
                  <c:v>44259</c:v>
                </c:pt>
                <c:pt idx="162">
                  <c:v>44273</c:v>
                </c:pt>
                <c:pt idx="163">
                  <c:v>44287</c:v>
                </c:pt>
                <c:pt idx="164">
                  <c:v>44301</c:v>
                </c:pt>
                <c:pt idx="165">
                  <c:v>44315</c:v>
                </c:pt>
                <c:pt idx="166">
                  <c:v>44329</c:v>
                </c:pt>
                <c:pt idx="167">
                  <c:v>44343</c:v>
                </c:pt>
                <c:pt idx="168">
                  <c:v>44357</c:v>
                </c:pt>
                <c:pt idx="169">
                  <c:v>44371</c:v>
                </c:pt>
                <c:pt idx="170">
                  <c:v>44385</c:v>
                </c:pt>
                <c:pt idx="171">
                  <c:v>44399</c:v>
                </c:pt>
                <c:pt idx="172">
                  <c:v>44413</c:v>
                </c:pt>
                <c:pt idx="173">
                  <c:v>44427</c:v>
                </c:pt>
                <c:pt idx="174">
                  <c:v>44441</c:v>
                </c:pt>
                <c:pt idx="175">
                  <c:v>44455</c:v>
                </c:pt>
                <c:pt idx="176">
                  <c:v>44469</c:v>
                </c:pt>
                <c:pt idx="177">
                  <c:v>44483</c:v>
                </c:pt>
                <c:pt idx="178">
                  <c:v>44497</c:v>
                </c:pt>
                <c:pt idx="179">
                  <c:v>44511</c:v>
                </c:pt>
                <c:pt idx="180">
                  <c:v>44525</c:v>
                </c:pt>
                <c:pt idx="181">
                  <c:v>44539</c:v>
                </c:pt>
                <c:pt idx="182">
                  <c:v>44553</c:v>
                </c:pt>
                <c:pt idx="183">
                  <c:v>44567</c:v>
                </c:pt>
                <c:pt idx="184">
                  <c:v>44581</c:v>
                </c:pt>
                <c:pt idx="185">
                  <c:v>44595</c:v>
                </c:pt>
                <c:pt idx="186">
                  <c:v>44609</c:v>
                </c:pt>
                <c:pt idx="187">
                  <c:v>44623</c:v>
                </c:pt>
                <c:pt idx="188">
                  <c:v>44637</c:v>
                </c:pt>
                <c:pt idx="189">
                  <c:v>44651</c:v>
                </c:pt>
                <c:pt idx="190">
                  <c:v>44665</c:v>
                </c:pt>
                <c:pt idx="191">
                  <c:v>44679</c:v>
                </c:pt>
                <c:pt idx="192">
                  <c:v>44693</c:v>
                </c:pt>
                <c:pt idx="193">
                  <c:v>44707</c:v>
                </c:pt>
                <c:pt idx="194">
                  <c:v>44721</c:v>
                </c:pt>
                <c:pt idx="195">
                  <c:v>44735</c:v>
                </c:pt>
                <c:pt idx="196">
                  <c:v>44749</c:v>
                </c:pt>
                <c:pt idx="197">
                  <c:v>44763</c:v>
                </c:pt>
                <c:pt idx="198">
                  <c:v>44777</c:v>
                </c:pt>
                <c:pt idx="199">
                  <c:v>44791</c:v>
                </c:pt>
                <c:pt idx="200">
                  <c:v>44805</c:v>
                </c:pt>
                <c:pt idx="201">
                  <c:v>44819</c:v>
                </c:pt>
                <c:pt idx="202">
                  <c:v>44833</c:v>
                </c:pt>
                <c:pt idx="203">
                  <c:v>44847</c:v>
                </c:pt>
                <c:pt idx="204">
                  <c:v>44861</c:v>
                </c:pt>
                <c:pt idx="205">
                  <c:v>44875</c:v>
                </c:pt>
                <c:pt idx="206">
                  <c:v>44889</c:v>
                </c:pt>
                <c:pt idx="207">
                  <c:v>44903</c:v>
                </c:pt>
                <c:pt idx="208">
                  <c:v>44917</c:v>
                </c:pt>
                <c:pt idx="209">
                  <c:v>44931</c:v>
                </c:pt>
                <c:pt idx="210">
                  <c:v>44945</c:v>
                </c:pt>
                <c:pt idx="211">
                  <c:v>44959</c:v>
                </c:pt>
                <c:pt idx="212">
                  <c:v>44973</c:v>
                </c:pt>
                <c:pt idx="213">
                  <c:v>44987</c:v>
                </c:pt>
                <c:pt idx="214">
                  <c:v>45001</c:v>
                </c:pt>
                <c:pt idx="215">
                  <c:v>45015</c:v>
                </c:pt>
                <c:pt idx="216">
                  <c:v>45029</c:v>
                </c:pt>
                <c:pt idx="217">
                  <c:v>45043</c:v>
                </c:pt>
                <c:pt idx="218">
                  <c:v>45057</c:v>
                </c:pt>
                <c:pt idx="219">
                  <c:v>45071</c:v>
                </c:pt>
                <c:pt idx="220">
                  <c:v>45085</c:v>
                </c:pt>
                <c:pt idx="221">
                  <c:v>45099</c:v>
                </c:pt>
                <c:pt idx="222">
                  <c:v>45113</c:v>
                </c:pt>
                <c:pt idx="223">
                  <c:v>45127</c:v>
                </c:pt>
                <c:pt idx="224">
                  <c:v>45141</c:v>
                </c:pt>
                <c:pt idx="225">
                  <c:v>45155</c:v>
                </c:pt>
                <c:pt idx="226">
                  <c:v>45169</c:v>
                </c:pt>
                <c:pt idx="227">
                  <c:v>45183</c:v>
                </c:pt>
                <c:pt idx="228">
                  <c:v>45197</c:v>
                </c:pt>
                <c:pt idx="229">
                  <c:v>45211</c:v>
                </c:pt>
                <c:pt idx="230">
                  <c:v>45225</c:v>
                </c:pt>
                <c:pt idx="231">
                  <c:v>45239</c:v>
                </c:pt>
                <c:pt idx="232">
                  <c:v>45253</c:v>
                </c:pt>
                <c:pt idx="233">
                  <c:v>45267</c:v>
                </c:pt>
                <c:pt idx="234">
                  <c:v>45281</c:v>
                </c:pt>
                <c:pt idx="235">
                  <c:v>45295</c:v>
                </c:pt>
                <c:pt idx="236">
                  <c:v>45309</c:v>
                </c:pt>
                <c:pt idx="237">
                  <c:v>45323</c:v>
                </c:pt>
                <c:pt idx="238">
                  <c:v>45337</c:v>
                </c:pt>
                <c:pt idx="239">
                  <c:v>45351</c:v>
                </c:pt>
                <c:pt idx="240">
                  <c:v>45365</c:v>
                </c:pt>
                <c:pt idx="241">
                  <c:v>45379</c:v>
                </c:pt>
                <c:pt idx="242">
                  <c:v>45393</c:v>
                </c:pt>
                <c:pt idx="243">
                  <c:v>45407</c:v>
                </c:pt>
                <c:pt idx="244">
                  <c:v>45421</c:v>
                </c:pt>
                <c:pt idx="245">
                  <c:v>45435</c:v>
                </c:pt>
                <c:pt idx="246">
                  <c:v>45449</c:v>
                </c:pt>
                <c:pt idx="247">
                  <c:v>45463</c:v>
                </c:pt>
                <c:pt idx="248">
                  <c:v>45477</c:v>
                </c:pt>
                <c:pt idx="249">
                  <c:v>45491</c:v>
                </c:pt>
                <c:pt idx="250">
                  <c:v>45505</c:v>
                </c:pt>
                <c:pt idx="251">
                  <c:v>45519</c:v>
                </c:pt>
                <c:pt idx="252">
                  <c:v>45533</c:v>
                </c:pt>
                <c:pt idx="253">
                  <c:v>45547</c:v>
                </c:pt>
                <c:pt idx="254">
                  <c:v>45561</c:v>
                </c:pt>
                <c:pt idx="255">
                  <c:v>45575</c:v>
                </c:pt>
                <c:pt idx="256">
                  <c:v>45589</c:v>
                </c:pt>
                <c:pt idx="257">
                  <c:v>45603</c:v>
                </c:pt>
                <c:pt idx="258">
                  <c:v>45617</c:v>
                </c:pt>
                <c:pt idx="259">
                  <c:v>45631</c:v>
                </c:pt>
                <c:pt idx="260">
                  <c:v>45645</c:v>
                </c:pt>
                <c:pt idx="261">
                  <c:v>45659</c:v>
                </c:pt>
                <c:pt idx="262">
                  <c:v>45673</c:v>
                </c:pt>
                <c:pt idx="263">
                  <c:v>45687</c:v>
                </c:pt>
                <c:pt idx="264">
                  <c:v>45701</c:v>
                </c:pt>
                <c:pt idx="265">
                  <c:v>45715</c:v>
                </c:pt>
                <c:pt idx="266">
                  <c:v>45729</c:v>
                </c:pt>
                <c:pt idx="267">
                  <c:v>45743</c:v>
                </c:pt>
                <c:pt idx="268">
                  <c:v>45757</c:v>
                </c:pt>
                <c:pt idx="269">
                  <c:v>45771</c:v>
                </c:pt>
                <c:pt idx="270">
                  <c:v>45785</c:v>
                </c:pt>
                <c:pt idx="271">
                  <c:v>45799</c:v>
                </c:pt>
                <c:pt idx="272">
                  <c:v>45813</c:v>
                </c:pt>
                <c:pt idx="273">
                  <c:v>45827</c:v>
                </c:pt>
                <c:pt idx="274">
                  <c:v>45841</c:v>
                </c:pt>
                <c:pt idx="275">
                  <c:v>45855</c:v>
                </c:pt>
                <c:pt idx="276">
                  <c:v>45869</c:v>
                </c:pt>
                <c:pt idx="277">
                  <c:v>45883</c:v>
                </c:pt>
                <c:pt idx="278">
                  <c:v>45897</c:v>
                </c:pt>
                <c:pt idx="279">
                  <c:v>45911</c:v>
                </c:pt>
                <c:pt idx="280">
                  <c:v>45925</c:v>
                </c:pt>
                <c:pt idx="281">
                  <c:v>45939</c:v>
                </c:pt>
                <c:pt idx="282">
                  <c:v>45953</c:v>
                </c:pt>
                <c:pt idx="283">
                  <c:v>45967</c:v>
                </c:pt>
                <c:pt idx="284">
                  <c:v>45981</c:v>
                </c:pt>
                <c:pt idx="285">
                  <c:v>45995</c:v>
                </c:pt>
                <c:pt idx="286">
                  <c:v>46009</c:v>
                </c:pt>
                <c:pt idx="287">
                  <c:v>46023</c:v>
                </c:pt>
                <c:pt idx="288">
                  <c:v>46037</c:v>
                </c:pt>
                <c:pt idx="289">
                  <c:v>46051</c:v>
                </c:pt>
                <c:pt idx="290">
                  <c:v>46065</c:v>
                </c:pt>
                <c:pt idx="291">
                  <c:v>46079</c:v>
                </c:pt>
                <c:pt idx="292">
                  <c:v>46093</c:v>
                </c:pt>
                <c:pt idx="293">
                  <c:v>46107</c:v>
                </c:pt>
                <c:pt idx="294">
                  <c:v>46121</c:v>
                </c:pt>
                <c:pt idx="295">
                  <c:v>46135</c:v>
                </c:pt>
                <c:pt idx="296">
                  <c:v>46149</c:v>
                </c:pt>
                <c:pt idx="297">
                  <c:v>46163</c:v>
                </c:pt>
                <c:pt idx="298">
                  <c:v>46177</c:v>
                </c:pt>
                <c:pt idx="299">
                  <c:v>46191</c:v>
                </c:pt>
                <c:pt idx="300">
                  <c:v>46205</c:v>
                </c:pt>
                <c:pt idx="301">
                  <c:v>46219</c:v>
                </c:pt>
                <c:pt idx="302">
                  <c:v>46233</c:v>
                </c:pt>
                <c:pt idx="303">
                  <c:v>46247</c:v>
                </c:pt>
                <c:pt idx="304">
                  <c:v>46261</c:v>
                </c:pt>
                <c:pt idx="305">
                  <c:v>46275</c:v>
                </c:pt>
                <c:pt idx="306">
                  <c:v>46289</c:v>
                </c:pt>
                <c:pt idx="307">
                  <c:v>46303</c:v>
                </c:pt>
                <c:pt idx="308">
                  <c:v>46317</c:v>
                </c:pt>
                <c:pt idx="309">
                  <c:v>46331</c:v>
                </c:pt>
                <c:pt idx="310">
                  <c:v>46345</c:v>
                </c:pt>
                <c:pt idx="311">
                  <c:v>46359</c:v>
                </c:pt>
                <c:pt idx="312">
                  <c:v>46373</c:v>
                </c:pt>
                <c:pt idx="313">
                  <c:v>46387</c:v>
                </c:pt>
                <c:pt idx="314">
                  <c:v>46401</c:v>
                </c:pt>
                <c:pt idx="315">
                  <c:v>46415</c:v>
                </c:pt>
                <c:pt idx="316">
                  <c:v>46429</c:v>
                </c:pt>
                <c:pt idx="317">
                  <c:v>46443</c:v>
                </c:pt>
                <c:pt idx="318">
                  <c:v>46457</c:v>
                </c:pt>
                <c:pt idx="319">
                  <c:v>46471</c:v>
                </c:pt>
                <c:pt idx="320">
                  <c:v>46485</c:v>
                </c:pt>
                <c:pt idx="321">
                  <c:v>46499</c:v>
                </c:pt>
                <c:pt idx="322">
                  <c:v>46513</c:v>
                </c:pt>
                <c:pt idx="323">
                  <c:v>46527</c:v>
                </c:pt>
                <c:pt idx="324">
                  <c:v>46541</c:v>
                </c:pt>
                <c:pt idx="325">
                  <c:v>46555</c:v>
                </c:pt>
                <c:pt idx="326">
                  <c:v>46569</c:v>
                </c:pt>
                <c:pt idx="327">
                  <c:v>46583</c:v>
                </c:pt>
                <c:pt idx="328">
                  <c:v>46597</c:v>
                </c:pt>
                <c:pt idx="329">
                  <c:v>46611</c:v>
                </c:pt>
                <c:pt idx="330">
                  <c:v>46625</c:v>
                </c:pt>
                <c:pt idx="331">
                  <c:v>46639</c:v>
                </c:pt>
                <c:pt idx="332">
                  <c:v>46653</c:v>
                </c:pt>
                <c:pt idx="333">
                  <c:v>46667</c:v>
                </c:pt>
                <c:pt idx="334">
                  <c:v>46681</c:v>
                </c:pt>
                <c:pt idx="335">
                  <c:v>46695</c:v>
                </c:pt>
                <c:pt idx="336">
                  <c:v>46709</c:v>
                </c:pt>
                <c:pt idx="337">
                  <c:v>46723</c:v>
                </c:pt>
                <c:pt idx="338">
                  <c:v>46737</c:v>
                </c:pt>
                <c:pt idx="339">
                  <c:v>46751</c:v>
                </c:pt>
                <c:pt idx="340">
                  <c:v>46765</c:v>
                </c:pt>
                <c:pt idx="341">
                  <c:v>46779</c:v>
                </c:pt>
                <c:pt idx="342">
                  <c:v>46793</c:v>
                </c:pt>
                <c:pt idx="343">
                  <c:v>46807</c:v>
                </c:pt>
                <c:pt idx="344">
                  <c:v>46821</c:v>
                </c:pt>
                <c:pt idx="345">
                  <c:v>46835</c:v>
                </c:pt>
                <c:pt idx="346">
                  <c:v>46849</c:v>
                </c:pt>
                <c:pt idx="347">
                  <c:v>46863</c:v>
                </c:pt>
                <c:pt idx="348">
                  <c:v>46877</c:v>
                </c:pt>
                <c:pt idx="349">
                  <c:v>46891</c:v>
                </c:pt>
                <c:pt idx="350">
                  <c:v>46905</c:v>
                </c:pt>
                <c:pt idx="351">
                  <c:v>46919</c:v>
                </c:pt>
                <c:pt idx="352">
                  <c:v>46933</c:v>
                </c:pt>
                <c:pt idx="353">
                  <c:v>46947</c:v>
                </c:pt>
                <c:pt idx="354">
                  <c:v>46961</c:v>
                </c:pt>
                <c:pt idx="355">
                  <c:v>46975</c:v>
                </c:pt>
                <c:pt idx="356">
                  <c:v>46989</c:v>
                </c:pt>
                <c:pt idx="357">
                  <c:v>47003</c:v>
                </c:pt>
                <c:pt idx="358">
                  <c:v>47017</c:v>
                </c:pt>
                <c:pt idx="359">
                  <c:v>47031</c:v>
                </c:pt>
                <c:pt idx="360">
                  <c:v>47045</c:v>
                </c:pt>
                <c:pt idx="361">
                  <c:v>47059</c:v>
                </c:pt>
                <c:pt idx="362">
                  <c:v>47073</c:v>
                </c:pt>
                <c:pt idx="363">
                  <c:v>47087</c:v>
                </c:pt>
                <c:pt idx="364">
                  <c:v>47101</c:v>
                </c:pt>
                <c:pt idx="365">
                  <c:v>47115</c:v>
                </c:pt>
                <c:pt idx="366">
                  <c:v>47129</c:v>
                </c:pt>
                <c:pt idx="367">
                  <c:v>47143</c:v>
                </c:pt>
                <c:pt idx="368">
                  <c:v>47157</c:v>
                </c:pt>
                <c:pt idx="369">
                  <c:v>47171</c:v>
                </c:pt>
                <c:pt idx="370">
                  <c:v>47185</c:v>
                </c:pt>
                <c:pt idx="371">
                  <c:v>47199</c:v>
                </c:pt>
                <c:pt idx="372">
                  <c:v>47213</c:v>
                </c:pt>
                <c:pt idx="373">
                  <c:v>47227</c:v>
                </c:pt>
                <c:pt idx="374">
                  <c:v>47241</c:v>
                </c:pt>
                <c:pt idx="375">
                  <c:v>47255</c:v>
                </c:pt>
                <c:pt idx="376">
                  <c:v>47269</c:v>
                </c:pt>
                <c:pt idx="377">
                  <c:v>47283</c:v>
                </c:pt>
                <c:pt idx="378">
                  <c:v>47297</c:v>
                </c:pt>
                <c:pt idx="379">
                  <c:v>47311</c:v>
                </c:pt>
                <c:pt idx="380">
                  <c:v>47325</c:v>
                </c:pt>
                <c:pt idx="381">
                  <c:v>47339</c:v>
                </c:pt>
                <c:pt idx="382">
                  <c:v>47353</c:v>
                </c:pt>
                <c:pt idx="383">
                  <c:v>47367</c:v>
                </c:pt>
                <c:pt idx="384">
                  <c:v>47381</c:v>
                </c:pt>
                <c:pt idx="385">
                  <c:v>47395</c:v>
                </c:pt>
                <c:pt idx="386">
                  <c:v>47409</c:v>
                </c:pt>
                <c:pt idx="387">
                  <c:v>47423</c:v>
                </c:pt>
                <c:pt idx="388">
                  <c:v>47437</c:v>
                </c:pt>
                <c:pt idx="389">
                  <c:v>47451</c:v>
                </c:pt>
                <c:pt idx="390">
                  <c:v>47465</c:v>
                </c:pt>
                <c:pt idx="391">
                  <c:v>47479</c:v>
                </c:pt>
                <c:pt idx="392">
                  <c:v>47493</c:v>
                </c:pt>
                <c:pt idx="393">
                  <c:v>47507</c:v>
                </c:pt>
                <c:pt idx="394">
                  <c:v>47521</c:v>
                </c:pt>
                <c:pt idx="395">
                  <c:v>47535</c:v>
                </c:pt>
                <c:pt idx="396">
                  <c:v>47549</c:v>
                </c:pt>
                <c:pt idx="397">
                  <c:v>47563</c:v>
                </c:pt>
                <c:pt idx="398">
                  <c:v>47577</c:v>
                </c:pt>
                <c:pt idx="399">
                  <c:v>47591</c:v>
                </c:pt>
                <c:pt idx="400">
                  <c:v>47605</c:v>
                </c:pt>
                <c:pt idx="401">
                  <c:v>47619</c:v>
                </c:pt>
                <c:pt idx="402">
                  <c:v>47633</c:v>
                </c:pt>
                <c:pt idx="403">
                  <c:v>47647</c:v>
                </c:pt>
                <c:pt idx="404">
                  <c:v>47661</c:v>
                </c:pt>
                <c:pt idx="405">
                  <c:v>47675</c:v>
                </c:pt>
                <c:pt idx="406">
                  <c:v>47689</c:v>
                </c:pt>
                <c:pt idx="407">
                  <c:v>47703</c:v>
                </c:pt>
                <c:pt idx="408">
                  <c:v>47717</c:v>
                </c:pt>
                <c:pt idx="409">
                  <c:v>47731</c:v>
                </c:pt>
                <c:pt idx="410">
                  <c:v>47745</c:v>
                </c:pt>
                <c:pt idx="411">
                  <c:v>47759</c:v>
                </c:pt>
                <c:pt idx="412">
                  <c:v>47773</c:v>
                </c:pt>
                <c:pt idx="413">
                  <c:v>47787</c:v>
                </c:pt>
                <c:pt idx="414">
                  <c:v>47801</c:v>
                </c:pt>
                <c:pt idx="415">
                  <c:v>47815</c:v>
                </c:pt>
                <c:pt idx="416">
                  <c:v>47829</c:v>
                </c:pt>
                <c:pt idx="417">
                  <c:v>47843</c:v>
                </c:pt>
                <c:pt idx="418">
                  <c:v>47857</c:v>
                </c:pt>
                <c:pt idx="419">
                  <c:v>47871</c:v>
                </c:pt>
                <c:pt idx="420">
                  <c:v>47885</c:v>
                </c:pt>
                <c:pt idx="421">
                  <c:v>47899</c:v>
                </c:pt>
                <c:pt idx="422">
                  <c:v>47913</c:v>
                </c:pt>
                <c:pt idx="423">
                  <c:v>47927</c:v>
                </c:pt>
                <c:pt idx="424">
                  <c:v>47941</c:v>
                </c:pt>
                <c:pt idx="425">
                  <c:v>47955</c:v>
                </c:pt>
                <c:pt idx="426">
                  <c:v>47969</c:v>
                </c:pt>
                <c:pt idx="427">
                  <c:v>47983</c:v>
                </c:pt>
                <c:pt idx="428">
                  <c:v>47997</c:v>
                </c:pt>
                <c:pt idx="429">
                  <c:v>48011</c:v>
                </c:pt>
                <c:pt idx="430">
                  <c:v>48025</c:v>
                </c:pt>
                <c:pt idx="431">
                  <c:v>48039</c:v>
                </c:pt>
                <c:pt idx="432">
                  <c:v>48053</c:v>
                </c:pt>
                <c:pt idx="433">
                  <c:v>48067</c:v>
                </c:pt>
                <c:pt idx="434">
                  <c:v>48081</c:v>
                </c:pt>
                <c:pt idx="435">
                  <c:v>48095</c:v>
                </c:pt>
                <c:pt idx="436">
                  <c:v>48109</c:v>
                </c:pt>
                <c:pt idx="437">
                  <c:v>48123</c:v>
                </c:pt>
                <c:pt idx="438">
                  <c:v>48137</c:v>
                </c:pt>
                <c:pt idx="439">
                  <c:v>48151</c:v>
                </c:pt>
                <c:pt idx="440">
                  <c:v>48165</c:v>
                </c:pt>
                <c:pt idx="441">
                  <c:v>48179</c:v>
                </c:pt>
                <c:pt idx="442">
                  <c:v>48193</c:v>
                </c:pt>
                <c:pt idx="443">
                  <c:v>48207</c:v>
                </c:pt>
                <c:pt idx="444">
                  <c:v>48221</c:v>
                </c:pt>
                <c:pt idx="445">
                  <c:v>48235</c:v>
                </c:pt>
                <c:pt idx="446">
                  <c:v>48249</c:v>
                </c:pt>
                <c:pt idx="447">
                  <c:v>48263</c:v>
                </c:pt>
                <c:pt idx="448">
                  <c:v>48277</c:v>
                </c:pt>
                <c:pt idx="449">
                  <c:v>48291</c:v>
                </c:pt>
                <c:pt idx="450">
                  <c:v>48305</c:v>
                </c:pt>
                <c:pt idx="451">
                  <c:v>48319</c:v>
                </c:pt>
                <c:pt idx="452">
                  <c:v>48333</c:v>
                </c:pt>
                <c:pt idx="453">
                  <c:v>48347</c:v>
                </c:pt>
                <c:pt idx="454">
                  <c:v>48361</c:v>
                </c:pt>
                <c:pt idx="455">
                  <c:v>48375</c:v>
                </c:pt>
                <c:pt idx="456">
                  <c:v>48389</c:v>
                </c:pt>
                <c:pt idx="457">
                  <c:v>48403</c:v>
                </c:pt>
                <c:pt idx="458">
                  <c:v>48417</c:v>
                </c:pt>
                <c:pt idx="459">
                  <c:v>48431</c:v>
                </c:pt>
                <c:pt idx="460">
                  <c:v>48445</c:v>
                </c:pt>
                <c:pt idx="461">
                  <c:v>48459</c:v>
                </c:pt>
                <c:pt idx="462">
                  <c:v>48473</c:v>
                </c:pt>
                <c:pt idx="463">
                  <c:v>48487</c:v>
                </c:pt>
                <c:pt idx="464">
                  <c:v>48501</c:v>
                </c:pt>
                <c:pt idx="465">
                  <c:v>48515</c:v>
                </c:pt>
                <c:pt idx="466">
                  <c:v>48529</c:v>
                </c:pt>
                <c:pt idx="467">
                  <c:v>48543</c:v>
                </c:pt>
                <c:pt idx="468">
                  <c:v>48557</c:v>
                </c:pt>
                <c:pt idx="469">
                  <c:v>48571</c:v>
                </c:pt>
                <c:pt idx="470">
                  <c:v>48585</c:v>
                </c:pt>
                <c:pt idx="471">
                  <c:v>48599</c:v>
                </c:pt>
                <c:pt idx="472">
                  <c:v>48613</c:v>
                </c:pt>
                <c:pt idx="473">
                  <c:v>48627</c:v>
                </c:pt>
                <c:pt idx="474">
                  <c:v>48641</c:v>
                </c:pt>
                <c:pt idx="475">
                  <c:v>48655</c:v>
                </c:pt>
                <c:pt idx="476">
                  <c:v>48669</c:v>
                </c:pt>
                <c:pt idx="477">
                  <c:v>48683</c:v>
                </c:pt>
                <c:pt idx="478">
                  <c:v>48697</c:v>
                </c:pt>
                <c:pt idx="479">
                  <c:v>48711</c:v>
                </c:pt>
                <c:pt idx="480">
                  <c:v>48725</c:v>
                </c:pt>
                <c:pt idx="481">
                  <c:v>48739</c:v>
                </c:pt>
                <c:pt idx="482">
                  <c:v>48753</c:v>
                </c:pt>
                <c:pt idx="483">
                  <c:v>48767</c:v>
                </c:pt>
                <c:pt idx="484">
                  <c:v>48781</c:v>
                </c:pt>
                <c:pt idx="485">
                  <c:v>48795</c:v>
                </c:pt>
                <c:pt idx="486">
                  <c:v>48809</c:v>
                </c:pt>
                <c:pt idx="487">
                  <c:v>48823</c:v>
                </c:pt>
                <c:pt idx="488">
                  <c:v>48837</c:v>
                </c:pt>
                <c:pt idx="489">
                  <c:v>48851</c:v>
                </c:pt>
                <c:pt idx="490">
                  <c:v>48865</c:v>
                </c:pt>
                <c:pt idx="491">
                  <c:v>48879</c:v>
                </c:pt>
                <c:pt idx="492">
                  <c:v>48893</c:v>
                </c:pt>
                <c:pt idx="493">
                  <c:v>48907</c:v>
                </c:pt>
                <c:pt idx="494">
                  <c:v>48921</c:v>
                </c:pt>
                <c:pt idx="495">
                  <c:v>48935</c:v>
                </c:pt>
                <c:pt idx="496">
                  <c:v>48949</c:v>
                </c:pt>
                <c:pt idx="497">
                  <c:v>48963</c:v>
                </c:pt>
                <c:pt idx="498">
                  <c:v>48977</c:v>
                </c:pt>
                <c:pt idx="499">
                  <c:v>48991</c:v>
                </c:pt>
                <c:pt idx="500">
                  <c:v>49005</c:v>
                </c:pt>
                <c:pt idx="501">
                  <c:v>49019</c:v>
                </c:pt>
                <c:pt idx="502">
                  <c:v>49033</c:v>
                </c:pt>
                <c:pt idx="503">
                  <c:v>49047</c:v>
                </c:pt>
                <c:pt idx="504">
                  <c:v>49061</c:v>
                </c:pt>
                <c:pt idx="505">
                  <c:v>49075</c:v>
                </c:pt>
                <c:pt idx="506">
                  <c:v>49089</c:v>
                </c:pt>
                <c:pt idx="507">
                  <c:v>49103</c:v>
                </c:pt>
                <c:pt idx="508">
                  <c:v>49117</c:v>
                </c:pt>
                <c:pt idx="509">
                  <c:v>49131</c:v>
                </c:pt>
                <c:pt idx="510">
                  <c:v>49145</c:v>
                </c:pt>
                <c:pt idx="511">
                  <c:v>49159</c:v>
                </c:pt>
                <c:pt idx="512">
                  <c:v>49173</c:v>
                </c:pt>
                <c:pt idx="513">
                  <c:v>49187</c:v>
                </c:pt>
                <c:pt idx="514">
                  <c:v>49201</c:v>
                </c:pt>
                <c:pt idx="515">
                  <c:v>49215</c:v>
                </c:pt>
                <c:pt idx="516">
                  <c:v>49229</c:v>
                </c:pt>
                <c:pt idx="517">
                  <c:v>49243</c:v>
                </c:pt>
                <c:pt idx="518">
                  <c:v>49257</c:v>
                </c:pt>
                <c:pt idx="519">
                  <c:v>49271</c:v>
                </c:pt>
                <c:pt idx="520">
                  <c:v>49285</c:v>
                </c:pt>
                <c:pt idx="521">
                  <c:v>49299</c:v>
                </c:pt>
                <c:pt idx="522">
                  <c:v>49313</c:v>
                </c:pt>
                <c:pt idx="523">
                  <c:v>49327</c:v>
                </c:pt>
                <c:pt idx="524">
                  <c:v>49341</c:v>
                </c:pt>
                <c:pt idx="525">
                  <c:v>49355</c:v>
                </c:pt>
                <c:pt idx="526">
                  <c:v>49369</c:v>
                </c:pt>
                <c:pt idx="527">
                  <c:v>49383</c:v>
                </c:pt>
                <c:pt idx="528">
                  <c:v>49397</c:v>
                </c:pt>
                <c:pt idx="529">
                  <c:v>49411</c:v>
                </c:pt>
                <c:pt idx="530">
                  <c:v>49425</c:v>
                </c:pt>
                <c:pt idx="531">
                  <c:v>49439</c:v>
                </c:pt>
                <c:pt idx="532">
                  <c:v>49453</c:v>
                </c:pt>
                <c:pt idx="533">
                  <c:v>49467</c:v>
                </c:pt>
                <c:pt idx="534">
                  <c:v>49481</c:v>
                </c:pt>
                <c:pt idx="535">
                  <c:v>49495</c:v>
                </c:pt>
                <c:pt idx="536">
                  <c:v>49509</c:v>
                </c:pt>
                <c:pt idx="537">
                  <c:v>49523</c:v>
                </c:pt>
                <c:pt idx="538">
                  <c:v>49537</c:v>
                </c:pt>
                <c:pt idx="539">
                  <c:v>49551</c:v>
                </c:pt>
                <c:pt idx="540">
                  <c:v>49565</c:v>
                </c:pt>
                <c:pt idx="541">
                  <c:v>49579</c:v>
                </c:pt>
                <c:pt idx="542">
                  <c:v>49593</c:v>
                </c:pt>
                <c:pt idx="543">
                  <c:v>49607</c:v>
                </c:pt>
                <c:pt idx="544">
                  <c:v>49621</c:v>
                </c:pt>
                <c:pt idx="545">
                  <c:v>49635</c:v>
                </c:pt>
                <c:pt idx="546">
                  <c:v>49649</c:v>
                </c:pt>
                <c:pt idx="547">
                  <c:v>49663</c:v>
                </c:pt>
                <c:pt idx="548">
                  <c:v>49677</c:v>
                </c:pt>
                <c:pt idx="549">
                  <c:v>49691</c:v>
                </c:pt>
                <c:pt idx="550">
                  <c:v>49705</c:v>
                </c:pt>
                <c:pt idx="551">
                  <c:v>49719</c:v>
                </c:pt>
                <c:pt idx="552">
                  <c:v>49733</c:v>
                </c:pt>
                <c:pt idx="553">
                  <c:v>49747</c:v>
                </c:pt>
                <c:pt idx="554">
                  <c:v>49761</c:v>
                </c:pt>
                <c:pt idx="555">
                  <c:v>49775</c:v>
                </c:pt>
                <c:pt idx="556">
                  <c:v>49789</c:v>
                </c:pt>
                <c:pt idx="557">
                  <c:v>49803</c:v>
                </c:pt>
                <c:pt idx="558">
                  <c:v>49817</c:v>
                </c:pt>
                <c:pt idx="559">
                  <c:v>49831</c:v>
                </c:pt>
                <c:pt idx="560">
                  <c:v>49845</c:v>
                </c:pt>
                <c:pt idx="561">
                  <c:v>49859</c:v>
                </c:pt>
                <c:pt idx="562">
                  <c:v>49873</c:v>
                </c:pt>
                <c:pt idx="563">
                  <c:v>49887</c:v>
                </c:pt>
                <c:pt idx="564">
                  <c:v>49901</c:v>
                </c:pt>
                <c:pt idx="565">
                  <c:v>49915</c:v>
                </c:pt>
                <c:pt idx="566">
                  <c:v>49929</c:v>
                </c:pt>
                <c:pt idx="567">
                  <c:v>49943</c:v>
                </c:pt>
                <c:pt idx="568">
                  <c:v>49957</c:v>
                </c:pt>
                <c:pt idx="569">
                  <c:v>49971</c:v>
                </c:pt>
                <c:pt idx="570">
                  <c:v>49985</c:v>
                </c:pt>
                <c:pt idx="571">
                  <c:v>49999</c:v>
                </c:pt>
                <c:pt idx="572">
                  <c:v>50013</c:v>
                </c:pt>
                <c:pt idx="573">
                  <c:v>50027</c:v>
                </c:pt>
                <c:pt idx="574">
                  <c:v>50041</c:v>
                </c:pt>
                <c:pt idx="575">
                  <c:v>50055</c:v>
                </c:pt>
                <c:pt idx="576">
                  <c:v>50069</c:v>
                </c:pt>
                <c:pt idx="577">
                  <c:v>50083</c:v>
                </c:pt>
                <c:pt idx="578">
                  <c:v>50097</c:v>
                </c:pt>
                <c:pt idx="579">
                  <c:v>50111</c:v>
                </c:pt>
                <c:pt idx="580">
                  <c:v>50125</c:v>
                </c:pt>
                <c:pt idx="581">
                  <c:v>50139</c:v>
                </c:pt>
                <c:pt idx="582">
                  <c:v>50153</c:v>
                </c:pt>
                <c:pt idx="583">
                  <c:v>50167</c:v>
                </c:pt>
                <c:pt idx="584">
                  <c:v>50181</c:v>
                </c:pt>
                <c:pt idx="585">
                  <c:v>50195</c:v>
                </c:pt>
                <c:pt idx="586">
                  <c:v>50209</c:v>
                </c:pt>
                <c:pt idx="587">
                  <c:v>50223</c:v>
                </c:pt>
                <c:pt idx="588">
                  <c:v>50237</c:v>
                </c:pt>
                <c:pt idx="589">
                  <c:v>50251</c:v>
                </c:pt>
                <c:pt idx="590">
                  <c:v>50265</c:v>
                </c:pt>
                <c:pt idx="591">
                  <c:v>50279</c:v>
                </c:pt>
                <c:pt idx="592">
                  <c:v>50293</c:v>
                </c:pt>
                <c:pt idx="593">
                  <c:v>50307</c:v>
                </c:pt>
                <c:pt idx="594">
                  <c:v>50321</c:v>
                </c:pt>
                <c:pt idx="595">
                  <c:v>50335</c:v>
                </c:pt>
                <c:pt idx="596">
                  <c:v>50349</c:v>
                </c:pt>
                <c:pt idx="597">
                  <c:v>50363</c:v>
                </c:pt>
                <c:pt idx="598">
                  <c:v>50377</c:v>
                </c:pt>
                <c:pt idx="599">
                  <c:v>50391</c:v>
                </c:pt>
                <c:pt idx="600">
                  <c:v>50405</c:v>
                </c:pt>
                <c:pt idx="601">
                  <c:v>50419</c:v>
                </c:pt>
                <c:pt idx="602">
                  <c:v>50433</c:v>
                </c:pt>
                <c:pt idx="603">
                  <c:v>50447</c:v>
                </c:pt>
                <c:pt idx="604">
                  <c:v>50461</c:v>
                </c:pt>
                <c:pt idx="605">
                  <c:v>50475</c:v>
                </c:pt>
                <c:pt idx="606">
                  <c:v>50489</c:v>
                </c:pt>
                <c:pt idx="607">
                  <c:v>50503</c:v>
                </c:pt>
                <c:pt idx="608">
                  <c:v>50517</c:v>
                </c:pt>
                <c:pt idx="609">
                  <c:v>50531</c:v>
                </c:pt>
                <c:pt idx="610">
                  <c:v>50545</c:v>
                </c:pt>
                <c:pt idx="611">
                  <c:v>50559</c:v>
                </c:pt>
                <c:pt idx="612">
                  <c:v>50573</c:v>
                </c:pt>
                <c:pt idx="613">
                  <c:v>50587</c:v>
                </c:pt>
                <c:pt idx="614">
                  <c:v>50601</c:v>
                </c:pt>
                <c:pt idx="615">
                  <c:v>50615</c:v>
                </c:pt>
                <c:pt idx="616">
                  <c:v>50629</c:v>
                </c:pt>
                <c:pt idx="617">
                  <c:v>50643</c:v>
                </c:pt>
                <c:pt idx="618">
                  <c:v>50657</c:v>
                </c:pt>
                <c:pt idx="619">
                  <c:v>50671</c:v>
                </c:pt>
                <c:pt idx="620">
                  <c:v>50685</c:v>
                </c:pt>
                <c:pt idx="621">
                  <c:v>50699</c:v>
                </c:pt>
                <c:pt idx="622">
                  <c:v>50713</c:v>
                </c:pt>
                <c:pt idx="623">
                  <c:v>50727</c:v>
                </c:pt>
                <c:pt idx="624">
                  <c:v>50741</c:v>
                </c:pt>
                <c:pt idx="625">
                  <c:v>50755</c:v>
                </c:pt>
                <c:pt idx="626">
                  <c:v>50769</c:v>
                </c:pt>
                <c:pt idx="627">
                  <c:v>50783</c:v>
                </c:pt>
                <c:pt idx="628">
                  <c:v>50797</c:v>
                </c:pt>
                <c:pt idx="629">
                  <c:v>50811</c:v>
                </c:pt>
                <c:pt idx="630">
                  <c:v>50825</c:v>
                </c:pt>
                <c:pt idx="631">
                  <c:v>50839</c:v>
                </c:pt>
                <c:pt idx="632">
                  <c:v>50853</c:v>
                </c:pt>
                <c:pt idx="633">
                  <c:v>50867</c:v>
                </c:pt>
                <c:pt idx="634">
                  <c:v>50881</c:v>
                </c:pt>
                <c:pt idx="635">
                  <c:v>50895</c:v>
                </c:pt>
                <c:pt idx="636">
                  <c:v>50909</c:v>
                </c:pt>
                <c:pt idx="637">
                  <c:v>50923</c:v>
                </c:pt>
                <c:pt idx="638">
                  <c:v>50937</c:v>
                </c:pt>
                <c:pt idx="639">
                  <c:v>50951</c:v>
                </c:pt>
                <c:pt idx="640">
                  <c:v>50965</c:v>
                </c:pt>
                <c:pt idx="641">
                  <c:v>50979</c:v>
                </c:pt>
                <c:pt idx="642">
                  <c:v>50993</c:v>
                </c:pt>
                <c:pt idx="643">
                  <c:v>51007</c:v>
                </c:pt>
                <c:pt idx="644">
                  <c:v>51021</c:v>
                </c:pt>
                <c:pt idx="645">
                  <c:v>51035</c:v>
                </c:pt>
                <c:pt idx="646">
                  <c:v>51049</c:v>
                </c:pt>
                <c:pt idx="647">
                  <c:v>51063</c:v>
                </c:pt>
                <c:pt idx="648">
                  <c:v>51077</c:v>
                </c:pt>
                <c:pt idx="649">
                  <c:v>51091</c:v>
                </c:pt>
                <c:pt idx="650">
                  <c:v>51105</c:v>
                </c:pt>
                <c:pt idx="651">
                  <c:v>51119</c:v>
                </c:pt>
                <c:pt idx="652">
                  <c:v>51133</c:v>
                </c:pt>
                <c:pt idx="653">
                  <c:v>51147</c:v>
                </c:pt>
                <c:pt idx="654">
                  <c:v>51161</c:v>
                </c:pt>
                <c:pt idx="655">
                  <c:v>51175</c:v>
                </c:pt>
                <c:pt idx="656">
                  <c:v>51189</c:v>
                </c:pt>
                <c:pt idx="657">
                  <c:v>51203</c:v>
                </c:pt>
                <c:pt idx="658">
                  <c:v>51217</c:v>
                </c:pt>
                <c:pt idx="659">
                  <c:v>51231</c:v>
                </c:pt>
                <c:pt idx="660">
                  <c:v>51245</c:v>
                </c:pt>
                <c:pt idx="661">
                  <c:v>51259</c:v>
                </c:pt>
                <c:pt idx="662">
                  <c:v>51273</c:v>
                </c:pt>
                <c:pt idx="663">
                  <c:v>51287</c:v>
                </c:pt>
                <c:pt idx="664">
                  <c:v>51301</c:v>
                </c:pt>
                <c:pt idx="665">
                  <c:v>51315</c:v>
                </c:pt>
                <c:pt idx="666">
                  <c:v>51329</c:v>
                </c:pt>
                <c:pt idx="667">
                  <c:v>51343</c:v>
                </c:pt>
                <c:pt idx="668">
                  <c:v>51357</c:v>
                </c:pt>
                <c:pt idx="669">
                  <c:v>51371</c:v>
                </c:pt>
                <c:pt idx="670">
                  <c:v>51385</c:v>
                </c:pt>
                <c:pt idx="671">
                  <c:v>51399</c:v>
                </c:pt>
                <c:pt idx="672">
                  <c:v>51413</c:v>
                </c:pt>
                <c:pt idx="673">
                  <c:v>51427</c:v>
                </c:pt>
                <c:pt idx="674">
                  <c:v>51441</c:v>
                </c:pt>
                <c:pt idx="675">
                  <c:v>51455</c:v>
                </c:pt>
                <c:pt idx="676">
                  <c:v>51469</c:v>
                </c:pt>
                <c:pt idx="677">
                  <c:v>51483</c:v>
                </c:pt>
                <c:pt idx="678">
                  <c:v>51497</c:v>
                </c:pt>
                <c:pt idx="679">
                  <c:v>51511</c:v>
                </c:pt>
                <c:pt idx="680">
                  <c:v>51525</c:v>
                </c:pt>
                <c:pt idx="681">
                  <c:v>51539</c:v>
                </c:pt>
                <c:pt idx="682">
                  <c:v>51553</c:v>
                </c:pt>
                <c:pt idx="683">
                  <c:v>51567</c:v>
                </c:pt>
                <c:pt idx="684">
                  <c:v>51581</c:v>
                </c:pt>
                <c:pt idx="685">
                  <c:v>51595</c:v>
                </c:pt>
                <c:pt idx="686">
                  <c:v>51609</c:v>
                </c:pt>
                <c:pt idx="687">
                  <c:v>51623</c:v>
                </c:pt>
                <c:pt idx="688">
                  <c:v>51637</c:v>
                </c:pt>
                <c:pt idx="689">
                  <c:v>51651</c:v>
                </c:pt>
                <c:pt idx="690">
                  <c:v>51665</c:v>
                </c:pt>
                <c:pt idx="691">
                  <c:v>51679</c:v>
                </c:pt>
                <c:pt idx="692">
                  <c:v>51693</c:v>
                </c:pt>
                <c:pt idx="693">
                  <c:v>51707</c:v>
                </c:pt>
                <c:pt idx="694">
                  <c:v>51721</c:v>
                </c:pt>
                <c:pt idx="695">
                  <c:v>51735</c:v>
                </c:pt>
                <c:pt idx="696">
                  <c:v>51749</c:v>
                </c:pt>
                <c:pt idx="697">
                  <c:v>51763</c:v>
                </c:pt>
                <c:pt idx="698">
                  <c:v>51777</c:v>
                </c:pt>
                <c:pt idx="699">
                  <c:v>51791</c:v>
                </c:pt>
                <c:pt idx="700">
                  <c:v>51805</c:v>
                </c:pt>
                <c:pt idx="701">
                  <c:v>51819</c:v>
                </c:pt>
                <c:pt idx="702">
                  <c:v>51833</c:v>
                </c:pt>
                <c:pt idx="703">
                  <c:v>51847</c:v>
                </c:pt>
                <c:pt idx="704">
                  <c:v>51861</c:v>
                </c:pt>
                <c:pt idx="705">
                  <c:v>51875</c:v>
                </c:pt>
                <c:pt idx="706">
                  <c:v>51889</c:v>
                </c:pt>
                <c:pt idx="707">
                  <c:v>51903</c:v>
                </c:pt>
                <c:pt idx="708">
                  <c:v>51917</c:v>
                </c:pt>
                <c:pt idx="709">
                  <c:v>51931</c:v>
                </c:pt>
                <c:pt idx="710">
                  <c:v>51945</c:v>
                </c:pt>
                <c:pt idx="711">
                  <c:v>51959</c:v>
                </c:pt>
                <c:pt idx="712">
                  <c:v>51973</c:v>
                </c:pt>
                <c:pt idx="713">
                  <c:v>51987</c:v>
                </c:pt>
                <c:pt idx="714">
                  <c:v>52001</c:v>
                </c:pt>
                <c:pt idx="715">
                  <c:v>52015</c:v>
                </c:pt>
                <c:pt idx="716">
                  <c:v>52029</c:v>
                </c:pt>
                <c:pt idx="717">
                  <c:v>52043</c:v>
                </c:pt>
                <c:pt idx="718">
                  <c:v>52057</c:v>
                </c:pt>
                <c:pt idx="719">
                  <c:v>52071</c:v>
                </c:pt>
                <c:pt idx="720">
                  <c:v>52085</c:v>
                </c:pt>
                <c:pt idx="721">
                  <c:v>52099</c:v>
                </c:pt>
                <c:pt idx="722">
                  <c:v>52113</c:v>
                </c:pt>
                <c:pt idx="723">
                  <c:v>52127</c:v>
                </c:pt>
                <c:pt idx="724">
                  <c:v>52141</c:v>
                </c:pt>
                <c:pt idx="725">
                  <c:v>52155</c:v>
                </c:pt>
                <c:pt idx="726">
                  <c:v>52169</c:v>
                </c:pt>
                <c:pt idx="727">
                  <c:v>52183</c:v>
                </c:pt>
                <c:pt idx="728">
                  <c:v>52197</c:v>
                </c:pt>
                <c:pt idx="729">
                  <c:v>52211</c:v>
                </c:pt>
                <c:pt idx="730">
                  <c:v>52225</c:v>
                </c:pt>
                <c:pt idx="731">
                  <c:v>52239</c:v>
                </c:pt>
                <c:pt idx="732">
                  <c:v>52253</c:v>
                </c:pt>
                <c:pt idx="733">
                  <c:v>52267</c:v>
                </c:pt>
                <c:pt idx="734">
                  <c:v>52281</c:v>
                </c:pt>
                <c:pt idx="735">
                  <c:v>52295</c:v>
                </c:pt>
                <c:pt idx="736">
                  <c:v>52309</c:v>
                </c:pt>
                <c:pt idx="737">
                  <c:v>52323</c:v>
                </c:pt>
                <c:pt idx="738">
                  <c:v>52337</c:v>
                </c:pt>
                <c:pt idx="739">
                  <c:v>52351</c:v>
                </c:pt>
                <c:pt idx="740">
                  <c:v>52365</c:v>
                </c:pt>
                <c:pt idx="741">
                  <c:v>52379</c:v>
                </c:pt>
                <c:pt idx="742">
                  <c:v>52393</c:v>
                </c:pt>
                <c:pt idx="743">
                  <c:v>52407</c:v>
                </c:pt>
                <c:pt idx="744">
                  <c:v>52421</c:v>
                </c:pt>
                <c:pt idx="745">
                  <c:v>52435</c:v>
                </c:pt>
                <c:pt idx="746">
                  <c:v>52449</c:v>
                </c:pt>
                <c:pt idx="747">
                  <c:v>52463</c:v>
                </c:pt>
                <c:pt idx="748">
                  <c:v>52477</c:v>
                </c:pt>
                <c:pt idx="749">
                  <c:v>52491</c:v>
                </c:pt>
                <c:pt idx="750">
                  <c:v>52505</c:v>
                </c:pt>
                <c:pt idx="751">
                  <c:v>52519</c:v>
                </c:pt>
                <c:pt idx="752">
                  <c:v>52533</c:v>
                </c:pt>
                <c:pt idx="753">
                  <c:v>52547</c:v>
                </c:pt>
                <c:pt idx="754">
                  <c:v>52561</c:v>
                </c:pt>
                <c:pt idx="755">
                  <c:v>52575</c:v>
                </c:pt>
                <c:pt idx="756">
                  <c:v>52589</c:v>
                </c:pt>
                <c:pt idx="757">
                  <c:v>52603</c:v>
                </c:pt>
                <c:pt idx="758">
                  <c:v>52617</c:v>
                </c:pt>
                <c:pt idx="759">
                  <c:v>52631</c:v>
                </c:pt>
                <c:pt idx="760">
                  <c:v>52645</c:v>
                </c:pt>
                <c:pt idx="761">
                  <c:v>52659</c:v>
                </c:pt>
                <c:pt idx="762">
                  <c:v>52673</c:v>
                </c:pt>
                <c:pt idx="763">
                  <c:v>52687</c:v>
                </c:pt>
                <c:pt idx="764">
                  <c:v>52701</c:v>
                </c:pt>
                <c:pt idx="765">
                  <c:v>52715</c:v>
                </c:pt>
                <c:pt idx="766">
                  <c:v>52729</c:v>
                </c:pt>
                <c:pt idx="767">
                  <c:v>52743</c:v>
                </c:pt>
                <c:pt idx="768">
                  <c:v>52757</c:v>
                </c:pt>
                <c:pt idx="769">
                  <c:v>52771</c:v>
                </c:pt>
                <c:pt idx="770">
                  <c:v>52785</c:v>
                </c:pt>
                <c:pt idx="771">
                  <c:v>52799</c:v>
                </c:pt>
                <c:pt idx="772">
                  <c:v>52813</c:v>
                </c:pt>
                <c:pt idx="773">
                  <c:v>52827</c:v>
                </c:pt>
                <c:pt idx="774">
                  <c:v>52841</c:v>
                </c:pt>
                <c:pt idx="775">
                  <c:v>52855</c:v>
                </c:pt>
                <c:pt idx="776">
                  <c:v>52869</c:v>
                </c:pt>
                <c:pt idx="777">
                  <c:v>52883</c:v>
                </c:pt>
                <c:pt idx="778">
                  <c:v>52897</c:v>
                </c:pt>
                <c:pt idx="779">
                  <c:v>52911</c:v>
                </c:pt>
              </c:strCache>
            </c:strRef>
          </c:cat>
          <c:val>
            <c:numRef>
              <c:f>0</c:f>
              <c:numCache>
                <c:formatCode>General</c:formatCode>
                <c:ptCount val="780"/>
                <c:pt idx="0">
                  <c:v>149924.32</c:v>
                </c:pt>
                <c:pt idx="1">
                  <c:v>149848.48</c:v>
                </c:pt>
                <c:pt idx="2">
                  <c:v>149772.48</c:v>
                </c:pt>
                <c:pt idx="3">
                  <c:v>149696.32</c:v>
                </c:pt>
                <c:pt idx="4">
                  <c:v>149620</c:v>
                </c:pt>
                <c:pt idx="5">
                  <c:v>149543.51</c:v>
                </c:pt>
                <c:pt idx="6">
                  <c:v>149466.86</c:v>
                </c:pt>
                <c:pt idx="7">
                  <c:v>149390.05</c:v>
                </c:pt>
                <c:pt idx="8">
                  <c:v>149313.08</c:v>
                </c:pt>
                <c:pt idx="9">
                  <c:v>149235.95</c:v>
                </c:pt>
                <c:pt idx="10">
                  <c:v>149158.65</c:v>
                </c:pt>
                <c:pt idx="11">
                  <c:v>149081.19</c:v>
                </c:pt>
                <c:pt idx="12">
                  <c:v>149003.57</c:v>
                </c:pt>
                <c:pt idx="13">
                  <c:v>148925.78</c:v>
                </c:pt>
                <c:pt idx="14">
                  <c:v>148847.83</c:v>
                </c:pt>
                <c:pt idx="15">
                  <c:v>148769.71</c:v>
                </c:pt>
                <c:pt idx="16">
                  <c:v>148691.43</c:v>
                </c:pt>
                <c:pt idx="17">
                  <c:v>148612.98</c:v>
                </c:pt>
                <c:pt idx="18">
                  <c:v>148534.37</c:v>
                </c:pt>
                <c:pt idx="19">
                  <c:v>148455.59</c:v>
                </c:pt>
                <c:pt idx="20">
                  <c:v>148376.64</c:v>
                </c:pt>
                <c:pt idx="21">
                  <c:v>148297.53</c:v>
                </c:pt>
                <c:pt idx="22">
                  <c:v>148218.25</c:v>
                </c:pt>
                <c:pt idx="23">
                  <c:v>148138.8</c:v>
                </c:pt>
                <c:pt idx="24">
                  <c:v>148059.18</c:v>
                </c:pt>
                <c:pt idx="25">
                  <c:v>147979.4</c:v>
                </c:pt>
                <c:pt idx="26">
                  <c:v>147899.45</c:v>
                </c:pt>
                <c:pt idx="27">
                  <c:v>147819.33</c:v>
                </c:pt>
                <c:pt idx="28">
                  <c:v>147739.04</c:v>
                </c:pt>
                <c:pt idx="29">
                  <c:v>147658.58</c:v>
                </c:pt>
                <c:pt idx="30">
                  <c:v>147577.95</c:v>
                </c:pt>
                <c:pt idx="31">
                  <c:v>147497.15</c:v>
                </c:pt>
                <c:pt idx="32">
                  <c:v>147416.18</c:v>
                </c:pt>
                <c:pt idx="33">
                  <c:v>147335.04</c:v>
                </c:pt>
                <c:pt idx="34">
                  <c:v>147253.73</c:v>
                </c:pt>
                <c:pt idx="35">
                  <c:v>147172.24</c:v>
                </c:pt>
                <c:pt idx="36">
                  <c:v>147090.58</c:v>
                </c:pt>
                <c:pt idx="37">
                  <c:v>147008.75</c:v>
                </c:pt>
                <c:pt idx="38">
                  <c:v>146926.75</c:v>
                </c:pt>
                <c:pt idx="39">
                  <c:v>146844.57</c:v>
                </c:pt>
                <c:pt idx="40">
                  <c:v>146762.22</c:v>
                </c:pt>
                <c:pt idx="41">
                  <c:v>146679.7</c:v>
                </c:pt>
                <c:pt idx="42">
                  <c:v>146597</c:v>
                </c:pt>
                <c:pt idx="43">
                  <c:v>146514.13</c:v>
                </c:pt>
                <c:pt idx="44">
                  <c:v>146431.08</c:v>
                </c:pt>
                <c:pt idx="45">
                  <c:v>146347.86</c:v>
                </c:pt>
                <c:pt idx="46">
                  <c:v>146264.46</c:v>
                </c:pt>
                <c:pt idx="47">
                  <c:v>146180.88</c:v>
                </c:pt>
                <c:pt idx="48">
                  <c:v>146097.13</c:v>
                </c:pt>
                <c:pt idx="49">
                  <c:v>146013.2</c:v>
                </c:pt>
                <c:pt idx="50">
                  <c:v>145929.09</c:v>
                </c:pt>
                <c:pt idx="51">
                  <c:v>145844.81</c:v>
                </c:pt>
                <c:pt idx="52">
                  <c:v>145760.35</c:v>
                </c:pt>
                <c:pt idx="53">
                  <c:v>145675.71</c:v>
                </c:pt>
                <c:pt idx="54">
                  <c:v>145590.89</c:v>
                </c:pt>
                <c:pt idx="55">
                  <c:v>145505.89</c:v>
                </c:pt>
                <c:pt idx="56">
                  <c:v>145420.71</c:v>
                </c:pt>
                <c:pt idx="57">
                  <c:v>145335.35</c:v>
                </c:pt>
                <c:pt idx="58">
                  <c:v>145249.81</c:v>
                </c:pt>
                <c:pt idx="59">
                  <c:v>145164.09</c:v>
                </c:pt>
                <c:pt idx="60">
                  <c:v>145078.19</c:v>
                </c:pt>
                <c:pt idx="61">
                  <c:v>144992.11</c:v>
                </c:pt>
                <c:pt idx="62">
                  <c:v>144905.85</c:v>
                </c:pt>
                <c:pt idx="63">
                  <c:v>144819.4</c:v>
                </c:pt>
                <c:pt idx="64">
                  <c:v>144732.77</c:v>
                </c:pt>
                <c:pt idx="65">
                  <c:v>144645.96</c:v>
                </c:pt>
                <c:pt idx="66">
                  <c:v>144558.97</c:v>
                </c:pt>
                <c:pt idx="67">
                  <c:v>144471.79</c:v>
                </c:pt>
                <c:pt idx="68">
                  <c:v>144384.43</c:v>
                </c:pt>
                <c:pt idx="69">
                  <c:v>144296.88</c:v>
                </c:pt>
                <c:pt idx="70">
                  <c:v>144209.15</c:v>
                </c:pt>
                <c:pt idx="71">
                  <c:v>144121.23</c:v>
                </c:pt>
                <c:pt idx="72">
                  <c:v>144033.13</c:v>
                </c:pt>
                <c:pt idx="73">
                  <c:v>143944.84</c:v>
                </c:pt>
                <c:pt idx="74">
                  <c:v>143856.36</c:v>
                </c:pt>
                <c:pt idx="75">
                  <c:v>143767.7</c:v>
                </c:pt>
                <c:pt idx="76">
                  <c:v>143678.85</c:v>
                </c:pt>
                <c:pt idx="77">
                  <c:v>143589.81</c:v>
                </c:pt>
                <c:pt idx="78">
                  <c:v>143500.58</c:v>
                </c:pt>
                <c:pt idx="79">
                  <c:v>143411.17</c:v>
                </c:pt>
                <c:pt idx="80">
                  <c:v>143321.57</c:v>
                </c:pt>
                <c:pt idx="81">
                  <c:v>143231.78</c:v>
                </c:pt>
                <c:pt idx="82">
                  <c:v>143141.8</c:v>
                </c:pt>
                <c:pt idx="83">
                  <c:v>143051.63</c:v>
                </c:pt>
                <c:pt idx="84">
                  <c:v>142961.27</c:v>
                </c:pt>
                <c:pt idx="85">
                  <c:v>142870.72</c:v>
                </c:pt>
                <c:pt idx="86">
                  <c:v>142779.97</c:v>
                </c:pt>
                <c:pt idx="87">
                  <c:v>142689.03</c:v>
                </c:pt>
                <c:pt idx="88">
                  <c:v>142597.9</c:v>
                </c:pt>
                <c:pt idx="89">
                  <c:v>142506.58</c:v>
                </c:pt>
                <c:pt idx="90">
                  <c:v>142415.07</c:v>
                </c:pt>
                <c:pt idx="91">
                  <c:v>142323.36</c:v>
                </c:pt>
                <c:pt idx="92">
                  <c:v>142231.46</c:v>
                </c:pt>
                <c:pt idx="93">
                  <c:v>142139.36</c:v>
                </c:pt>
                <c:pt idx="94">
                  <c:v>142047.07</c:v>
                </c:pt>
                <c:pt idx="95">
                  <c:v>141954.58</c:v>
                </c:pt>
                <c:pt idx="96">
                  <c:v>141861.9</c:v>
                </c:pt>
                <c:pt idx="97">
                  <c:v>141769.02</c:v>
                </c:pt>
                <c:pt idx="98">
                  <c:v>141675.95</c:v>
                </c:pt>
                <c:pt idx="99">
                  <c:v>141582.68</c:v>
                </c:pt>
                <c:pt idx="100">
                  <c:v>141489.21</c:v>
                </c:pt>
                <c:pt idx="101">
                  <c:v>141395.55</c:v>
                </c:pt>
                <c:pt idx="102">
                  <c:v>141301.69</c:v>
                </c:pt>
                <c:pt idx="103">
                  <c:v>141207.63</c:v>
                </c:pt>
                <c:pt idx="104">
                  <c:v>141113.37</c:v>
                </c:pt>
                <c:pt idx="105">
                  <c:v>141018.91</c:v>
                </c:pt>
                <c:pt idx="106">
                  <c:v>140924.25</c:v>
                </c:pt>
                <c:pt idx="107">
                  <c:v>140829.39</c:v>
                </c:pt>
                <c:pt idx="108">
                  <c:v>140734.33</c:v>
                </c:pt>
                <c:pt idx="109">
                  <c:v>140639.07</c:v>
                </c:pt>
                <c:pt idx="110">
                  <c:v>140543.61</c:v>
                </c:pt>
                <c:pt idx="111">
                  <c:v>140447.95</c:v>
                </c:pt>
                <c:pt idx="112">
                  <c:v>140352.09</c:v>
                </c:pt>
                <c:pt idx="113">
                  <c:v>140256.02</c:v>
                </c:pt>
                <c:pt idx="114">
                  <c:v>140159.75</c:v>
                </c:pt>
                <c:pt idx="115">
                  <c:v>140063.28</c:v>
                </c:pt>
                <c:pt idx="116">
                  <c:v>139966.6</c:v>
                </c:pt>
                <c:pt idx="117">
                  <c:v>139869.72</c:v>
                </c:pt>
                <c:pt idx="118">
                  <c:v>139772.63</c:v>
                </c:pt>
                <c:pt idx="119">
                  <c:v>139675.34</c:v>
                </c:pt>
                <c:pt idx="120">
                  <c:v>139577.84</c:v>
                </c:pt>
                <c:pt idx="121">
                  <c:v>139480.14</c:v>
                </c:pt>
                <c:pt idx="122">
                  <c:v>139382.23</c:v>
                </c:pt>
                <c:pt idx="123">
                  <c:v>139284.11</c:v>
                </c:pt>
                <c:pt idx="124">
                  <c:v>139185.79</c:v>
                </c:pt>
                <c:pt idx="125">
                  <c:v>139087.26</c:v>
                </c:pt>
                <c:pt idx="126">
                  <c:v>138988.52</c:v>
                </c:pt>
                <c:pt idx="127">
                  <c:v>138889.57</c:v>
                </c:pt>
                <c:pt idx="128">
                  <c:v>138790.41</c:v>
                </c:pt>
                <c:pt idx="129">
                  <c:v>138691.04</c:v>
                </c:pt>
                <c:pt idx="130">
                  <c:v>138591.46</c:v>
                </c:pt>
                <c:pt idx="131">
                  <c:v>138491.67</c:v>
                </c:pt>
                <c:pt idx="132">
                  <c:v>138391.67</c:v>
                </c:pt>
                <c:pt idx="133">
                  <c:v>138291.46</c:v>
                </c:pt>
                <c:pt idx="134">
                  <c:v>138191.04</c:v>
                </c:pt>
                <c:pt idx="135">
                  <c:v>138090.41</c:v>
                </c:pt>
                <c:pt idx="136">
                  <c:v>137989.56</c:v>
                </c:pt>
                <c:pt idx="137">
                  <c:v>137888.5</c:v>
                </c:pt>
                <c:pt idx="138">
                  <c:v>137787.23</c:v>
                </c:pt>
                <c:pt idx="139">
                  <c:v>137685.74</c:v>
                </c:pt>
                <c:pt idx="140">
                  <c:v>137584.04</c:v>
                </c:pt>
                <c:pt idx="141">
                  <c:v>137482.12</c:v>
                </c:pt>
                <c:pt idx="142">
                  <c:v>137379.99</c:v>
                </c:pt>
                <c:pt idx="143">
                  <c:v>137277.64</c:v>
                </c:pt>
                <c:pt idx="144">
                  <c:v>137175.08</c:v>
                </c:pt>
                <c:pt idx="145">
                  <c:v>137072.3</c:v>
                </c:pt>
                <c:pt idx="146">
                  <c:v>136969.3</c:v>
                </c:pt>
                <c:pt idx="147">
                  <c:v>136866.09</c:v>
                </c:pt>
                <c:pt idx="148">
                  <c:v>136762.66</c:v>
                </c:pt>
                <c:pt idx="149">
                  <c:v>136659.01</c:v>
                </c:pt>
                <c:pt idx="150">
                  <c:v>136555.14</c:v>
                </c:pt>
                <c:pt idx="151">
                  <c:v>136451.05</c:v>
                </c:pt>
                <c:pt idx="152">
                  <c:v>136346.74</c:v>
                </c:pt>
                <c:pt idx="153">
                  <c:v>136242.21</c:v>
                </c:pt>
                <c:pt idx="154">
                  <c:v>136137.46</c:v>
                </c:pt>
                <c:pt idx="155">
                  <c:v>136032.49</c:v>
                </c:pt>
                <c:pt idx="156">
                  <c:v>135927.3</c:v>
                </c:pt>
                <c:pt idx="157">
                  <c:v>135821.88</c:v>
                </c:pt>
                <c:pt idx="158">
                  <c:v>135716.24</c:v>
                </c:pt>
                <c:pt idx="159">
                  <c:v>135610.38</c:v>
                </c:pt>
                <c:pt idx="160">
                  <c:v>135504.29</c:v>
                </c:pt>
                <c:pt idx="161">
                  <c:v>135397.98</c:v>
                </c:pt>
                <c:pt idx="162">
                  <c:v>135291.45</c:v>
                </c:pt>
                <c:pt idx="163">
                  <c:v>135184.69</c:v>
                </c:pt>
                <c:pt idx="164">
                  <c:v>135077.71</c:v>
                </c:pt>
                <c:pt idx="165">
                  <c:v>134970.5</c:v>
                </c:pt>
                <c:pt idx="166">
                  <c:v>134863.06</c:v>
                </c:pt>
                <c:pt idx="167">
                  <c:v>134755.4</c:v>
                </c:pt>
                <c:pt idx="168">
                  <c:v>134647.51</c:v>
                </c:pt>
                <c:pt idx="169">
                  <c:v>134539.39</c:v>
                </c:pt>
                <c:pt idx="170">
                  <c:v>134431.04</c:v>
                </c:pt>
                <c:pt idx="171">
                  <c:v>134322.46</c:v>
                </c:pt>
                <c:pt idx="172">
                  <c:v>134213.65</c:v>
                </c:pt>
                <c:pt idx="173">
                  <c:v>134104.61</c:v>
                </c:pt>
                <c:pt idx="174">
                  <c:v>133995.34</c:v>
                </c:pt>
                <c:pt idx="175">
                  <c:v>133885.84</c:v>
                </c:pt>
                <c:pt idx="176">
                  <c:v>133776.11</c:v>
                </c:pt>
                <c:pt idx="177">
                  <c:v>133666.15</c:v>
                </c:pt>
                <c:pt idx="178">
                  <c:v>133555.96</c:v>
                </c:pt>
                <c:pt idx="179">
                  <c:v>133445.53</c:v>
                </c:pt>
                <c:pt idx="180">
                  <c:v>133334.87</c:v>
                </c:pt>
                <c:pt idx="181">
                  <c:v>133223.98</c:v>
                </c:pt>
                <c:pt idx="182">
                  <c:v>133112.85</c:v>
                </c:pt>
                <c:pt idx="183">
                  <c:v>133001.49</c:v>
                </c:pt>
                <c:pt idx="184">
                  <c:v>132889.89</c:v>
                </c:pt>
                <c:pt idx="185">
                  <c:v>132778.06</c:v>
                </c:pt>
                <c:pt idx="186">
                  <c:v>132665.99</c:v>
                </c:pt>
                <c:pt idx="187">
                  <c:v>132553.68</c:v>
                </c:pt>
                <c:pt idx="188">
                  <c:v>132441.14</c:v>
                </c:pt>
                <c:pt idx="189">
                  <c:v>132328.36</c:v>
                </c:pt>
                <c:pt idx="190">
                  <c:v>132215.34</c:v>
                </c:pt>
                <c:pt idx="191">
                  <c:v>132102.08</c:v>
                </c:pt>
                <c:pt idx="192">
                  <c:v>131988.58</c:v>
                </c:pt>
                <c:pt idx="193">
                  <c:v>131874.84</c:v>
                </c:pt>
                <c:pt idx="194">
                  <c:v>131760.86</c:v>
                </c:pt>
                <c:pt idx="195">
                  <c:v>131646.64</c:v>
                </c:pt>
                <c:pt idx="196">
                  <c:v>131532.18</c:v>
                </c:pt>
                <c:pt idx="197">
                  <c:v>131417.48</c:v>
                </c:pt>
                <c:pt idx="198">
                  <c:v>131302.54</c:v>
                </c:pt>
                <c:pt idx="199">
                  <c:v>131187.35</c:v>
                </c:pt>
                <c:pt idx="200">
                  <c:v>131071.92</c:v>
                </c:pt>
                <c:pt idx="201">
                  <c:v>130956.25</c:v>
                </c:pt>
                <c:pt idx="202">
                  <c:v>130840.33</c:v>
                </c:pt>
                <c:pt idx="203">
                  <c:v>130724.17</c:v>
                </c:pt>
                <c:pt idx="204">
                  <c:v>130607.76</c:v>
                </c:pt>
                <c:pt idx="205">
                  <c:v>130491.11</c:v>
                </c:pt>
                <c:pt idx="206">
                  <c:v>130374.21</c:v>
                </c:pt>
                <c:pt idx="207">
                  <c:v>130257.06</c:v>
                </c:pt>
                <c:pt idx="208">
                  <c:v>130139.66</c:v>
                </c:pt>
                <c:pt idx="209">
                  <c:v>130022.02</c:v>
                </c:pt>
                <c:pt idx="210">
                  <c:v>129904.13</c:v>
                </c:pt>
                <c:pt idx="211">
                  <c:v>129785.99</c:v>
                </c:pt>
                <c:pt idx="212">
                  <c:v>129667.6</c:v>
                </c:pt>
                <c:pt idx="213">
                  <c:v>129548.96</c:v>
                </c:pt>
                <c:pt idx="214">
                  <c:v>129430.07</c:v>
                </c:pt>
                <c:pt idx="215">
                  <c:v>129310.93</c:v>
                </c:pt>
                <c:pt idx="216">
                  <c:v>129191.54</c:v>
                </c:pt>
                <c:pt idx="217">
                  <c:v>129071.89</c:v>
                </c:pt>
                <c:pt idx="218">
                  <c:v>128951.99</c:v>
                </c:pt>
                <c:pt idx="219">
                  <c:v>128831.84</c:v>
                </c:pt>
                <c:pt idx="220">
                  <c:v>128711.43</c:v>
                </c:pt>
                <c:pt idx="221">
                  <c:v>128590.77</c:v>
                </c:pt>
                <c:pt idx="222">
                  <c:v>128469.85</c:v>
                </c:pt>
                <c:pt idx="223">
                  <c:v>128348.68</c:v>
                </c:pt>
                <c:pt idx="224">
                  <c:v>128227.25</c:v>
                </c:pt>
                <c:pt idx="225">
                  <c:v>128105.57</c:v>
                </c:pt>
                <c:pt idx="226">
                  <c:v>127983.63</c:v>
                </c:pt>
                <c:pt idx="227">
                  <c:v>127861.43</c:v>
                </c:pt>
                <c:pt idx="228">
                  <c:v>127738.97</c:v>
                </c:pt>
                <c:pt idx="229">
                  <c:v>127616.25</c:v>
                </c:pt>
                <c:pt idx="230">
                  <c:v>127493.28</c:v>
                </c:pt>
                <c:pt idx="231">
                  <c:v>127370.05</c:v>
                </c:pt>
                <c:pt idx="232">
                  <c:v>127246.55</c:v>
                </c:pt>
                <c:pt idx="233">
                  <c:v>127122.79</c:v>
                </c:pt>
                <c:pt idx="234">
                  <c:v>126998.77</c:v>
                </c:pt>
                <c:pt idx="235">
                  <c:v>126874.49</c:v>
                </c:pt>
                <c:pt idx="236">
                  <c:v>126749.95</c:v>
                </c:pt>
                <c:pt idx="237">
                  <c:v>126625.14</c:v>
                </c:pt>
                <c:pt idx="238">
                  <c:v>126500.07</c:v>
                </c:pt>
                <c:pt idx="239">
                  <c:v>126374.74</c:v>
                </c:pt>
                <c:pt idx="240">
                  <c:v>126249.14</c:v>
                </c:pt>
                <c:pt idx="241">
                  <c:v>126123.28</c:v>
                </c:pt>
                <c:pt idx="242">
                  <c:v>125997.15</c:v>
                </c:pt>
                <c:pt idx="243">
                  <c:v>125870.75</c:v>
                </c:pt>
                <c:pt idx="244">
                  <c:v>125744.09</c:v>
                </c:pt>
                <c:pt idx="245">
                  <c:v>125617.16</c:v>
                </c:pt>
                <c:pt idx="246">
                  <c:v>125489.96</c:v>
                </c:pt>
                <c:pt idx="247">
                  <c:v>125362.49</c:v>
                </c:pt>
                <c:pt idx="248">
                  <c:v>125234.75</c:v>
                </c:pt>
                <c:pt idx="249">
                  <c:v>125106.74</c:v>
                </c:pt>
                <c:pt idx="250">
                  <c:v>124978.46</c:v>
                </c:pt>
                <c:pt idx="251">
                  <c:v>124849.91</c:v>
                </c:pt>
                <c:pt idx="252">
                  <c:v>124721.09</c:v>
                </c:pt>
                <c:pt idx="253">
                  <c:v>124592</c:v>
                </c:pt>
                <c:pt idx="254">
                  <c:v>124462.64</c:v>
                </c:pt>
                <c:pt idx="255">
                  <c:v>124333</c:v>
                </c:pt>
                <c:pt idx="256">
                  <c:v>124203.09</c:v>
                </c:pt>
                <c:pt idx="257">
                  <c:v>124072.9</c:v>
                </c:pt>
                <c:pt idx="258">
                  <c:v>123942.44</c:v>
                </c:pt>
                <c:pt idx="259">
                  <c:v>123811.7</c:v>
                </c:pt>
                <c:pt idx="260">
                  <c:v>123680.69</c:v>
                </c:pt>
                <c:pt idx="261">
                  <c:v>123549.4</c:v>
                </c:pt>
                <c:pt idx="262">
                  <c:v>123417.83</c:v>
                </c:pt>
                <c:pt idx="263">
                  <c:v>123285.98</c:v>
                </c:pt>
                <c:pt idx="264">
                  <c:v>123153.86</c:v>
                </c:pt>
                <c:pt idx="265">
                  <c:v>123021.46</c:v>
                </c:pt>
                <c:pt idx="266">
                  <c:v>122888.78</c:v>
                </c:pt>
                <c:pt idx="267">
                  <c:v>122755.82</c:v>
                </c:pt>
                <c:pt idx="268">
                  <c:v>122622.58</c:v>
                </c:pt>
                <c:pt idx="269">
                  <c:v>122489.05</c:v>
                </c:pt>
                <c:pt idx="270">
                  <c:v>122355.24</c:v>
                </c:pt>
                <c:pt idx="271">
                  <c:v>122221.15</c:v>
                </c:pt>
                <c:pt idx="272">
                  <c:v>122086.78</c:v>
                </c:pt>
                <c:pt idx="273">
                  <c:v>121952.12</c:v>
                </c:pt>
                <c:pt idx="274">
                  <c:v>121817.18</c:v>
                </c:pt>
                <c:pt idx="275">
                  <c:v>121681.95</c:v>
                </c:pt>
                <c:pt idx="276">
                  <c:v>121546.44</c:v>
                </c:pt>
                <c:pt idx="277">
                  <c:v>121410.64</c:v>
                </c:pt>
                <c:pt idx="278">
                  <c:v>121274.55</c:v>
                </c:pt>
                <c:pt idx="279">
                  <c:v>121138.18</c:v>
                </c:pt>
                <c:pt idx="280">
                  <c:v>121001.52</c:v>
                </c:pt>
                <c:pt idx="281">
                  <c:v>120864.57</c:v>
                </c:pt>
                <c:pt idx="282">
                  <c:v>120727.33</c:v>
                </c:pt>
                <c:pt idx="283">
                  <c:v>120589.8</c:v>
                </c:pt>
                <c:pt idx="284">
                  <c:v>120451.98</c:v>
                </c:pt>
                <c:pt idx="285">
                  <c:v>120313.87</c:v>
                </c:pt>
                <c:pt idx="286">
                  <c:v>120175.47</c:v>
                </c:pt>
                <c:pt idx="287">
                  <c:v>120036.77</c:v>
                </c:pt>
                <c:pt idx="288">
                  <c:v>119897.78</c:v>
                </c:pt>
                <c:pt idx="289">
                  <c:v>119758.5</c:v>
                </c:pt>
                <c:pt idx="290">
                  <c:v>119618.92</c:v>
                </c:pt>
                <c:pt idx="291">
                  <c:v>119479.05</c:v>
                </c:pt>
                <c:pt idx="292">
                  <c:v>119338.88</c:v>
                </c:pt>
                <c:pt idx="293">
                  <c:v>119198.42</c:v>
                </c:pt>
                <c:pt idx="294">
                  <c:v>119057.66</c:v>
                </c:pt>
                <c:pt idx="295">
                  <c:v>118916.6</c:v>
                </c:pt>
                <c:pt idx="296">
                  <c:v>118775.24</c:v>
                </c:pt>
                <c:pt idx="297">
                  <c:v>118633.59</c:v>
                </c:pt>
                <c:pt idx="298">
                  <c:v>118491.64</c:v>
                </c:pt>
                <c:pt idx="299">
                  <c:v>118349.39</c:v>
                </c:pt>
                <c:pt idx="300">
                  <c:v>118206.84</c:v>
                </c:pt>
                <c:pt idx="301">
                  <c:v>118063.99</c:v>
                </c:pt>
                <c:pt idx="302">
                  <c:v>117920.83</c:v>
                </c:pt>
                <c:pt idx="303">
                  <c:v>117777.37</c:v>
                </c:pt>
                <c:pt idx="304">
                  <c:v>117633.61</c:v>
                </c:pt>
                <c:pt idx="305">
                  <c:v>117489.54</c:v>
                </c:pt>
                <c:pt idx="306">
                  <c:v>117345.17</c:v>
                </c:pt>
                <c:pt idx="307">
                  <c:v>117200.49</c:v>
                </c:pt>
                <c:pt idx="308">
                  <c:v>117055.51</c:v>
                </c:pt>
                <c:pt idx="309">
                  <c:v>116910.22</c:v>
                </c:pt>
                <c:pt idx="310">
                  <c:v>116764.63</c:v>
                </c:pt>
                <c:pt idx="311">
                  <c:v>116618.73</c:v>
                </c:pt>
                <c:pt idx="312">
                  <c:v>116472.52</c:v>
                </c:pt>
                <c:pt idx="313">
                  <c:v>116326</c:v>
                </c:pt>
                <c:pt idx="314">
                  <c:v>116179.17</c:v>
                </c:pt>
                <c:pt idx="315">
                  <c:v>116032.03</c:v>
                </c:pt>
                <c:pt idx="316">
                  <c:v>115884.58</c:v>
                </c:pt>
                <c:pt idx="317">
                  <c:v>115736.82</c:v>
                </c:pt>
                <c:pt idx="318">
                  <c:v>115588.75</c:v>
                </c:pt>
                <c:pt idx="319">
                  <c:v>115440.36</c:v>
                </c:pt>
                <c:pt idx="320">
                  <c:v>115291.66</c:v>
                </c:pt>
                <c:pt idx="321">
                  <c:v>115142.65</c:v>
                </c:pt>
                <c:pt idx="322">
                  <c:v>114993.32</c:v>
                </c:pt>
                <c:pt idx="323">
                  <c:v>114843.68</c:v>
                </c:pt>
                <c:pt idx="324">
                  <c:v>114693.72</c:v>
                </c:pt>
                <c:pt idx="325">
                  <c:v>114543.44</c:v>
                </c:pt>
                <c:pt idx="326">
                  <c:v>114392.85</c:v>
                </c:pt>
                <c:pt idx="327">
                  <c:v>114241.94</c:v>
                </c:pt>
                <c:pt idx="328">
                  <c:v>114090.71</c:v>
                </c:pt>
                <c:pt idx="329">
                  <c:v>113939.16</c:v>
                </c:pt>
                <c:pt idx="330">
                  <c:v>113787.29</c:v>
                </c:pt>
                <c:pt idx="331">
                  <c:v>113635.1</c:v>
                </c:pt>
                <c:pt idx="332">
                  <c:v>113482.59</c:v>
                </c:pt>
                <c:pt idx="333">
                  <c:v>113329.75</c:v>
                </c:pt>
                <c:pt idx="334">
                  <c:v>113176.59</c:v>
                </c:pt>
                <c:pt idx="335">
                  <c:v>113023.11</c:v>
                </c:pt>
                <c:pt idx="336">
                  <c:v>112869.3</c:v>
                </c:pt>
                <c:pt idx="337">
                  <c:v>112715.17</c:v>
                </c:pt>
                <c:pt idx="338">
                  <c:v>112560.71</c:v>
                </c:pt>
                <c:pt idx="339">
                  <c:v>112405.93</c:v>
                </c:pt>
                <c:pt idx="340">
                  <c:v>112250.82</c:v>
                </c:pt>
                <c:pt idx="341">
                  <c:v>112095.38</c:v>
                </c:pt>
                <c:pt idx="342">
                  <c:v>111939.61</c:v>
                </c:pt>
                <c:pt idx="343">
                  <c:v>111783.51</c:v>
                </c:pt>
                <c:pt idx="344">
                  <c:v>111627.08</c:v>
                </c:pt>
                <c:pt idx="345">
                  <c:v>111470.32</c:v>
                </c:pt>
                <c:pt idx="346">
                  <c:v>111313.23</c:v>
                </c:pt>
                <c:pt idx="347">
                  <c:v>111155.81</c:v>
                </c:pt>
                <c:pt idx="348">
                  <c:v>110998.06</c:v>
                </c:pt>
                <c:pt idx="349">
                  <c:v>110839.97</c:v>
                </c:pt>
                <c:pt idx="350">
                  <c:v>110681.55</c:v>
                </c:pt>
                <c:pt idx="351">
                  <c:v>110522.8</c:v>
                </c:pt>
                <c:pt idx="352">
                  <c:v>110363.71</c:v>
                </c:pt>
                <c:pt idx="353">
                  <c:v>110204.28</c:v>
                </c:pt>
                <c:pt idx="354">
                  <c:v>110044.52</c:v>
                </c:pt>
                <c:pt idx="355">
                  <c:v>109884.42</c:v>
                </c:pt>
                <c:pt idx="356">
                  <c:v>109723.98</c:v>
                </c:pt>
                <c:pt idx="357">
                  <c:v>109563.2</c:v>
                </c:pt>
                <c:pt idx="358">
                  <c:v>109402.08</c:v>
                </c:pt>
                <c:pt idx="359">
                  <c:v>109240.62</c:v>
                </c:pt>
                <c:pt idx="360">
                  <c:v>109078.82</c:v>
                </c:pt>
                <c:pt idx="361">
                  <c:v>108916.68</c:v>
                </c:pt>
                <c:pt idx="362">
                  <c:v>108754.2</c:v>
                </c:pt>
                <c:pt idx="363">
                  <c:v>108591.37</c:v>
                </c:pt>
                <c:pt idx="364">
                  <c:v>108428.2</c:v>
                </c:pt>
                <c:pt idx="365">
                  <c:v>108264.68</c:v>
                </c:pt>
                <c:pt idx="366">
                  <c:v>108100.82</c:v>
                </c:pt>
                <c:pt idx="367">
                  <c:v>107936.61</c:v>
                </c:pt>
                <c:pt idx="368">
                  <c:v>107772.06</c:v>
                </c:pt>
                <c:pt idx="369">
                  <c:v>107607.16</c:v>
                </c:pt>
                <c:pt idx="370">
                  <c:v>107441.91</c:v>
                </c:pt>
                <c:pt idx="371">
                  <c:v>107276.31</c:v>
                </c:pt>
                <c:pt idx="372">
                  <c:v>107110.36</c:v>
                </c:pt>
                <c:pt idx="373">
                  <c:v>106944.06</c:v>
                </c:pt>
                <c:pt idx="374">
                  <c:v>106777.41</c:v>
                </c:pt>
                <c:pt idx="375">
                  <c:v>106610.41</c:v>
                </c:pt>
                <c:pt idx="376">
                  <c:v>106443.05</c:v>
                </c:pt>
                <c:pt idx="377">
                  <c:v>106275.34</c:v>
                </c:pt>
                <c:pt idx="378">
                  <c:v>106107.28</c:v>
                </c:pt>
                <c:pt idx="379">
                  <c:v>105938.86</c:v>
                </c:pt>
                <c:pt idx="380">
                  <c:v>105770.09</c:v>
                </c:pt>
                <c:pt idx="381">
                  <c:v>105600.96</c:v>
                </c:pt>
                <c:pt idx="382">
                  <c:v>105431.47</c:v>
                </c:pt>
                <c:pt idx="383">
                  <c:v>105261.62</c:v>
                </c:pt>
                <c:pt idx="384">
                  <c:v>105091.41</c:v>
                </c:pt>
                <c:pt idx="385">
                  <c:v>104920.85</c:v>
                </c:pt>
                <c:pt idx="386">
                  <c:v>104749.92</c:v>
                </c:pt>
                <c:pt idx="387">
                  <c:v>104578.63</c:v>
                </c:pt>
                <c:pt idx="388">
                  <c:v>104406.98</c:v>
                </c:pt>
                <c:pt idx="389">
                  <c:v>104234.97</c:v>
                </c:pt>
                <c:pt idx="390">
                  <c:v>104062.6</c:v>
                </c:pt>
                <c:pt idx="391">
                  <c:v>103889.86</c:v>
                </c:pt>
                <c:pt idx="392">
                  <c:v>103716.76</c:v>
                </c:pt>
                <c:pt idx="393">
                  <c:v>103543.29</c:v>
                </c:pt>
                <c:pt idx="394">
                  <c:v>103369.45</c:v>
                </c:pt>
                <c:pt idx="395">
                  <c:v>103195.25</c:v>
                </c:pt>
                <c:pt idx="396">
                  <c:v>103020.68</c:v>
                </c:pt>
                <c:pt idx="397">
                  <c:v>102845.74</c:v>
                </c:pt>
                <c:pt idx="398">
                  <c:v>102670.43</c:v>
                </c:pt>
                <c:pt idx="399">
                  <c:v>102494.75</c:v>
                </c:pt>
                <c:pt idx="400">
                  <c:v>102318.7</c:v>
                </c:pt>
                <c:pt idx="401">
                  <c:v>102142.28</c:v>
                </c:pt>
                <c:pt idx="402">
                  <c:v>101965.48</c:v>
                </c:pt>
                <c:pt idx="403">
                  <c:v>101788.31</c:v>
                </c:pt>
                <c:pt idx="404">
                  <c:v>101610.77</c:v>
                </c:pt>
                <c:pt idx="405">
                  <c:v>101432.85</c:v>
                </c:pt>
                <c:pt idx="406">
                  <c:v>101254.56</c:v>
                </c:pt>
                <c:pt idx="407">
                  <c:v>101075.89</c:v>
                </c:pt>
                <c:pt idx="408">
                  <c:v>100896.84</c:v>
                </c:pt>
                <c:pt idx="409">
                  <c:v>100717.41</c:v>
                </c:pt>
                <c:pt idx="410">
                  <c:v>100537.6</c:v>
                </c:pt>
                <c:pt idx="411">
                  <c:v>100357.41</c:v>
                </c:pt>
                <c:pt idx="412">
                  <c:v>100176.84</c:v>
                </c:pt>
                <c:pt idx="413">
                  <c:v>99995.8900000001</c:v>
                </c:pt>
                <c:pt idx="414">
                  <c:v>99814.5600000001</c:v>
                </c:pt>
                <c:pt idx="415">
                  <c:v>99632.8500000001</c:v>
                </c:pt>
                <c:pt idx="416">
                  <c:v>99450.7500000001</c:v>
                </c:pt>
                <c:pt idx="417">
                  <c:v>99268.2700000001</c:v>
                </c:pt>
                <c:pt idx="418">
                  <c:v>99085.4000000001</c:v>
                </c:pt>
                <c:pt idx="419">
                  <c:v>98902.1500000001</c:v>
                </c:pt>
                <c:pt idx="420">
                  <c:v>98718.5100000001</c:v>
                </c:pt>
                <c:pt idx="421">
                  <c:v>98534.4800000001</c:v>
                </c:pt>
                <c:pt idx="422">
                  <c:v>98350.0600000001</c:v>
                </c:pt>
                <c:pt idx="423">
                  <c:v>98165.2500000001</c:v>
                </c:pt>
                <c:pt idx="424">
                  <c:v>97980.0500000001</c:v>
                </c:pt>
                <c:pt idx="425">
                  <c:v>97794.4600000001</c:v>
                </c:pt>
                <c:pt idx="426">
                  <c:v>97608.4800000001</c:v>
                </c:pt>
                <c:pt idx="427">
                  <c:v>97422.1100000001</c:v>
                </c:pt>
                <c:pt idx="428">
                  <c:v>97235.3400000001</c:v>
                </c:pt>
                <c:pt idx="429">
                  <c:v>97048.1800000001</c:v>
                </c:pt>
                <c:pt idx="430">
                  <c:v>96860.6200000001</c:v>
                </c:pt>
                <c:pt idx="431">
                  <c:v>96672.6700000001</c:v>
                </c:pt>
                <c:pt idx="432">
                  <c:v>96484.3200000001</c:v>
                </c:pt>
                <c:pt idx="433">
                  <c:v>96295.5700000001</c:v>
                </c:pt>
                <c:pt idx="434">
                  <c:v>96106.4200000001</c:v>
                </c:pt>
                <c:pt idx="435">
                  <c:v>95916.8700000001</c:v>
                </c:pt>
                <c:pt idx="436">
                  <c:v>95726.9200000001</c:v>
                </c:pt>
                <c:pt idx="437">
                  <c:v>95536.5700000001</c:v>
                </c:pt>
                <c:pt idx="438">
                  <c:v>95345.8200000001</c:v>
                </c:pt>
                <c:pt idx="439">
                  <c:v>95154.6600000001</c:v>
                </c:pt>
                <c:pt idx="440">
                  <c:v>94963.1000000001</c:v>
                </c:pt>
                <c:pt idx="441">
                  <c:v>94771.1400000001</c:v>
                </c:pt>
                <c:pt idx="442">
                  <c:v>94578.7700000001</c:v>
                </c:pt>
                <c:pt idx="443">
                  <c:v>94385.9900000001</c:v>
                </c:pt>
                <c:pt idx="444">
                  <c:v>94192.8100000001</c:v>
                </c:pt>
                <c:pt idx="445">
                  <c:v>93999.2200000001</c:v>
                </c:pt>
                <c:pt idx="446">
                  <c:v>93805.2200000001</c:v>
                </c:pt>
                <c:pt idx="447">
                  <c:v>93610.8100000001</c:v>
                </c:pt>
                <c:pt idx="448">
                  <c:v>93415.9900000001</c:v>
                </c:pt>
                <c:pt idx="449">
                  <c:v>93220.7600000001</c:v>
                </c:pt>
                <c:pt idx="450">
                  <c:v>93025.1100000001</c:v>
                </c:pt>
                <c:pt idx="451">
                  <c:v>92829.0500000001</c:v>
                </c:pt>
                <c:pt idx="452">
                  <c:v>92632.5800000001</c:v>
                </c:pt>
                <c:pt idx="453">
                  <c:v>92435.6900000001</c:v>
                </c:pt>
                <c:pt idx="454">
                  <c:v>92238.3900000001</c:v>
                </c:pt>
                <c:pt idx="455">
                  <c:v>92040.6700000001</c:v>
                </c:pt>
                <c:pt idx="456">
                  <c:v>91842.5300000001</c:v>
                </c:pt>
                <c:pt idx="457">
                  <c:v>91643.9700000001</c:v>
                </c:pt>
                <c:pt idx="458">
                  <c:v>91444.9900000001</c:v>
                </c:pt>
                <c:pt idx="459">
                  <c:v>91245.5900000001</c:v>
                </c:pt>
                <c:pt idx="460">
                  <c:v>91045.7700000001</c:v>
                </c:pt>
                <c:pt idx="461">
                  <c:v>90845.5300000001</c:v>
                </c:pt>
                <c:pt idx="462">
                  <c:v>90644.8700000001</c:v>
                </c:pt>
                <c:pt idx="463">
                  <c:v>90443.7800000001</c:v>
                </c:pt>
                <c:pt idx="464">
                  <c:v>90242.2700000001</c:v>
                </c:pt>
                <c:pt idx="465">
                  <c:v>90040.3300000001</c:v>
                </c:pt>
                <c:pt idx="466">
                  <c:v>89837.9700000001</c:v>
                </c:pt>
                <c:pt idx="467">
                  <c:v>89635.1800000001</c:v>
                </c:pt>
                <c:pt idx="468">
                  <c:v>89431.9600000001</c:v>
                </c:pt>
                <c:pt idx="469">
                  <c:v>89228.3100000001</c:v>
                </c:pt>
                <c:pt idx="470">
                  <c:v>89024.2300000001</c:v>
                </c:pt>
                <c:pt idx="471">
                  <c:v>88819.7200000001</c:v>
                </c:pt>
                <c:pt idx="472">
                  <c:v>88614.7800000001</c:v>
                </c:pt>
                <c:pt idx="473">
                  <c:v>88409.4000000001</c:v>
                </c:pt>
                <c:pt idx="474">
                  <c:v>88203.5900000001</c:v>
                </c:pt>
                <c:pt idx="475">
                  <c:v>87997.3400000001</c:v>
                </c:pt>
                <c:pt idx="476">
                  <c:v>87790.6600000001</c:v>
                </c:pt>
                <c:pt idx="477">
                  <c:v>87583.5400000001</c:v>
                </c:pt>
                <c:pt idx="478">
                  <c:v>87375.9800000001</c:v>
                </c:pt>
                <c:pt idx="479">
                  <c:v>87167.9900000001</c:v>
                </c:pt>
                <c:pt idx="480">
                  <c:v>86959.5600000002</c:v>
                </c:pt>
                <c:pt idx="481">
                  <c:v>86750.6900000002</c:v>
                </c:pt>
                <c:pt idx="482">
                  <c:v>86541.3800000002</c:v>
                </c:pt>
                <c:pt idx="483">
                  <c:v>86331.6200000001</c:v>
                </c:pt>
                <c:pt idx="484">
                  <c:v>86121.4200000002</c:v>
                </c:pt>
                <c:pt idx="485">
                  <c:v>85910.7800000002</c:v>
                </c:pt>
                <c:pt idx="486">
                  <c:v>85699.6900000002</c:v>
                </c:pt>
                <c:pt idx="487">
                  <c:v>85488.1500000002</c:v>
                </c:pt>
                <c:pt idx="488">
                  <c:v>85276.1700000002</c:v>
                </c:pt>
                <c:pt idx="489">
                  <c:v>85063.7400000002</c:v>
                </c:pt>
                <c:pt idx="490">
                  <c:v>84850.8600000002</c:v>
                </c:pt>
                <c:pt idx="491">
                  <c:v>84637.5300000002</c:v>
                </c:pt>
                <c:pt idx="492">
                  <c:v>84423.7500000002</c:v>
                </c:pt>
                <c:pt idx="493">
                  <c:v>84209.5200000002</c:v>
                </c:pt>
                <c:pt idx="494">
                  <c:v>83994.8400000002</c:v>
                </c:pt>
                <c:pt idx="495">
                  <c:v>83779.7000000002</c:v>
                </c:pt>
                <c:pt idx="496">
                  <c:v>83564.1100000002</c:v>
                </c:pt>
                <c:pt idx="497">
                  <c:v>83348.0600000002</c:v>
                </c:pt>
                <c:pt idx="498">
                  <c:v>83131.5600000002</c:v>
                </c:pt>
                <c:pt idx="499">
                  <c:v>82914.6000000002</c:v>
                </c:pt>
                <c:pt idx="500">
                  <c:v>82697.1800000002</c:v>
                </c:pt>
                <c:pt idx="501">
                  <c:v>82479.3000000002</c:v>
                </c:pt>
                <c:pt idx="502">
                  <c:v>82260.9600000002</c:v>
                </c:pt>
                <c:pt idx="503">
                  <c:v>82042.1600000002</c:v>
                </c:pt>
                <c:pt idx="504">
                  <c:v>81822.9000000002</c:v>
                </c:pt>
                <c:pt idx="505">
                  <c:v>81603.1700000002</c:v>
                </c:pt>
                <c:pt idx="506">
                  <c:v>81382.9800000002</c:v>
                </c:pt>
                <c:pt idx="507">
                  <c:v>81162.3200000002</c:v>
                </c:pt>
                <c:pt idx="508">
                  <c:v>80941.2000000002</c:v>
                </c:pt>
                <c:pt idx="509">
                  <c:v>80719.6100000002</c:v>
                </c:pt>
                <c:pt idx="510">
                  <c:v>80497.5500000002</c:v>
                </c:pt>
                <c:pt idx="511">
                  <c:v>80275.0200000002</c:v>
                </c:pt>
                <c:pt idx="512">
                  <c:v>80052.0200000002</c:v>
                </c:pt>
                <c:pt idx="513">
                  <c:v>79828.5500000002</c:v>
                </c:pt>
                <c:pt idx="514">
                  <c:v>79604.6100000002</c:v>
                </c:pt>
                <c:pt idx="515">
                  <c:v>79380.2000000002</c:v>
                </c:pt>
                <c:pt idx="516">
                  <c:v>79155.3100000002</c:v>
                </c:pt>
                <c:pt idx="517">
                  <c:v>78929.9500000002</c:v>
                </c:pt>
                <c:pt idx="518">
                  <c:v>78704.1100000002</c:v>
                </c:pt>
                <c:pt idx="519">
                  <c:v>78477.7900000002</c:v>
                </c:pt>
                <c:pt idx="520">
                  <c:v>78251.0000000002</c:v>
                </c:pt>
                <c:pt idx="521">
                  <c:v>78023.7300000002</c:v>
                </c:pt>
                <c:pt idx="522">
                  <c:v>77795.9800000002</c:v>
                </c:pt>
                <c:pt idx="523">
                  <c:v>77567.7500000002</c:v>
                </c:pt>
                <c:pt idx="524">
                  <c:v>77339.0300000002</c:v>
                </c:pt>
                <c:pt idx="525">
                  <c:v>77109.8300000002</c:v>
                </c:pt>
                <c:pt idx="526">
                  <c:v>76880.1500000002</c:v>
                </c:pt>
                <c:pt idx="527">
                  <c:v>76649.9800000002</c:v>
                </c:pt>
                <c:pt idx="528">
                  <c:v>76419.3200000002</c:v>
                </c:pt>
                <c:pt idx="529">
                  <c:v>76188.1800000002</c:v>
                </c:pt>
                <c:pt idx="530">
                  <c:v>75956.5500000002</c:v>
                </c:pt>
                <c:pt idx="531">
                  <c:v>75724.4300000002</c:v>
                </c:pt>
                <c:pt idx="532">
                  <c:v>75491.8200000002</c:v>
                </c:pt>
                <c:pt idx="533">
                  <c:v>75258.7200000002</c:v>
                </c:pt>
                <c:pt idx="534">
                  <c:v>75025.1300000002</c:v>
                </c:pt>
                <c:pt idx="535">
                  <c:v>74791.0400000002</c:v>
                </c:pt>
                <c:pt idx="536">
                  <c:v>74556.4600000002</c:v>
                </c:pt>
                <c:pt idx="537">
                  <c:v>74321.3800000002</c:v>
                </c:pt>
                <c:pt idx="538">
                  <c:v>74085.8000000002</c:v>
                </c:pt>
                <c:pt idx="539">
                  <c:v>73849.7300000002</c:v>
                </c:pt>
                <c:pt idx="540">
                  <c:v>73613.1600000002</c:v>
                </c:pt>
                <c:pt idx="541">
                  <c:v>73376.0900000002</c:v>
                </c:pt>
                <c:pt idx="542">
                  <c:v>73138.5200000002</c:v>
                </c:pt>
                <c:pt idx="543">
                  <c:v>72900.4500000002</c:v>
                </c:pt>
                <c:pt idx="544">
                  <c:v>72661.8700000002</c:v>
                </c:pt>
                <c:pt idx="545">
                  <c:v>72422.7900000002</c:v>
                </c:pt>
                <c:pt idx="546">
                  <c:v>72183.2000000002</c:v>
                </c:pt>
                <c:pt idx="547">
                  <c:v>71943.1100000002</c:v>
                </c:pt>
                <c:pt idx="548">
                  <c:v>71702.5100000002</c:v>
                </c:pt>
                <c:pt idx="549">
                  <c:v>71461.4000000002</c:v>
                </c:pt>
                <c:pt idx="550">
                  <c:v>71219.7800000002</c:v>
                </c:pt>
                <c:pt idx="551">
                  <c:v>70977.6500000002</c:v>
                </c:pt>
                <c:pt idx="552">
                  <c:v>70735.0100000002</c:v>
                </c:pt>
                <c:pt idx="553">
                  <c:v>70491.8600000002</c:v>
                </c:pt>
                <c:pt idx="554">
                  <c:v>70248.1900000002</c:v>
                </c:pt>
                <c:pt idx="555">
                  <c:v>70004.0100000002</c:v>
                </c:pt>
                <c:pt idx="556">
                  <c:v>69759.3100000002</c:v>
                </c:pt>
                <c:pt idx="557">
                  <c:v>69514.1000000002</c:v>
                </c:pt>
                <c:pt idx="558">
                  <c:v>69268.3700000002</c:v>
                </c:pt>
                <c:pt idx="559">
                  <c:v>69022.1200000002</c:v>
                </c:pt>
                <c:pt idx="560">
                  <c:v>68775.3500000002</c:v>
                </c:pt>
                <c:pt idx="561">
                  <c:v>68528.0600000002</c:v>
                </c:pt>
                <c:pt idx="562">
                  <c:v>68280.2400000002</c:v>
                </c:pt>
                <c:pt idx="563">
                  <c:v>68031.9000000002</c:v>
                </c:pt>
                <c:pt idx="564">
                  <c:v>67783.0400000002</c:v>
                </c:pt>
                <c:pt idx="565">
                  <c:v>67533.6500000002</c:v>
                </c:pt>
                <c:pt idx="566">
                  <c:v>67283.7300000002</c:v>
                </c:pt>
                <c:pt idx="567">
                  <c:v>67033.2900000002</c:v>
                </c:pt>
                <c:pt idx="568">
                  <c:v>66782.3200000002</c:v>
                </c:pt>
                <c:pt idx="569">
                  <c:v>66530.8200000002</c:v>
                </c:pt>
                <c:pt idx="570">
                  <c:v>66278.7900000002</c:v>
                </c:pt>
                <c:pt idx="571">
                  <c:v>66026.2200000002</c:v>
                </c:pt>
                <c:pt idx="572">
                  <c:v>65773.1200000002</c:v>
                </c:pt>
                <c:pt idx="573">
                  <c:v>65519.4800000002</c:v>
                </c:pt>
                <c:pt idx="574">
                  <c:v>65265.3100000002</c:v>
                </c:pt>
                <c:pt idx="575">
                  <c:v>65010.6000000002</c:v>
                </c:pt>
                <c:pt idx="576">
                  <c:v>64755.3500000002</c:v>
                </c:pt>
                <c:pt idx="577">
                  <c:v>64499.5600000002</c:v>
                </c:pt>
                <c:pt idx="578">
                  <c:v>64243.2300000002</c:v>
                </c:pt>
                <c:pt idx="579">
                  <c:v>63986.3600000002</c:v>
                </c:pt>
                <c:pt idx="580">
                  <c:v>63728.9500000002</c:v>
                </c:pt>
                <c:pt idx="581">
                  <c:v>63471.0000000002</c:v>
                </c:pt>
                <c:pt idx="582">
                  <c:v>63212.5000000002</c:v>
                </c:pt>
                <c:pt idx="583">
                  <c:v>62953.4500000002</c:v>
                </c:pt>
                <c:pt idx="584">
                  <c:v>62693.8600000002</c:v>
                </c:pt>
                <c:pt idx="585">
                  <c:v>62433.7200000002</c:v>
                </c:pt>
                <c:pt idx="586">
                  <c:v>62173.0300000002</c:v>
                </c:pt>
                <c:pt idx="587">
                  <c:v>61911.7900000002</c:v>
                </c:pt>
                <c:pt idx="588">
                  <c:v>61650.0000000002</c:v>
                </c:pt>
                <c:pt idx="589">
                  <c:v>61387.6500000002</c:v>
                </c:pt>
                <c:pt idx="590">
                  <c:v>61124.7500000002</c:v>
                </c:pt>
                <c:pt idx="591">
                  <c:v>60861.2900000002</c:v>
                </c:pt>
                <c:pt idx="592">
                  <c:v>60597.2800000002</c:v>
                </c:pt>
                <c:pt idx="593">
                  <c:v>60332.7100000002</c:v>
                </c:pt>
                <c:pt idx="594">
                  <c:v>60067.5800000002</c:v>
                </c:pt>
                <c:pt idx="595">
                  <c:v>59801.8900000002</c:v>
                </c:pt>
                <c:pt idx="596">
                  <c:v>59535.6400000002</c:v>
                </c:pt>
                <c:pt idx="597">
                  <c:v>59268.8300000002</c:v>
                </c:pt>
                <c:pt idx="598">
                  <c:v>59001.4500000002</c:v>
                </c:pt>
                <c:pt idx="599">
                  <c:v>58733.5100000002</c:v>
                </c:pt>
                <c:pt idx="600">
                  <c:v>58465.0000000002</c:v>
                </c:pt>
                <c:pt idx="601">
                  <c:v>58195.9200000002</c:v>
                </c:pt>
                <c:pt idx="602">
                  <c:v>57926.2800000002</c:v>
                </c:pt>
                <c:pt idx="603">
                  <c:v>57656.0700000002</c:v>
                </c:pt>
                <c:pt idx="604">
                  <c:v>57385.2800000002</c:v>
                </c:pt>
                <c:pt idx="605">
                  <c:v>57113.9200000002</c:v>
                </c:pt>
                <c:pt idx="606">
                  <c:v>56841.9900000001</c:v>
                </c:pt>
                <c:pt idx="607">
                  <c:v>56569.4800000002</c:v>
                </c:pt>
                <c:pt idx="608">
                  <c:v>56296.4000000001</c:v>
                </c:pt>
                <c:pt idx="609">
                  <c:v>56022.7400000001</c:v>
                </c:pt>
                <c:pt idx="610">
                  <c:v>55748.5000000002</c:v>
                </c:pt>
                <c:pt idx="611">
                  <c:v>55473.6800000002</c:v>
                </c:pt>
                <c:pt idx="612">
                  <c:v>55198.2800000001</c:v>
                </c:pt>
                <c:pt idx="613">
                  <c:v>54922.3000000001</c:v>
                </c:pt>
                <c:pt idx="614">
                  <c:v>54645.7400000001</c:v>
                </c:pt>
                <c:pt idx="615">
                  <c:v>54368.5900000001</c:v>
                </c:pt>
                <c:pt idx="616">
                  <c:v>54090.8600000001</c:v>
                </c:pt>
                <c:pt idx="617">
                  <c:v>53812.5400000001</c:v>
                </c:pt>
                <c:pt idx="618">
                  <c:v>53533.6300000001</c:v>
                </c:pt>
                <c:pt idx="619">
                  <c:v>53254.1300000001</c:v>
                </c:pt>
                <c:pt idx="620">
                  <c:v>52974.0400000001</c:v>
                </c:pt>
                <c:pt idx="621">
                  <c:v>52693.3600000001</c:v>
                </c:pt>
                <c:pt idx="622">
                  <c:v>52412.0900000001</c:v>
                </c:pt>
                <c:pt idx="623">
                  <c:v>52130.2300000001</c:v>
                </c:pt>
                <c:pt idx="624">
                  <c:v>51847.7700000001</c:v>
                </c:pt>
                <c:pt idx="625">
                  <c:v>51564.7100000002</c:v>
                </c:pt>
                <c:pt idx="626">
                  <c:v>51281.0500000001</c:v>
                </c:pt>
                <c:pt idx="627">
                  <c:v>50996.8000000001</c:v>
                </c:pt>
                <c:pt idx="628">
                  <c:v>50711.9500000001</c:v>
                </c:pt>
                <c:pt idx="629">
                  <c:v>50426.4900000001</c:v>
                </c:pt>
                <c:pt idx="630">
                  <c:v>50140.4300000001</c:v>
                </c:pt>
                <c:pt idx="631">
                  <c:v>49853.7700000001</c:v>
                </c:pt>
                <c:pt idx="632">
                  <c:v>49566.5000000002</c:v>
                </c:pt>
                <c:pt idx="633">
                  <c:v>49278.6200000001</c:v>
                </c:pt>
                <c:pt idx="634">
                  <c:v>48990.1300000002</c:v>
                </c:pt>
                <c:pt idx="635">
                  <c:v>48701.0400000002</c:v>
                </c:pt>
                <c:pt idx="636">
                  <c:v>48411.3300000002</c:v>
                </c:pt>
                <c:pt idx="637">
                  <c:v>48121.0100000002</c:v>
                </c:pt>
                <c:pt idx="638">
                  <c:v>47830.0800000002</c:v>
                </c:pt>
                <c:pt idx="639">
                  <c:v>47538.5300000002</c:v>
                </c:pt>
                <c:pt idx="640">
                  <c:v>47246.3700000001</c:v>
                </c:pt>
                <c:pt idx="641">
                  <c:v>46953.5900000002</c:v>
                </c:pt>
                <c:pt idx="642">
                  <c:v>46660.1900000001</c:v>
                </c:pt>
                <c:pt idx="643">
                  <c:v>46366.1700000002</c:v>
                </c:pt>
                <c:pt idx="644">
                  <c:v>46071.5300000002</c:v>
                </c:pt>
                <c:pt idx="645">
                  <c:v>45776.2700000002</c:v>
                </c:pt>
                <c:pt idx="646">
                  <c:v>45480.3900000002</c:v>
                </c:pt>
                <c:pt idx="647">
                  <c:v>45183.8800000002</c:v>
                </c:pt>
                <c:pt idx="648">
                  <c:v>44886.7400000002</c:v>
                </c:pt>
                <c:pt idx="649">
                  <c:v>44588.9800000002</c:v>
                </c:pt>
                <c:pt idx="650">
                  <c:v>44290.5900000002</c:v>
                </c:pt>
                <c:pt idx="651">
                  <c:v>43991.5700000002</c:v>
                </c:pt>
                <c:pt idx="652">
                  <c:v>43691.9100000002</c:v>
                </c:pt>
                <c:pt idx="653">
                  <c:v>43391.6200000002</c:v>
                </c:pt>
                <c:pt idx="654">
                  <c:v>43090.7000000002</c:v>
                </c:pt>
                <c:pt idx="655">
                  <c:v>42789.1400000002</c:v>
                </c:pt>
                <c:pt idx="656">
                  <c:v>42486.9400000002</c:v>
                </c:pt>
                <c:pt idx="657">
                  <c:v>42184.1100000002</c:v>
                </c:pt>
                <c:pt idx="658">
                  <c:v>41880.6400000002</c:v>
                </c:pt>
                <c:pt idx="659">
                  <c:v>41576.5200000002</c:v>
                </c:pt>
                <c:pt idx="660">
                  <c:v>41271.7600000001</c:v>
                </c:pt>
                <c:pt idx="661">
                  <c:v>40966.3600000001</c:v>
                </c:pt>
                <c:pt idx="662">
                  <c:v>40660.3100000001</c:v>
                </c:pt>
                <c:pt idx="663">
                  <c:v>40353.6200000001</c:v>
                </c:pt>
                <c:pt idx="664">
                  <c:v>40046.2800000001</c:v>
                </c:pt>
                <c:pt idx="665">
                  <c:v>39738.2900000001</c:v>
                </c:pt>
                <c:pt idx="666">
                  <c:v>39429.6500000001</c:v>
                </c:pt>
                <c:pt idx="667">
                  <c:v>39120.3600000001</c:v>
                </c:pt>
                <c:pt idx="668">
                  <c:v>38810.4100000001</c:v>
                </c:pt>
                <c:pt idx="669">
                  <c:v>38499.8100000002</c:v>
                </c:pt>
                <c:pt idx="670">
                  <c:v>38188.5500000001</c:v>
                </c:pt>
                <c:pt idx="671">
                  <c:v>37876.6300000001</c:v>
                </c:pt>
                <c:pt idx="672">
                  <c:v>37564.0600000002</c:v>
                </c:pt>
                <c:pt idx="673">
                  <c:v>37250.8200000001</c:v>
                </c:pt>
                <c:pt idx="674">
                  <c:v>36936.9200000001</c:v>
                </c:pt>
                <c:pt idx="675">
                  <c:v>36622.3600000002</c:v>
                </c:pt>
                <c:pt idx="676">
                  <c:v>36307.1400000002</c:v>
                </c:pt>
                <c:pt idx="677">
                  <c:v>35991.2500000002</c:v>
                </c:pt>
                <c:pt idx="678">
                  <c:v>35674.6900000002</c:v>
                </c:pt>
                <c:pt idx="679">
                  <c:v>35357.4600000002</c:v>
                </c:pt>
                <c:pt idx="680">
                  <c:v>35039.5600000002</c:v>
                </c:pt>
                <c:pt idx="681">
                  <c:v>34720.9900000002</c:v>
                </c:pt>
                <c:pt idx="682">
                  <c:v>34401.7500000001</c:v>
                </c:pt>
                <c:pt idx="683">
                  <c:v>34081.8300000002</c:v>
                </c:pt>
                <c:pt idx="684">
                  <c:v>33761.2400000002</c:v>
                </c:pt>
                <c:pt idx="685">
                  <c:v>33439.9700000002</c:v>
                </c:pt>
                <c:pt idx="686">
                  <c:v>33118.0200000002</c:v>
                </c:pt>
                <c:pt idx="687">
                  <c:v>32795.3900000002</c:v>
                </c:pt>
                <c:pt idx="688">
                  <c:v>32472.0800000002</c:v>
                </c:pt>
                <c:pt idx="689">
                  <c:v>32148.0900000002</c:v>
                </c:pt>
                <c:pt idx="690">
                  <c:v>31823.4100000002</c:v>
                </c:pt>
                <c:pt idx="691">
                  <c:v>31498.0500000002</c:v>
                </c:pt>
                <c:pt idx="692">
                  <c:v>31172.0000000002</c:v>
                </c:pt>
                <c:pt idx="693">
                  <c:v>30845.2600000002</c:v>
                </c:pt>
                <c:pt idx="694">
                  <c:v>30517.8300000002</c:v>
                </c:pt>
                <c:pt idx="695">
                  <c:v>30189.7100000002</c:v>
                </c:pt>
                <c:pt idx="696">
                  <c:v>29860.8900000002</c:v>
                </c:pt>
                <c:pt idx="697">
                  <c:v>29531.3800000002</c:v>
                </c:pt>
                <c:pt idx="698">
                  <c:v>29201.1700000002</c:v>
                </c:pt>
                <c:pt idx="699">
                  <c:v>28870.2700000002</c:v>
                </c:pt>
                <c:pt idx="700">
                  <c:v>28538.6700000002</c:v>
                </c:pt>
                <c:pt idx="701">
                  <c:v>28206.3700000002</c:v>
                </c:pt>
                <c:pt idx="702">
                  <c:v>27873.3600000002</c:v>
                </c:pt>
                <c:pt idx="703">
                  <c:v>27539.6500000002</c:v>
                </c:pt>
                <c:pt idx="704">
                  <c:v>27205.2400000002</c:v>
                </c:pt>
                <c:pt idx="705">
                  <c:v>26870.1200000002</c:v>
                </c:pt>
                <c:pt idx="706">
                  <c:v>26534.2900000002</c:v>
                </c:pt>
                <c:pt idx="707">
                  <c:v>26197.7500000002</c:v>
                </c:pt>
                <c:pt idx="708">
                  <c:v>25860.5000000002</c:v>
                </c:pt>
                <c:pt idx="709">
                  <c:v>25522.5400000002</c:v>
                </c:pt>
                <c:pt idx="710">
                  <c:v>25183.8600000002</c:v>
                </c:pt>
                <c:pt idx="711">
                  <c:v>24844.4700000002</c:v>
                </c:pt>
                <c:pt idx="712">
                  <c:v>24504.3600000002</c:v>
                </c:pt>
                <c:pt idx="713">
                  <c:v>24163.5300000002</c:v>
                </c:pt>
                <c:pt idx="714">
                  <c:v>23821.9800000002</c:v>
                </c:pt>
                <c:pt idx="715">
                  <c:v>23479.7100000002</c:v>
                </c:pt>
                <c:pt idx="716">
                  <c:v>23136.7200000002</c:v>
                </c:pt>
                <c:pt idx="717">
                  <c:v>22793.0000000002</c:v>
                </c:pt>
                <c:pt idx="718">
                  <c:v>22448.5600000002</c:v>
                </c:pt>
                <c:pt idx="719">
                  <c:v>22103.3900000002</c:v>
                </c:pt>
                <c:pt idx="720">
                  <c:v>21757.4900000002</c:v>
                </c:pt>
                <c:pt idx="721">
                  <c:v>21410.8600000002</c:v>
                </c:pt>
                <c:pt idx="722">
                  <c:v>21063.5000000002</c:v>
                </c:pt>
                <c:pt idx="723">
                  <c:v>20715.4000000002</c:v>
                </c:pt>
                <c:pt idx="724">
                  <c:v>20366.5700000002</c:v>
                </c:pt>
                <c:pt idx="725">
                  <c:v>20017.0000000002</c:v>
                </c:pt>
                <c:pt idx="726">
                  <c:v>19666.6900000002</c:v>
                </c:pt>
                <c:pt idx="727">
                  <c:v>19315.6400000002</c:v>
                </c:pt>
                <c:pt idx="728">
                  <c:v>18963.8500000002</c:v>
                </c:pt>
                <c:pt idx="729">
                  <c:v>18611.3200000002</c:v>
                </c:pt>
                <c:pt idx="730">
                  <c:v>18258.0400000002</c:v>
                </c:pt>
                <c:pt idx="731">
                  <c:v>17904.0200000002</c:v>
                </c:pt>
                <c:pt idx="732">
                  <c:v>17549.2500000002</c:v>
                </c:pt>
                <c:pt idx="733">
                  <c:v>17193.7300000002</c:v>
                </c:pt>
                <c:pt idx="734">
                  <c:v>16837.4600000002</c:v>
                </c:pt>
                <c:pt idx="735">
                  <c:v>16480.4300000002</c:v>
                </c:pt>
                <c:pt idx="736">
                  <c:v>16122.6500000002</c:v>
                </c:pt>
                <c:pt idx="737">
                  <c:v>15764.1100000002</c:v>
                </c:pt>
                <c:pt idx="738">
                  <c:v>15404.8200000002</c:v>
                </c:pt>
                <c:pt idx="739">
                  <c:v>15044.7700000002</c:v>
                </c:pt>
                <c:pt idx="740">
                  <c:v>14683.9600000002</c:v>
                </c:pt>
                <c:pt idx="741">
                  <c:v>14322.3800000002</c:v>
                </c:pt>
                <c:pt idx="742">
                  <c:v>13960.0400000002</c:v>
                </c:pt>
                <c:pt idx="743">
                  <c:v>13596.9300000002</c:v>
                </c:pt>
                <c:pt idx="744">
                  <c:v>13233.0600000002</c:v>
                </c:pt>
                <c:pt idx="745">
                  <c:v>12868.4200000002</c:v>
                </c:pt>
                <c:pt idx="746">
                  <c:v>12503.0100000002</c:v>
                </c:pt>
                <c:pt idx="747">
                  <c:v>12136.8300000002</c:v>
                </c:pt>
                <c:pt idx="748">
                  <c:v>11769.8700000002</c:v>
                </c:pt>
                <c:pt idx="749">
                  <c:v>11402.1400000002</c:v>
                </c:pt>
                <c:pt idx="750">
                  <c:v>11033.6300000002</c:v>
                </c:pt>
                <c:pt idx="751">
                  <c:v>10664.3400000002</c:v>
                </c:pt>
                <c:pt idx="752">
                  <c:v>10294.2700000002</c:v>
                </c:pt>
                <c:pt idx="753">
                  <c:v>9923.42000000016</c:v>
                </c:pt>
                <c:pt idx="754">
                  <c:v>9551.79000000016</c:v>
                </c:pt>
                <c:pt idx="755">
                  <c:v>9179.37000000016</c:v>
                </c:pt>
                <c:pt idx="756">
                  <c:v>8806.16000000016</c:v>
                </c:pt>
                <c:pt idx="757">
                  <c:v>8432.17000000016</c:v>
                </c:pt>
                <c:pt idx="758">
                  <c:v>8057.39000000016</c:v>
                </c:pt>
                <c:pt idx="759">
                  <c:v>7681.81000000016</c:v>
                </c:pt>
                <c:pt idx="760">
                  <c:v>7305.44000000016</c:v>
                </c:pt>
                <c:pt idx="761">
                  <c:v>6928.27000000016</c:v>
                </c:pt>
                <c:pt idx="762">
                  <c:v>6550.31000000016</c:v>
                </c:pt>
                <c:pt idx="763">
                  <c:v>6171.55000000016</c:v>
                </c:pt>
                <c:pt idx="764">
                  <c:v>5791.99000000016</c:v>
                </c:pt>
                <c:pt idx="765">
                  <c:v>5411.63000000016</c:v>
                </c:pt>
                <c:pt idx="766">
                  <c:v>5030.46000000016</c:v>
                </c:pt>
                <c:pt idx="767">
                  <c:v>4648.49000000016</c:v>
                </c:pt>
                <c:pt idx="768">
                  <c:v>4265.71000000016</c:v>
                </c:pt>
                <c:pt idx="769">
                  <c:v>3882.12000000016</c:v>
                </c:pt>
                <c:pt idx="770">
                  <c:v>3497.72000000016</c:v>
                </c:pt>
                <c:pt idx="771">
                  <c:v>3112.51000000016</c:v>
                </c:pt>
                <c:pt idx="772">
                  <c:v>2726.49000000016</c:v>
                </c:pt>
                <c:pt idx="773">
                  <c:v>2339.65000000016</c:v>
                </c:pt>
                <c:pt idx="774">
                  <c:v>1951.99000000016</c:v>
                </c:pt>
                <c:pt idx="775">
                  <c:v>1563.51000000016</c:v>
                </c:pt>
                <c:pt idx="776">
                  <c:v>1174.21000000016</c:v>
                </c:pt>
                <c:pt idx="777">
                  <c:v>784.090000000163</c:v>
                </c:pt>
                <c:pt idx="778">
                  <c:v>393.150000000163</c:v>
                </c:pt>
                <c:pt idx="779">
                  <c:v>0</c:v>
                </c:pt>
              </c:numCache>
            </c:numRef>
          </c:val>
        </c:ser>
        <c:ser>
          <c:idx val="1"/>
          <c:order val="1"/>
          <c:tx>
            <c:strRef>
              <c:f>label 1</c:f>
              <c:strCache>
                <c:ptCount val="1"/>
                <c:pt idx="0">
                  <c:v>Balance</c:v>
                </c:pt>
              </c:strCache>
            </c:strRef>
          </c:tx>
          <c:spPr>
            <a:solidFill>
              <a:srgbClr val="000080"/>
            </a:solidFill>
            <a:ln w="38160">
              <a:solidFill>
                <a:srgbClr val="000080"/>
              </a:solidFill>
              <a:round/>
            </a:ln>
          </c:spPr>
          <c:marker>
            <c:symbol val="none"/>
          </c:marker>
          <c:dLbls>
            <c:showLegendKey val="0"/>
            <c:showVal val="0"/>
            <c:showCatName val="0"/>
            <c:showSerName val="0"/>
            <c:showPercent val="0"/>
          </c:dLbls>
          <c:cat>
            <c:strRef>
              <c:f>categories</c:f>
              <c:strCache>
                <c:ptCount val="780"/>
                <c:pt idx="0">
                  <c:v>42005</c:v>
                </c:pt>
                <c:pt idx="1">
                  <c:v>42019</c:v>
                </c:pt>
                <c:pt idx="2">
                  <c:v>42033</c:v>
                </c:pt>
                <c:pt idx="3">
                  <c:v>42047</c:v>
                </c:pt>
                <c:pt idx="4">
                  <c:v>42061</c:v>
                </c:pt>
                <c:pt idx="5">
                  <c:v>42075</c:v>
                </c:pt>
                <c:pt idx="6">
                  <c:v>42089</c:v>
                </c:pt>
                <c:pt idx="7">
                  <c:v>42103</c:v>
                </c:pt>
                <c:pt idx="8">
                  <c:v>42117</c:v>
                </c:pt>
                <c:pt idx="9">
                  <c:v>42131</c:v>
                </c:pt>
                <c:pt idx="10">
                  <c:v>42145</c:v>
                </c:pt>
                <c:pt idx="11">
                  <c:v>42159</c:v>
                </c:pt>
                <c:pt idx="12">
                  <c:v>42173</c:v>
                </c:pt>
                <c:pt idx="13">
                  <c:v>42187</c:v>
                </c:pt>
                <c:pt idx="14">
                  <c:v>42201</c:v>
                </c:pt>
                <c:pt idx="15">
                  <c:v>42215</c:v>
                </c:pt>
                <c:pt idx="16">
                  <c:v>42229</c:v>
                </c:pt>
                <c:pt idx="17">
                  <c:v>42243</c:v>
                </c:pt>
                <c:pt idx="18">
                  <c:v>42257</c:v>
                </c:pt>
                <c:pt idx="19">
                  <c:v>42271</c:v>
                </c:pt>
                <c:pt idx="20">
                  <c:v>42285</c:v>
                </c:pt>
                <c:pt idx="21">
                  <c:v>42299</c:v>
                </c:pt>
                <c:pt idx="22">
                  <c:v>42313</c:v>
                </c:pt>
                <c:pt idx="23">
                  <c:v>42327</c:v>
                </c:pt>
                <c:pt idx="24">
                  <c:v>42341</c:v>
                </c:pt>
                <c:pt idx="25">
                  <c:v>42355</c:v>
                </c:pt>
                <c:pt idx="26">
                  <c:v>42369</c:v>
                </c:pt>
                <c:pt idx="27">
                  <c:v>42383</c:v>
                </c:pt>
                <c:pt idx="28">
                  <c:v>42397</c:v>
                </c:pt>
                <c:pt idx="29">
                  <c:v>42411</c:v>
                </c:pt>
                <c:pt idx="30">
                  <c:v>42425</c:v>
                </c:pt>
                <c:pt idx="31">
                  <c:v>42439</c:v>
                </c:pt>
                <c:pt idx="32">
                  <c:v>42453</c:v>
                </c:pt>
                <c:pt idx="33">
                  <c:v>42467</c:v>
                </c:pt>
                <c:pt idx="34">
                  <c:v>42481</c:v>
                </c:pt>
                <c:pt idx="35">
                  <c:v>42495</c:v>
                </c:pt>
                <c:pt idx="36">
                  <c:v>42509</c:v>
                </c:pt>
                <c:pt idx="37">
                  <c:v>42523</c:v>
                </c:pt>
                <c:pt idx="38">
                  <c:v>42537</c:v>
                </c:pt>
                <c:pt idx="39">
                  <c:v>42551</c:v>
                </c:pt>
                <c:pt idx="40">
                  <c:v>42565</c:v>
                </c:pt>
                <c:pt idx="41">
                  <c:v>42579</c:v>
                </c:pt>
                <c:pt idx="42">
                  <c:v>42593</c:v>
                </c:pt>
                <c:pt idx="43">
                  <c:v>42607</c:v>
                </c:pt>
                <c:pt idx="44">
                  <c:v>42621</c:v>
                </c:pt>
                <c:pt idx="45">
                  <c:v>42635</c:v>
                </c:pt>
                <c:pt idx="46">
                  <c:v>42649</c:v>
                </c:pt>
                <c:pt idx="47">
                  <c:v>42663</c:v>
                </c:pt>
                <c:pt idx="48">
                  <c:v>42677</c:v>
                </c:pt>
                <c:pt idx="49">
                  <c:v>42691</c:v>
                </c:pt>
                <c:pt idx="50">
                  <c:v>42705</c:v>
                </c:pt>
                <c:pt idx="51">
                  <c:v>42719</c:v>
                </c:pt>
                <c:pt idx="52">
                  <c:v>42733</c:v>
                </c:pt>
                <c:pt idx="53">
                  <c:v>42747</c:v>
                </c:pt>
                <c:pt idx="54">
                  <c:v>42761</c:v>
                </c:pt>
                <c:pt idx="55">
                  <c:v>42775</c:v>
                </c:pt>
                <c:pt idx="56">
                  <c:v>42789</c:v>
                </c:pt>
                <c:pt idx="57">
                  <c:v>42803</c:v>
                </c:pt>
                <c:pt idx="58">
                  <c:v>42817</c:v>
                </c:pt>
                <c:pt idx="59">
                  <c:v>42831</c:v>
                </c:pt>
                <c:pt idx="60">
                  <c:v>42845</c:v>
                </c:pt>
                <c:pt idx="61">
                  <c:v>42859</c:v>
                </c:pt>
                <c:pt idx="62">
                  <c:v>42873</c:v>
                </c:pt>
                <c:pt idx="63">
                  <c:v>42887</c:v>
                </c:pt>
                <c:pt idx="64">
                  <c:v>42901</c:v>
                </c:pt>
                <c:pt idx="65">
                  <c:v>42915</c:v>
                </c:pt>
                <c:pt idx="66">
                  <c:v>42929</c:v>
                </c:pt>
                <c:pt idx="67">
                  <c:v>42943</c:v>
                </c:pt>
                <c:pt idx="68">
                  <c:v>42957</c:v>
                </c:pt>
                <c:pt idx="69">
                  <c:v>42971</c:v>
                </c:pt>
                <c:pt idx="70">
                  <c:v>42985</c:v>
                </c:pt>
                <c:pt idx="71">
                  <c:v>42999</c:v>
                </c:pt>
                <c:pt idx="72">
                  <c:v>43013</c:v>
                </c:pt>
                <c:pt idx="73">
                  <c:v>43027</c:v>
                </c:pt>
                <c:pt idx="74">
                  <c:v>43041</c:v>
                </c:pt>
                <c:pt idx="75">
                  <c:v>43055</c:v>
                </c:pt>
                <c:pt idx="76">
                  <c:v>43069</c:v>
                </c:pt>
                <c:pt idx="77">
                  <c:v>43083</c:v>
                </c:pt>
                <c:pt idx="78">
                  <c:v>43097</c:v>
                </c:pt>
                <c:pt idx="79">
                  <c:v>43111</c:v>
                </c:pt>
                <c:pt idx="80">
                  <c:v>43125</c:v>
                </c:pt>
                <c:pt idx="81">
                  <c:v>43139</c:v>
                </c:pt>
                <c:pt idx="82">
                  <c:v>43153</c:v>
                </c:pt>
                <c:pt idx="83">
                  <c:v>43167</c:v>
                </c:pt>
                <c:pt idx="84">
                  <c:v>43181</c:v>
                </c:pt>
                <c:pt idx="85">
                  <c:v>43195</c:v>
                </c:pt>
                <c:pt idx="86">
                  <c:v>43209</c:v>
                </c:pt>
                <c:pt idx="87">
                  <c:v>43223</c:v>
                </c:pt>
                <c:pt idx="88">
                  <c:v>43237</c:v>
                </c:pt>
                <c:pt idx="89">
                  <c:v>43251</c:v>
                </c:pt>
                <c:pt idx="90">
                  <c:v>43265</c:v>
                </c:pt>
                <c:pt idx="91">
                  <c:v>43279</c:v>
                </c:pt>
                <c:pt idx="92">
                  <c:v>43293</c:v>
                </c:pt>
                <c:pt idx="93">
                  <c:v>43307</c:v>
                </c:pt>
                <c:pt idx="94">
                  <c:v>43321</c:v>
                </c:pt>
                <c:pt idx="95">
                  <c:v>43335</c:v>
                </c:pt>
                <c:pt idx="96">
                  <c:v>43349</c:v>
                </c:pt>
                <c:pt idx="97">
                  <c:v>43363</c:v>
                </c:pt>
                <c:pt idx="98">
                  <c:v>43377</c:v>
                </c:pt>
                <c:pt idx="99">
                  <c:v>43391</c:v>
                </c:pt>
                <c:pt idx="100">
                  <c:v>43405</c:v>
                </c:pt>
                <c:pt idx="101">
                  <c:v>43419</c:v>
                </c:pt>
                <c:pt idx="102">
                  <c:v>43433</c:v>
                </c:pt>
                <c:pt idx="103">
                  <c:v>43447</c:v>
                </c:pt>
                <c:pt idx="104">
                  <c:v>43461</c:v>
                </c:pt>
                <c:pt idx="105">
                  <c:v>43475</c:v>
                </c:pt>
                <c:pt idx="106">
                  <c:v>43489</c:v>
                </c:pt>
                <c:pt idx="107">
                  <c:v>43503</c:v>
                </c:pt>
                <c:pt idx="108">
                  <c:v>43517</c:v>
                </c:pt>
                <c:pt idx="109">
                  <c:v>43531</c:v>
                </c:pt>
                <c:pt idx="110">
                  <c:v>43545</c:v>
                </c:pt>
                <c:pt idx="111">
                  <c:v>43559</c:v>
                </c:pt>
                <c:pt idx="112">
                  <c:v>43573</c:v>
                </c:pt>
                <c:pt idx="113">
                  <c:v>43587</c:v>
                </c:pt>
                <c:pt idx="114">
                  <c:v>43601</c:v>
                </c:pt>
                <c:pt idx="115">
                  <c:v>43615</c:v>
                </c:pt>
                <c:pt idx="116">
                  <c:v>43629</c:v>
                </c:pt>
                <c:pt idx="117">
                  <c:v>43643</c:v>
                </c:pt>
                <c:pt idx="118">
                  <c:v>43657</c:v>
                </c:pt>
                <c:pt idx="119">
                  <c:v>43671</c:v>
                </c:pt>
                <c:pt idx="120">
                  <c:v>43685</c:v>
                </c:pt>
                <c:pt idx="121">
                  <c:v>43699</c:v>
                </c:pt>
                <c:pt idx="122">
                  <c:v>43713</c:v>
                </c:pt>
                <c:pt idx="123">
                  <c:v>43727</c:v>
                </c:pt>
                <c:pt idx="124">
                  <c:v>43741</c:v>
                </c:pt>
                <c:pt idx="125">
                  <c:v>43755</c:v>
                </c:pt>
                <c:pt idx="126">
                  <c:v>43769</c:v>
                </c:pt>
                <c:pt idx="127">
                  <c:v>43783</c:v>
                </c:pt>
                <c:pt idx="128">
                  <c:v>43797</c:v>
                </c:pt>
                <c:pt idx="129">
                  <c:v>43811</c:v>
                </c:pt>
                <c:pt idx="130">
                  <c:v>43825</c:v>
                </c:pt>
                <c:pt idx="131">
                  <c:v>43839</c:v>
                </c:pt>
                <c:pt idx="132">
                  <c:v>43853</c:v>
                </c:pt>
                <c:pt idx="133">
                  <c:v>43867</c:v>
                </c:pt>
                <c:pt idx="134">
                  <c:v>43881</c:v>
                </c:pt>
                <c:pt idx="135">
                  <c:v>43895</c:v>
                </c:pt>
                <c:pt idx="136">
                  <c:v>43909</c:v>
                </c:pt>
                <c:pt idx="137">
                  <c:v>43923</c:v>
                </c:pt>
                <c:pt idx="138">
                  <c:v>43937</c:v>
                </c:pt>
                <c:pt idx="139">
                  <c:v>43951</c:v>
                </c:pt>
                <c:pt idx="140">
                  <c:v>43965</c:v>
                </c:pt>
                <c:pt idx="141">
                  <c:v>43979</c:v>
                </c:pt>
                <c:pt idx="142">
                  <c:v>43993</c:v>
                </c:pt>
                <c:pt idx="143">
                  <c:v>44007</c:v>
                </c:pt>
                <c:pt idx="144">
                  <c:v>44021</c:v>
                </c:pt>
                <c:pt idx="145">
                  <c:v>44035</c:v>
                </c:pt>
                <c:pt idx="146">
                  <c:v>44049</c:v>
                </c:pt>
                <c:pt idx="147">
                  <c:v>44063</c:v>
                </c:pt>
                <c:pt idx="148">
                  <c:v>44077</c:v>
                </c:pt>
                <c:pt idx="149">
                  <c:v>44091</c:v>
                </c:pt>
                <c:pt idx="150">
                  <c:v>44105</c:v>
                </c:pt>
                <c:pt idx="151">
                  <c:v>44119</c:v>
                </c:pt>
                <c:pt idx="152">
                  <c:v>44133</c:v>
                </c:pt>
                <c:pt idx="153">
                  <c:v>44147</c:v>
                </c:pt>
                <c:pt idx="154">
                  <c:v>44161</c:v>
                </c:pt>
                <c:pt idx="155">
                  <c:v>44175</c:v>
                </c:pt>
                <c:pt idx="156">
                  <c:v>44189</c:v>
                </c:pt>
                <c:pt idx="157">
                  <c:v>44203</c:v>
                </c:pt>
                <c:pt idx="158">
                  <c:v>44217</c:v>
                </c:pt>
                <c:pt idx="159">
                  <c:v>44231</c:v>
                </c:pt>
                <c:pt idx="160">
                  <c:v>44245</c:v>
                </c:pt>
                <c:pt idx="161">
                  <c:v>44259</c:v>
                </c:pt>
                <c:pt idx="162">
                  <c:v>44273</c:v>
                </c:pt>
                <c:pt idx="163">
                  <c:v>44287</c:v>
                </c:pt>
                <c:pt idx="164">
                  <c:v>44301</c:v>
                </c:pt>
                <c:pt idx="165">
                  <c:v>44315</c:v>
                </c:pt>
                <c:pt idx="166">
                  <c:v>44329</c:v>
                </c:pt>
                <c:pt idx="167">
                  <c:v>44343</c:v>
                </c:pt>
                <c:pt idx="168">
                  <c:v>44357</c:v>
                </c:pt>
                <c:pt idx="169">
                  <c:v>44371</c:v>
                </c:pt>
                <c:pt idx="170">
                  <c:v>44385</c:v>
                </c:pt>
                <c:pt idx="171">
                  <c:v>44399</c:v>
                </c:pt>
                <c:pt idx="172">
                  <c:v>44413</c:v>
                </c:pt>
                <c:pt idx="173">
                  <c:v>44427</c:v>
                </c:pt>
                <c:pt idx="174">
                  <c:v>44441</c:v>
                </c:pt>
                <c:pt idx="175">
                  <c:v>44455</c:v>
                </c:pt>
                <c:pt idx="176">
                  <c:v>44469</c:v>
                </c:pt>
                <c:pt idx="177">
                  <c:v>44483</c:v>
                </c:pt>
                <c:pt idx="178">
                  <c:v>44497</c:v>
                </c:pt>
                <c:pt idx="179">
                  <c:v>44511</c:v>
                </c:pt>
                <c:pt idx="180">
                  <c:v>44525</c:v>
                </c:pt>
                <c:pt idx="181">
                  <c:v>44539</c:v>
                </c:pt>
                <c:pt idx="182">
                  <c:v>44553</c:v>
                </c:pt>
                <c:pt idx="183">
                  <c:v>44567</c:v>
                </c:pt>
                <c:pt idx="184">
                  <c:v>44581</c:v>
                </c:pt>
                <c:pt idx="185">
                  <c:v>44595</c:v>
                </c:pt>
                <c:pt idx="186">
                  <c:v>44609</c:v>
                </c:pt>
                <c:pt idx="187">
                  <c:v>44623</c:v>
                </c:pt>
                <c:pt idx="188">
                  <c:v>44637</c:v>
                </c:pt>
                <c:pt idx="189">
                  <c:v>44651</c:v>
                </c:pt>
                <c:pt idx="190">
                  <c:v>44665</c:v>
                </c:pt>
                <c:pt idx="191">
                  <c:v>44679</c:v>
                </c:pt>
                <c:pt idx="192">
                  <c:v>44693</c:v>
                </c:pt>
                <c:pt idx="193">
                  <c:v>44707</c:v>
                </c:pt>
                <c:pt idx="194">
                  <c:v>44721</c:v>
                </c:pt>
                <c:pt idx="195">
                  <c:v>44735</c:v>
                </c:pt>
                <c:pt idx="196">
                  <c:v>44749</c:v>
                </c:pt>
                <c:pt idx="197">
                  <c:v>44763</c:v>
                </c:pt>
                <c:pt idx="198">
                  <c:v>44777</c:v>
                </c:pt>
                <c:pt idx="199">
                  <c:v>44791</c:v>
                </c:pt>
                <c:pt idx="200">
                  <c:v>44805</c:v>
                </c:pt>
                <c:pt idx="201">
                  <c:v>44819</c:v>
                </c:pt>
                <c:pt idx="202">
                  <c:v>44833</c:v>
                </c:pt>
                <c:pt idx="203">
                  <c:v>44847</c:v>
                </c:pt>
                <c:pt idx="204">
                  <c:v>44861</c:v>
                </c:pt>
                <c:pt idx="205">
                  <c:v>44875</c:v>
                </c:pt>
                <c:pt idx="206">
                  <c:v>44889</c:v>
                </c:pt>
                <c:pt idx="207">
                  <c:v>44903</c:v>
                </c:pt>
                <c:pt idx="208">
                  <c:v>44917</c:v>
                </c:pt>
                <c:pt idx="209">
                  <c:v>44931</c:v>
                </c:pt>
                <c:pt idx="210">
                  <c:v>44945</c:v>
                </c:pt>
                <c:pt idx="211">
                  <c:v>44959</c:v>
                </c:pt>
                <c:pt idx="212">
                  <c:v>44973</c:v>
                </c:pt>
                <c:pt idx="213">
                  <c:v>44987</c:v>
                </c:pt>
                <c:pt idx="214">
                  <c:v>45001</c:v>
                </c:pt>
                <c:pt idx="215">
                  <c:v>45015</c:v>
                </c:pt>
                <c:pt idx="216">
                  <c:v>45029</c:v>
                </c:pt>
                <c:pt idx="217">
                  <c:v>45043</c:v>
                </c:pt>
                <c:pt idx="218">
                  <c:v>45057</c:v>
                </c:pt>
                <c:pt idx="219">
                  <c:v>45071</c:v>
                </c:pt>
                <c:pt idx="220">
                  <c:v>45085</c:v>
                </c:pt>
                <c:pt idx="221">
                  <c:v>45099</c:v>
                </c:pt>
                <c:pt idx="222">
                  <c:v>45113</c:v>
                </c:pt>
                <c:pt idx="223">
                  <c:v>45127</c:v>
                </c:pt>
                <c:pt idx="224">
                  <c:v>45141</c:v>
                </c:pt>
                <c:pt idx="225">
                  <c:v>45155</c:v>
                </c:pt>
                <c:pt idx="226">
                  <c:v>45169</c:v>
                </c:pt>
                <c:pt idx="227">
                  <c:v>45183</c:v>
                </c:pt>
                <c:pt idx="228">
                  <c:v>45197</c:v>
                </c:pt>
                <c:pt idx="229">
                  <c:v>45211</c:v>
                </c:pt>
                <c:pt idx="230">
                  <c:v>45225</c:v>
                </c:pt>
                <c:pt idx="231">
                  <c:v>45239</c:v>
                </c:pt>
                <c:pt idx="232">
                  <c:v>45253</c:v>
                </c:pt>
                <c:pt idx="233">
                  <c:v>45267</c:v>
                </c:pt>
                <c:pt idx="234">
                  <c:v>45281</c:v>
                </c:pt>
                <c:pt idx="235">
                  <c:v>45295</c:v>
                </c:pt>
                <c:pt idx="236">
                  <c:v>45309</c:v>
                </c:pt>
                <c:pt idx="237">
                  <c:v>45323</c:v>
                </c:pt>
                <c:pt idx="238">
                  <c:v>45337</c:v>
                </c:pt>
                <c:pt idx="239">
                  <c:v>45351</c:v>
                </c:pt>
                <c:pt idx="240">
                  <c:v>45365</c:v>
                </c:pt>
                <c:pt idx="241">
                  <c:v>45379</c:v>
                </c:pt>
                <c:pt idx="242">
                  <c:v>45393</c:v>
                </c:pt>
                <c:pt idx="243">
                  <c:v>45407</c:v>
                </c:pt>
                <c:pt idx="244">
                  <c:v>45421</c:v>
                </c:pt>
                <c:pt idx="245">
                  <c:v>45435</c:v>
                </c:pt>
                <c:pt idx="246">
                  <c:v>45449</c:v>
                </c:pt>
                <c:pt idx="247">
                  <c:v>45463</c:v>
                </c:pt>
                <c:pt idx="248">
                  <c:v>45477</c:v>
                </c:pt>
                <c:pt idx="249">
                  <c:v>45491</c:v>
                </c:pt>
                <c:pt idx="250">
                  <c:v>45505</c:v>
                </c:pt>
                <c:pt idx="251">
                  <c:v>45519</c:v>
                </c:pt>
                <c:pt idx="252">
                  <c:v>45533</c:v>
                </c:pt>
                <c:pt idx="253">
                  <c:v>45547</c:v>
                </c:pt>
                <c:pt idx="254">
                  <c:v>45561</c:v>
                </c:pt>
                <c:pt idx="255">
                  <c:v>45575</c:v>
                </c:pt>
                <c:pt idx="256">
                  <c:v>45589</c:v>
                </c:pt>
                <c:pt idx="257">
                  <c:v>45603</c:v>
                </c:pt>
                <c:pt idx="258">
                  <c:v>45617</c:v>
                </c:pt>
                <c:pt idx="259">
                  <c:v>45631</c:v>
                </c:pt>
                <c:pt idx="260">
                  <c:v>45645</c:v>
                </c:pt>
                <c:pt idx="261">
                  <c:v>45659</c:v>
                </c:pt>
                <c:pt idx="262">
                  <c:v>45673</c:v>
                </c:pt>
                <c:pt idx="263">
                  <c:v>45687</c:v>
                </c:pt>
                <c:pt idx="264">
                  <c:v>45701</c:v>
                </c:pt>
                <c:pt idx="265">
                  <c:v>45715</c:v>
                </c:pt>
                <c:pt idx="266">
                  <c:v>45729</c:v>
                </c:pt>
                <c:pt idx="267">
                  <c:v>45743</c:v>
                </c:pt>
                <c:pt idx="268">
                  <c:v>45757</c:v>
                </c:pt>
                <c:pt idx="269">
                  <c:v>45771</c:v>
                </c:pt>
                <c:pt idx="270">
                  <c:v>45785</c:v>
                </c:pt>
                <c:pt idx="271">
                  <c:v>45799</c:v>
                </c:pt>
                <c:pt idx="272">
                  <c:v>45813</c:v>
                </c:pt>
                <c:pt idx="273">
                  <c:v>45827</c:v>
                </c:pt>
                <c:pt idx="274">
                  <c:v>45841</c:v>
                </c:pt>
                <c:pt idx="275">
                  <c:v>45855</c:v>
                </c:pt>
                <c:pt idx="276">
                  <c:v>45869</c:v>
                </c:pt>
                <c:pt idx="277">
                  <c:v>45883</c:v>
                </c:pt>
                <c:pt idx="278">
                  <c:v>45897</c:v>
                </c:pt>
                <c:pt idx="279">
                  <c:v>45911</c:v>
                </c:pt>
                <c:pt idx="280">
                  <c:v>45925</c:v>
                </c:pt>
                <c:pt idx="281">
                  <c:v>45939</c:v>
                </c:pt>
                <c:pt idx="282">
                  <c:v>45953</c:v>
                </c:pt>
                <c:pt idx="283">
                  <c:v>45967</c:v>
                </c:pt>
                <c:pt idx="284">
                  <c:v>45981</c:v>
                </c:pt>
                <c:pt idx="285">
                  <c:v>45995</c:v>
                </c:pt>
                <c:pt idx="286">
                  <c:v>46009</c:v>
                </c:pt>
                <c:pt idx="287">
                  <c:v>46023</c:v>
                </c:pt>
                <c:pt idx="288">
                  <c:v>46037</c:v>
                </c:pt>
                <c:pt idx="289">
                  <c:v>46051</c:v>
                </c:pt>
                <c:pt idx="290">
                  <c:v>46065</c:v>
                </c:pt>
                <c:pt idx="291">
                  <c:v>46079</c:v>
                </c:pt>
                <c:pt idx="292">
                  <c:v>46093</c:v>
                </c:pt>
                <c:pt idx="293">
                  <c:v>46107</c:v>
                </c:pt>
                <c:pt idx="294">
                  <c:v>46121</c:v>
                </c:pt>
                <c:pt idx="295">
                  <c:v>46135</c:v>
                </c:pt>
                <c:pt idx="296">
                  <c:v>46149</c:v>
                </c:pt>
                <c:pt idx="297">
                  <c:v>46163</c:v>
                </c:pt>
                <c:pt idx="298">
                  <c:v>46177</c:v>
                </c:pt>
                <c:pt idx="299">
                  <c:v>46191</c:v>
                </c:pt>
                <c:pt idx="300">
                  <c:v>46205</c:v>
                </c:pt>
                <c:pt idx="301">
                  <c:v>46219</c:v>
                </c:pt>
                <c:pt idx="302">
                  <c:v>46233</c:v>
                </c:pt>
                <c:pt idx="303">
                  <c:v>46247</c:v>
                </c:pt>
                <c:pt idx="304">
                  <c:v>46261</c:v>
                </c:pt>
                <c:pt idx="305">
                  <c:v>46275</c:v>
                </c:pt>
                <c:pt idx="306">
                  <c:v>46289</c:v>
                </c:pt>
                <c:pt idx="307">
                  <c:v>46303</c:v>
                </c:pt>
                <c:pt idx="308">
                  <c:v>46317</c:v>
                </c:pt>
                <c:pt idx="309">
                  <c:v>46331</c:v>
                </c:pt>
                <c:pt idx="310">
                  <c:v>46345</c:v>
                </c:pt>
                <c:pt idx="311">
                  <c:v>46359</c:v>
                </c:pt>
                <c:pt idx="312">
                  <c:v>46373</c:v>
                </c:pt>
                <c:pt idx="313">
                  <c:v>46387</c:v>
                </c:pt>
                <c:pt idx="314">
                  <c:v>46401</c:v>
                </c:pt>
                <c:pt idx="315">
                  <c:v>46415</c:v>
                </c:pt>
                <c:pt idx="316">
                  <c:v>46429</c:v>
                </c:pt>
                <c:pt idx="317">
                  <c:v>46443</c:v>
                </c:pt>
                <c:pt idx="318">
                  <c:v>46457</c:v>
                </c:pt>
                <c:pt idx="319">
                  <c:v>46471</c:v>
                </c:pt>
                <c:pt idx="320">
                  <c:v>46485</c:v>
                </c:pt>
                <c:pt idx="321">
                  <c:v>46499</c:v>
                </c:pt>
                <c:pt idx="322">
                  <c:v>46513</c:v>
                </c:pt>
                <c:pt idx="323">
                  <c:v>46527</c:v>
                </c:pt>
                <c:pt idx="324">
                  <c:v>46541</c:v>
                </c:pt>
                <c:pt idx="325">
                  <c:v>46555</c:v>
                </c:pt>
                <c:pt idx="326">
                  <c:v>46569</c:v>
                </c:pt>
                <c:pt idx="327">
                  <c:v>46583</c:v>
                </c:pt>
                <c:pt idx="328">
                  <c:v>46597</c:v>
                </c:pt>
                <c:pt idx="329">
                  <c:v>46611</c:v>
                </c:pt>
                <c:pt idx="330">
                  <c:v>46625</c:v>
                </c:pt>
                <c:pt idx="331">
                  <c:v>46639</c:v>
                </c:pt>
                <c:pt idx="332">
                  <c:v>46653</c:v>
                </c:pt>
                <c:pt idx="333">
                  <c:v>46667</c:v>
                </c:pt>
                <c:pt idx="334">
                  <c:v>46681</c:v>
                </c:pt>
                <c:pt idx="335">
                  <c:v>46695</c:v>
                </c:pt>
                <c:pt idx="336">
                  <c:v>46709</c:v>
                </c:pt>
                <c:pt idx="337">
                  <c:v>46723</c:v>
                </c:pt>
                <c:pt idx="338">
                  <c:v>46737</c:v>
                </c:pt>
                <c:pt idx="339">
                  <c:v>46751</c:v>
                </c:pt>
                <c:pt idx="340">
                  <c:v>46765</c:v>
                </c:pt>
                <c:pt idx="341">
                  <c:v>46779</c:v>
                </c:pt>
                <c:pt idx="342">
                  <c:v>46793</c:v>
                </c:pt>
                <c:pt idx="343">
                  <c:v>46807</c:v>
                </c:pt>
                <c:pt idx="344">
                  <c:v>46821</c:v>
                </c:pt>
                <c:pt idx="345">
                  <c:v>46835</c:v>
                </c:pt>
                <c:pt idx="346">
                  <c:v>46849</c:v>
                </c:pt>
                <c:pt idx="347">
                  <c:v>46863</c:v>
                </c:pt>
                <c:pt idx="348">
                  <c:v>46877</c:v>
                </c:pt>
                <c:pt idx="349">
                  <c:v>46891</c:v>
                </c:pt>
                <c:pt idx="350">
                  <c:v>46905</c:v>
                </c:pt>
                <c:pt idx="351">
                  <c:v>46919</c:v>
                </c:pt>
                <c:pt idx="352">
                  <c:v>46933</c:v>
                </c:pt>
                <c:pt idx="353">
                  <c:v>46947</c:v>
                </c:pt>
                <c:pt idx="354">
                  <c:v>46961</c:v>
                </c:pt>
                <c:pt idx="355">
                  <c:v>46975</c:v>
                </c:pt>
                <c:pt idx="356">
                  <c:v>46989</c:v>
                </c:pt>
                <c:pt idx="357">
                  <c:v>47003</c:v>
                </c:pt>
                <c:pt idx="358">
                  <c:v>47017</c:v>
                </c:pt>
                <c:pt idx="359">
                  <c:v>47031</c:v>
                </c:pt>
                <c:pt idx="360">
                  <c:v>47045</c:v>
                </c:pt>
                <c:pt idx="361">
                  <c:v>47059</c:v>
                </c:pt>
                <c:pt idx="362">
                  <c:v>47073</c:v>
                </c:pt>
                <c:pt idx="363">
                  <c:v>47087</c:v>
                </c:pt>
                <c:pt idx="364">
                  <c:v>47101</c:v>
                </c:pt>
                <c:pt idx="365">
                  <c:v>47115</c:v>
                </c:pt>
                <c:pt idx="366">
                  <c:v>47129</c:v>
                </c:pt>
                <c:pt idx="367">
                  <c:v>47143</c:v>
                </c:pt>
                <c:pt idx="368">
                  <c:v>47157</c:v>
                </c:pt>
                <c:pt idx="369">
                  <c:v>47171</c:v>
                </c:pt>
                <c:pt idx="370">
                  <c:v>47185</c:v>
                </c:pt>
                <c:pt idx="371">
                  <c:v>47199</c:v>
                </c:pt>
                <c:pt idx="372">
                  <c:v>47213</c:v>
                </c:pt>
                <c:pt idx="373">
                  <c:v>47227</c:v>
                </c:pt>
                <c:pt idx="374">
                  <c:v>47241</c:v>
                </c:pt>
                <c:pt idx="375">
                  <c:v>47255</c:v>
                </c:pt>
                <c:pt idx="376">
                  <c:v>47269</c:v>
                </c:pt>
                <c:pt idx="377">
                  <c:v>47283</c:v>
                </c:pt>
                <c:pt idx="378">
                  <c:v>47297</c:v>
                </c:pt>
                <c:pt idx="379">
                  <c:v>47311</c:v>
                </c:pt>
                <c:pt idx="380">
                  <c:v>47325</c:v>
                </c:pt>
                <c:pt idx="381">
                  <c:v>47339</c:v>
                </c:pt>
                <c:pt idx="382">
                  <c:v>47353</c:v>
                </c:pt>
                <c:pt idx="383">
                  <c:v>47367</c:v>
                </c:pt>
                <c:pt idx="384">
                  <c:v>47381</c:v>
                </c:pt>
                <c:pt idx="385">
                  <c:v>47395</c:v>
                </c:pt>
                <c:pt idx="386">
                  <c:v>47409</c:v>
                </c:pt>
                <c:pt idx="387">
                  <c:v>47423</c:v>
                </c:pt>
                <c:pt idx="388">
                  <c:v>47437</c:v>
                </c:pt>
                <c:pt idx="389">
                  <c:v>47451</c:v>
                </c:pt>
                <c:pt idx="390">
                  <c:v>47465</c:v>
                </c:pt>
                <c:pt idx="391">
                  <c:v>47479</c:v>
                </c:pt>
                <c:pt idx="392">
                  <c:v>47493</c:v>
                </c:pt>
                <c:pt idx="393">
                  <c:v>47507</c:v>
                </c:pt>
                <c:pt idx="394">
                  <c:v>47521</c:v>
                </c:pt>
                <c:pt idx="395">
                  <c:v>47535</c:v>
                </c:pt>
                <c:pt idx="396">
                  <c:v>47549</c:v>
                </c:pt>
                <c:pt idx="397">
                  <c:v>47563</c:v>
                </c:pt>
                <c:pt idx="398">
                  <c:v>47577</c:v>
                </c:pt>
                <c:pt idx="399">
                  <c:v>47591</c:v>
                </c:pt>
                <c:pt idx="400">
                  <c:v>47605</c:v>
                </c:pt>
                <c:pt idx="401">
                  <c:v>47619</c:v>
                </c:pt>
                <c:pt idx="402">
                  <c:v>47633</c:v>
                </c:pt>
                <c:pt idx="403">
                  <c:v>47647</c:v>
                </c:pt>
                <c:pt idx="404">
                  <c:v>47661</c:v>
                </c:pt>
                <c:pt idx="405">
                  <c:v>47675</c:v>
                </c:pt>
                <c:pt idx="406">
                  <c:v>47689</c:v>
                </c:pt>
                <c:pt idx="407">
                  <c:v>47703</c:v>
                </c:pt>
                <c:pt idx="408">
                  <c:v>47717</c:v>
                </c:pt>
                <c:pt idx="409">
                  <c:v>47731</c:v>
                </c:pt>
                <c:pt idx="410">
                  <c:v>47745</c:v>
                </c:pt>
                <c:pt idx="411">
                  <c:v>47759</c:v>
                </c:pt>
                <c:pt idx="412">
                  <c:v>47773</c:v>
                </c:pt>
                <c:pt idx="413">
                  <c:v>47787</c:v>
                </c:pt>
                <c:pt idx="414">
                  <c:v>47801</c:v>
                </c:pt>
                <c:pt idx="415">
                  <c:v>47815</c:v>
                </c:pt>
                <c:pt idx="416">
                  <c:v>47829</c:v>
                </c:pt>
                <c:pt idx="417">
                  <c:v>47843</c:v>
                </c:pt>
                <c:pt idx="418">
                  <c:v>47857</c:v>
                </c:pt>
                <c:pt idx="419">
                  <c:v>47871</c:v>
                </c:pt>
                <c:pt idx="420">
                  <c:v>47885</c:v>
                </c:pt>
                <c:pt idx="421">
                  <c:v>47899</c:v>
                </c:pt>
                <c:pt idx="422">
                  <c:v>47913</c:v>
                </c:pt>
                <c:pt idx="423">
                  <c:v>47927</c:v>
                </c:pt>
                <c:pt idx="424">
                  <c:v>47941</c:v>
                </c:pt>
                <c:pt idx="425">
                  <c:v>47955</c:v>
                </c:pt>
                <c:pt idx="426">
                  <c:v>47969</c:v>
                </c:pt>
                <c:pt idx="427">
                  <c:v>47983</c:v>
                </c:pt>
                <c:pt idx="428">
                  <c:v>47997</c:v>
                </c:pt>
                <c:pt idx="429">
                  <c:v>48011</c:v>
                </c:pt>
                <c:pt idx="430">
                  <c:v>48025</c:v>
                </c:pt>
                <c:pt idx="431">
                  <c:v>48039</c:v>
                </c:pt>
                <c:pt idx="432">
                  <c:v>48053</c:v>
                </c:pt>
                <c:pt idx="433">
                  <c:v>48067</c:v>
                </c:pt>
                <c:pt idx="434">
                  <c:v>48081</c:v>
                </c:pt>
                <c:pt idx="435">
                  <c:v>48095</c:v>
                </c:pt>
                <c:pt idx="436">
                  <c:v>48109</c:v>
                </c:pt>
                <c:pt idx="437">
                  <c:v>48123</c:v>
                </c:pt>
                <c:pt idx="438">
                  <c:v>48137</c:v>
                </c:pt>
                <c:pt idx="439">
                  <c:v>48151</c:v>
                </c:pt>
                <c:pt idx="440">
                  <c:v>48165</c:v>
                </c:pt>
                <c:pt idx="441">
                  <c:v>48179</c:v>
                </c:pt>
                <c:pt idx="442">
                  <c:v>48193</c:v>
                </c:pt>
                <c:pt idx="443">
                  <c:v>48207</c:v>
                </c:pt>
                <c:pt idx="444">
                  <c:v>48221</c:v>
                </c:pt>
                <c:pt idx="445">
                  <c:v>48235</c:v>
                </c:pt>
                <c:pt idx="446">
                  <c:v>48249</c:v>
                </c:pt>
                <c:pt idx="447">
                  <c:v>48263</c:v>
                </c:pt>
                <c:pt idx="448">
                  <c:v>48277</c:v>
                </c:pt>
                <c:pt idx="449">
                  <c:v>48291</c:v>
                </c:pt>
                <c:pt idx="450">
                  <c:v>48305</c:v>
                </c:pt>
                <c:pt idx="451">
                  <c:v>48319</c:v>
                </c:pt>
                <c:pt idx="452">
                  <c:v>48333</c:v>
                </c:pt>
                <c:pt idx="453">
                  <c:v>48347</c:v>
                </c:pt>
                <c:pt idx="454">
                  <c:v>48361</c:v>
                </c:pt>
                <c:pt idx="455">
                  <c:v>48375</c:v>
                </c:pt>
                <c:pt idx="456">
                  <c:v>48389</c:v>
                </c:pt>
                <c:pt idx="457">
                  <c:v>48403</c:v>
                </c:pt>
                <c:pt idx="458">
                  <c:v>48417</c:v>
                </c:pt>
                <c:pt idx="459">
                  <c:v>48431</c:v>
                </c:pt>
                <c:pt idx="460">
                  <c:v>48445</c:v>
                </c:pt>
                <c:pt idx="461">
                  <c:v>48459</c:v>
                </c:pt>
                <c:pt idx="462">
                  <c:v>48473</c:v>
                </c:pt>
                <c:pt idx="463">
                  <c:v>48487</c:v>
                </c:pt>
                <c:pt idx="464">
                  <c:v>48501</c:v>
                </c:pt>
                <c:pt idx="465">
                  <c:v>48515</c:v>
                </c:pt>
                <c:pt idx="466">
                  <c:v>48529</c:v>
                </c:pt>
                <c:pt idx="467">
                  <c:v>48543</c:v>
                </c:pt>
                <c:pt idx="468">
                  <c:v>48557</c:v>
                </c:pt>
                <c:pt idx="469">
                  <c:v>48571</c:v>
                </c:pt>
                <c:pt idx="470">
                  <c:v>48585</c:v>
                </c:pt>
                <c:pt idx="471">
                  <c:v>48599</c:v>
                </c:pt>
                <c:pt idx="472">
                  <c:v>48613</c:v>
                </c:pt>
                <c:pt idx="473">
                  <c:v>48627</c:v>
                </c:pt>
                <c:pt idx="474">
                  <c:v>48641</c:v>
                </c:pt>
                <c:pt idx="475">
                  <c:v>48655</c:v>
                </c:pt>
                <c:pt idx="476">
                  <c:v>48669</c:v>
                </c:pt>
                <c:pt idx="477">
                  <c:v>48683</c:v>
                </c:pt>
                <c:pt idx="478">
                  <c:v>48697</c:v>
                </c:pt>
                <c:pt idx="479">
                  <c:v>48711</c:v>
                </c:pt>
                <c:pt idx="480">
                  <c:v>48725</c:v>
                </c:pt>
                <c:pt idx="481">
                  <c:v>48739</c:v>
                </c:pt>
                <c:pt idx="482">
                  <c:v>48753</c:v>
                </c:pt>
                <c:pt idx="483">
                  <c:v>48767</c:v>
                </c:pt>
                <c:pt idx="484">
                  <c:v>48781</c:v>
                </c:pt>
                <c:pt idx="485">
                  <c:v>48795</c:v>
                </c:pt>
                <c:pt idx="486">
                  <c:v>48809</c:v>
                </c:pt>
                <c:pt idx="487">
                  <c:v>48823</c:v>
                </c:pt>
                <c:pt idx="488">
                  <c:v>48837</c:v>
                </c:pt>
                <c:pt idx="489">
                  <c:v>48851</c:v>
                </c:pt>
                <c:pt idx="490">
                  <c:v>48865</c:v>
                </c:pt>
                <c:pt idx="491">
                  <c:v>48879</c:v>
                </c:pt>
                <c:pt idx="492">
                  <c:v>48893</c:v>
                </c:pt>
                <c:pt idx="493">
                  <c:v>48907</c:v>
                </c:pt>
                <c:pt idx="494">
                  <c:v>48921</c:v>
                </c:pt>
                <c:pt idx="495">
                  <c:v>48935</c:v>
                </c:pt>
                <c:pt idx="496">
                  <c:v>48949</c:v>
                </c:pt>
                <c:pt idx="497">
                  <c:v>48963</c:v>
                </c:pt>
                <c:pt idx="498">
                  <c:v>48977</c:v>
                </c:pt>
                <c:pt idx="499">
                  <c:v>48991</c:v>
                </c:pt>
                <c:pt idx="500">
                  <c:v>49005</c:v>
                </c:pt>
                <c:pt idx="501">
                  <c:v>49019</c:v>
                </c:pt>
                <c:pt idx="502">
                  <c:v>49033</c:v>
                </c:pt>
                <c:pt idx="503">
                  <c:v>49047</c:v>
                </c:pt>
                <c:pt idx="504">
                  <c:v>49061</c:v>
                </c:pt>
                <c:pt idx="505">
                  <c:v>49075</c:v>
                </c:pt>
                <c:pt idx="506">
                  <c:v>49089</c:v>
                </c:pt>
                <c:pt idx="507">
                  <c:v>49103</c:v>
                </c:pt>
                <c:pt idx="508">
                  <c:v>49117</c:v>
                </c:pt>
                <c:pt idx="509">
                  <c:v>49131</c:v>
                </c:pt>
                <c:pt idx="510">
                  <c:v>49145</c:v>
                </c:pt>
                <c:pt idx="511">
                  <c:v>49159</c:v>
                </c:pt>
                <c:pt idx="512">
                  <c:v>49173</c:v>
                </c:pt>
                <c:pt idx="513">
                  <c:v>49187</c:v>
                </c:pt>
                <c:pt idx="514">
                  <c:v>49201</c:v>
                </c:pt>
                <c:pt idx="515">
                  <c:v>49215</c:v>
                </c:pt>
                <c:pt idx="516">
                  <c:v>49229</c:v>
                </c:pt>
                <c:pt idx="517">
                  <c:v>49243</c:v>
                </c:pt>
                <c:pt idx="518">
                  <c:v>49257</c:v>
                </c:pt>
                <c:pt idx="519">
                  <c:v>49271</c:v>
                </c:pt>
                <c:pt idx="520">
                  <c:v>49285</c:v>
                </c:pt>
                <c:pt idx="521">
                  <c:v>49299</c:v>
                </c:pt>
                <c:pt idx="522">
                  <c:v>49313</c:v>
                </c:pt>
                <c:pt idx="523">
                  <c:v>49327</c:v>
                </c:pt>
                <c:pt idx="524">
                  <c:v>49341</c:v>
                </c:pt>
                <c:pt idx="525">
                  <c:v>49355</c:v>
                </c:pt>
                <c:pt idx="526">
                  <c:v>49369</c:v>
                </c:pt>
                <c:pt idx="527">
                  <c:v>49383</c:v>
                </c:pt>
                <c:pt idx="528">
                  <c:v>49397</c:v>
                </c:pt>
                <c:pt idx="529">
                  <c:v>49411</c:v>
                </c:pt>
                <c:pt idx="530">
                  <c:v>49425</c:v>
                </c:pt>
                <c:pt idx="531">
                  <c:v>49439</c:v>
                </c:pt>
                <c:pt idx="532">
                  <c:v>49453</c:v>
                </c:pt>
                <c:pt idx="533">
                  <c:v>49467</c:v>
                </c:pt>
                <c:pt idx="534">
                  <c:v>49481</c:v>
                </c:pt>
                <c:pt idx="535">
                  <c:v>49495</c:v>
                </c:pt>
                <c:pt idx="536">
                  <c:v>49509</c:v>
                </c:pt>
                <c:pt idx="537">
                  <c:v>49523</c:v>
                </c:pt>
                <c:pt idx="538">
                  <c:v>49537</c:v>
                </c:pt>
                <c:pt idx="539">
                  <c:v>49551</c:v>
                </c:pt>
                <c:pt idx="540">
                  <c:v>49565</c:v>
                </c:pt>
                <c:pt idx="541">
                  <c:v>49579</c:v>
                </c:pt>
                <c:pt idx="542">
                  <c:v>49593</c:v>
                </c:pt>
                <c:pt idx="543">
                  <c:v>49607</c:v>
                </c:pt>
                <c:pt idx="544">
                  <c:v>49621</c:v>
                </c:pt>
                <c:pt idx="545">
                  <c:v>49635</c:v>
                </c:pt>
                <c:pt idx="546">
                  <c:v>49649</c:v>
                </c:pt>
                <c:pt idx="547">
                  <c:v>49663</c:v>
                </c:pt>
                <c:pt idx="548">
                  <c:v>49677</c:v>
                </c:pt>
                <c:pt idx="549">
                  <c:v>49691</c:v>
                </c:pt>
                <c:pt idx="550">
                  <c:v>49705</c:v>
                </c:pt>
                <c:pt idx="551">
                  <c:v>49719</c:v>
                </c:pt>
                <c:pt idx="552">
                  <c:v>49733</c:v>
                </c:pt>
                <c:pt idx="553">
                  <c:v>49747</c:v>
                </c:pt>
                <c:pt idx="554">
                  <c:v>49761</c:v>
                </c:pt>
                <c:pt idx="555">
                  <c:v>49775</c:v>
                </c:pt>
                <c:pt idx="556">
                  <c:v>49789</c:v>
                </c:pt>
                <c:pt idx="557">
                  <c:v>49803</c:v>
                </c:pt>
                <c:pt idx="558">
                  <c:v>49817</c:v>
                </c:pt>
                <c:pt idx="559">
                  <c:v>49831</c:v>
                </c:pt>
                <c:pt idx="560">
                  <c:v>49845</c:v>
                </c:pt>
                <c:pt idx="561">
                  <c:v>49859</c:v>
                </c:pt>
                <c:pt idx="562">
                  <c:v>49873</c:v>
                </c:pt>
                <c:pt idx="563">
                  <c:v>49887</c:v>
                </c:pt>
                <c:pt idx="564">
                  <c:v>49901</c:v>
                </c:pt>
                <c:pt idx="565">
                  <c:v>49915</c:v>
                </c:pt>
                <c:pt idx="566">
                  <c:v>49929</c:v>
                </c:pt>
                <c:pt idx="567">
                  <c:v>49943</c:v>
                </c:pt>
                <c:pt idx="568">
                  <c:v>49957</c:v>
                </c:pt>
                <c:pt idx="569">
                  <c:v>49971</c:v>
                </c:pt>
                <c:pt idx="570">
                  <c:v>49985</c:v>
                </c:pt>
                <c:pt idx="571">
                  <c:v>49999</c:v>
                </c:pt>
                <c:pt idx="572">
                  <c:v>50013</c:v>
                </c:pt>
                <c:pt idx="573">
                  <c:v>50027</c:v>
                </c:pt>
                <c:pt idx="574">
                  <c:v>50041</c:v>
                </c:pt>
                <c:pt idx="575">
                  <c:v>50055</c:v>
                </c:pt>
                <c:pt idx="576">
                  <c:v>50069</c:v>
                </c:pt>
                <c:pt idx="577">
                  <c:v>50083</c:v>
                </c:pt>
                <c:pt idx="578">
                  <c:v>50097</c:v>
                </c:pt>
                <c:pt idx="579">
                  <c:v>50111</c:v>
                </c:pt>
                <c:pt idx="580">
                  <c:v>50125</c:v>
                </c:pt>
                <c:pt idx="581">
                  <c:v>50139</c:v>
                </c:pt>
                <c:pt idx="582">
                  <c:v>50153</c:v>
                </c:pt>
                <c:pt idx="583">
                  <c:v>50167</c:v>
                </c:pt>
                <c:pt idx="584">
                  <c:v>50181</c:v>
                </c:pt>
                <c:pt idx="585">
                  <c:v>50195</c:v>
                </c:pt>
                <c:pt idx="586">
                  <c:v>50209</c:v>
                </c:pt>
                <c:pt idx="587">
                  <c:v>50223</c:v>
                </c:pt>
                <c:pt idx="588">
                  <c:v>50237</c:v>
                </c:pt>
                <c:pt idx="589">
                  <c:v>50251</c:v>
                </c:pt>
                <c:pt idx="590">
                  <c:v>50265</c:v>
                </c:pt>
                <c:pt idx="591">
                  <c:v>50279</c:v>
                </c:pt>
                <c:pt idx="592">
                  <c:v>50293</c:v>
                </c:pt>
                <c:pt idx="593">
                  <c:v>50307</c:v>
                </c:pt>
                <c:pt idx="594">
                  <c:v>50321</c:v>
                </c:pt>
                <c:pt idx="595">
                  <c:v>50335</c:v>
                </c:pt>
                <c:pt idx="596">
                  <c:v>50349</c:v>
                </c:pt>
                <c:pt idx="597">
                  <c:v>50363</c:v>
                </c:pt>
                <c:pt idx="598">
                  <c:v>50377</c:v>
                </c:pt>
                <c:pt idx="599">
                  <c:v>50391</c:v>
                </c:pt>
                <c:pt idx="600">
                  <c:v>50405</c:v>
                </c:pt>
                <c:pt idx="601">
                  <c:v>50419</c:v>
                </c:pt>
                <c:pt idx="602">
                  <c:v>50433</c:v>
                </c:pt>
                <c:pt idx="603">
                  <c:v>50447</c:v>
                </c:pt>
                <c:pt idx="604">
                  <c:v>50461</c:v>
                </c:pt>
                <c:pt idx="605">
                  <c:v>50475</c:v>
                </c:pt>
                <c:pt idx="606">
                  <c:v>50489</c:v>
                </c:pt>
                <c:pt idx="607">
                  <c:v>50503</c:v>
                </c:pt>
                <c:pt idx="608">
                  <c:v>50517</c:v>
                </c:pt>
                <c:pt idx="609">
                  <c:v>50531</c:v>
                </c:pt>
                <c:pt idx="610">
                  <c:v>50545</c:v>
                </c:pt>
                <c:pt idx="611">
                  <c:v>50559</c:v>
                </c:pt>
                <c:pt idx="612">
                  <c:v>50573</c:v>
                </c:pt>
                <c:pt idx="613">
                  <c:v>50587</c:v>
                </c:pt>
                <c:pt idx="614">
                  <c:v>50601</c:v>
                </c:pt>
                <c:pt idx="615">
                  <c:v>50615</c:v>
                </c:pt>
                <c:pt idx="616">
                  <c:v>50629</c:v>
                </c:pt>
                <c:pt idx="617">
                  <c:v>50643</c:v>
                </c:pt>
                <c:pt idx="618">
                  <c:v>50657</c:v>
                </c:pt>
                <c:pt idx="619">
                  <c:v>50671</c:v>
                </c:pt>
                <c:pt idx="620">
                  <c:v>50685</c:v>
                </c:pt>
                <c:pt idx="621">
                  <c:v>50699</c:v>
                </c:pt>
                <c:pt idx="622">
                  <c:v>50713</c:v>
                </c:pt>
                <c:pt idx="623">
                  <c:v>50727</c:v>
                </c:pt>
                <c:pt idx="624">
                  <c:v>50741</c:v>
                </c:pt>
                <c:pt idx="625">
                  <c:v>50755</c:v>
                </c:pt>
                <c:pt idx="626">
                  <c:v>50769</c:v>
                </c:pt>
                <c:pt idx="627">
                  <c:v>50783</c:v>
                </c:pt>
                <c:pt idx="628">
                  <c:v>50797</c:v>
                </c:pt>
                <c:pt idx="629">
                  <c:v>50811</c:v>
                </c:pt>
                <c:pt idx="630">
                  <c:v>50825</c:v>
                </c:pt>
                <c:pt idx="631">
                  <c:v>50839</c:v>
                </c:pt>
                <c:pt idx="632">
                  <c:v>50853</c:v>
                </c:pt>
                <c:pt idx="633">
                  <c:v>50867</c:v>
                </c:pt>
                <c:pt idx="634">
                  <c:v>50881</c:v>
                </c:pt>
                <c:pt idx="635">
                  <c:v>50895</c:v>
                </c:pt>
                <c:pt idx="636">
                  <c:v>50909</c:v>
                </c:pt>
                <c:pt idx="637">
                  <c:v>50923</c:v>
                </c:pt>
                <c:pt idx="638">
                  <c:v>50937</c:v>
                </c:pt>
                <c:pt idx="639">
                  <c:v>50951</c:v>
                </c:pt>
                <c:pt idx="640">
                  <c:v>50965</c:v>
                </c:pt>
                <c:pt idx="641">
                  <c:v>50979</c:v>
                </c:pt>
                <c:pt idx="642">
                  <c:v>50993</c:v>
                </c:pt>
                <c:pt idx="643">
                  <c:v>51007</c:v>
                </c:pt>
                <c:pt idx="644">
                  <c:v>51021</c:v>
                </c:pt>
                <c:pt idx="645">
                  <c:v>51035</c:v>
                </c:pt>
                <c:pt idx="646">
                  <c:v>51049</c:v>
                </c:pt>
                <c:pt idx="647">
                  <c:v>51063</c:v>
                </c:pt>
                <c:pt idx="648">
                  <c:v>51077</c:v>
                </c:pt>
                <c:pt idx="649">
                  <c:v>51091</c:v>
                </c:pt>
                <c:pt idx="650">
                  <c:v>51105</c:v>
                </c:pt>
                <c:pt idx="651">
                  <c:v>51119</c:v>
                </c:pt>
                <c:pt idx="652">
                  <c:v>51133</c:v>
                </c:pt>
                <c:pt idx="653">
                  <c:v>51147</c:v>
                </c:pt>
                <c:pt idx="654">
                  <c:v>51161</c:v>
                </c:pt>
                <c:pt idx="655">
                  <c:v>51175</c:v>
                </c:pt>
                <c:pt idx="656">
                  <c:v>51189</c:v>
                </c:pt>
                <c:pt idx="657">
                  <c:v>51203</c:v>
                </c:pt>
                <c:pt idx="658">
                  <c:v>51217</c:v>
                </c:pt>
                <c:pt idx="659">
                  <c:v>51231</c:v>
                </c:pt>
                <c:pt idx="660">
                  <c:v>51245</c:v>
                </c:pt>
                <c:pt idx="661">
                  <c:v>51259</c:v>
                </c:pt>
                <c:pt idx="662">
                  <c:v>51273</c:v>
                </c:pt>
                <c:pt idx="663">
                  <c:v>51287</c:v>
                </c:pt>
                <c:pt idx="664">
                  <c:v>51301</c:v>
                </c:pt>
                <c:pt idx="665">
                  <c:v>51315</c:v>
                </c:pt>
                <c:pt idx="666">
                  <c:v>51329</c:v>
                </c:pt>
                <c:pt idx="667">
                  <c:v>51343</c:v>
                </c:pt>
                <c:pt idx="668">
                  <c:v>51357</c:v>
                </c:pt>
                <c:pt idx="669">
                  <c:v>51371</c:v>
                </c:pt>
                <c:pt idx="670">
                  <c:v>51385</c:v>
                </c:pt>
                <c:pt idx="671">
                  <c:v>51399</c:v>
                </c:pt>
                <c:pt idx="672">
                  <c:v>51413</c:v>
                </c:pt>
                <c:pt idx="673">
                  <c:v>51427</c:v>
                </c:pt>
                <c:pt idx="674">
                  <c:v>51441</c:v>
                </c:pt>
                <c:pt idx="675">
                  <c:v>51455</c:v>
                </c:pt>
                <c:pt idx="676">
                  <c:v>51469</c:v>
                </c:pt>
                <c:pt idx="677">
                  <c:v>51483</c:v>
                </c:pt>
                <c:pt idx="678">
                  <c:v>51497</c:v>
                </c:pt>
                <c:pt idx="679">
                  <c:v>51511</c:v>
                </c:pt>
                <c:pt idx="680">
                  <c:v>51525</c:v>
                </c:pt>
                <c:pt idx="681">
                  <c:v>51539</c:v>
                </c:pt>
                <c:pt idx="682">
                  <c:v>51553</c:v>
                </c:pt>
                <c:pt idx="683">
                  <c:v>51567</c:v>
                </c:pt>
                <c:pt idx="684">
                  <c:v>51581</c:v>
                </c:pt>
                <c:pt idx="685">
                  <c:v>51595</c:v>
                </c:pt>
                <c:pt idx="686">
                  <c:v>51609</c:v>
                </c:pt>
                <c:pt idx="687">
                  <c:v>51623</c:v>
                </c:pt>
                <c:pt idx="688">
                  <c:v>51637</c:v>
                </c:pt>
                <c:pt idx="689">
                  <c:v>51651</c:v>
                </c:pt>
                <c:pt idx="690">
                  <c:v>51665</c:v>
                </c:pt>
                <c:pt idx="691">
                  <c:v>51679</c:v>
                </c:pt>
                <c:pt idx="692">
                  <c:v>51693</c:v>
                </c:pt>
                <c:pt idx="693">
                  <c:v>51707</c:v>
                </c:pt>
                <c:pt idx="694">
                  <c:v>51721</c:v>
                </c:pt>
                <c:pt idx="695">
                  <c:v>51735</c:v>
                </c:pt>
                <c:pt idx="696">
                  <c:v>51749</c:v>
                </c:pt>
                <c:pt idx="697">
                  <c:v>51763</c:v>
                </c:pt>
                <c:pt idx="698">
                  <c:v>51777</c:v>
                </c:pt>
                <c:pt idx="699">
                  <c:v>51791</c:v>
                </c:pt>
                <c:pt idx="700">
                  <c:v>51805</c:v>
                </c:pt>
                <c:pt idx="701">
                  <c:v>51819</c:v>
                </c:pt>
                <c:pt idx="702">
                  <c:v>51833</c:v>
                </c:pt>
                <c:pt idx="703">
                  <c:v>51847</c:v>
                </c:pt>
                <c:pt idx="704">
                  <c:v>51861</c:v>
                </c:pt>
                <c:pt idx="705">
                  <c:v>51875</c:v>
                </c:pt>
                <c:pt idx="706">
                  <c:v>51889</c:v>
                </c:pt>
                <c:pt idx="707">
                  <c:v>51903</c:v>
                </c:pt>
                <c:pt idx="708">
                  <c:v>51917</c:v>
                </c:pt>
                <c:pt idx="709">
                  <c:v>51931</c:v>
                </c:pt>
                <c:pt idx="710">
                  <c:v>51945</c:v>
                </c:pt>
                <c:pt idx="711">
                  <c:v>51959</c:v>
                </c:pt>
                <c:pt idx="712">
                  <c:v>51973</c:v>
                </c:pt>
                <c:pt idx="713">
                  <c:v>51987</c:v>
                </c:pt>
                <c:pt idx="714">
                  <c:v>52001</c:v>
                </c:pt>
                <c:pt idx="715">
                  <c:v>52015</c:v>
                </c:pt>
                <c:pt idx="716">
                  <c:v>52029</c:v>
                </c:pt>
                <c:pt idx="717">
                  <c:v>52043</c:v>
                </c:pt>
                <c:pt idx="718">
                  <c:v>52057</c:v>
                </c:pt>
                <c:pt idx="719">
                  <c:v>52071</c:v>
                </c:pt>
                <c:pt idx="720">
                  <c:v>52085</c:v>
                </c:pt>
                <c:pt idx="721">
                  <c:v>52099</c:v>
                </c:pt>
                <c:pt idx="722">
                  <c:v>52113</c:v>
                </c:pt>
                <c:pt idx="723">
                  <c:v>52127</c:v>
                </c:pt>
                <c:pt idx="724">
                  <c:v>52141</c:v>
                </c:pt>
                <c:pt idx="725">
                  <c:v>52155</c:v>
                </c:pt>
                <c:pt idx="726">
                  <c:v>52169</c:v>
                </c:pt>
                <c:pt idx="727">
                  <c:v>52183</c:v>
                </c:pt>
                <c:pt idx="728">
                  <c:v>52197</c:v>
                </c:pt>
                <c:pt idx="729">
                  <c:v>52211</c:v>
                </c:pt>
                <c:pt idx="730">
                  <c:v>52225</c:v>
                </c:pt>
                <c:pt idx="731">
                  <c:v>52239</c:v>
                </c:pt>
                <c:pt idx="732">
                  <c:v>52253</c:v>
                </c:pt>
                <c:pt idx="733">
                  <c:v>52267</c:v>
                </c:pt>
                <c:pt idx="734">
                  <c:v>52281</c:v>
                </c:pt>
                <c:pt idx="735">
                  <c:v>52295</c:v>
                </c:pt>
                <c:pt idx="736">
                  <c:v>52309</c:v>
                </c:pt>
                <c:pt idx="737">
                  <c:v>52323</c:v>
                </c:pt>
                <c:pt idx="738">
                  <c:v>52337</c:v>
                </c:pt>
                <c:pt idx="739">
                  <c:v>52351</c:v>
                </c:pt>
                <c:pt idx="740">
                  <c:v>52365</c:v>
                </c:pt>
                <c:pt idx="741">
                  <c:v>52379</c:v>
                </c:pt>
                <c:pt idx="742">
                  <c:v>52393</c:v>
                </c:pt>
                <c:pt idx="743">
                  <c:v>52407</c:v>
                </c:pt>
                <c:pt idx="744">
                  <c:v>52421</c:v>
                </c:pt>
                <c:pt idx="745">
                  <c:v>52435</c:v>
                </c:pt>
                <c:pt idx="746">
                  <c:v>52449</c:v>
                </c:pt>
                <c:pt idx="747">
                  <c:v>52463</c:v>
                </c:pt>
                <c:pt idx="748">
                  <c:v>52477</c:v>
                </c:pt>
                <c:pt idx="749">
                  <c:v>52491</c:v>
                </c:pt>
                <c:pt idx="750">
                  <c:v>52505</c:v>
                </c:pt>
                <c:pt idx="751">
                  <c:v>52519</c:v>
                </c:pt>
                <c:pt idx="752">
                  <c:v>52533</c:v>
                </c:pt>
                <c:pt idx="753">
                  <c:v>52547</c:v>
                </c:pt>
                <c:pt idx="754">
                  <c:v>52561</c:v>
                </c:pt>
                <c:pt idx="755">
                  <c:v>52575</c:v>
                </c:pt>
                <c:pt idx="756">
                  <c:v>52589</c:v>
                </c:pt>
                <c:pt idx="757">
                  <c:v>52603</c:v>
                </c:pt>
                <c:pt idx="758">
                  <c:v>52617</c:v>
                </c:pt>
                <c:pt idx="759">
                  <c:v>52631</c:v>
                </c:pt>
                <c:pt idx="760">
                  <c:v>52645</c:v>
                </c:pt>
                <c:pt idx="761">
                  <c:v>52659</c:v>
                </c:pt>
                <c:pt idx="762">
                  <c:v>52673</c:v>
                </c:pt>
                <c:pt idx="763">
                  <c:v>52687</c:v>
                </c:pt>
                <c:pt idx="764">
                  <c:v>52701</c:v>
                </c:pt>
                <c:pt idx="765">
                  <c:v>52715</c:v>
                </c:pt>
                <c:pt idx="766">
                  <c:v>52729</c:v>
                </c:pt>
                <c:pt idx="767">
                  <c:v>52743</c:v>
                </c:pt>
                <c:pt idx="768">
                  <c:v>52757</c:v>
                </c:pt>
                <c:pt idx="769">
                  <c:v>52771</c:v>
                </c:pt>
                <c:pt idx="770">
                  <c:v>52785</c:v>
                </c:pt>
                <c:pt idx="771">
                  <c:v>52799</c:v>
                </c:pt>
                <c:pt idx="772">
                  <c:v>52813</c:v>
                </c:pt>
                <c:pt idx="773">
                  <c:v>52827</c:v>
                </c:pt>
                <c:pt idx="774">
                  <c:v>52841</c:v>
                </c:pt>
                <c:pt idx="775">
                  <c:v>52855</c:v>
                </c:pt>
                <c:pt idx="776">
                  <c:v>52869</c:v>
                </c:pt>
                <c:pt idx="777">
                  <c:v>52883</c:v>
                </c:pt>
                <c:pt idx="778">
                  <c:v>52897</c:v>
                </c:pt>
                <c:pt idx="779">
                  <c:v>52911</c:v>
                </c:pt>
              </c:strCache>
            </c:strRef>
          </c:cat>
          <c:val>
            <c:numRef>
              <c:f>1</c:f>
              <c:numCache>
                <c:formatCode>General</c:formatCode>
                <c:ptCount val="780"/>
                <c:pt idx="0">
                  <c:v>149891.08</c:v>
                </c:pt>
                <c:pt idx="1">
                  <c:v>149781.93</c:v>
                </c:pt>
                <c:pt idx="2">
                  <c:v>149672.55</c:v>
                </c:pt>
                <c:pt idx="3">
                  <c:v>149562.94</c:v>
                </c:pt>
                <c:pt idx="4">
                  <c:v>149453.09</c:v>
                </c:pt>
                <c:pt idx="5">
                  <c:v>149343.01</c:v>
                </c:pt>
                <c:pt idx="6">
                  <c:v>149232.7</c:v>
                </c:pt>
                <c:pt idx="7">
                  <c:v>149122.16</c:v>
                </c:pt>
                <c:pt idx="8">
                  <c:v>149011.38</c:v>
                </c:pt>
                <c:pt idx="9">
                  <c:v>148900.37</c:v>
                </c:pt>
                <c:pt idx="10">
                  <c:v>148789.12</c:v>
                </c:pt>
                <c:pt idx="11">
                  <c:v>148677.64</c:v>
                </c:pt>
                <c:pt idx="12">
                  <c:v>148565.92</c:v>
                </c:pt>
                <c:pt idx="13">
                  <c:v>148453.97</c:v>
                </c:pt>
                <c:pt idx="14">
                  <c:v>148341.78</c:v>
                </c:pt>
                <c:pt idx="15">
                  <c:v>148229.35</c:v>
                </c:pt>
                <c:pt idx="16">
                  <c:v>148116.69</c:v>
                </c:pt>
                <c:pt idx="17">
                  <c:v>148003.79</c:v>
                </c:pt>
                <c:pt idx="18">
                  <c:v>147890.65</c:v>
                </c:pt>
                <c:pt idx="19">
                  <c:v>147777.27</c:v>
                </c:pt>
                <c:pt idx="20">
                  <c:v>147663.65</c:v>
                </c:pt>
                <c:pt idx="21">
                  <c:v>147549.79</c:v>
                </c:pt>
                <c:pt idx="22">
                  <c:v>147435.69</c:v>
                </c:pt>
                <c:pt idx="23">
                  <c:v>147321.35</c:v>
                </c:pt>
                <c:pt idx="24">
                  <c:v>147206.77</c:v>
                </c:pt>
                <c:pt idx="25">
                  <c:v>147091.95</c:v>
                </c:pt>
                <c:pt idx="26">
                  <c:v>146976.88</c:v>
                </c:pt>
                <c:pt idx="27">
                  <c:v>146861.57</c:v>
                </c:pt>
                <c:pt idx="28">
                  <c:v>146746.02</c:v>
                </c:pt>
                <c:pt idx="29">
                  <c:v>146630.22</c:v>
                </c:pt>
                <c:pt idx="30">
                  <c:v>146514.18</c:v>
                </c:pt>
                <c:pt idx="31">
                  <c:v>146397.89</c:v>
                </c:pt>
                <c:pt idx="32">
                  <c:v>146281.36</c:v>
                </c:pt>
                <c:pt idx="33">
                  <c:v>146164.58</c:v>
                </c:pt>
                <c:pt idx="34">
                  <c:v>146047.55</c:v>
                </c:pt>
                <c:pt idx="35">
                  <c:v>145930.28</c:v>
                </c:pt>
                <c:pt idx="36">
                  <c:v>145812.76</c:v>
                </c:pt>
                <c:pt idx="37">
                  <c:v>145694.99</c:v>
                </c:pt>
                <c:pt idx="38">
                  <c:v>145576.97</c:v>
                </c:pt>
                <c:pt idx="39">
                  <c:v>145458.7</c:v>
                </c:pt>
                <c:pt idx="40">
                  <c:v>145340.18</c:v>
                </c:pt>
                <c:pt idx="41">
                  <c:v>145221.41</c:v>
                </c:pt>
                <c:pt idx="42">
                  <c:v>145102.39</c:v>
                </c:pt>
                <c:pt idx="43">
                  <c:v>144983.12</c:v>
                </c:pt>
                <c:pt idx="44">
                  <c:v>144863.6</c:v>
                </c:pt>
                <c:pt idx="45">
                  <c:v>144743.82</c:v>
                </c:pt>
                <c:pt idx="46">
                  <c:v>144623.79</c:v>
                </c:pt>
                <c:pt idx="47">
                  <c:v>144503.51</c:v>
                </c:pt>
                <c:pt idx="48">
                  <c:v>144382.97</c:v>
                </c:pt>
                <c:pt idx="49">
                  <c:v>144262.18</c:v>
                </c:pt>
                <c:pt idx="50">
                  <c:v>144141.13</c:v>
                </c:pt>
                <c:pt idx="51">
                  <c:v>144019.83</c:v>
                </c:pt>
                <c:pt idx="52">
                  <c:v>143898.27</c:v>
                </c:pt>
                <c:pt idx="53">
                  <c:v>143776.46</c:v>
                </c:pt>
                <c:pt idx="54">
                  <c:v>143654.39</c:v>
                </c:pt>
                <c:pt idx="55">
                  <c:v>143532.06</c:v>
                </c:pt>
                <c:pt idx="56">
                  <c:v>143409.47</c:v>
                </c:pt>
                <c:pt idx="57">
                  <c:v>143286.62</c:v>
                </c:pt>
                <c:pt idx="58">
                  <c:v>143163.51</c:v>
                </c:pt>
                <c:pt idx="59">
                  <c:v>143040.14</c:v>
                </c:pt>
                <c:pt idx="60">
                  <c:v>142916.51</c:v>
                </c:pt>
                <c:pt idx="61">
                  <c:v>142792.62</c:v>
                </c:pt>
                <c:pt idx="62">
                  <c:v>142668.47</c:v>
                </c:pt>
                <c:pt idx="63">
                  <c:v>142544.06</c:v>
                </c:pt>
                <c:pt idx="64">
                  <c:v>142419.38</c:v>
                </c:pt>
                <c:pt idx="65">
                  <c:v>142294.44</c:v>
                </c:pt>
                <c:pt idx="66">
                  <c:v>142169.24</c:v>
                </c:pt>
                <c:pt idx="67">
                  <c:v>142043.77</c:v>
                </c:pt>
                <c:pt idx="68">
                  <c:v>141918.04</c:v>
                </c:pt>
                <c:pt idx="69">
                  <c:v>141792.04</c:v>
                </c:pt>
                <c:pt idx="70">
                  <c:v>141665.78</c:v>
                </c:pt>
                <c:pt idx="71">
                  <c:v>141539.25</c:v>
                </c:pt>
                <c:pt idx="72">
                  <c:v>141412.45</c:v>
                </c:pt>
                <c:pt idx="73">
                  <c:v>141285.38</c:v>
                </c:pt>
                <c:pt idx="74">
                  <c:v>141158.04</c:v>
                </c:pt>
                <c:pt idx="75">
                  <c:v>141030.44</c:v>
                </c:pt>
                <c:pt idx="76">
                  <c:v>140902.57</c:v>
                </c:pt>
                <c:pt idx="77">
                  <c:v>140774.43</c:v>
                </c:pt>
                <c:pt idx="78">
                  <c:v>140646.02</c:v>
                </c:pt>
                <c:pt idx="79">
                  <c:v>140517.33</c:v>
                </c:pt>
                <c:pt idx="80">
                  <c:v>140388.37</c:v>
                </c:pt>
                <c:pt idx="81">
                  <c:v>140259.14</c:v>
                </c:pt>
                <c:pt idx="82">
                  <c:v>140129.64</c:v>
                </c:pt>
                <c:pt idx="83">
                  <c:v>139999.86</c:v>
                </c:pt>
                <c:pt idx="84">
                  <c:v>139869.81</c:v>
                </c:pt>
                <c:pt idx="85">
                  <c:v>139739.48</c:v>
                </c:pt>
                <c:pt idx="86">
                  <c:v>139608.88</c:v>
                </c:pt>
                <c:pt idx="87">
                  <c:v>139478</c:v>
                </c:pt>
                <c:pt idx="88">
                  <c:v>139346.85</c:v>
                </c:pt>
                <c:pt idx="89">
                  <c:v>139215.42</c:v>
                </c:pt>
                <c:pt idx="90">
                  <c:v>139083.71</c:v>
                </c:pt>
                <c:pt idx="91">
                  <c:v>138951.72</c:v>
                </c:pt>
                <c:pt idx="92">
                  <c:v>138819.45</c:v>
                </c:pt>
                <c:pt idx="93">
                  <c:v>138686.91</c:v>
                </c:pt>
                <c:pt idx="94">
                  <c:v>138554.08</c:v>
                </c:pt>
                <c:pt idx="95">
                  <c:v>138420.97</c:v>
                </c:pt>
                <c:pt idx="96">
                  <c:v>138287.58</c:v>
                </c:pt>
                <c:pt idx="97">
                  <c:v>138153.91</c:v>
                </c:pt>
                <c:pt idx="98">
                  <c:v>138019.96</c:v>
                </c:pt>
                <c:pt idx="99">
                  <c:v>137885.73</c:v>
                </c:pt>
                <c:pt idx="100">
                  <c:v>137751.21</c:v>
                </c:pt>
                <c:pt idx="101">
                  <c:v>137616.41</c:v>
                </c:pt>
                <c:pt idx="102">
                  <c:v>137481.32</c:v>
                </c:pt>
                <c:pt idx="103">
                  <c:v>137345.95</c:v>
                </c:pt>
                <c:pt idx="104">
                  <c:v>137210.29</c:v>
                </c:pt>
                <c:pt idx="105">
                  <c:v>137074.35</c:v>
                </c:pt>
                <c:pt idx="106">
                  <c:v>136938.12</c:v>
                </c:pt>
                <c:pt idx="107">
                  <c:v>136801.6</c:v>
                </c:pt>
                <c:pt idx="108">
                  <c:v>136664.79</c:v>
                </c:pt>
                <c:pt idx="109">
                  <c:v>136527.69</c:v>
                </c:pt>
                <c:pt idx="110">
                  <c:v>136390.3</c:v>
                </c:pt>
                <c:pt idx="111">
                  <c:v>136252.62</c:v>
                </c:pt>
                <c:pt idx="112">
                  <c:v>136114.65</c:v>
                </c:pt>
                <c:pt idx="113">
                  <c:v>135976.39</c:v>
                </c:pt>
                <c:pt idx="114">
                  <c:v>135837.84</c:v>
                </c:pt>
                <c:pt idx="115">
                  <c:v>135699</c:v>
                </c:pt>
                <c:pt idx="116">
                  <c:v>135559.86</c:v>
                </c:pt>
                <c:pt idx="117">
                  <c:v>135420.43</c:v>
                </c:pt>
                <c:pt idx="118">
                  <c:v>135280.7</c:v>
                </c:pt>
                <c:pt idx="119">
                  <c:v>135140.68</c:v>
                </c:pt>
                <c:pt idx="120">
                  <c:v>135000.36</c:v>
                </c:pt>
                <c:pt idx="121">
                  <c:v>134859.75</c:v>
                </c:pt>
                <c:pt idx="122">
                  <c:v>134718.84</c:v>
                </c:pt>
                <c:pt idx="123">
                  <c:v>134577.63</c:v>
                </c:pt>
                <c:pt idx="124">
                  <c:v>134436.12</c:v>
                </c:pt>
                <c:pt idx="125">
                  <c:v>134294.31</c:v>
                </c:pt>
                <c:pt idx="126">
                  <c:v>134152.2</c:v>
                </c:pt>
                <c:pt idx="127">
                  <c:v>134009.79</c:v>
                </c:pt>
                <c:pt idx="128">
                  <c:v>133867.08</c:v>
                </c:pt>
                <c:pt idx="129">
                  <c:v>133724.07</c:v>
                </c:pt>
                <c:pt idx="130">
                  <c:v>133580.76</c:v>
                </c:pt>
                <c:pt idx="131">
                  <c:v>133437.15</c:v>
                </c:pt>
                <c:pt idx="132">
                  <c:v>133293.23</c:v>
                </c:pt>
                <c:pt idx="133">
                  <c:v>133149.01</c:v>
                </c:pt>
                <c:pt idx="134">
                  <c:v>133004.48</c:v>
                </c:pt>
                <c:pt idx="135">
                  <c:v>132859.65</c:v>
                </c:pt>
                <c:pt idx="136">
                  <c:v>132714.51</c:v>
                </c:pt>
                <c:pt idx="137">
                  <c:v>132569.07</c:v>
                </c:pt>
                <c:pt idx="138">
                  <c:v>132423.32</c:v>
                </c:pt>
                <c:pt idx="139">
                  <c:v>132277.26</c:v>
                </c:pt>
                <c:pt idx="140">
                  <c:v>132130.89</c:v>
                </c:pt>
                <c:pt idx="141">
                  <c:v>131984.21</c:v>
                </c:pt>
                <c:pt idx="142">
                  <c:v>131837.22</c:v>
                </c:pt>
                <c:pt idx="143">
                  <c:v>131689.92</c:v>
                </c:pt>
                <c:pt idx="144">
                  <c:v>131542.31</c:v>
                </c:pt>
                <c:pt idx="145">
                  <c:v>131394.39</c:v>
                </c:pt>
                <c:pt idx="146">
                  <c:v>131246.16</c:v>
                </c:pt>
                <c:pt idx="147">
                  <c:v>131097.61</c:v>
                </c:pt>
                <c:pt idx="148">
                  <c:v>130948.75</c:v>
                </c:pt>
                <c:pt idx="149">
                  <c:v>130799.58</c:v>
                </c:pt>
                <c:pt idx="150">
                  <c:v>130650.09</c:v>
                </c:pt>
                <c:pt idx="151">
                  <c:v>130500.28</c:v>
                </c:pt>
                <c:pt idx="152">
                  <c:v>130350.16</c:v>
                </c:pt>
                <c:pt idx="153">
                  <c:v>130199.72</c:v>
                </c:pt>
                <c:pt idx="154">
                  <c:v>130048.96</c:v>
                </c:pt>
                <c:pt idx="155">
                  <c:v>129897.88</c:v>
                </c:pt>
                <c:pt idx="156">
                  <c:v>129746.49</c:v>
                </c:pt>
                <c:pt idx="157">
                  <c:v>129594.78</c:v>
                </c:pt>
                <c:pt idx="158">
                  <c:v>129442.75</c:v>
                </c:pt>
                <c:pt idx="159">
                  <c:v>129290.39</c:v>
                </c:pt>
                <c:pt idx="160">
                  <c:v>129137.71</c:v>
                </c:pt>
                <c:pt idx="161">
                  <c:v>128984.71</c:v>
                </c:pt>
                <c:pt idx="162">
                  <c:v>128831.39</c:v>
                </c:pt>
                <c:pt idx="163">
                  <c:v>128677.74</c:v>
                </c:pt>
                <c:pt idx="164">
                  <c:v>128523.77</c:v>
                </c:pt>
                <c:pt idx="165">
                  <c:v>128369.47</c:v>
                </c:pt>
                <c:pt idx="166">
                  <c:v>128214.85</c:v>
                </c:pt>
                <c:pt idx="167">
                  <c:v>128059.9</c:v>
                </c:pt>
                <c:pt idx="168">
                  <c:v>127904.62</c:v>
                </c:pt>
                <c:pt idx="169">
                  <c:v>127749.01</c:v>
                </c:pt>
                <c:pt idx="170">
                  <c:v>127593.08</c:v>
                </c:pt>
                <c:pt idx="171">
                  <c:v>127436.82</c:v>
                </c:pt>
                <c:pt idx="172">
                  <c:v>127280.23</c:v>
                </c:pt>
                <c:pt idx="173">
                  <c:v>127123.31</c:v>
                </c:pt>
                <c:pt idx="174">
                  <c:v>126966.05</c:v>
                </c:pt>
                <c:pt idx="175">
                  <c:v>126808.46</c:v>
                </c:pt>
                <c:pt idx="176">
                  <c:v>126650.54</c:v>
                </c:pt>
                <c:pt idx="177">
                  <c:v>126492.28</c:v>
                </c:pt>
                <c:pt idx="178">
                  <c:v>126333.69</c:v>
                </c:pt>
                <c:pt idx="179">
                  <c:v>126174.77</c:v>
                </c:pt>
                <c:pt idx="180">
                  <c:v>126015.51</c:v>
                </c:pt>
                <c:pt idx="181">
                  <c:v>125855.91</c:v>
                </c:pt>
                <c:pt idx="182">
                  <c:v>125695.98</c:v>
                </c:pt>
                <c:pt idx="183">
                  <c:v>125535.71</c:v>
                </c:pt>
                <c:pt idx="184">
                  <c:v>125375.1</c:v>
                </c:pt>
                <c:pt idx="185">
                  <c:v>125214.15</c:v>
                </c:pt>
                <c:pt idx="186">
                  <c:v>125052.86</c:v>
                </c:pt>
                <c:pt idx="187">
                  <c:v>124891.23</c:v>
                </c:pt>
                <c:pt idx="188">
                  <c:v>124729.26</c:v>
                </c:pt>
                <c:pt idx="189">
                  <c:v>124566.95</c:v>
                </c:pt>
                <c:pt idx="190">
                  <c:v>124404.29</c:v>
                </c:pt>
                <c:pt idx="191">
                  <c:v>124241.29</c:v>
                </c:pt>
                <c:pt idx="192">
                  <c:v>124077.94</c:v>
                </c:pt>
                <c:pt idx="193">
                  <c:v>123914.25</c:v>
                </c:pt>
                <c:pt idx="194">
                  <c:v>123750.21</c:v>
                </c:pt>
                <c:pt idx="195">
                  <c:v>123585.83</c:v>
                </c:pt>
                <c:pt idx="196">
                  <c:v>123421.1</c:v>
                </c:pt>
                <c:pt idx="197">
                  <c:v>123256.02</c:v>
                </c:pt>
                <c:pt idx="198">
                  <c:v>123090.59</c:v>
                </c:pt>
                <c:pt idx="199">
                  <c:v>122924.81</c:v>
                </c:pt>
                <c:pt idx="200">
                  <c:v>122758.68</c:v>
                </c:pt>
                <c:pt idx="201">
                  <c:v>122592.2</c:v>
                </c:pt>
                <c:pt idx="202">
                  <c:v>122425.37</c:v>
                </c:pt>
                <c:pt idx="203">
                  <c:v>122258.19</c:v>
                </c:pt>
                <c:pt idx="204">
                  <c:v>122090.65</c:v>
                </c:pt>
                <c:pt idx="205">
                  <c:v>121922.76</c:v>
                </c:pt>
                <c:pt idx="206">
                  <c:v>121754.52</c:v>
                </c:pt>
                <c:pt idx="207">
                  <c:v>121585.92</c:v>
                </c:pt>
                <c:pt idx="208">
                  <c:v>121416.96</c:v>
                </c:pt>
                <c:pt idx="209">
                  <c:v>121247.65</c:v>
                </c:pt>
                <c:pt idx="210">
                  <c:v>121077.98</c:v>
                </c:pt>
                <c:pt idx="211">
                  <c:v>120907.95</c:v>
                </c:pt>
                <c:pt idx="212">
                  <c:v>120737.56</c:v>
                </c:pt>
                <c:pt idx="213">
                  <c:v>120566.81</c:v>
                </c:pt>
                <c:pt idx="214">
                  <c:v>120395.7</c:v>
                </c:pt>
                <c:pt idx="215">
                  <c:v>120224.23</c:v>
                </c:pt>
                <c:pt idx="216">
                  <c:v>120052.4</c:v>
                </c:pt>
                <c:pt idx="217">
                  <c:v>119880.2</c:v>
                </c:pt>
                <c:pt idx="218">
                  <c:v>119707.64</c:v>
                </c:pt>
                <c:pt idx="219">
                  <c:v>119534.72</c:v>
                </c:pt>
                <c:pt idx="220">
                  <c:v>119361.43</c:v>
                </c:pt>
                <c:pt idx="221">
                  <c:v>119187.77</c:v>
                </c:pt>
                <c:pt idx="222">
                  <c:v>119013.75</c:v>
                </c:pt>
                <c:pt idx="223">
                  <c:v>118839.36</c:v>
                </c:pt>
                <c:pt idx="224">
                  <c:v>118664.6</c:v>
                </c:pt>
                <c:pt idx="225">
                  <c:v>118489.47</c:v>
                </c:pt>
                <c:pt idx="226">
                  <c:v>118313.97</c:v>
                </c:pt>
                <c:pt idx="227">
                  <c:v>118138.1</c:v>
                </c:pt>
                <c:pt idx="228">
                  <c:v>117961.86</c:v>
                </c:pt>
                <c:pt idx="229">
                  <c:v>117785.25</c:v>
                </c:pt>
                <c:pt idx="230">
                  <c:v>117608.26</c:v>
                </c:pt>
                <c:pt idx="231">
                  <c:v>117430.9</c:v>
                </c:pt>
                <c:pt idx="232">
                  <c:v>117253.17</c:v>
                </c:pt>
                <c:pt idx="233">
                  <c:v>117075.06</c:v>
                </c:pt>
                <c:pt idx="234">
                  <c:v>116896.57</c:v>
                </c:pt>
                <c:pt idx="235">
                  <c:v>116717.71</c:v>
                </c:pt>
                <c:pt idx="236">
                  <c:v>116538.47</c:v>
                </c:pt>
                <c:pt idx="237">
                  <c:v>116358.85</c:v>
                </c:pt>
                <c:pt idx="238">
                  <c:v>116178.85</c:v>
                </c:pt>
                <c:pt idx="239">
                  <c:v>115998.47</c:v>
                </c:pt>
                <c:pt idx="240">
                  <c:v>115817.71</c:v>
                </c:pt>
                <c:pt idx="241">
                  <c:v>115636.57</c:v>
                </c:pt>
                <c:pt idx="242">
                  <c:v>115455.04</c:v>
                </c:pt>
                <c:pt idx="243">
                  <c:v>115273.13</c:v>
                </c:pt>
                <c:pt idx="244">
                  <c:v>115090.84</c:v>
                </c:pt>
                <c:pt idx="245">
                  <c:v>114908.16</c:v>
                </c:pt>
                <c:pt idx="246">
                  <c:v>114725.1</c:v>
                </c:pt>
                <c:pt idx="247">
                  <c:v>114541.65</c:v>
                </c:pt>
                <c:pt idx="248">
                  <c:v>114357.81</c:v>
                </c:pt>
                <c:pt idx="249">
                  <c:v>114173.58</c:v>
                </c:pt>
                <c:pt idx="250">
                  <c:v>113988.96</c:v>
                </c:pt>
                <c:pt idx="251">
                  <c:v>113803.95</c:v>
                </c:pt>
                <c:pt idx="252">
                  <c:v>113618.55</c:v>
                </c:pt>
                <c:pt idx="253">
                  <c:v>113432.76</c:v>
                </c:pt>
                <c:pt idx="254">
                  <c:v>113246.58</c:v>
                </c:pt>
                <c:pt idx="255">
                  <c:v>113060.01</c:v>
                </c:pt>
                <c:pt idx="256">
                  <c:v>112873.04</c:v>
                </c:pt>
                <c:pt idx="257">
                  <c:v>112685.68</c:v>
                </c:pt>
                <c:pt idx="258">
                  <c:v>112497.92</c:v>
                </c:pt>
                <c:pt idx="259">
                  <c:v>112309.76</c:v>
                </c:pt>
                <c:pt idx="260">
                  <c:v>112121.21</c:v>
                </c:pt>
                <c:pt idx="261">
                  <c:v>111932.26</c:v>
                </c:pt>
                <c:pt idx="262">
                  <c:v>111742.91</c:v>
                </c:pt>
                <c:pt idx="263">
                  <c:v>111553.16</c:v>
                </c:pt>
                <c:pt idx="264">
                  <c:v>111363.01</c:v>
                </c:pt>
                <c:pt idx="265">
                  <c:v>111172.46</c:v>
                </c:pt>
                <c:pt idx="266">
                  <c:v>110981.5</c:v>
                </c:pt>
                <c:pt idx="267">
                  <c:v>110790.14</c:v>
                </c:pt>
                <c:pt idx="268">
                  <c:v>110598.38</c:v>
                </c:pt>
                <c:pt idx="269">
                  <c:v>110406.21</c:v>
                </c:pt>
                <c:pt idx="270">
                  <c:v>110213.63</c:v>
                </c:pt>
                <c:pt idx="271">
                  <c:v>110020.65</c:v>
                </c:pt>
                <c:pt idx="272">
                  <c:v>109827.26</c:v>
                </c:pt>
                <c:pt idx="273">
                  <c:v>109633.46</c:v>
                </c:pt>
                <c:pt idx="274">
                  <c:v>109439.25</c:v>
                </c:pt>
                <c:pt idx="275">
                  <c:v>109244.63</c:v>
                </c:pt>
                <c:pt idx="276">
                  <c:v>109049.6</c:v>
                </c:pt>
                <c:pt idx="277">
                  <c:v>108854.16</c:v>
                </c:pt>
                <c:pt idx="278">
                  <c:v>108658.3</c:v>
                </c:pt>
                <c:pt idx="279">
                  <c:v>108462.03</c:v>
                </c:pt>
                <c:pt idx="280">
                  <c:v>108265.35</c:v>
                </c:pt>
                <c:pt idx="281">
                  <c:v>108068.25</c:v>
                </c:pt>
                <c:pt idx="282">
                  <c:v>107870.73</c:v>
                </c:pt>
                <c:pt idx="283">
                  <c:v>107672.8</c:v>
                </c:pt>
                <c:pt idx="284">
                  <c:v>107474.45</c:v>
                </c:pt>
                <c:pt idx="285">
                  <c:v>107275.68</c:v>
                </c:pt>
                <c:pt idx="286">
                  <c:v>107076.49</c:v>
                </c:pt>
                <c:pt idx="287">
                  <c:v>106876.88</c:v>
                </c:pt>
                <c:pt idx="288">
                  <c:v>106676.85</c:v>
                </c:pt>
                <c:pt idx="289">
                  <c:v>106476.39</c:v>
                </c:pt>
                <c:pt idx="290">
                  <c:v>106275.51</c:v>
                </c:pt>
                <c:pt idx="291">
                  <c:v>106074.21</c:v>
                </c:pt>
                <c:pt idx="292">
                  <c:v>105872.48</c:v>
                </c:pt>
                <c:pt idx="293">
                  <c:v>105670.33</c:v>
                </c:pt>
                <c:pt idx="294">
                  <c:v>105467.75</c:v>
                </c:pt>
                <c:pt idx="295">
                  <c:v>105264.74</c:v>
                </c:pt>
                <c:pt idx="296">
                  <c:v>105061.3</c:v>
                </c:pt>
                <c:pt idx="297">
                  <c:v>104857.43</c:v>
                </c:pt>
                <c:pt idx="298">
                  <c:v>104653.13</c:v>
                </c:pt>
                <c:pt idx="299">
                  <c:v>104448.4</c:v>
                </c:pt>
                <c:pt idx="300">
                  <c:v>104243.24</c:v>
                </c:pt>
                <c:pt idx="301">
                  <c:v>104037.64</c:v>
                </c:pt>
                <c:pt idx="302">
                  <c:v>103831.61</c:v>
                </c:pt>
                <c:pt idx="303">
                  <c:v>103625.14</c:v>
                </c:pt>
                <c:pt idx="304">
                  <c:v>103418.24</c:v>
                </c:pt>
                <c:pt idx="305">
                  <c:v>103210.9</c:v>
                </c:pt>
                <c:pt idx="306">
                  <c:v>103003.12</c:v>
                </c:pt>
                <c:pt idx="307">
                  <c:v>102794.9</c:v>
                </c:pt>
                <c:pt idx="308">
                  <c:v>102586.24</c:v>
                </c:pt>
                <c:pt idx="309">
                  <c:v>102377.14</c:v>
                </c:pt>
                <c:pt idx="310">
                  <c:v>102167.6</c:v>
                </c:pt>
                <c:pt idx="311">
                  <c:v>101957.62</c:v>
                </c:pt>
                <c:pt idx="312">
                  <c:v>101747.19</c:v>
                </c:pt>
                <c:pt idx="313">
                  <c:v>101536.32</c:v>
                </c:pt>
                <c:pt idx="314">
                  <c:v>101325</c:v>
                </c:pt>
                <c:pt idx="315">
                  <c:v>101113.24</c:v>
                </c:pt>
                <c:pt idx="316">
                  <c:v>100901.03</c:v>
                </c:pt>
                <c:pt idx="317">
                  <c:v>100688.37</c:v>
                </c:pt>
                <c:pt idx="318">
                  <c:v>100475.26</c:v>
                </c:pt>
                <c:pt idx="319">
                  <c:v>100261.7</c:v>
                </c:pt>
                <c:pt idx="320">
                  <c:v>100047.69</c:v>
                </c:pt>
                <c:pt idx="321">
                  <c:v>99833.2300000002</c:v>
                </c:pt>
                <c:pt idx="322">
                  <c:v>99618.3200000002</c:v>
                </c:pt>
                <c:pt idx="323">
                  <c:v>99402.9500000002</c:v>
                </c:pt>
                <c:pt idx="324">
                  <c:v>99187.1300000002</c:v>
                </c:pt>
                <c:pt idx="325">
                  <c:v>98970.8500000002</c:v>
                </c:pt>
                <c:pt idx="326">
                  <c:v>98754.1100000002</c:v>
                </c:pt>
                <c:pt idx="327">
                  <c:v>98536.9200000002</c:v>
                </c:pt>
                <c:pt idx="328">
                  <c:v>98319.2700000002</c:v>
                </c:pt>
                <c:pt idx="329">
                  <c:v>98101.1600000002</c:v>
                </c:pt>
                <c:pt idx="330">
                  <c:v>97882.5900000002</c:v>
                </c:pt>
                <c:pt idx="331">
                  <c:v>97663.5500000002</c:v>
                </c:pt>
                <c:pt idx="332">
                  <c:v>97444.0500000002</c:v>
                </c:pt>
                <c:pt idx="333">
                  <c:v>97224.0900000002</c:v>
                </c:pt>
                <c:pt idx="334">
                  <c:v>97003.6600000002</c:v>
                </c:pt>
                <c:pt idx="335">
                  <c:v>96782.7700000002</c:v>
                </c:pt>
                <c:pt idx="336">
                  <c:v>96561.4100000002</c:v>
                </c:pt>
                <c:pt idx="337">
                  <c:v>96339.5800000002</c:v>
                </c:pt>
                <c:pt idx="338">
                  <c:v>96117.2800000002</c:v>
                </c:pt>
                <c:pt idx="339">
                  <c:v>95894.5100000002</c:v>
                </c:pt>
                <c:pt idx="340">
                  <c:v>95671.2700000002</c:v>
                </c:pt>
                <c:pt idx="341">
                  <c:v>95447.5600000002</c:v>
                </c:pt>
                <c:pt idx="342">
                  <c:v>95223.3800000002</c:v>
                </c:pt>
                <c:pt idx="343">
                  <c:v>94998.7300000002</c:v>
                </c:pt>
                <c:pt idx="344">
                  <c:v>94773.6000000002</c:v>
                </c:pt>
                <c:pt idx="345">
                  <c:v>94548.0000000002</c:v>
                </c:pt>
                <c:pt idx="346">
                  <c:v>94321.9200000002</c:v>
                </c:pt>
                <c:pt idx="347">
                  <c:v>94095.3600000002</c:v>
                </c:pt>
                <c:pt idx="348">
                  <c:v>93868.3200000002</c:v>
                </c:pt>
                <c:pt idx="349">
                  <c:v>93640.8000000002</c:v>
                </c:pt>
                <c:pt idx="350">
                  <c:v>93412.8000000002</c:v>
                </c:pt>
                <c:pt idx="351">
                  <c:v>93184.3200000002</c:v>
                </c:pt>
                <c:pt idx="352">
                  <c:v>92955.3600000002</c:v>
                </c:pt>
                <c:pt idx="353">
                  <c:v>92725.9100000002</c:v>
                </c:pt>
                <c:pt idx="354">
                  <c:v>92495.9800000002</c:v>
                </c:pt>
                <c:pt idx="355">
                  <c:v>92265.5600000002</c:v>
                </c:pt>
                <c:pt idx="356">
                  <c:v>92034.6600000002</c:v>
                </c:pt>
                <c:pt idx="357">
                  <c:v>91803.2700000002</c:v>
                </c:pt>
                <c:pt idx="358">
                  <c:v>91571.3900000002</c:v>
                </c:pt>
                <c:pt idx="359">
                  <c:v>91339.0200000002</c:v>
                </c:pt>
                <c:pt idx="360">
                  <c:v>91106.1600000002</c:v>
                </c:pt>
                <c:pt idx="361">
                  <c:v>90872.8100000002</c:v>
                </c:pt>
                <c:pt idx="362">
                  <c:v>90638.9600000002</c:v>
                </c:pt>
                <c:pt idx="363">
                  <c:v>90404.6200000002</c:v>
                </c:pt>
                <c:pt idx="364">
                  <c:v>90169.7900000002</c:v>
                </c:pt>
                <c:pt idx="365">
                  <c:v>89934.4600000002</c:v>
                </c:pt>
                <c:pt idx="366">
                  <c:v>89698.6300000002</c:v>
                </c:pt>
                <c:pt idx="367">
                  <c:v>89462.3000000002</c:v>
                </c:pt>
                <c:pt idx="368">
                  <c:v>89225.4700000002</c:v>
                </c:pt>
                <c:pt idx="369">
                  <c:v>88988.1400000002</c:v>
                </c:pt>
                <c:pt idx="370">
                  <c:v>88750.3100000002</c:v>
                </c:pt>
                <c:pt idx="371">
                  <c:v>88511.9800000002</c:v>
                </c:pt>
                <c:pt idx="372">
                  <c:v>88273.1500000002</c:v>
                </c:pt>
                <c:pt idx="373">
                  <c:v>88033.8100000002</c:v>
                </c:pt>
                <c:pt idx="374">
                  <c:v>87793.9700000002</c:v>
                </c:pt>
                <c:pt idx="375">
                  <c:v>87553.6200000002</c:v>
                </c:pt>
                <c:pt idx="376">
                  <c:v>87312.7600000002</c:v>
                </c:pt>
                <c:pt idx="377">
                  <c:v>87071.3900000002</c:v>
                </c:pt>
                <c:pt idx="378">
                  <c:v>86829.5100000002</c:v>
                </c:pt>
                <c:pt idx="379">
                  <c:v>86587.1200000002</c:v>
                </c:pt>
                <c:pt idx="380">
                  <c:v>86344.2200000002</c:v>
                </c:pt>
                <c:pt idx="381">
                  <c:v>86100.8100000002</c:v>
                </c:pt>
                <c:pt idx="382">
                  <c:v>85856.8800000002</c:v>
                </c:pt>
                <c:pt idx="383">
                  <c:v>85612.4400000002</c:v>
                </c:pt>
                <c:pt idx="384">
                  <c:v>85367.4800000002</c:v>
                </c:pt>
                <c:pt idx="385">
                  <c:v>85122.0000000002</c:v>
                </c:pt>
                <c:pt idx="386">
                  <c:v>84876.0000000002</c:v>
                </c:pt>
                <c:pt idx="387">
                  <c:v>84629.4800000002</c:v>
                </c:pt>
                <c:pt idx="388">
                  <c:v>84382.4400000002</c:v>
                </c:pt>
                <c:pt idx="389">
                  <c:v>84134.8800000002</c:v>
                </c:pt>
                <c:pt idx="390">
                  <c:v>83886.8000000002</c:v>
                </c:pt>
                <c:pt idx="391">
                  <c:v>83638.1900000002</c:v>
                </c:pt>
                <c:pt idx="392">
                  <c:v>83389.0600000002</c:v>
                </c:pt>
                <c:pt idx="393">
                  <c:v>83139.4000000002</c:v>
                </c:pt>
                <c:pt idx="394">
                  <c:v>82889.2200000002</c:v>
                </c:pt>
                <c:pt idx="395">
                  <c:v>82638.5100000002</c:v>
                </c:pt>
                <c:pt idx="396">
                  <c:v>82387.2700000002</c:v>
                </c:pt>
                <c:pt idx="397">
                  <c:v>82135.5000000002</c:v>
                </c:pt>
                <c:pt idx="398">
                  <c:v>81883.1900000002</c:v>
                </c:pt>
                <c:pt idx="399">
                  <c:v>81630.3500000002</c:v>
                </c:pt>
                <c:pt idx="400">
                  <c:v>81376.9800000002</c:v>
                </c:pt>
                <c:pt idx="401">
                  <c:v>81123.0700000002</c:v>
                </c:pt>
                <c:pt idx="402">
                  <c:v>80868.6300000002</c:v>
                </c:pt>
                <c:pt idx="403">
                  <c:v>80613.6500000002</c:v>
                </c:pt>
                <c:pt idx="404">
                  <c:v>80358.1300000002</c:v>
                </c:pt>
                <c:pt idx="405">
                  <c:v>80102.0700000002</c:v>
                </c:pt>
                <c:pt idx="406">
                  <c:v>79845.4700000002</c:v>
                </c:pt>
                <c:pt idx="407">
                  <c:v>79588.3300000002</c:v>
                </c:pt>
                <c:pt idx="408">
                  <c:v>79330.6400000002</c:v>
                </c:pt>
                <c:pt idx="409">
                  <c:v>79072.4100000002</c:v>
                </c:pt>
                <c:pt idx="410">
                  <c:v>78813.6300000002</c:v>
                </c:pt>
                <c:pt idx="411">
                  <c:v>78554.3100000002</c:v>
                </c:pt>
                <c:pt idx="412">
                  <c:v>78294.4400000002</c:v>
                </c:pt>
                <c:pt idx="413">
                  <c:v>78034.0200000002</c:v>
                </c:pt>
                <c:pt idx="414">
                  <c:v>77773.0500000002</c:v>
                </c:pt>
                <c:pt idx="415">
                  <c:v>77511.5300000002</c:v>
                </c:pt>
                <c:pt idx="416">
                  <c:v>77249.4500000002</c:v>
                </c:pt>
                <c:pt idx="417">
                  <c:v>76986.8200000002</c:v>
                </c:pt>
                <c:pt idx="418">
                  <c:v>76723.6400000002</c:v>
                </c:pt>
                <c:pt idx="419">
                  <c:v>76459.9000000002</c:v>
                </c:pt>
                <c:pt idx="420">
                  <c:v>76195.6000000002</c:v>
                </c:pt>
                <c:pt idx="421">
                  <c:v>75930.7400000002</c:v>
                </c:pt>
                <c:pt idx="422">
                  <c:v>75665.3200000002</c:v>
                </c:pt>
                <c:pt idx="423">
                  <c:v>75399.3400000002</c:v>
                </c:pt>
                <c:pt idx="424">
                  <c:v>75132.8000000002</c:v>
                </c:pt>
                <c:pt idx="425">
                  <c:v>74865.7000000002</c:v>
                </c:pt>
                <c:pt idx="426">
                  <c:v>74598.0300000002</c:v>
                </c:pt>
                <c:pt idx="427">
                  <c:v>74329.8000000002</c:v>
                </c:pt>
                <c:pt idx="428">
                  <c:v>74061.0000000002</c:v>
                </c:pt>
                <c:pt idx="429">
                  <c:v>73791.6300000002</c:v>
                </c:pt>
                <c:pt idx="430">
                  <c:v>73521.7000000002</c:v>
                </c:pt>
                <c:pt idx="431">
                  <c:v>73251.2000000002</c:v>
                </c:pt>
                <c:pt idx="432">
                  <c:v>72980.1200000002</c:v>
                </c:pt>
                <c:pt idx="433">
                  <c:v>72708.4700000002</c:v>
                </c:pt>
                <c:pt idx="434">
                  <c:v>72436.2500000002</c:v>
                </c:pt>
                <c:pt idx="435">
                  <c:v>72163.4500000002</c:v>
                </c:pt>
                <c:pt idx="436">
                  <c:v>71890.0800000002</c:v>
                </c:pt>
                <c:pt idx="437">
                  <c:v>71616.1300000002</c:v>
                </c:pt>
                <c:pt idx="438">
                  <c:v>71341.6000000002</c:v>
                </c:pt>
                <c:pt idx="439">
                  <c:v>71066.4900000002</c:v>
                </c:pt>
                <c:pt idx="440">
                  <c:v>70790.8000000002</c:v>
                </c:pt>
                <c:pt idx="441">
                  <c:v>70514.5300000002</c:v>
                </c:pt>
                <c:pt idx="442">
                  <c:v>70237.6700000002</c:v>
                </c:pt>
                <c:pt idx="443">
                  <c:v>69960.2300000002</c:v>
                </c:pt>
                <c:pt idx="444">
                  <c:v>69682.2000000002</c:v>
                </c:pt>
                <c:pt idx="445">
                  <c:v>69403.5800000002</c:v>
                </c:pt>
                <c:pt idx="446">
                  <c:v>69124.3700000002</c:v>
                </c:pt>
                <c:pt idx="447">
                  <c:v>68844.5700000002</c:v>
                </c:pt>
                <c:pt idx="448">
                  <c:v>68564.1800000002</c:v>
                </c:pt>
                <c:pt idx="449">
                  <c:v>68283.2000000002</c:v>
                </c:pt>
                <c:pt idx="450">
                  <c:v>68001.6300000002</c:v>
                </c:pt>
                <c:pt idx="451">
                  <c:v>67719.4600000002</c:v>
                </c:pt>
                <c:pt idx="452">
                  <c:v>67436.7000000002</c:v>
                </c:pt>
                <c:pt idx="453">
                  <c:v>67153.3400000002</c:v>
                </c:pt>
                <c:pt idx="454">
                  <c:v>66869.3800000002</c:v>
                </c:pt>
                <c:pt idx="455">
                  <c:v>66584.8200000002</c:v>
                </c:pt>
                <c:pt idx="456">
                  <c:v>66299.6600000002</c:v>
                </c:pt>
                <c:pt idx="457">
                  <c:v>66013.9000000002</c:v>
                </c:pt>
                <c:pt idx="458">
                  <c:v>65727.5300000002</c:v>
                </c:pt>
                <c:pt idx="459">
                  <c:v>65440.5600000002</c:v>
                </c:pt>
                <c:pt idx="460">
                  <c:v>65152.9800000002</c:v>
                </c:pt>
                <c:pt idx="461">
                  <c:v>64864.7900000002</c:v>
                </c:pt>
                <c:pt idx="462">
                  <c:v>64576.0000000002</c:v>
                </c:pt>
                <c:pt idx="463">
                  <c:v>64286.5900000002</c:v>
                </c:pt>
                <c:pt idx="464">
                  <c:v>63996.5700000002</c:v>
                </c:pt>
                <c:pt idx="465">
                  <c:v>63705.9400000002</c:v>
                </c:pt>
                <c:pt idx="466">
                  <c:v>63414.7000000002</c:v>
                </c:pt>
                <c:pt idx="467">
                  <c:v>63122.8400000002</c:v>
                </c:pt>
                <c:pt idx="468">
                  <c:v>62830.3600000002</c:v>
                </c:pt>
                <c:pt idx="469">
                  <c:v>62537.2700000002</c:v>
                </c:pt>
                <c:pt idx="470">
                  <c:v>62243.5600000002</c:v>
                </c:pt>
                <c:pt idx="471">
                  <c:v>61949.2300000002</c:v>
                </c:pt>
                <c:pt idx="472">
                  <c:v>61654.2800000002</c:v>
                </c:pt>
                <c:pt idx="473">
                  <c:v>61358.7000000002</c:v>
                </c:pt>
                <c:pt idx="474">
                  <c:v>61062.5000000002</c:v>
                </c:pt>
                <c:pt idx="475">
                  <c:v>60765.6700000002</c:v>
                </c:pt>
                <c:pt idx="476">
                  <c:v>60468.2100000002</c:v>
                </c:pt>
                <c:pt idx="477">
                  <c:v>60170.1300000002</c:v>
                </c:pt>
                <c:pt idx="478">
                  <c:v>59871.4200000002</c:v>
                </c:pt>
                <c:pt idx="479">
                  <c:v>59572.0800000002</c:v>
                </c:pt>
                <c:pt idx="480">
                  <c:v>59272.1000000002</c:v>
                </c:pt>
                <c:pt idx="481">
                  <c:v>58971.4900000002</c:v>
                </c:pt>
                <c:pt idx="482">
                  <c:v>58670.2400000002</c:v>
                </c:pt>
                <c:pt idx="483">
                  <c:v>58368.3600000002</c:v>
                </c:pt>
                <c:pt idx="484">
                  <c:v>58065.8400000002</c:v>
                </c:pt>
                <c:pt idx="485">
                  <c:v>57762.6800000002</c:v>
                </c:pt>
                <c:pt idx="486">
                  <c:v>57458.8800000002</c:v>
                </c:pt>
                <c:pt idx="487">
                  <c:v>57154.4400000002</c:v>
                </c:pt>
                <c:pt idx="488">
                  <c:v>56849.3500000002</c:v>
                </c:pt>
                <c:pt idx="489">
                  <c:v>56543.6200000002</c:v>
                </c:pt>
                <c:pt idx="490">
                  <c:v>56237.2400000002</c:v>
                </c:pt>
                <c:pt idx="491">
                  <c:v>55930.2200000002</c:v>
                </c:pt>
                <c:pt idx="492">
                  <c:v>55622.5500000002</c:v>
                </c:pt>
                <c:pt idx="493">
                  <c:v>55314.2300000002</c:v>
                </c:pt>
                <c:pt idx="494">
                  <c:v>55005.2600000002</c:v>
                </c:pt>
                <c:pt idx="495">
                  <c:v>54695.6300000002</c:v>
                </c:pt>
                <c:pt idx="496">
                  <c:v>54385.3500000002</c:v>
                </c:pt>
                <c:pt idx="497">
                  <c:v>54074.4100000002</c:v>
                </c:pt>
                <c:pt idx="498">
                  <c:v>53762.8200000002</c:v>
                </c:pt>
                <c:pt idx="499">
                  <c:v>53450.5700000002</c:v>
                </c:pt>
                <c:pt idx="500">
                  <c:v>53137.6600000002</c:v>
                </c:pt>
                <c:pt idx="501">
                  <c:v>52824.0900000002</c:v>
                </c:pt>
                <c:pt idx="502">
                  <c:v>52509.8600000002</c:v>
                </c:pt>
                <c:pt idx="503">
                  <c:v>52194.9600000002</c:v>
                </c:pt>
                <c:pt idx="504">
                  <c:v>51879.4000000002</c:v>
                </c:pt>
                <c:pt idx="505">
                  <c:v>51563.1700000002</c:v>
                </c:pt>
                <c:pt idx="506">
                  <c:v>51246.2700000002</c:v>
                </c:pt>
                <c:pt idx="507">
                  <c:v>50928.7000000002</c:v>
                </c:pt>
                <c:pt idx="508">
                  <c:v>50610.4600000002</c:v>
                </c:pt>
                <c:pt idx="509">
                  <c:v>50291.5500000002</c:v>
                </c:pt>
                <c:pt idx="510">
                  <c:v>49971.9700000002</c:v>
                </c:pt>
                <c:pt idx="511">
                  <c:v>49651.7100000002</c:v>
                </c:pt>
                <c:pt idx="512">
                  <c:v>49330.7700000002</c:v>
                </c:pt>
                <c:pt idx="513">
                  <c:v>49009.1600000002</c:v>
                </c:pt>
                <c:pt idx="514">
                  <c:v>48686.8700000002</c:v>
                </c:pt>
                <c:pt idx="515">
                  <c:v>48363.8900000002</c:v>
                </c:pt>
                <c:pt idx="516">
                  <c:v>48040.2300000002</c:v>
                </c:pt>
                <c:pt idx="517">
                  <c:v>47715.8900000002</c:v>
                </c:pt>
                <c:pt idx="518">
                  <c:v>47390.8600000002</c:v>
                </c:pt>
                <c:pt idx="519">
                  <c:v>47065.1500000002</c:v>
                </c:pt>
                <c:pt idx="520">
                  <c:v>46738.7500000002</c:v>
                </c:pt>
                <c:pt idx="521">
                  <c:v>46411.6600000002</c:v>
                </c:pt>
                <c:pt idx="522">
                  <c:v>46083.8800000002</c:v>
                </c:pt>
                <c:pt idx="523">
                  <c:v>45755.4100000002</c:v>
                </c:pt>
                <c:pt idx="524">
                  <c:v>45426.2400000002</c:v>
                </c:pt>
                <c:pt idx="525">
                  <c:v>45096.3800000002</c:v>
                </c:pt>
                <c:pt idx="526">
                  <c:v>44765.8200000002</c:v>
                </c:pt>
                <c:pt idx="527">
                  <c:v>44434.5600000002</c:v>
                </c:pt>
                <c:pt idx="528">
                  <c:v>44102.6000000002</c:v>
                </c:pt>
                <c:pt idx="529">
                  <c:v>43769.9400000002</c:v>
                </c:pt>
                <c:pt idx="530">
                  <c:v>43436.5800000002</c:v>
                </c:pt>
                <c:pt idx="531">
                  <c:v>43102.5100000002</c:v>
                </c:pt>
                <c:pt idx="532">
                  <c:v>42767.7400000002</c:v>
                </c:pt>
                <c:pt idx="533">
                  <c:v>42432.2600000002</c:v>
                </c:pt>
                <c:pt idx="534">
                  <c:v>42096.0700000002</c:v>
                </c:pt>
                <c:pt idx="535">
                  <c:v>41759.1700000002</c:v>
                </c:pt>
                <c:pt idx="536">
                  <c:v>41421.5600000002</c:v>
                </c:pt>
                <c:pt idx="537">
                  <c:v>41083.2300000002</c:v>
                </c:pt>
                <c:pt idx="538">
                  <c:v>40744.1900000002</c:v>
                </c:pt>
                <c:pt idx="539">
                  <c:v>40404.4300000002</c:v>
                </c:pt>
                <c:pt idx="540">
                  <c:v>40063.9600000002</c:v>
                </c:pt>
                <c:pt idx="541">
                  <c:v>39722.7700000002</c:v>
                </c:pt>
                <c:pt idx="542">
                  <c:v>39380.8600000002</c:v>
                </c:pt>
                <c:pt idx="543">
                  <c:v>39038.2200000002</c:v>
                </c:pt>
                <c:pt idx="544">
                  <c:v>38694.8600000002</c:v>
                </c:pt>
                <c:pt idx="545">
                  <c:v>38350.7700000002</c:v>
                </c:pt>
                <c:pt idx="546">
                  <c:v>38005.9600000002</c:v>
                </c:pt>
                <c:pt idx="547">
                  <c:v>37660.4200000002</c:v>
                </c:pt>
                <c:pt idx="548">
                  <c:v>37314.1500000002</c:v>
                </c:pt>
                <c:pt idx="549">
                  <c:v>36967.1500000002</c:v>
                </c:pt>
                <c:pt idx="550">
                  <c:v>36619.4100000002</c:v>
                </c:pt>
                <c:pt idx="551">
                  <c:v>36270.9400000002</c:v>
                </c:pt>
                <c:pt idx="552">
                  <c:v>35921.7300000002</c:v>
                </c:pt>
                <c:pt idx="553">
                  <c:v>35571.7800000002</c:v>
                </c:pt>
                <c:pt idx="554">
                  <c:v>35221.1000000002</c:v>
                </c:pt>
                <c:pt idx="555">
                  <c:v>34869.6700000002</c:v>
                </c:pt>
                <c:pt idx="556">
                  <c:v>34517.5000000002</c:v>
                </c:pt>
                <c:pt idx="557">
                  <c:v>34164.5900000002</c:v>
                </c:pt>
                <c:pt idx="558">
                  <c:v>33810.9300000002</c:v>
                </c:pt>
                <c:pt idx="559">
                  <c:v>33456.5300000002</c:v>
                </c:pt>
                <c:pt idx="560">
                  <c:v>33101.3800000002</c:v>
                </c:pt>
                <c:pt idx="561">
                  <c:v>32745.4800000002</c:v>
                </c:pt>
                <c:pt idx="562">
                  <c:v>32388.8200000002</c:v>
                </c:pt>
                <c:pt idx="563">
                  <c:v>32031.4100000002</c:v>
                </c:pt>
                <c:pt idx="564">
                  <c:v>31673.2500000002</c:v>
                </c:pt>
                <c:pt idx="565">
                  <c:v>31314.3300000002</c:v>
                </c:pt>
                <c:pt idx="566">
                  <c:v>30954.6500000002</c:v>
                </c:pt>
                <c:pt idx="567">
                  <c:v>30594.2100000002</c:v>
                </c:pt>
                <c:pt idx="568">
                  <c:v>30233.0100000002</c:v>
                </c:pt>
                <c:pt idx="569">
                  <c:v>29871.0500000002</c:v>
                </c:pt>
                <c:pt idx="570">
                  <c:v>29508.3200000002</c:v>
                </c:pt>
                <c:pt idx="571">
                  <c:v>29144.8200000002</c:v>
                </c:pt>
                <c:pt idx="572">
                  <c:v>28780.5600000002</c:v>
                </c:pt>
                <c:pt idx="573">
                  <c:v>28415.5300000002</c:v>
                </c:pt>
                <c:pt idx="574">
                  <c:v>28049.7300000002</c:v>
                </c:pt>
                <c:pt idx="575">
                  <c:v>27683.1500000002</c:v>
                </c:pt>
                <c:pt idx="576">
                  <c:v>27315.8000000002</c:v>
                </c:pt>
                <c:pt idx="577">
                  <c:v>26947.6700000002</c:v>
                </c:pt>
                <c:pt idx="578">
                  <c:v>26578.7600000002</c:v>
                </c:pt>
                <c:pt idx="579">
                  <c:v>26209.0800000002</c:v>
                </c:pt>
                <c:pt idx="580">
                  <c:v>25838.6100000002</c:v>
                </c:pt>
                <c:pt idx="581">
                  <c:v>25467.3600000002</c:v>
                </c:pt>
                <c:pt idx="582">
                  <c:v>25095.3300000002</c:v>
                </c:pt>
                <c:pt idx="583">
                  <c:v>24722.5100000002</c:v>
                </c:pt>
                <c:pt idx="584">
                  <c:v>24348.9000000002</c:v>
                </c:pt>
                <c:pt idx="585">
                  <c:v>23974.5000000002</c:v>
                </c:pt>
                <c:pt idx="586">
                  <c:v>23599.3100000002</c:v>
                </c:pt>
                <c:pt idx="587">
                  <c:v>23223.3300000002</c:v>
                </c:pt>
                <c:pt idx="588">
                  <c:v>22846.5600000002</c:v>
                </c:pt>
                <c:pt idx="589">
                  <c:v>22468.9900000002</c:v>
                </c:pt>
                <c:pt idx="590">
                  <c:v>22090.6200000002</c:v>
                </c:pt>
                <c:pt idx="591">
                  <c:v>21711.4500000002</c:v>
                </c:pt>
                <c:pt idx="592">
                  <c:v>21331.4800000002</c:v>
                </c:pt>
                <c:pt idx="593">
                  <c:v>20950.7100000002</c:v>
                </c:pt>
                <c:pt idx="594">
                  <c:v>20569.1300000002</c:v>
                </c:pt>
                <c:pt idx="595">
                  <c:v>20186.7500000002</c:v>
                </c:pt>
                <c:pt idx="596">
                  <c:v>19803.5600000002</c:v>
                </c:pt>
                <c:pt idx="597">
                  <c:v>19419.5600000002</c:v>
                </c:pt>
                <c:pt idx="598">
                  <c:v>19034.7500000002</c:v>
                </c:pt>
                <c:pt idx="599">
                  <c:v>18649.1300000002</c:v>
                </c:pt>
                <c:pt idx="600">
                  <c:v>18262.6900000002</c:v>
                </c:pt>
                <c:pt idx="601">
                  <c:v>17875.4400000002</c:v>
                </c:pt>
                <c:pt idx="602">
                  <c:v>17487.3700000002</c:v>
                </c:pt>
                <c:pt idx="603">
                  <c:v>17098.4800000002</c:v>
                </c:pt>
                <c:pt idx="604">
                  <c:v>16708.7700000002</c:v>
                </c:pt>
                <c:pt idx="605">
                  <c:v>16318.2300000002</c:v>
                </c:pt>
                <c:pt idx="606">
                  <c:v>15926.8700000002</c:v>
                </c:pt>
                <c:pt idx="607">
                  <c:v>15534.6800000002</c:v>
                </c:pt>
                <c:pt idx="608">
                  <c:v>15141.6600000002</c:v>
                </c:pt>
                <c:pt idx="609">
                  <c:v>14747.8100000002</c:v>
                </c:pt>
                <c:pt idx="610">
                  <c:v>14353.1300000002</c:v>
                </c:pt>
                <c:pt idx="611">
                  <c:v>13957.6200000002</c:v>
                </c:pt>
                <c:pt idx="612">
                  <c:v>13561.2700000002</c:v>
                </c:pt>
                <c:pt idx="613">
                  <c:v>13164.0800000002</c:v>
                </c:pt>
                <c:pt idx="614">
                  <c:v>12766.0500000002</c:v>
                </c:pt>
                <c:pt idx="615">
                  <c:v>12367.1800000002</c:v>
                </c:pt>
                <c:pt idx="616">
                  <c:v>11967.4700000002</c:v>
                </c:pt>
                <c:pt idx="617">
                  <c:v>11566.9100000002</c:v>
                </c:pt>
                <c:pt idx="618">
                  <c:v>11165.5100000002</c:v>
                </c:pt>
                <c:pt idx="619">
                  <c:v>10763.2600000002</c:v>
                </c:pt>
                <c:pt idx="620">
                  <c:v>10360.1600000002</c:v>
                </c:pt>
                <c:pt idx="621">
                  <c:v>9956.2100000002</c:v>
                </c:pt>
                <c:pt idx="622">
                  <c:v>9551.4100000002</c:v>
                </c:pt>
                <c:pt idx="623">
                  <c:v>9145.7500000002</c:v>
                </c:pt>
                <c:pt idx="624">
                  <c:v>8739.2300000002</c:v>
                </c:pt>
                <c:pt idx="625">
                  <c:v>8331.8500000002</c:v>
                </c:pt>
                <c:pt idx="626">
                  <c:v>7923.6100000002</c:v>
                </c:pt>
                <c:pt idx="627">
                  <c:v>7514.5100000002</c:v>
                </c:pt>
                <c:pt idx="628">
                  <c:v>7104.5500000002</c:v>
                </c:pt>
                <c:pt idx="629">
                  <c:v>6693.7200000002</c:v>
                </c:pt>
                <c:pt idx="630">
                  <c:v>6282.0200000002</c:v>
                </c:pt>
                <c:pt idx="631">
                  <c:v>5869.4500000002</c:v>
                </c:pt>
                <c:pt idx="632">
                  <c:v>5456.0100000002</c:v>
                </c:pt>
                <c:pt idx="633">
                  <c:v>5041.7000000002</c:v>
                </c:pt>
                <c:pt idx="634">
                  <c:v>4626.5100000002</c:v>
                </c:pt>
                <c:pt idx="635">
                  <c:v>4210.4400000002</c:v>
                </c:pt>
                <c:pt idx="636">
                  <c:v>3793.5000000002</c:v>
                </c:pt>
                <c:pt idx="637">
                  <c:v>3375.6700000002</c:v>
                </c:pt>
                <c:pt idx="638">
                  <c:v>2956.9600000002</c:v>
                </c:pt>
                <c:pt idx="639">
                  <c:v>2537.3700000002</c:v>
                </c:pt>
                <c:pt idx="640">
                  <c:v>2116.8900000002</c:v>
                </c:pt>
                <c:pt idx="641">
                  <c:v>1695.5200000002</c:v>
                </c:pt>
                <c:pt idx="642">
                  <c:v>1273.2600000002</c:v>
                </c:pt>
                <c:pt idx="643">
                  <c:v>850.110000000198</c:v>
                </c:pt>
                <c:pt idx="644">
                  <c:v>426.070000000198</c:v>
                </c:pt>
                <c:pt idx="645">
                  <c:v>1.13000000019787</c:v>
                </c:pt>
                <c:pt idx="646">
                  <c:v>0</c:v>
                </c:pt>
                <c:pt idx="647">
                  <c:v/>
                </c:pt>
                <c:pt idx="648">
                  <c:v/>
                </c:pt>
                <c:pt idx="649">
                  <c:v/>
                </c:pt>
                <c:pt idx="650">
                  <c:v/>
                </c:pt>
                <c:pt idx="651">
                  <c:v/>
                </c:pt>
                <c:pt idx="652">
                  <c:v/>
                </c:pt>
                <c:pt idx="653">
                  <c:v/>
                </c:pt>
                <c:pt idx="654">
                  <c:v/>
                </c:pt>
                <c:pt idx="655">
                  <c:v/>
                </c:pt>
                <c:pt idx="656">
                  <c:v/>
                </c:pt>
                <c:pt idx="657">
                  <c:v/>
                </c:pt>
                <c:pt idx="658">
                  <c:v/>
                </c:pt>
                <c:pt idx="659">
                  <c:v/>
                </c:pt>
                <c:pt idx="660">
                  <c:v/>
                </c:pt>
                <c:pt idx="661">
                  <c:v/>
                </c:pt>
                <c:pt idx="662">
                  <c:v/>
                </c:pt>
                <c:pt idx="663">
                  <c:v/>
                </c:pt>
                <c:pt idx="664">
                  <c:v/>
                </c:pt>
                <c:pt idx="665">
                  <c:v/>
                </c:pt>
                <c:pt idx="666">
                  <c:v/>
                </c:pt>
                <c:pt idx="667">
                  <c:v/>
                </c:pt>
                <c:pt idx="668">
                  <c:v/>
                </c:pt>
                <c:pt idx="669">
                  <c:v/>
                </c:pt>
                <c:pt idx="670">
                  <c:v/>
                </c:pt>
                <c:pt idx="671">
                  <c:v/>
                </c:pt>
                <c:pt idx="672">
                  <c:v/>
                </c:pt>
                <c:pt idx="673">
                  <c:v/>
                </c:pt>
                <c:pt idx="674">
                  <c:v/>
                </c:pt>
                <c:pt idx="675">
                  <c:v/>
                </c:pt>
                <c:pt idx="676">
                  <c:v/>
                </c:pt>
                <c:pt idx="677">
                  <c:v/>
                </c:pt>
                <c:pt idx="678">
                  <c:v/>
                </c:pt>
                <c:pt idx="679">
                  <c:v/>
                </c:pt>
                <c:pt idx="680">
                  <c:v/>
                </c:pt>
                <c:pt idx="681">
                  <c:v/>
                </c:pt>
                <c:pt idx="682">
                  <c:v/>
                </c:pt>
                <c:pt idx="683">
                  <c:v/>
                </c:pt>
                <c:pt idx="684">
                  <c:v/>
                </c:pt>
                <c:pt idx="685">
                  <c:v/>
                </c:pt>
                <c:pt idx="686">
                  <c:v/>
                </c:pt>
                <c:pt idx="687">
                  <c:v/>
                </c:pt>
                <c:pt idx="688">
                  <c:v/>
                </c:pt>
                <c:pt idx="689">
                  <c:v/>
                </c:pt>
                <c:pt idx="690">
                  <c:v/>
                </c:pt>
                <c:pt idx="691">
                  <c:v/>
                </c:pt>
                <c:pt idx="692">
                  <c:v/>
                </c:pt>
                <c:pt idx="693">
                  <c:v/>
                </c:pt>
                <c:pt idx="694">
                  <c:v/>
                </c:pt>
                <c:pt idx="695">
                  <c:v/>
                </c:pt>
                <c:pt idx="696">
                  <c:v/>
                </c:pt>
                <c:pt idx="697">
                  <c:v/>
                </c:pt>
                <c:pt idx="698">
                  <c:v/>
                </c:pt>
                <c:pt idx="699">
                  <c:v/>
                </c:pt>
                <c:pt idx="700">
                  <c:v/>
                </c:pt>
                <c:pt idx="701">
                  <c:v/>
                </c:pt>
                <c:pt idx="702">
                  <c:v/>
                </c:pt>
                <c:pt idx="703">
                  <c:v/>
                </c:pt>
                <c:pt idx="704">
                  <c:v/>
                </c:pt>
                <c:pt idx="705">
                  <c:v/>
                </c:pt>
                <c:pt idx="706">
                  <c:v/>
                </c:pt>
                <c:pt idx="707">
                  <c:v/>
                </c:pt>
                <c:pt idx="708">
                  <c:v/>
                </c:pt>
                <c:pt idx="709">
                  <c:v/>
                </c:pt>
                <c:pt idx="710">
                  <c:v/>
                </c:pt>
                <c:pt idx="711">
                  <c:v/>
                </c:pt>
                <c:pt idx="712">
                  <c:v/>
                </c:pt>
                <c:pt idx="713">
                  <c:v/>
                </c:pt>
                <c:pt idx="714">
                  <c:v/>
                </c:pt>
                <c:pt idx="715">
                  <c:v/>
                </c:pt>
                <c:pt idx="716">
                  <c:v/>
                </c:pt>
                <c:pt idx="717">
                  <c:v/>
                </c:pt>
                <c:pt idx="718">
                  <c:v/>
                </c:pt>
                <c:pt idx="719">
                  <c:v/>
                </c:pt>
                <c:pt idx="720">
                  <c:v/>
                </c:pt>
                <c:pt idx="721">
                  <c:v/>
                </c:pt>
                <c:pt idx="722">
                  <c:v/>
                </c:pt>
                <c:pt idx="723">
                  <c:v/>
                </c:pt>
                <c:pt idx="724">
                  <c:v/>
                </c:pt>
                <c:pt idx="725">
                  <c:v/>
                </c:pt>
                <c:pt idx="726">
                  <c:v/>
                </c:pt>
                <c:pt idx="727">
                  <c:v/>
                </c:pt>
                <c:pt idx="728">
                  <c:v/>
                </c:pt>
                <c:pt idx="729">
                  <c:v/>
                </c:pt>
                <c:pt idx="730">
                  <c:v/>
                </c:pt>
                <c:pt idx="731">
                  <c:v/>
                </c:pt>
                <c:pt idx="732">
                  <c:v/>
                </c:pt>
                <c:pt idx="733">
                  <c:v/>
                </c:pt>
                <c:pt idx="734">
                  <c:v/>
                </c:pt>
                <c:pt idx="735">
                  <c:v/>
                </c:pt>
                <c:pt idx="736">
                  <c:v/>
                </c:pt>
                <c:pt idx="737">
                  <c:v/>
                </c:pt>
                <c:pt idx="738">
                  <c:v/>
                </c:pt>
                <c:pt idx="739">
                  <c:v/>
                </c:pt>
                <c:pt idx="740">
                  <c:v/>
                </c:pt>
                <c:pt idx="741">
                  <c:v/>
                </c:pt>
                <c:pt idx="742">
                  <c:v/>
                </c:pt>
                <c:pt idx="743">
                  <c:v/>
                </c:pt>
                <c:pt idx="744">
                  <c:v/>
                </c:pt>
                <c:pt idx="745">
                  <c:v/>
                </c:pt>
                <c:pt idx="746">
                  <c:v/>
                </c:pt>
                <c:pt idx="747">
                  <c:v/>
                </c:pt>
                <c:pt idx="748">
                  <c:v/>
                </c:pt>
                <c:pt idx="749">
                  <c:v/>
                </c:pt>
                <c:pt idx="750">
                  <c:v/>
                </c:pt>
                <c:pt idx="751">
                  <c:v/>
                </c:pt>
                <c:pt idx="752">
                  <c:v/>
                </c:pt>
                <c:pt idx="753">
                  <c:v/>
                </c:pt>
                <c:pt idx="754">
                  <c:v/>
                </c:pt>
                <c:pt idx="755">
                  <c:v/>
                </c:pt>
                <c:pt idx="756">
                  <c:v/>
                </c:pt>
                <c:pt idx="757">
                  <c:v/>
                </c:pt>
                <c:pt idx="758">
                  <c:v/>
                </c:pt>
                <c:pt idx="759">
                  <c:v/>
                </c:pt>
                <c:pt idx="760">
                  <c:v/>
                </c:pt>
                <c:pt idx="761">
                  <c:v/>
                </c:pt>
                <c:pt idx="762">
                  <c:v/>
                </c:pt>
                <c:pt idx="763">
                  <c:v/>
                </c:pt>
                <c:pt idx="764">
                  <c:v/>
                </c:pt>
                <c:pt idx="765">
                  <c:v/>
                </c:pt>
                <c:pt idx="766">
                  <c:v/>
                </c:pt>
                <c:pt idx="767">
                  <c:v/>
                </c:pt>
                <c:pt idx="768">
                  <c:v/>
                </c:pt>
                <c:pt idx="769">
                  <c:v/>
                </c:pt>
                <c:pt idx="770">
                  <c:v/>
                </c:pt>
                <c:pt idx="771">
                  <c:v/>
                </c:pt>
                <c:pt idx="772">
                  <c:v/>
                </c:pt>
                <c:pt idx="773">
                  <c:v/>
                </c:pt>
                <c:pt idx="774">
                  <c:v/>
                </c:pt>
                <c:pt idx="775">
                  <c:v/>
                </c:pt>
                <c:pt idx="776">
                  <c:v/>
                </c:pt>
                <c:pt idx="777">
                  <c:v/>
                </c:pt>
                <c:pt idx="778">
                  <c:v/>
                </c:pt>
                <c:pt idx="779">
                  <c:v/>
                </c:pt>
              </c:numCache>
            </c:numRef>
          </c:val>
        </c:ser>
        <c:marker val="0"/>
        <c:axId val="21272674"/>
        <c:axId val="72775979"/>
      </c:lineChart>
      <c:catAx>
        <c:axId val="21272674"/>
        <c:scaling>
          <c:orientation val="minMax"/>
        </c:scaling>
        <c:delete val="0"/>
        <c:axPos val="b"/>
        <c:majorTickMark val="out"/>
        <c:minorTickMark val="none"/>
        <c:tickLblPos val="nextTo"/>
        <c:spPr>
          <a:ln w="3240">
            <a:solidFill>
              <a:srgbClr val="000000"/>
            </a:solidFill>
            <a:round/>
          </a:ln>
        </c:spPr>
        <c:crossAx val="72775979"/>
        <c:crosses val="autoZero"/>
        <c:auto val="1"/>
        <c:lblAlgn val="ctr"/>
        <c:lblOffset val="100"/>
      </c:catAx>
      <c:valAx>
        <c:axId val="72775979"/>
        <c:scaling>
          <c:orientation val="minMax"/>
          <c:min val="0"/>
        </c:scaling>
        <c:delete val="0"/>
        <c:axPos val="l"/>
        <c:majorTickMark val="out"/>
        <c:minorTickMark val="none"/>
        <c:tickLblPos val="nextTo"/>
        <c:spPr>
          <a:ln w="3240">
            <a:solidFill>
              <a:srgbClr val="000000"/>
            </a:solidFill>
            <a:round/>
          </a:ln>
        </c:spPr>
        <c:crossAx val="21272674"/>
        <c:crossesAt val="0"/>
      </c:valAx>
      <c:spPr>
        <a:noFill/>
        <a:ln w="25560">
          <a:noFill/>
        </a:ln>
      </c:spPr>
    </c:plotArea>
    <c:legend>
      <c:legendPos val="r"/>
      <c:overlay val="0"/>
      <c:spPr>
        <a:noFill/>
        <a:ln w="25560">
          <a:noFill/>
        </a:ln>
      </c:spPr>
    </c:legend>
    <c:plotVisOnly val="1"/>
  </c:chart>
  <c:spPr>
    <a:solidFill>
      <a:srgbClr val="ffffff"/>
    </a:solidFill>
    <a:ln w="6480">
      <a:noFill/>
    </a:ln>
  </c:spPr>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sz="850">
                <a:solidFill>
                  <a:srgbClr val="000000"/>
                </a:solidFill>
                <a:latin typeface="Arial"/>
                <a:ea typeface="Arial"/>
              </a:rPr>
              <a:t>Interest Rate History</a:t>
            </a:r>
          </a:p>
        </c:rich>
      </c:tx>
      <c:layout/>
    </c:title>
    <c:plotArea>
      <c:layout/>
      <c:scatterChart>
        <c:scatterStyle val="lineMarker"/>
        <c:varyColors val="0"/>
        <c:ser>
          <c:idx val="0"/>
          <c:order val="0"/>
          <c:tx>
            <c:strRef>
              <c:f>label 0</c:f>
              <c:strCache>
                <c:ptCount val="1"/>
                <c:pt idx="0">
                  <c:v>Interest Rate History</c:v>
                </c:pt>
              </c:strCache>
            </c:strRef>
          </c:tx>
          <c:spPr>
            <a:solidFill>
              <a:srgbClr val="000080"/>
            </a:solidFill>
            <a:ln w="25560">
              <a:solidFill>
                <a:srgbClr val="000080"/>
              </a:solidFill>
              <a:round/>
            </a:ln>
          </c:spPr>
          <c:marker>
            <c:symbol val="none"/>
          </c:marker>
          <c:smooth val="1"/>
          <c:xVal>
            <c:numRef>
              <c:f>1</c:f>
              <c:numCache>
                <c:formatCode>General</c:formatCode>
                <c:ptCount val="78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pt idx="365">
                  <c:v>366</c:v>
                </c:pt>
                <c:pt idx="366">
                  <c:v>367</c:v>
                </c:pt>
                <c:pt idx="367">
                  <c:v>368</c:v>
                </c:pt>
                <c:pt idx="368">
                  <c:v>369</c:v>
                </c:pt>
                <c:pt idx="369">
                  <c:v>370</c:v>
                </c:pt>
                <c:pt idx="370">
                  <c:v>371</c:v>
                </c:pt>
                <c:pt idx="371">
                  <c:v>372</c:v>
                </c:pt>
                <c:pt idx="372">
                  <c:v>373</c:v>
                </c:pt>
                <c:pt idx="373">
                  <c:v>374</c:v>
                </c:pt>
                <c:pt idx="374">
                  <c:v>375</c:v>
                </c:pt>
                <c:pt idx="375">
                  <c:v>376</c:v>
                </c:pt>
                <c:pt idx="376">
                  <c:v>377</c:v>
                </c:pt>
                <c:pt idx="377">
                  <c:v>378</c:v>
                </c:pt>
                <c:pt idx="378">
                  <c:v>379</c:v>
                </c:pt>
                <c:pt idx="379">
                  <c:v>380</c:v>
                </c:pt>
                <c:pt idx="380">
                  <c:v>381</c:v>
                </c:pt>
                <c:pt idx="381">
                  <c:v>382</c:v>
                </c:pt>
                <c:pt idx="382">
                  <c:v>383</c:v>
                </c:pt>
                <c:pt idx="383">
                  <c:v>384</c:v>
                </c:pt>
                <c:pt idx="384">
                  <c:v>385</c:v>
                </c:pt>
                <c:pt idx="385">
                  <c:v>386</c:v>
                </c:pt>
                <c:pt idx="386">
                  <c:v>387</c:v>
                </c:pt>
                <c:pt idx="387">
                  <c:v>388</c:v>
                </c:pt>
                <c:pt idx="388">
                  <c:v>389</c:v>
                </c:pt>
                <c:pt idx="389">
                  <c:v>390</c:v>
                </c:pt>
                <c:pt idx="390">
                  <c:v>391</c:v>
                </c:pt>
                <c:pt idx="391">
                  <c:v>392</c:v>
                </c:pt>
                <c:pt idx="392">
                  <c:v>393</c:v>
                </c:pt>
                <c:pt idx="393">
                  <c:v>394</c:v>
                </c:pt>
                <c:pt idx="394">
                  <c:v>395</c:v>
                </c:pt>
                <c:pt idx="395">
                  <c:v>396</c:v>
                </c:pt>
                <c:pt idx="396">
                  <c:v>397</c:v>
                </c:pt>
                <c:pt idx="397">
                  <c:v>398</c:v>
                </c:pt>
                <c:pt idx="398">
                  <c:v>399</c:v>
                </c:pt>
                <c:pt idx="399">
                  <c:v>400</c:v>
                </c:pt>
                <c:pt idx="400">
                  <c:v>401</c:v>
                </c:pt>
                <c:pt idx="401">
                  <c:v>402</c:v>
                </c:pt>
                <c:pt idx="402">
                  <c:v>403</c:v>
                </c:pt>
                <c:pt idx="403">
                  <c:v>404</c:v>
                </c:pt>
                <c:pt idx="404">
                  <c:v>405</c:v>
                </c:pt>
                <c:pt idx="405">
                  <c:v>406</c:v>
                </c:pt>
                <c:pt idx="406">
                  <c:v>407</c:v>
                </c:pt>
                <c:pt idx="407">
                  <c:v>408</c:v>
                </c:pt>
                <c:pt idx="408">
                  <c:v>409</c:v>
                </c:pt>
                <c:pt idx="409">
                  <c:v>410</c:v>
                </c:pt>
                <c:pt idx="410">
                  <c:v>411</c:v>
                </c:pt>
                <c:pt idx="411">
                  <c:v>412</c:v>
                </c:pt>
                <c:pt idx="412">
                  <c:v>413</c:v>
                </c:pt>
                <c:pt idx="413">
                  <c:v>414</c:v>
                </c:pt>
                <c:pt idx="414">
                  <c:v>415</c:v>
                </c:pt>
                <c:pt idx="415">
                  <c:v>416</c:v>
                </c:pt>
                <c:pt idx="416">
                  <c:v>417</c:v>
                </c:pt>
                <c:pt idx="417">
                  <c:v>418</c:v>
                </c:pt>
                <c:pt idx="418">
                  <c:v>419</c:v>
                </c:pt>
                <c:pt idx="419">
                  <c:v>420</c:v>
                </c:pt>
                <c:pt idx="420">
                  <c:v>421</c:v>
                </c:pt>
                <c:pt idx="421">
                  <c:v>422</c:v>
                </c:pt>
                <c:pt idx="422">
                  <c:v>423</c:v>
                </c:pt>
                <c:pt idx="423">
                  <c:v>424</c:v>
                </c:pt>
                <c:pt idx="424">
                  <c:v>425</c:v>
                </c:pt>
                <c:pt idx="425">
                  <c:v>426</c:v>
                </c:pt>
                <c:pt idx="426">
                  <c:v>427</c:v>
                </c:pt>
                <c:pt idx="427">
                  <c:v>428</c:v>
                </c:pt>
                <c:pt idx="428">
                  <c:v>429</c:v>
                </c:pt>
                <c:pt idx="429">
                  <c:v>430</c:v>
                </c:pt>
                <c:pt idx="430">
                  <c:v>431</c:v>
                </c:pt>
                <c:pt idx="431">
                  <c:v>432</c:v>
                </c:pt>
                <c:pt idx="432">
                  <c:v>433</c:v>
                </c:pt>
                <c:pt idx="433">
                  <c:v>434</c:v>
                </c:pt>
                <c:pt idx="434">
                  <c:v>435</c:v>
                </c:pt>
                <c:pt idx="435">
                  <c:v>436</c:v>
                </c:pt>
                <c:pt idx="436">
                  <c:v>437</c:v>
                </c:pt>
                <c:pt idx="437">
                  <c:v>438</c:v>
                </c:pt>
                <c:pt idx="438">
                  <c:v>439</c:v>
                </c:pt>
                <c:pt idx="439">
                  <c:v>440</c:v>
                </c:pt>
                <c:pt idx="440">
                  <c:v>441</c:v>
                </c:pt>
                <c:pt idx="441">
                  <c:v>442</c:v>
                </c:pt>
                <c:pt idx="442">
                  <c:v>443</c:v>
                </c:pt>
                <c:pt idx="443">
                  <c:v>444</c:v>
                </c:pt>
                <c:pt idx="444">
                  <c:v>445</c:v>
                </c:pt>
                <c:pt idx="445">
                  <c:v>446</c:v>
                </c:pt>
                <c:pt idx="446">
                  <c:v>447</c:v>
                </c:pt>
                <c:pt idx="447">
                  <c:v>448</c:v>
                </c:pt>
                <c:pt idx="448">
                  <c:v>449</c:v>
                </c:pt>
                <c:pt idx="449">
                  <c:v>450</c:v>
                </c:pt>
                <c:pt idx="450">
                  <c:v>451</c:v>
                </c:pt>
                <c:pt idx="451">
                  <c:v>452</c:v>
                </c:pt>
                <c:pt idx="452">
                  <c:v>453</c:v>
                </c:pt>
                <c:pt idx="453">
                  <c:v>454</c:v>
                </c:pt>
                <c:pt idx="454">
                  <c:v>455</c:v>
                </c:pt>
                <c:pt idx="455">
                  <c:v>456</c:v>
                </c:pt>
                <c:pt idx="456">
                  <c:v>457</c:v>
                </c:pt>
                <c:pt idx="457">
                  <c:v>458</c:v>
                </c:pt>
                <c:pt idx="458">
                  <c:v>459</c:v>
                </c:pt>
                <c:pt idx="459">
                  <c:v>460</c:v>
                </c:pt>
                <c:pt idx="460">
                  <c:v>461</c:v>
                </c:pt>
                <c:pt idx="461">
                  <c:v>462</c:v>
                </c:pt>
                <c:pt idx="462">
                  <c:v>463</c:v>
                </c:pt>
                <c:pt idx="463">
                  <c:v>464</c:v>
                </c:pt>
                <c:pt idx="464">
                  <c:v>465</c:v>
                </c:pt>
                <c:pt idx="465">
                  <c:v>466</c:v>
                </c:pt>
                <c:pt idx="466">
                  <c:v>467</c:v>
                </c:pt>
                <c:pt idx="467">
                  <c:v>468</c:v>
                </c:pt>
                <c:pt idx="468">
                  <c:v>469</c:v>
                </c:pt>
                <c:pt idx="469">
                  <c:v>470</c:v>
                </c:pt>
                <c:pt idx="470">
                  <c:v>471</c:v>
                </c:pt>
                <c:pt idx="471">
                  <c:v>472</c:v>
                </c:pt>
                <c:pt idx="472">
                  <c:v>473</c:v>
                </c:pt>
                <c:pt idx="473">
                  <c:v>474</c:v>
                </c:pt>
                <c:pt idx="474">
                  <c:v>475</c:v>
                </c:pt>
                <c:pt idx="475">
                  <c:v>476</c:v>
                </c:pt>
                <c:pt idx="476">
                  <c:v>477</c:v>
                </c:pt>
                <c:pt idx="477">
                  <c:v>478</c:v>
                </c:pt>
                <c:pt idx="478">
                  <c:v>479</c:v>
                </c:pt>
                <c:pt idx="479">
                  <c:v>480</c:v>
                </c:pt>
                <c:pt idx="480">
                  <c:v>481</c:v>
                </c:pt>
                <c:pt idx="481">
                  <c:v>482</c:v>
                </c:pt>
                <c:pt idx="482">
                  <c:v>483</c:v>
                </c:pt>
                <c:pt idx="483">
                  <c:v>484</c:v>
                </c:pt>
                <c:pt idx="484">
                  <c:v>485</c:v>
                </c:pt>
                <c:pt idx="485">
                  <c:v>486</c:v>
                </c:pt>
                <c:pt idx="486">
                  <c:v>487</c:v>
                </c:pt>
                <c:pt idx="487">
                  <c:v>488</c:v>
                </c:pt>
                <c:pt idx="488">
                  <c:v>489</c:v>
                </c:pt>
                <c:pt idx="489">
                  <c:v>490</c:v>
                </c:pt>
                <c:pt idx="490">
                  <c:v>491</c:v>
                </c:pt>
                <c:pt idx="491">
                  <c:v>492</c:v>
                </c:pt>
                <c:pt idx="492">
                  <c:v>493</c:v>
                </c:pt>
                <c:pt idx="493">
                  <c:v>494</c:v>
                </c:pt>
                <c:pt idx="494">
                  <c:v>495</c:v>
                </c:pt>
                <c:pt idx="495">
                  <c:v>496</c:v>
                </c:pt>
                <c:pt idx="496">
                  <c:v>497</c:v>
                </c:pt>
                <c:pt idx="497">
                  <c:v>498</c:v>
                </c:pt>
                <c:pt idx="498">
                  <c:v>499</c:v>
                </c:pt>
                <c:pt idx="499">
                  <c:v>500</c:v>
                </c:pt>
                <c:pt idx="500">
                  <c:v>501</c:v>
                </c:pt>
                <c:pt idx="501">
                  <c:v>502</c:v>
                </c:pt>
                <c:pt idx="502">
                  <c:v>503</c:v>
                </c:pt>
                <c:pt idx="503">
                  <c:v>504</c:v>
                </c:pt>
                <c:pt idx="504">
                  <c:v>505</c:v>
                </c:pt>
                <c:pt idx="505">
                  <c:v>506</c:v>
                </c:pt>
                <c:pt idx="506">
                  <c:v>507</c:v>
                </c:pt>
                <c:pt idx="507">
                  <c:v>508</c:v>
                </c:pt>
                <c:pt idx="508">
                  <c:v>509</c:v>
                </c:pt>
                <c:pt idx="509">
                  <c:v>510</c:v>
                </c:pt>
                <c:pt idx="510">
                  <c:v>511</c:v>
                </c:pt>
                <c:pt idx="511">
                  <c:v>512</c:v>
                </c:pt>
                <c:pt idx="512">
                  <c:v>513</c:v>
                </c:pt>
                <c:pt idx="513">
                  <c:v>514</c:v>
                </c:pt>
                <c:pt idx="514">
                  <c:v>515</c:v>
                </c:pt>
                <c:pt idx="515">
                  <c:v>516</c:v>
                </c:pt>
                <c:pt idx="516">
                  <c:v>517</c:v>
                </c:pt>
                <c:pt idx="517">
                  <c:v>518</c:v>
                </c:pt>
                <c:pt idx="518">
                  <c:v>519</c:v>
                </c:pt>
                <c:pt idx="519">
                  <c:v>520</c:v>
                </c:pt>
                <c:pt idx="520">
                  <c:v>521</c:v>
                </c:pt>
                <c:pt idx="521">
                  <c:v>522</c:v>
                </c:pt>
                <c:pt idx="522">
                  <c:v>523</c:v>
                </c:pt>
                <c:pt idx="523">
                  <c:v>524</c:v>
                </c:pt>
                <c:pt idx="524">
                  <c:v>525</c:v>
                </c:pt>
                <c:pt idx="525">
                  <c:v>526</c:v>
                </c:pt>
                <c:pt idx="526">
                  <c:v>527</c:v>
                </c:pt>
                <c:pt idx="527">
                  <c:v>528</c:v>
                </c:pt>
                <c:pt idx="528">
                  <c:v>529</c:v>
                </c:pt>
                <c:pt idx="529">
                  <c:v>530</c:v>
                </c:pt>
                <c:pt idx="530">
                  <c:v>531</c:v>
                </c:pt>
                <c:pt idx="531">
                  <c:v>532</c:v>
                </c:pt>
                <c:pt idx="532">
                  <c:v>533</c:v>
                </c:pt>
                <c:pt idx="533">
                  <c:v>534</c:v>
                </c:pt>
                <c:pt idx="534">
                  <c:v>535</c:v>
                </c:pt>
                <c:pt idx="535">
                  <c:v>536</c:v>
                </c:pt>
                <c:pt idx="536">
                  <c:v>537</c:v>
                </c:pt>
                <c:pt idx="537">
                  <c:v>538</c:v>
                </c:pt>
                <c:pt idx="538">
                  <c:v>539</c:v>
                </c:pt>
                <c:pt idx="539">
                  <c:v>540</c:v>
                </c:pt>
                <c:pt idx="540">
                  <c:v>541</c:v>
                </c:pt>
                <c:pt idx="541">
                  <c:v>542</c:v>
                </c:pt>
                <c:pt idx="542">
                  <c:v>543</c:v>
                </c:pt>
                <c:pt idx="543">
                  <c:v>544</c:v>
                </c:pt>
                <c:pt idx="544">
                  <c:v>545</c:v>
                </c:pt>
                <c:pt idx="545">
                  <c:v>546</c:v>
                </c:pt>
                <c:pt idx="546">
                  <c:v>547</c:v>
                </c:pt>
                <c:pt idx="547">
                  <c:v>548</c:v>
                </c:pt>
                <c:pt idx="548">
                  <c:v>549</c:v>
                </c:pt>
                <c:pt idx="549">
                  <c:v>550</c:v>
                </c:pt>
                <c:pt idx="550">
                  <c:v>551</c:v>
                </c:pt>
                <c:pt idx="551">
                  <c:v>552</c:v>
                </c:pt>
                <c:pt idx="552">
                  <c:v>553</c:v>
                </c:pt>
                <c:pt idx="553">
                  <c:v>554</c:v>
                </c:pt>
                <c:pt idx="554">
                  <c:v>555</c:v>
                </c:pt>
                <c:pt idx="555">
                  <c:v>556</c:v>
                </c:pt>
                <c:pt idx="556">
                  <c:v>557</c:v>
                </c:pt>
                <c:pt idx="557">
                  <c:v>558</c:v>
                </c:pt>
                <c:pt idx="558">
                  <c:v>559</c:v>
                </c:pt>
                <c:pt idx="559">
                  <c:v>560</c:v>
                </c:pt>
                <c:pt idx="560">
                  <c:v>561</c:v>
                </c:pt>
                <c:pt idx="561">
                  <c:v>562</c:v>
                </c:pt>
                <c:pt idx="562">
                  <c:v>563</c:v>
                </c:pt>
                <c:pt idx="563">
                  <c:v>564</c:v>
                </c:pt>
                <c:pt idx="564">
                  <c:v>565</c:v>
                </c:pt>
                <c:pt idx="565">
                  <c:v>566</c:v>
                </c:pt>
                <c:pt idx="566">
                  <c:v>567</c:v>
                </c:pt>
                <c:pt idx="567">
                  <c:v>568</c:v>
                </c:pt>
                <c:pt idx="568">
                  <c:v>569</c:v>
                </c:pt>
                <c:pt idx="569">
                  <c:v>570</c:v>
                </c:pt>
                <c:pt idx="570">
                  <c:v>571</c:v>
                </c:pt>
                <c:pt idx="571">
                  <c:v>572</c:v>
                </c:pt>
                <c:pt idx="572">
                  <c:v>573</c:v>
                </c:pt>
                <c:pt idx="573">
                  <c:v>574</c:v>
                </c:pt>
                <c:pt idx="574">
                  <c:v>575</c:v>
                </c:pt>
                <c:pt idx="575">
                  <c:v>576</c:v>
                </c:pt>
                <c:pt idx="576">
                  <c:v>577</c:v>
                </c:pt>
                <c:pt idx="577">
                  <c:v>578</c:v>
                </c:pt>
                <c:pt idx="578">
                  <c:v>579</c:v>
                </c:pt>
                <c:pt idx="579">
                  <c:v>580</c:v>
                </c:pt>
                <c:pt idx="580">
                  <c:v>581</c:v>
                </c:pt>
                <c:pt idx="581">
                  <c:v>582</c:v>
                </c:pt>
                <c:pt idx="582">
                  <c:v>583</c:v>
                </c:pt>
                <c:pt idx="583">
                  <c:v>584</c:v>
                </c:pt>
                <c:pt idx="584">
                  <c:v>585</c:v>
                </c:pt>
                <c:pt idx="585">
                  <c:v>586</c:v>
                </c:pt>
                <c:pt idx="586">
                  <c:v>587</c:v>
                </c:pt>
                <c:pt idx="587">
                  <c:v>588</c:v>
                </c:pt>
                <c:pt idx="588">
                  <c:v>589</c:v>
                </c:pt>
                <c:pt idx="589">
                  <c:v>590</c:v>
                </c:pt>
                <c:pt idx="590">
                  <c:v>591</c:v>
                </c:pt>
                <c:pt idx="591">
                  <c:v>592</c:v>
                </c:pt>
                <c:pt idx="592">
                  <c:v>593</c:v>
                </c:pt>
                <c:pt idx="593">
                  <c:v>594</c:v>
                </c:pt>
                <c:pt idx="594">
                  <c:v>595</c:v>
                </c:pt>
                <c:pt idx="595">
                  <c:v>596</c:v>
                </c:pt>
                <c:pt idx="596">
                  <c:v>597</c:v>
                </c:pt>
                <c:pt idx="597">
                  <c:v>598</c:v>
                </c:pt>
                <c:pt idx="598">
                  <c:v>599</c:v>
                </c:pt>
                <c:pt idx="599">
                  <c:v>600</c:v>
                </c:pt>
                <c:pt idx="600">
                  <c:v>601</c:v>
                </c:pt>
                <c:pt idx="601">
                  <c:v>602</c:v>
                </c:pt>
                <c:pt idx="602">
                  <c:v>603</c:v>
                </c:pt>
                <c:pt idx="603">
                  <c:v>604</c:v>
                </c:pt>
                <c:pt idx="604">
                  <c:v>605</c:v>
                </c:pt>
                <c:pt idx="605">
                  <c:v>606</c:v>
                </c:pt>
                <c:pt idx="606">
                  <c:v>607</c:v>
                </c:pt>
                <c:pt idx="607">
                  <c:v>608</c:v>
                </c:pt>
                <c:pt idx="608">
                  <c:v>609</c:v>
                </c:pt>
                <c:pt idx="609">
                  <c:v>610</c:v>
                </c:pt>
                <c:pt idx="610">
                  <c:v>611</c:v>
                </c:pt>
                <c:pt idx="611">
                  <c:v>612</c:v>
                </c:pt>
                <c:pt idx="612">
                  <c:v>613</c:v>
                </c:pt>
                <c:pt idx="613">
                  <c:v>614</c:v>
                </c:pt>
                <c:pt idx="614">
                  <c:v>615</c:v>
                </c:pt>
                <c:pt idx="615">
                  <c:v>616</c:v>
                </c:pt>
                <c:pt idx="616">
                  <c:v>617</c:v>
                </c:pt>
                <c:pt idx="617">
                  <c:v>618</c:v>
                </c:pt>
                <c:pt idx="618">
                  <c:v>619</c:v>
                </c:pt>
                <c:pt idx="619">
                  <c:v>620</c:v>
                </c:pt>
                <c:pt idx="620">
                  <c:v>621</c:v>
                </c:pt>
                <c:pt idx="621">
                  <c:v>622</c:v>
                </c:pt>
                <c:pt idx="622">
                  <c:v>623</c:v>
                </c:pt>
                <c:pt idx="623">
                  <c:v>624</c:v>
                </c:pt>
                <c:pt idx="624">
                  <c:v>625</c:v>
                </c:pt>
                <c:pt idx="625">
                  <c:v>626</c:v>
                </c:pt>
                <c:pt idx="626">
                  <c:v>627</c:v>
                </c:pt>
                <c:pt idx="627">
                  <c:v>628</c:v>
                </c:pt>
                <c:pt idx="628">
                  <c:v>629</c:v>
                </c:pt>
                <c:pt idx="629">
                  <c:v>630</c:v>
                </c:pt>
                <c:pt idx="630">
                  <c:v>631</c:v>
                </c:pt>
                <c:pt idx="631">
                  <c:v>632</c:v>
                </c:pt>
                <c:pt idx="632">
                  <c:v>633</c:v>
                </c:pt>
                <c:pt idx="633">
                  <c:v>634</c:v>
                </c:pt>
                <c:pt idx="634">
                  <c:v>635</c:v>
                </c:pt>
                <c:pt idx="635">
                  <c:v>636</c:v>
                </c:pt>
                <c:pt idx="636">
                  <c:v>637</c:v>
                </c:pt>
                <c:pt idx="637">
                  <c:v>638</c:v>
                </c:pt>
                <c:pt idx="638">
                  <c:v>639</c:v>
                </c:pt>
                <c:pt idx="639">
                  <c:v>640</c:v>
                </c:pt>
                <c:pt idx="640">
                  <c:v>641</c:v>
                </c:pt>
                <c:pt idx="641">
                  <c:v>642</c:v>
                </c:pt>
                <c:pt idx="642">
                  <c:v>643</c:v>
                </c:pt>
                <c:pt idx="643">
                  <c:v>644</c:v>
                </c:pt>
                <c:pt idx="644">
                  <c:v>645</c:v>
                </c:pt>
                <c:pt idx="645">
                  <c:v>646</c:v>
                </c:pt>
                <c:pt idx="646">
                  <c:v>647</c:v>
                </c:pt>
                <c:pt idx="647">
                  <c:v>648</c:v>
                </c:pt>
                <c:pt idx="648">
                  <c:v>649</c:v>
                </c:pt>
                <c:pt idx="649">
                  <c:v>650</c:v>
                </c:pt>
                <c:pt idx="650">
                  <c:v>651</c:v>
                </c:pt>
                <c:pt idx="651">
                  <c:v>652</c:v>
                </c:pt>
                <c:pt idx="652">
                  <c:v>653</c:v>
                </c:pt>
                <c:pt idx="653">
                  <c:v>654</c:v>
                </c:pt>
                <c:pt idx="654">
                  <c:v>655</c:v>
                </c:pt>
                <c:pt idx="655">
                  <c:v>656</c:v>
                </c:pt>
                <c:pt idx="656">
                  <c:v>657</c:v>
                </c:pt>
                <c:pt idx="657">
                  <c:v>658</c:v>
                </c:pt>
                <c:pt idx="658">
                  <c:v>659</c:v>
                </c:pt>
                <c:pt idx="659">
                  <c:v>660</c:v>
                </c:pt>
                <c:pt idx="660">
                  <c:v>661</c:v>
                </c:pt>
                <c:pt idx="661">
                  <c:v>662</c:v>
                </c:pt>
                <c:pt idx="662">
                  <c:v>663</c:v>
                </c:pt>
                <c:pt idx="663">
                  <c:v>664</c:v>
                </c:pt>
                <c:pt idx="664">
                  <c:v>665</c:v>
                </c:pt>
                <c:pt idx="665">
                  <c:v>666</c:v>
                </c:pt>
                <c:pt idx="666">
                  <c:v>667</c:v>
                </c:pt>
                <c:pt idx="667">
                  <c:v>668</c:v>
                </c:pt>
                <c:pt idx="668">
                  <c:v>669</c:v>
                </c:pt>
                <c:pt idx="669">
                  <c:v>670</c:v>
                </c:pt>
                <c:pt idx="670">
                  <c:v>671</c:v>
                </c:pt>
                <c:pt idx="671">
                  <c:v>672</c:v>
                </c:pt>
                <c:pt idx="672">
                  <c:v>673</c:v>
                </c:pt>
                <c:pt idx="673">
                  <c:v>674</c:v>
                </c:pt>
                <c:pt idx="674">
                  <c:v>675</c:v>
                </c:pt>
                <c:pt idx="675">
                  <c:v>676</c:v>
                </c:pt>
                <c:pt idx="676">
                  <c:v>677</c:v>
                </c:pt>
                <c:pt idx="677">
                  <c:v>678</c:v>
                </c:pt>
                <c:pt idx="678">
                  <c:v>679</c:v>
                </c:pt>
                <c:pt idx="679">
                  <c:v>680</c:v>
                </c:pt>
                <c:pt idx="680">
                  <c:v>681</c:v>
                </c:pt>
                <c:pt idx="681">
                  <c:v>682</c:v>
                </c:pt>
                <c:pt idx="682">
                  <c:v>683</c:v>
                </c:pt>
                <c:pt idx="683">
                  <c:v>684</c:v>
                </c:pt>
                <c:pt idx="684">
                  <c:v>685</c:v>
                </c:pt>
                <c:pt idx="685">
                  <c:v>686</c:v>
                </c:pt>
                <c:pt idx="686">
                  <c:v>687</c:v>
                </c:pt>
                <c:pt idx="687">
                  <c:v>688</c:v>
                </c:pt>
                <c:pt idx="688">
                  <c:v>689</c:v>
                </c:pt>
                <c:pt idx="689">
                  <c:v>690</c:v>
                </c:pt>
                <c:pt idx="690">
                  <c:v>691</c:v>
                </c:pt>
                <c:pt idx="691">
                  <c:v>692</c:v>
                </c:pt>
                <c:pt idx="692">
                  <c:v>693</c:v>
                </c:pt>
                <c:pt idx="693">
                  <c:v>694</c:v>
                </c:pt>
                <c:pt idx="694">
                  <c:v>695</c:v>
                </c:pt>
                <c:pt idx="695">
                  <c:v>696</c:v>
                </c:pt>
                <c:pt idx="696">
                  <c:v>697</c:v>
                </c:pt>
                <c:pt idx="697">
                  <c:v>698</c:v>
                </c:pt>
                <c:pt idx="698">
                  <c:v>699</c:v>
                </c:pt>
                <c:pt idx="699">
                  <c:v>700</c:v>
                </c:pt>
                <c:pt idx="700">
                  <c:v>701</c:v>
                </c:pt>
                <c:pt idx="701">
                  <c:v>702</c:v>
                </c:pt>
                <c:pt idx="702">
                  <c:v>703</c:v>
                </c:pt>
                <c:pt idx="703">
                  <c:v>704</c:v>
                </c:pt>
                <c:pt idx="704">
                  <c:v>705</c:v>
                </c:pt>
                <c:pt idx="705">
                  <c:v>706</c:v>
                </c:pt>
                <c:pt idx="706">
                  <c:v>707</c:v>
                </c:pt>
                <c:pt idx="707">
                  <c:v>708</c:v>
                </c:pt>
                <c:pt idx="708">
                  <c:v>709</c:v>
                </c:pt>
                <c:pt idx="709">
                  <c:v>710</c:v>
                </c:pt>
                <c:pt idx="710">
                  <c:v>711</c:v>
                </c:pt>
                <c:pt idx="711">
                  <c:v>712</c:v>
                </c:pt>
                <c:pt idx="712">
                  <c:v>713</c:v>
                </c:pt>
                <c:pt idx="713">
                  <c:v>714</c:v>
                </c:pt>
                <c:pt idx="714">
                  <c:v>715</c:v>
                </c:pt>
                <c:pt idx="715">
                  <c:v>716</c:v>
                </c:pt>
                <c:pt idx="716">
                  <c:v>717</c:v>
                </c:pt>
                <c:pt idx="717">
                  <c:v>718</c:v>
                </c:pt>
                <c:pt idx="718">
                  <c:v>719</c:v>
                </c:pt>
                <c:pt idx="719">
                  <c:v>720</c:v>
                </c:pt>
                <c:pt idx="720">
                  <c:v>721</c:v>
                </c:pt>
                <c:pt idx="721">
                  <c:v>722</c:v>
                </c:pt>
                <c:pt idx="722">
                  <c:v>723</c:v>
                </c:pt>
                <c:pt idx="723">
                  <c:v>724</c:v>
                </c:pt>
                <c:pt idx="724">
                  <c:v>725</c:v>
                </c:pt>
                <c:pt idx="725">
                  <c:v>726</c:v>
                </c:pt>
                <c:pt idx="726">
                  <c:v>727</c:v>
                </c:pt>
                <c:pt idx="727">
                  <c:v>728</c:v>
                </c:pt>
                <c:pt idx="728">
                  <c:v>729</c:v>
                </c:pt>
                <c:pt idx="729">
                  <c:v>730</c:v>
                </c:pt>
                <c:pt idx="730">
                  <c:v>731</c:v>
                </c:pt>
                <c:pt idx="731">
                  <c:v>732</c:v>
                </c:pt>
                <c:pt idx="732">
                  <c:v>733</c:v>
                </c:pt>
                <c:pt idx="733">
                  <c:v>734</c:v>
                </c:pt>
                <c:pt idx="734">
                  <c:v>735</c:v>
                </c:pt>
                <c:pt idx="735">
                  <c:v>736</c:v>
                </c:pt>
                <c:pt idx="736">
                  <c:v>737</c:v>
                </c:pt>
                <c:pt idx="737">
                  <c:v>738</c:v>
                </c:pt>
                <c:pt idx="738">
                  <c:v>739</c:v>
                </c:pt>
                <c:pt idx="739">
                  <c:v>740</c:v>
                </c:pt>
                <c:pt idx="740">
                  <c:v>741</c:v>
                </c:pt>
                <c:pt idx="741">
                  <c:v>742</c:v>
                </c:pt>
                <c:pt idx="742">
                  <c:v>743</c:v>
                </c:pt>
                <c:pt idx="743">
                  <c:v>744</c:v>
                </c:pt>
                <c:pt idx="744">
                  <c:v>745</c:v>
                </c:pt>
                <c:pt idx="745">
                  <c:v>746</c:v>
                </c:pt>
                <c:pt idx="746">
                  <c:v>747</c:v>
                </c:pt>
                <c:pt idx="747">
                  <c:v>748</c:v>
                </c:pt>
                <c:pt idx="748">
                  <c:v>749</c:v>
                </c:pt>
                <c:pt idx="749">
                  <c:v>750</c:v>
                </c:pt>
                <c:pt idx="750">
                  <c:v>751</c:v>
                </c:pt>
                <c:pt idx="751">
                  <c:v>752</c:v>
                </c:pt>
                <c:pt idx="752">
                  <c:v>753</c:v>
                </c:pt>
                <c:pt idx="753">
                  <c:v>754</c:v>
                </c:pt>
                <c:pt idx="754">
                  <c:v>755</c:v>
                </c:pt>
                <c:pt idx="755">
                  <c:v>756</c:v>
                </c:pt>
                <c:pt idx="756">
                  <c:v>757</c:v>
                </c:pt>
                <c:pt idx="757">
                  <c:v>758</c:v>
                </c:pt>
                <c:pt idx="758">
                  <c:v>759</c:v>
                </c:pt>
                <c:pt idx="759">
                  <c:v>760</c:v>
                </c:pt>
                <c:pt idx="760">
                  <c:v>761</c:v>
                </c:pt>
                <c:pt idx="761">
                  <c:v>762</c:v>
                </c:pt>
                <c:pt idx="762">
                  <c:v>763</c:v>
                </c:pt>
                <c:pt idx="763">
                  <c:v>764</c:v>
                </c:pt>
                <c:pt idx="764">
                  <c:v>765</c:v>
                </c:pt>
                <c:pt idx="765">
                  <c:v>766</c:v>
                </c:pt>
                <c:pt idx="766">
                  <c:v>767</c:v>
                </c:pt>
                <c:pt idx="767">
                  <c:v>768</c:v>
                </c:pt>
                <c:pt idx="768">
                  <c:v>769</c:v>
                </c:pt>
                <c:pt idx="769">
                  <c:v>770</c:v>
                </c:pt>
                <c:pt idx="770">
                  <c:v>771</c:v>
                </c:pt>
                <c:pt idx="771">
                  <c:v>772</c:v>
                </c:pt>
                <c:pt idx="772">
                  <c:v>773</c:v>
                </c:pt>
                <c:pt idx="773">
                  <c:v>774</c:v>
                </c:pt>
                <c:pt idx="774">
                  <c:v>775</c:v>
                </c:pt>
                <c:pt idx="775">
                  <c:v>776</c:v>
                </c:pt>
                <c:pt idx="776">
                  <c:v>777</c:v>
                </c:pt>
                <c:pt idx="777">
                  <c:v>778</c:v>
                </c:pt>
                <c:pt idx="778">
                  <c:v>779</c:v>
                </c:pt>
                <c:pt idx="779">
                  <c:v>780</c:v>
                </c:pt>
              </c:numCache>
            </c:numRef>
          </c:xVal>
          <c:yVal>
            <c:numRef>
              <c:f>0</c:f>
              <c:numCache>
                <c:formatCode>General</c:formatCode>
                <c:ptCount val="780"/>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pt idx="24">
                  <c:v/>
                </c:pt>
                <c:pt idx="25">
                  <c:v/>
                </c:pt>
                <c:pt idx="26">
                  <c:v/>
                </c:pt>
                <c:pt idx="27">
                  <c:v/>
                </c:pt>
                <c:pt idx="28">
                  <c:v/>
                </c:pt>
                <c:pt idx="29">
                  <c:v/>
                </c:pt>
                <c:pt idx="30">
                  <c:v/>
                </c:pt>
                <c:pt idx="31">
                  <c:v/>
                </c:pt>
                <c:pt idx="32">
                  <c:v/>
                </c:pt>
                <c:pt idx="33">
                  <c:v/>
                </c:pt>
                <c:pt idx="34">
                  <c:v/>
                </c:pt>
                <c:pt idx="35">
                  <c:v/>
                </c:pt>
                <c:pt idx="36">
                  <c:v/>
                </c:pt>
                <c:pt idx="37">
                  <c:v/>
                </c:pt>
                <c:pt idx="38">
                  <c:v/>
                </c:pt>
                <c:pt idx="39">
                  <c:v/>
                </c:pt>
                <c:pt idx="40">
                  <c:v/>
                </c:pt>
                <c:pt idx="41">
                  <c:v/>
                </c:pt>
                <c:pt idx="42">
                  <c:v/>
                </c:pt>
                <c:pt idx="43">
                  <c:v/>
                </c:pt>
                <c:pt idx="44">
                  <c:v/>
                </c:pt>
                <c:pt idx="45">
                  <c:v/>
                </c:pt>
                <c:pt idx="46">
                  <c:v/>
                </c:pt>
                <c:pt idx="47">
                  <c:v/>
                </c:pt>
                <c:pt idx="48">
                  <c:v/>
                </c:pt>
                <c:pt idx="49">
                  <c:v/>
                </c:pt>
                <c:pt idx="50">
                  <c:v/>
                </c:pt>
                <c:pt idx="51">
                  <c:v/>
                </c:pt>
                <c:pt idx="52">
                  <c:v/>
                </c:pt>
                <c:pt idx="53">
                  <c:v/>
                </c:pt>
                <c:pt idx="54">
                  <c:v/>
                </c:pt>
                <c:pt idx="55">
                  <c:v/>
                </c:pt>
                <c:pt idx="56">
                  <c:v/>
                </c:pt>
                <c:pt idx="57">
                  <c:v/>
                </c:pt>
                <c:pt idx="58">
                  <c:v/>
                </c:pt>
                <c:pt idx="59">
                  <c:v/>
                </c:pt>
                <c:pt idx="60">
                  <c:v/>
                </c:pt>
                <c:pt idx="61">
                  <c:v/>
                </c:pt>
                <c:pt idx="62">
                  <c:v/>
                </c:pt>
                <c:pt idx="63">
                  <c:v/>
                </c:pt>
                <c:pt idx="64">
                  <c:v/>
                </c:pt>
                <c:pt idx="65">
                  <c:v/>
                </c:pt>
                <c:pt idx="66">
                  <c:v/>
                </c:pt>
                <c:pt idx="67">
                  <c:v/>
                </c:pt>
                <c:pt idx="68">
                  <c:v/>
                </c:pt>
                <c:pt idx="69">
                  <c:v/>
                </c:pt>
                <c:pt idx="70">
                  <c:v/>
                </c:pt>
                <c:pt idx="71">
                  <c:v/>
                </c:pt>
                <c:pt idx="72">
                  <c:v/>
                </c:pt>
                <c:pt idx="73">
                  <c:v/>
                </c:pt>
                <c:pt idx="74">
                  <c:v/>
                </c:pt>
                <c:pt idx="75">
                  <c:v/>
                </c:pt>
                <c:pt idx="76">
                  <c:v/>
                </c:pt>
                <c:pt idx="77">
                  <c:v/>
                </c:pt>
                <c:pt idx="78">
                  <c:v/>
                </c:pt>
                <c:pt idx="79">
                  <c:v/>
                </c:pt>
                <c:pt idx="80">
                  <c:v/>
                </c:pt>
                <c:pt idx="81">
                  <c:v/>
                </c:pt>
                <c:pt idx="82">
                  <c:v/>
                </c:pt>
                <c:pt idx="83">
                  <c:v/>
                </c:pt>
                <c:pt idx="84">
                  <c:v/>
                </c:pt>
                <c:pt idx="85">
                  <c:v/>
                </c:pt>
                <c:pt idx="86">
                  <c:v/>
                </c:pt>
                <c:pt idx="87">
                  <c:v/>
                </c:pt>
                <c:pt idx="88">
                  <c:v/>
                </c:pt>
                <c:pt idx="89">
                  <c:v/>
                </c:pt>
                <c:pt idx="90">
                  <c:v/>
                </c:pt>
                <c:pt idx="91">
                  <c:v/>
                </c:pt>
                <c:pt idx="92">
                  <c:v/>
                </c:pt>
                <c:pt idx="93">
                  <c:v/>
                </c:pt>
                <c:pt idx="94">
                  <c:v/>
                </c:pt>
                <c:pt idx="95">
                  <c:v/>
                </c:pt>
                <c:pt idx="96">
                  <c:v/>
                </c:pt>
                <c:pt idx="97">
                  <c:v/>
                </c:pt>
                <c:pt idx="98">
                  <c:v/>
                </c:pt>
                <c:pt idx="99">
                  <c:v/>
                </c:pt>
                <c:pt idx="100">
                  <c:v/>
                </c:pt>
                <c:pt idx="101">
                  <c:v/>
                </c:pt>
                <c:pt idx="102">
                  <c:v/>
                </c:pt>
                <c:pt idx="103">
                  <c:v/>
                </c:pt>
                <c:pt idx="104">
                  <c:v/>
                </c:pt>
                <c:pt idx="105">
                  <c:v/>
                </c:pt>
                <c:pt idx="106">
                  <c:v/>
                </c:pt>
                <c:pt idx="107">
                  <c:v/>
                </c:pt>
                <c:pt idx="108">
                  <c:v/>
                </c:pt>
                <c:pt idx="109">
                  <c:v/>
                </c:pt>
                <c:pt idx="110">
                  <c:v/>
                </c:pt>
                <c:pt idx="111">
                  <c:v/>
                </c:pt>
                <c:pt idx="112">
                  <c:v/>
                </c:pt>
                <c:pt idx="113">
                  <c:v/>
                </c:pt>
                <c:pt idx="114">
                  <c:v/>
                </c:pt>
                <c:pt idx="115">
                  <c:v/>
                </c:pt>
                <c:pt idx="116">
                  <c:v/>
                </c:pt>
                <c:pt idx="117">
                  <c:v/>
                </c:pt>
                <c:pt idx="118">
                  <c:v/>
                </c:pt>
                <c:pt idx="119">
                  <c:v/>
                </c:pt>
                <c:pt idx="120">
                  <c:v/>
                </c:pt>
                <c:pt idx="121">
                  <c:v/>
                </c:pt>
                <c:pt idx="122">
                  <c:v/>
                </c:pt>
                <c:pt idx="123">
                  <c:v/>
                </c:pt>
                <c:pt idx="124">
                  <c:v/>
                </c:pt>
                <c:pt idx="125">
                  <c:v/>
                </c:pt>
                <c:pt idx="126">
                  <c:v/>
                </c:pt>
                <c:pt idx="127">
                  <c:v/>
                </c:pt>
                <c:pt idx="128">
                  <c:v/>
                </c:pt>
                <c:pt idx="129">
                  <c:v/>
                </c:pt>
                <c:pt idx="130">
                  <c:v/>
                </c:pt>
                <c:pt idx="131">
                  <c:v/>
                </c:pt>
                <c:pt idx="132">
                  <c:v/>
                </c:pt>
                <c:pt idx="133">
                  <c:v/>
                </c:pt>
                <c:pt idx="134">
                  <c:v/>
                </c:pt>
                <c:pt idx="135">
                  <c:v/>
                </c:pt>
                <c:pt idx="136">
                  <c:v/>
                </c:pt>
                <c:pt idx="137">
                  <c:v/>
                </c:pt>
                <c:pt idx="138">
                  <c:v/>
                </c:pt>
                <c:pt idx="139">
                  <c:v/>
                </c:pt>
                <c:pt idx="140">
                  <c:v/>
                </c:pt>
                <c:pt idx="141">
                  <c:v/>
                </c:pt>
                <c:pt idx="142">
                  <c:v/>
                </c:pt>
                <c:pt idx="143">
                  <c:v/>
                </c:pt>
                <c:pt idx="144">
                  <c:v/>
                </c:pt>
                <c:pt idx="145">
                  <c:v/>
                </c:pt>
                <c:pt idx="146">
                  <c:v/>
                </c:pt>
                <c:pt idx="147">
                  <c:v/>
                </c:pt>
                <c:pt idx="148">
                  <c:v/>
                </c:pt>
                <c:pt idx="149">
                  <c:v/>
                </c:pt>
                <c:pt idx="150">
                  <c:v/>
                </c:pt>
                <c:pt idx="151">
                  <c:v/>
                </c:pt>
                <c:pt idx="152">
                  <c:v/>
                </c:pt>
                <c:pt idx="153">
                  <c:v/>
                </c:pt>
                <c:pt idx="154">
                  <c:v/>
                </c:pt>
                <c:pt idx="155">
                  <c:v/>
                </c:pt>
                <c:pt idx="156">
                  <c:v/>
                </c:pt>
                <c:pt idx="157">
                  <c:v/>
                </c:pt>
                <c:pt idx="158">
                  <c:v/>
                </c:pt>
                <c:pt idx="159">
                  <c:v/>
                </c:pt>
                <c:pt idx="160">
                  <c:v/>
                </c:pt>
                <c:pt idx="161">
                  <c:v/>
                </c:pt>
                <c:pt idx="162">
                  <c:v/>
                </c:pt>
                <c:pt idx="163">
                  <c:v/>
                </c:pt>
                <c:pt idx="164">
                  <c:v/>
                </c:pt>
                <c:pt idx="165">
                  <c:v/>
                </c:pt>
                <c:pt idx="166">
                  <c:v/>
                </c:pt>
                <c:pt idx="167">
                  <c:v/>
                </c:pt>
                <c:pt idx="168">
                  <c:v/>
                </c:pt>
                <c:pt idx="169">
                  <c:v/>
                </c:pt>
                <c:pt idx="170">
                  <c:v/>
                </c:pt>
                <c:pt idx="171">
                  <c:v/>
                </c:pt>
                <c:pt idx="172">
                  <c:v/>
                </c:pt>
                <c:pt idx="173">
                  <c:v/>
                </c:pt>
                <c:pt idx="174">
                  <c:v/>
                </c:pt>
                <c:pt idx="175">
                  <c:v/>
                </c:pt>
                <c:pt idx="176">
                  <c:v/>
                </c:pt>
                <c:pt idx="177">
                  <c:v/>
                </c:pt>
                <c:pt idx="178">
                  <c:v/>
                </c:pt>
                <c:pt idx="179">
                  <c:v/>
                </c:pt>
                <c:pt idx="180">
                  <c:v/>
                </c:pt>
                <c:pt idx="181">
                  <c:v/>
                </c:pt>
                <c:pt idx="182">
                  <c:v/>
                </c:pt>
                <c:pt idx="183">
                  <c:v/>
                </c:pt>
                <c:pt idx="184">
                  <c:v/>
                </c:pt>
                <c:pt idx="185">
                  <c:v/>
                </c:pt>
                <c:pt idx="186">
                  <c:v/>
                </c:pt>
                <c:pt idx="187">
                  <c:v/>
                </c:pt>
                <c:pt idx="188">
                  <c:v/>
                </c:pt>
                <c:pt idx="189">
                  <c:v/>
                </c:pt>
                <c:pt idx="190">
                  <c:v/>
                </c:pt>
                <c:pt idx="191">
                  <c:v/>
                </c:pt>
                <c:pt idx="192">
                  <c:v/>
                </c:pt>
                <c:pt idx="193">
                  <c:v/>
                </c:pt>
                <c:pt idx="194">
                  <c:v/>
                </c:pt>
                <c:pt idx="195">
                  <c:v/>
                </c:pt>
                <c:pt idx="196">
                  <c:v/>
                </c:pt>
                <c:pt idx="197">
                  <c:v/>
                </c:pt>
                <c:pt idx="198">
                  <c:v/>
                </c:pt>
                <c:pt idx="199">
                  <c:v/>
                </c:pt>
                <c:pt idx="200">
                  <c:v/>
                </c:pt>
                <c:pt idx="201">
                  <c:v/>
                </c:pt>
                <c:pt idx="202">
                  <c:v/>
                </c:pt>
                <c:pt idx="203">
                  <c:v/>
                </c:pt>
                <c:pt idx="204">
                  <c:v/>
                </c:pt>
                <c:pt idx="205">
                  <c:v/>
                </c:pt>
                <c:pt idx="206">
                  <c:v/>
                </c:pt>
                <c:pt idx="207">
                  <c:v/>
                </c:pt>
                <c:pt idx="208">
                  <c:v/>
                </c:pt>
                <c:pt idx="209">
                  <c:v/>
                </c:pt>
                <c:pt idx="210">
                  <c:v/>
                </c:pt>
                <c:pt idx="211">
                  <c:v/>
                </c:pt>
                <c:pt idx="212">
                  <c:v/>
                </c:pt>
                <c:pt idx="213">
                  <c:v/>
                </c:pt>
                <c:pt idx="214">
                  <c:v/>
                </c:pt>
                <c:pt idx="215">
                  <c:v/>
                </c:pt>
                <c:pt idx="216">
                  <c:v/>
                </c:pt>
                <c:pt idx="217">
                  <c:v/>
                </c:pt>
                <c:pt idx="218">
                  <c:v/>
                </c:pt>
                <c:pt idx="219">
                  <c:v/>
                </c:pt>
                <c:pt idx="220">
                  <c:v/>
                </c:pt>
                <c:pt idx="221">
                  <c:v/>
                </c:pt>
                <c:pt idx="222">
                  <c:v/>
                </c:pt>
                <c:pt idx="223">
                  <c:v/>
                </c:pt>
                <c:pt idx="224">
                  <c:v/>
                </c:pt>
                <c:pt idx="225">
                  <c:v/>
                </c:pt>
                <c:pt idx="226">
                  <c:v/>
                </c:pt>
                <c:pt idx="227">
                  <c:v/>
                </c:pt>
                <c:pt idx="228">
                  <c:v/>
                </c:pt>
                <c:pt idx="229">
                  <c:v/>
                </c:pt>
                <c:pt idx="230">
                  <c:v/>
                </c:pt>
                <c:pt idx="231">
                  <c:v/>
                </c:pt>
                <c:pt idx="232">
                  <c:v/>
                </c:pt>
                <c:pt idx="233">
                  <c:v/>
                </c:pt>
                <c:pt idx="234">
                  <c:v/>
                </c:pt>
                <c:pt idx="235">
                  <c:v/>
                </c:pt>
                <c:pt idx="236">
                  <c:v/>
                </c:pt>
                <c:pt idx="237">
                  <c:v/>
                </c:pt>
                <c:pt idx="238">
                  <c:v/>
                </c:pt>
                <c:pt idx="239">
                  <c:v/>
                </c:pt>
                <c:pt idx="240">
                  <c:v/>
                </c:pt>
                <c:pt idx="241">
                  <c:v/>
                </c:pt>
                <c:pt idx="242">
                  <c:v/>
                </c:pt>
                <c:pt idx="243">
                  <c:v/>
                </c:pt>
                <c:pt idx="244">
                  <c:v/>
                </c:pt>
                <c:pt idx="245">
                  <c:v/>
                </c:pt>
                <c:pt idx="246">
                  <c:v/>
                </c:pt>
                <c:pt idx="247">
                  <c:v/>
                </c:pt>
                <c:pt idx="248">
                  <c:v/>
                </c:pt>
                <c:pt idx="249">
                  <c:v/>
                </c:pt>
                <c:pt idx="250">
                  <c:v/>
                </c:pt>
                <c:pt idx="251">
                  <c:v/>
                </c:pt>
                <c:pt idx="252">
                  <c:v/>
                </c:pt>
                <c:pt idx="253">
                  <c:v/>
                </c:pt>
                <c:pt idx="254">
                  <c:v/>
                </c:pt>
                <c:pt idx="255">
                  <c:v/>
                </c:pt>
                <c:pt idx="256">
                  <c:v/>
                </c:pt>
                <c:pt idx="257">
                  <c:v/>
                </c:pt>
                <c:pt idx="258">
                  <c:v/>
                </c:pt>
                <c:pt idx="259">
                  <c:v/>
                </c:pt>
                <c:pt idx="260">
                  <c:v/>
                </c:pt>
                <c:pt idx="261">
                  <c:v/>
                </c:pt>
                <c:pt idx="262">
                  <c:v/>
                </c:pt>
                <c:pt idx="263">
                  <c:v/>
                </c:pt>
                <c:pt idx="264">
                  <c:v/>
                </c:pt>
                <c:pt idx="265">
                  <c:v/>
                </c:pt>
                <c:pt idx="266">
                  <c:v/>
                </c:pt>
                <c:pt idx="267">
                  <c:v/>
                </c:pt>
                <c:pt idx="268">
                  <c:v/>
                </c:pt>
                <c:pt idx="269">
                  <c:v/>
                </c:pt>
                <c:pt idx="270">
                  <c:v/>
                </c:pt>
                <c:pt idx="271">
                  <c:v/>
                </c:pt>
                <c:pt idx="272">
                  <c:v/>
                </c:pt>
                <c:pt idx="273">
                  <c:v/>
                </c:pt>
                <c:pt idx="274">
                  <c:v/>
                </c:pt>
                <c:pt idx="275">
                  <c:v/>
                </c:pt>
                <c:pt idx="276">
                  <c:v/>
                </c:pt>
                <c:pt idx="277">
                  <c:v/>
                </c:pt>
                <c:pt idx="278">
                  <c:v/>
                </c:pt>
                <c:pt idx="279">
                  <c:v/>
                </c:pt>
                <c:pt idx="280">
                  <c:v/>
                </c:pt>
                <c:pt idx="281">
                  <c:v/>
                </c:pt>
                <c:pt idx="282">
                  <c:v/>
                </c:pt>
                <c:pt idx="283">
                  <c:v/>
                </c:pt>
                <c:pt idx="284">
                  <c:v/>
                </c:pt>
                <c:pt idx="285">
                  <c:v/>
                </c:pt>
                <c:pt idx="286">
                  <c:v/>
                </c:pt>
                <c:pt idx="287">
                  <c:v/>
                </c:pt>
                <c:pt idx="288">
                  <c:v/>
                </c:pt>
                <c:pt idx="289">
                  <c:v/>
                </c:pt>
                <c:pt idx="290">
                  <c:v/>
                </c:pt>
                <c:pt idx="291">
                  <c:v/>
                </c:pt>
                <c:pt idx="292">
                  <c:v/>
                </c:pt>
                <c:pt idx="293">
                  <c:v/>
                </c:pt>
                <c:pt idx="294">
                  <c:v/>
                </c:pt>
                <c:pt idx="295">
                  <c:v/>
                </c:pt>
                <c:pt idx="296">
                  <c:v/>
                </c:pt>
                <c:pt idx="297">
                  <c:v/>
                </c:pt>
                <c:pt idx="298">
                  <c:v/>
                </c:pt>
                <c:pt idx="299">
                  <c:v/>
                </c:pt>
                <c:pt idx="300">
                  <c:v/>
                </c:pt>
                <c:pt idx="301">
                  <c:v/>
                </c:pt>
                <c:pt idx="302">
                  <c:v/>
                </c:pt>
                <c:pt idx="303">
                  <c:v/>
                </c:pt>
                <c:pt idx="304">
                  <c:v/>
                </c:pt>
                <c:pt idx="305">
                  <c:v/>
                </c:pt>
                <c:pt idx="306">
                  <c:v/>
                </c:pt>
                <c:pt idx="307">
                  <c:v/>
                </c:pt>
                <c:pt idx="308">
                  <c:v/>
                </c:pt>
                <c:pt idx="309">
                  <c:v/>
                </c:pt>
                <c:pt idx="310">
                  <c:v/>
                </c:pt>
                <c:pt idx="311">
                  <c:v/>
                </c:pt>
                <c:pt idx="312">
                  <c:v/>
                </c:pt>
                <c:pt idx="313">
                  <c:v/>
                </c:pt>
                <c:pt idx="314">
                  <c:v/>
                </c:pt>
                <c:pt idx="315">
                  <c:v/>
                </c:pt>
                <c:pt idx="316">
                  <c:v/>
                </c:pt>
                <c:pt idx="317">
                  <c:v/>
                </c:pt>
                <c:pt idx="318">
                  <c:v/>
                </c:pt>
                <c:pt idx="319">
                  <c:v/>
                </c:pt>
                <c:pt idx="320">
                  <c:v/>
                </c:pt>
                <c:pt idx="321">
                  <c:v/>
                </c:pt>
                <c:pt idx="322">
                  <c:v/>
                </c:pt>
                <c:pt idx="323">
                  <c:v/>
                </c:pt>
                <c:pt idx="324">
                  <c:v/>
                </c:pt>
                <c:pt idx="325">
                  <c:v/>
                </c:pt>
                <c:pt idx="326">
                  <c:v/>
                </c:pt>
                <c:pt idx="327">
                  <c:v/>
                </c:pt>
                <c:pt idx="328">
                  <c:v/>
                </c:pt>
                <c:pt idx="329">
                  <c:v/>
                </c:pt>
                <c:pt idx="330">
                  <c:v/>
                </c:pt>
                <c:pt idx="331">
                  <c:v/>
                </c:pt>
                <c:pt idx="332">
                  <c:v/>
                </c:pt>
                <c:pt idx="333">
                  <c:v/>
                </c:pt>
                <c:pt idx="334">
                  <c:v/>
                </c:pt>
                <c:pt idx="335">
                  <c:v/>
                </c:pt>
                <c:pt idx="336">
                  <c:v/>
                </c:pt>
                <c:pt idx="337">
                  <c:v/>
                </c:pt>
                <c:pt idx="338">
                  <c:v/>
                </c:pt>
                <c:pt idx="339">
                  <c:v/>
                </c:pt>
                <c:pt idx="340">
                  <c:v/>
                </c:pt>
                <c:pt idx="341">
                  <c:v/>
                </c:pt>
                <c:pt idx="342">
                  <c:v/>
                </c:pt>
                <c:pt idx="343">
                  <c:v/>
                </c:pt>
                <c:pt idx="344">
                  <c:v/>
                </c:pt>
                <c:pt idx="345">
                  <c:v/>
                </c:pt>
                <c:pt idx="346">
                  <c:v/>
                </c:pt>
                <c:pt idx="347">
                  <c:v/>
                </c:pt>
                <c:pt idx="348">
                  <c:v/>
                </c:pt>
                <c:pt idx="349">
                  <c:v/>
                </c:pt>
                <c:pt idx="350">
                  <c:v/>
                </c:pt>
                <c:pt idx="351">
                  <c:v/>
                </c:pt>
                <c:pt idx="352">
                  <c:v/>
                </c:pt>
                <c:pt idx="353">
                  <c:v/>
                </c:pt>
                <c:pt idx="354">
                  <c:v/>
                </c:pt>
                <c:pt idx="355">
                  <c:v/>
                </c:pt>
                <c:pt idx="356">
                  <c:v/>
                </c:pt>
                <c:pt idx="357">
                  <c:v/>
                </c:pt>
                <c:pt idx="358">
                  <c:v/>
                </c:pt>
                <c:pt idx="359">
                  <c:v/>
                </c:pt>
                <c:pt idx="360">
                  <c:v/>
                </c:pt>
                <c:pt idx="361">
                  <c:v/>
                </c:pt>
                <c:pt idx="362">
                  <c:v/>
                </c:pt>
                <c:pt idx="363">
                  <c:v/>
                </c:pt>
                <c:pt idx="364">
                  <c:v/>
                </c:pt>
                <c:pt idx="365">
                  <c:v/>
                </c:pt>
                <c:pt idx="366">
                  <c:v/>
                </c:pt>
                <c:pt idx="367">
                  <c:v/>
                </c:pt>
                <c:pt idx="368">
                  <c:v/>
                </c:pt>
                <c:pt idx="369">
                  <c:v/>
                </c:pt>
                <c:pt idx="370">
                  <c:v/>
                </c:pt>
                <c:pt idx="371">
                  <c:v/>
                </c:pt>
                <c:pt idx="372">
                  <c:v/>
                </c:pt>
                <c:pt idx="373">
                  <c:v/>
                </c:pt>
                <c:pt idx="374">
                  <c:v/>
                </c:pt>
                <c:pt idx="375">
                  <c:v/>
                </c:pt>
                <c:pt idx="376">
                  <c:v/>
                </c:pt>
                <c:pt idx="377">
                  <c:v/>
                </c:pt>
                <c:pt idx="378">
                  <c:v/>
                </c:pt>
                <c:pt idx="379">
                  <c:v/>
                </c:pt>
                <c:pt idx="380">
                  <c:v/>
                </c:pt>
                <c:pt idx="381">
                  <c:v/>
                </c:pt>
                <c:pt idx="382">
                  <c:v/>
                </c:pt>
                <c:pt idx="383">
                  <c:v/>
                </c:pt>
                <c:pt idx="384">
                  <c:v/>
                </c:pt>
                <c:pt idx="385">
                  <c:v/>
                </c:pt>
                <c:pt idx="386">
                  <c:v/>
                </c:pt>
                <c:pt idx="387">
                  <c:v/>
                </c:pt>
                <c:pt idx="388">
                  <c:v/>
                </c:pt>
                <c:pt idx="389">
                  <c:v/>
                </c:pt>
                <c:pt idx="390">
                  <c:v/>
                </c:pt>
                <c:pt idx="391">
                  <c:v/>
                </c:pt>
                <c:pt idx="392">
                  <c:v/>
                </c:pt>
                <c:pt idx="393">
                  <c:v/>
                </c:pt>
                <c:pt idx="394">
                  <c:v/>
                </c:pt>
                <c:pt idx="395">
                  <c:v/>
                </c:pt>
                <c:pt idx="396">
                  <c:v/>
                </c:pt>
                <c:pt idx="397">
                  <c:v/>
                </c:pt>
                <c:pt idx="398">
                  <c:v/>
                </c:pt>
                <c:pt idx="399">
                  <c:v/>
                </c:pt>
                <c:pt idx="400">
                  <c:v/>
                </c:pt>
                <c:pt idx="401">
                  <c:v/>
                </c:pt>
                <c:pt idx="402">
                  <c:v/>
                </c:pt>
                <c:pt idx="403">
                  <c:v/>
                </c:pt>
                <c:pt idx="404">
                  <c:v/>
                </c:pt>
                <c:pt idx="405">
                  <c:v/>
                </c:pt>
                <c:pt idx="406">
                  <c:v/>
                </c:pt>
                <c:pt idx="407">
                  <c:v/>
                </c:pt>
                <c:pt idx="408">
                  <c:v/>
                </c:pt>
                <c:pt idx="409">
                  <c:v/>
                </c:pt>
                <c:pt idx="410">
                  <c:v/>
                </c:pt>
                <c:pt idx="411">
                  <c:v/>
                </c:pt>
                <c:pt idx="412">
                  <c:v/>
                </c:pt>
                <c:pt idx="413">
                  <c:v/>
                </c:pt>
                <c:pt idx="414">
                  <c:v/>
                </c:pt>
                <c:pt idx="415">
                  <c:v/>
                </c:pt>
                <c:pt idx="416">
                  <c:v/>
                </c:pt>
                <c:pt idx="417">
                  <c:v/>
                </c:pt>
                <c:pt idx="418">
                  <c:v/>
                </c:pt>
                <c:pt idx="419">
                  <c:v/>
                </c:pt>
                <c:pt idx="420">
                  <c:v/>
                </c:pt>
                <c:pt idx="421">
                  <c:v/>
                </c:pt>
                <c:pt idx="422">
                  <c:v/>
                </c:pt>
                <c:pt idx="423">
                  <c:v/>
                </c:pt>
                <c:pt idx="424">
                  <c:v/>
                </c:pt>
                <c:pt idx="425">
                  <c:v/>
                </c:pt>
                <c:pt idx="426">
                  <c:v/>
                </c:pt>
                <c:pt idx="427">
                  <c:v/>
                </c:pt>
                <c:pt idx="428">
                  <c:v/>
                </c:pt>
                <c:pt idx="429">
                  <c:v/>
                </c:pt>
                <c:pt idx="430">
                  <c:v/>
                </c:pt>
                <c:pt idx="431">
                  <c:v/>
                </c:pt>
                <c:pt idx="432">
                  <c:v/>
                </c:pt>
                <c:pt idx="433">
                  <c:v/>
                </c:pt>
                <c:pt idx="434">
                  <c:v/>
                </c:pt>
                <c:pt idx="435">
                  <c:v/>
                </c:pt>
                <c:pt idx="436">
                  <c:v/>
                </c:pt>
                <c:pt idx="437">
                  <c:v/>
                </c:pt>
                <c:pt idx="438">
                  <c:v/>
                </c:pt>
                <c:pt idx="439">
                  <c:v/>
                </c:pt>
                <c:pt idx="440">
                  <c:v/>
                </c:pt>
                <c:pt idx="441">
                  <c:v/>
                </c:pt>
                <c:pt idx="442">
                  <c:v/>
                </c:pt>
                <c:pt idx="443">
                  <c:v/>
                </c:pt>
                <c:pt idx="444">
                  <c:v/>
                </c:pt>
                <c:pt idx="445">
                  <c:v/>
                </c:pt>
                <c:pt idx="446">
                  <c:v/>
                </c:pt>
                <c:pt idx="447">
                  <c:v/>
                </c:pt>
                <c:pt idx="448">
                  <c:v/>
                </c:pt>
                <c:pt idx="449">
                  <c:v/>
                </c:pt>
                <c:pt idx="450">
                  <c:v/>
                </c:pt>
                <c:pt idx="451">
                  <c:v/>
                </c:pt>
                <c:pt idx="452">
                  <c:v/>
                </c:pt>
                <c:pt idx="453">
                  <c:v/>
                </c:pt>
                <c:pt idx="454">
                  <c:v/>
                </c:pt>
                <c:pt idx="455">
                  <c:v/>
                </c:pt>
                <c:pt idx="456">
                  <c:v/>
                </c:pt>
                <c:pt idx="457">
                  <c:v/>
                </c:pt>
                <c:pt idx="458">
                  <c:v/>
                </c:pt>
                <c:pt idx="459">
                  <c:v/>
                </c:pt>
                <c:pt idx="460">
                  <c:v/>
                </c:pt>
                <c:pt idx="461">
                  <c:v/>
                </c:pt>
                <c:pt idx="462">
                  <c:v/>
                </c:pt>
                <c:pt idx="463">
                  <c:v/>
                </c:pt>
                <c:pt idx="464">
                  <c:v/>
                </c:pt>
                <c:pt idx="465">
                  <c:v/>
                </c:pt>
                <c:pt idx="466">
                  <c:v/>
                </c:pt>
                <c:pt idx="467">
                  <c:v/>
                </c:pt>
                <c:pt idx="468">
                  <c:v/>
                </c:pt>
                <c:pt idx="469">
                  <c:v/>
                </c:pt>
                <c:pt idx="470">
                  <c:v/>
                </c:pt>
                <c:pt idx="471">
                  <c:v/>
                </c:pt>
                <c:pt idx="472">
                  <c:v/>
                </c:pt>
                <c:pt idx="473">
                  <c:v/>
                </c:pt>
                <c:pt idx="474">
                  <c:v/>
                </c:pt>
                <c:pt idx="475">
                  <c:v/>
                </c:pt>
                <c:pt idx="476">
                  <c:v/>
                </c:pt>
                <c:pt idx="477">
                  <c:v/>
                </c:pt>
                <c:pt idx="478">
                  <c:v/>
                </c:pt>
                <c:pt idx="479">
                  <c:v/>
                </c:pt>
                <c:pt idx="480">
                  <c:v/>
                </c:pt>
                <c:pt idx="481">
                  <c:v/>
                </c:pt>
                <c:pt idx="482">
                  <c:v/>
                </c:pt>
                <c:pt idx="483">
                  <c:v/>
                </c:pt>
                <c:pt idx="484">
                  <c:v/>
                </c:pt>
                <c:pt idx="485">
                  <c:v/>
                </c:pt>
                <c:pt idx="486">
                  <c:v/>
                </c:pt>
                <c:pt idx="487">
                  <c:v/>
                </c:pt>
                <c:pt idx="488">
                  <c:v/>
                </c:pt>
                <c:pt idx="489">
                  <c:v/>
                </c:pt>
                <c:pt idx="490">
                  <c:v/>
                </c:pt>
                <c:pt idx="491">
                  <c:v/>
                </c:pt>
                <c:pt idx="492">
                  <c:v/>
                </c:pt>
                <c:pt idx="493">
                  <c:v/>
                </c:pt>
                <c:pt idx="494">
                  <c:v/>
                </c:pt>
                <c:pt idx="495">
                  <c:v/>
                </c:pt>
                <c:pt idx="496">
                  <c:v/>
                </c:pt>
                <c:pt idx="497">
                  <c:v/>
                </c:pt>
                <c:pt idx="498">
                  <c:v/>
                </c:pt>
                <c:pt idx="499">
                  <c:v/>
                </c:pt>
                <c:pt idx="500">
                  <c:v/>
                </c:pt>
                <c:pt idx="501">
                  <c:v/>
                </c:pt>
                <c:pt idx="502">
                  <c:v/>
                </c:pt>
                <c:pt idx="503">
                  <c:v/>
                </c:pt>
                <c:pt idx="504">
                  <c:v/>
                </c:pt>
                <c:pt idx="505">
                  <c:v/>
                </c:pt>
                <c:pt idx="506">
                  <c:v/>
                </c:pt>
                <c:pt idx="507">
                  <c:v/>
                </c:pt>
                <c:pt idx="508">
                  <c:v/>
                </c:pt>
                <c:pt idx="509">
                  <c:v/>
                </c:pt>
                <c:pt idx="510">
                  <c:v/>
                </c:pt>
                <c:pt idx="511">
                  <c:v/>
                </c:pt>
                <c:pt idx="512">
                  <c:v/>
                </c:pt>
                <c:pt idx="513">
                  <c:v/>
                </c:pt>
                <c:pt idx="514">
                  <c:v/>
                </c:pt>
                <c:pt idx="515">
                  <c:v/>
                </c:pt>
                <c:pt idx="516">
                  <c:v/>
                </c:pt>
                <c:pt idx="517">
                  <c:v/>
                </c:pt>
                <c:pt idx="518">
                  <c:v/>
                </c:pt>
                <c:pt idx="519">
                  <c:v/>
                </c:pt>
                <c:pt idx="520">
                  <c:v/>
                </c:pt>
                <c:pt idx="521">
                  <c:v/>
                </c:pt>
                <c:pt idx="522">
                  <c:v/>
                </c:pt>
                <c:pt idx="523">
                  <c:v/>
                </c:pt>
                <c:pt idx="524">
                  <c:v/>
                </c:pt>
                <c:pt idx="525">
                  <c:v/>
                </c:pt>
                <c:pt idx="526">
                  <c:v/>
                </c:pt>
                <c:pt idx="527">
                  <c:v/>
                </c:pt>
                <c:pt idx="528">
                  <c:v/>
                </c:pt>
                <c:pt idx="529">
                  <c:v/>
                </c:pt>
                <c:pt idx="530">
                  <c:v/>
                </c:pt>
                <c:pt idx="531">
                  <c:v/>
                </c:pt>
                <c:pt idx="532">
                  <c:v/>
                </c:pt>
                <c:pt idx="533">
                  <c:v/>
                </c:pt>
                <c:pt idx="534">
                  <c:v/>
                </c:pt>
                <c:pt idx="535">
                  <c:v/>
                </c:pt>
                <c:pt idx="536">
                  <c:v/>
                </c:pt>
                <c:pt idx="537">
                  <c:v/>
                </c:pt>
                <c:pt idx="538">
                  <c:v/>
                </c:pt>
                <c:pt idx="539">
                  <c:v/>
                </c:pt>
                <c:pt idx="540">
                  <c:v/>
                </c:pt>
                <c:pt idx="541">
                  <c:v/>
                </c:pt>
                <c:pt idx="542">
                  <c:v/>
                </c:pt>
                <c:pt idx="543">
                  <c:v/>
                </c:pt>
                <c:pt idx="544">
                  <c:v/>
                </c:pt>
                <c:pt idx="545">
                  <c:v/>
                </c:pt>
                <c:pt idx="546">
                  <c:v/>
                </c:pt>
                <c:pt idx="547">
                  <c:v/>
                </c:pt>
                <c:pt idx="548">
                  <c:v/>
                </c:pt>
                <c:pt idx="549">
                  <c:v/>
                </c:pt>
                <c:pt idx="550">
                  <c:v/>
                </c:pt>
                <c:pt idx="551">
                  <c:v/>
                </c:pt>
                <c:pt idx="552">
                  <c:v/>
                </c:pt>
                <c:pt idx="553">
                  <c:v/>
                </c:pt>
                <c:pt idx="554">
                  <c:v/>
                </c:pt>
                <c:pt idx="555">
                  <c:v/>
                </c:pt>
                <c:pt idx="556">
                  <c:v/>
                </c:pt>
                <c:pt idx="557">
                  <c:v/>
                </c:pt>
                <c:pt idx="558">
                  <c:v/>
                </c:pt>
                <c:pt idx="559">
                  <c:v/>
                </c:pt>
                <c:pt idx="560">
                  <c:v/>
                </c:pt>
                <c:pt idx="561">
                  <c:v/>
                </c:pt>
                <c:pt idx="562">
                  <c:v/>
                </c:pt>
                <c:pt idx="563">
                  <c:v/>
                </c:pt>
                <c:pt idx="564">
                  <c:v/>
                </c:pt>
                <c:pt idx="565">
                  <c:v/>
                </c:pt>
                <c:pt idx="566">
                  <c:v/>
                </c:pt>
                <c:pt idx="567">
                  <c:v/>
                </c:pt>
                <c:pt idx="568">
                  <c:v/>
                </c:pt>
                <c:pt idx="569">
                  <c:v/>
                </c:pt>
                <c:pt idx="570">
                  <c:v/>
                </c:pt>
                <c:pt idx="571">
                  <c:v/>
                </c:pt>
                <c:pt idx="572">
                  <c:v/>
                </c:pt>
                <c:pt idx="573">
                  <c:v/>
                </c:pt>
                <c:pt idx="574">
                  <c:v/>
                </c:pt>
                <c:pt idx="575">
                  <c:v/>
                </c:pt>
                <c:pt idx="576">
                  <c:v/>
                </c:pt>
                <c:pt idx="577">
                  <c:v/>
                </c:pt>
                <c:pt idx="578">
                  <c:v/>
                </c:pt>
                <c:pt idx="579">
                  <c:v/>
                </c:pt>
                <c:pt idx="580">
                  <c:v/>
                </c:pt>
                <c:pt idx="581">
                  <c:v/>
                </c:pt>
                <c:pt idx="582">
                  <c:v/>
                </c:pt>
                <c:pt idx="583">
                  <c:v/>
                </c:pt>
                <c:pt idx="584">
                  <c:v/>
                </c:pt>
                <c:pt idx="585">
                  <c:v/>
                </c:pt>
                <c:pt idx="586">
                  <c:v/>
                </c:pt>
                <c:pt idx="587">
                  <c:v/>
                </c:pt>
                <c:pt idx="588">
                  <c:v/>
                </c:pt>
                <c:pt idx="589">
                  <c:v/>
                </c:pt>
                <c:pt idx="590">
                  <c:v/>
                </c:pt>
                <c:pt idx="591">
                  <c:v/>
                </c:pt>
                <c:pt idx="592">
                  <c:v/>
                </c:pt>
                <c:pt idx="593">
                  <c:v/>
                </c:pt>
                <c:pt idx="594">
                  <c:v/>
                </c:pt>
                <c:pt idx="595">
                  <c:v/>
                </c:pt>
                <c:pt idx="596">
                  <c:v/>
                </c:pt>
                <c:pt idx="597">
                  <c:v/>
                </c:pt>
                <c:pt idx="598">
                  <c:v/>
                </c:pt>
                <c:pt idx="599">
                  <c:v/>
                </c:pt>
                <c:pt idx="600">
                  <c:v/>
                </c:pt>
                <c:pt idx="601">
                  <c:v/>
                </c:pt>
                <c:pt idx="602">
                  <c:v/>
                </c:pt>
                <c:pt idx="603">
                  <c:v/>
                </c:pt>
                <c:pt idx="604">
                  <c:v/>
                </c:pt>
                <c:pt idx="605">
                  <c:v/>
                </c:pt>
                <c:pt idx="606">
                  <c:v/>
                </c:pt>
                <c:pt idx="607">
                  <c:v/>
                </c:pt>
                <c:pt idx="608">
                  <c:v/>
                </c:pt>
                <c:pt idx="609">
                  <c:v/>
                </c:pt>
                <c:pt idx="610">
                  <c:v/>
                </c:pt>
                <c:pt idx="611">
                  <c:v/>
                </c:pt>
                <c:pt idx="612">
                  <c:v/>
                </c:pt>
                <c:pt idx="613">
                  <c:v/>
                </c:pt>
                <c:pt idx="614">
                  <c:v/>
                </c:pt>
                <c:pt idx="615">
                  <c:v/>
                </c:pt>
                <c:pt idx="616">
                  <c:v/>
                </c:pt>
                <c:pt idx="617">
                  <c:v/>
                </c:pt>
                <c:pt idx="618">
                  <c:v/>
                </c:pt>
                <c:pt idx="619">
                  <c:v/>
                </c:pt>
                <c:pt idx="620">
                  <c:v/>
                </c:pt>
                <c:pt idx="621">
                  <c:v/>
                </c:pt>
                <c:pt idx="622">
                  <c:v/>
                </c:pt>
                <c:pt idx="623">
                  <c:v/>
                </c:pt>
                <c:pt idx="624">
                  <c:v/>
                </c:pt>
                <c:pt idx="625">
                  <c:v/>
                </c:pt>
                <c:pt idx="626">
                  <c:v/>
                </c:pt>
                <c:pt idx="627">
                  <c:v/>
                </c:pt>
                <c:pt idx="628">
                  <c:v/>
                </c:pt>
                <c:pt idx="629">
                  <c:v/>
                </c:pt>
                <c:pt idx="630">
                  <c:v/>
                </c:pt>
                <c:pt idx="631">
                  <c:v/>
                </c:pt>
                <c:pt idx="632">
                  <c:v/>
                </c:pt>
                <c:pt idx="633">
                  <c:v/>
                </c:pt>
                <c:pt idx="634">
                  <c:v/>
                </c:pt>
                <c:pt idx="635">
                  <c:v/>
                </c:pt>
                <c:pt idx="636">
                  <c:v/>
                </c:pt>
                <c:pt idx="637">
                  <c:v/>
                </c:pt>
                <c:pt idx="638">
                  <c:v/>
                </c:pt>
                <c:pt idx="639">
                  <c:v/>
                </c:pt>
                <c:pt idx="640">
                  <c:v/>
                </c:pt>
                <c:pt idx="641">
                  <c:v/>
                </c:pt>
                <c:pt idx="642">
                  <c:v/>
                </c:pt>
                <c:pt idx="643">
                  <c:v/>
                </c:pt>
                <c:pt idx="644">
                  <c:v/>
                </c:pt>
                <c:pt idx="645">
                  <c:v/>
                </c:pt>
                <c:pt idx="646">
                  <c:v/>
                </c:pt>
                <c:pt idx="647">
                  <c:v/>
                </c:pt>
                <c:pt idx="648">
                  <c:v/>
                </c:pt>
                <c:pt idx="649">
                  <c:v/>
                </c:pt>
                <c:pt idx="650">
                  <c:v/>
                </c:pt>
                <c:pt idx="651">
                  <c:v/>
                </c:pt>
                <c:pt idx="652">
                  <c:v/>
                </c:pt>
                <c:pt idx="653">
                  <c:v/>
                </c:pt>
                <c:pt idx="654">
                  <c:v/>
                </c:pt>
                <c:pt idx="655">
                  <c:v/>
                </c:pt>
                <c:pt idx="656">
                  <c:v/>
                </c:pt>
                <c:pt idx="657">
                  <c:v/>
                </c:pt>
                <c:pt idx="658">
                  <c:v/>
                </c:pt>
                <c:pt idx="659">
                  <c:v/>
                </c:pt>
                <c:pt idx="660">
                  <c:v/>
                </c:pt>
                <c:pt idx="661">
                  <c:v/>
                </c:pt>
                <c:pt idx="662">
                  <c:v/>
                </c:pt>
                <c:pt idx="663">
                  <c:v/>
                </c:pt>
                <c:pt idx="664">
                  <c:v/>
                </c:pt>
                <c:pt idx="665">
                  <c:v/>
                </c:pt>
                <c:pt idx="666">
                  <c:v/>
                </c:pt>
                <c:pt idx="667">
                  <c:v/>
                </c:pt>
                <c:pt idx="668">
                  <c:v/>
                </c:pt>
                <c:pt idx="669">
                  <c:v/>
                </c:pt>
                <c:pt idx="670">
                  <c:v/>
                </c:pt>
                <c:pt idx="671">
                  <c:v/>
                </c:pt>
                <c:pt idx="672">
                  <c:v/>
                </c:pt>
                <c:pt idx="673">
                  <c:v/>
                </c:pt>
                <c:pt idx="674">
                  <c:v/>
                </c:pt>
                <c:pt idx="675">
                  <c:v/>
                </c:pt>
                <c:pt idx="676">
                  <c:v/>
                </c:pt>
                <c:pt idx="677">
                  <c:v/>
                </c:pt>
                <c:pt idx="678">
                  <c:v/>
                </c:pt>
                <c:pt idx="679">
                  <c:v/>
                </c:pt>
                <c:pt idx="680">
                  <c:v/>
                </c:pt>
                <c:pt idx="681">
                  <c:v/>
                </c:pt>
                <c:pt idx="682">
                  <c:v/>
                </c:pt>
                <c:pt idx="683">
                  <c:v/>
                </c:pt>
                <c:pt idx="684">
                  <c:v/>
                </c:pt>
                <c:pt idx="685">
                  <c:v/>
                </c:pt>
                <c:pt idx="686">
                  <c:v/>
                </c:pt>
                <c:pt idx="687">
                  <c:v/>
                </c:pt>
                <c:pt idx="688">
                  <c:v/>
                </c:pt>
                <c:pt idx="689">
                  <c:v/>
                </c:pt>
                <c:pt idx="690">
                  <c:v/>
                </c:pt>
                <c:pt idx="691">
                  <c:v/>
                </c:pt>
                <c:pt idx="692">
                  <c:v/>
                </c:pt>
                <c:pt idx="693">
                  <c:v/>
                </c:pt>
                <c:pt idx="694">
                  <c:v/>
                </c:pt>
                <c:pt idx="695">
                  <c:v/>
                </c:pt>
                <c:pt idx="696">
                  <c:v/>
                </c:pt>
                <c:pt idx="697">
                  <c:v/>
                </c:pt>
                <c:pt idx="698">
                  <c:v/>
                </c:pt>
                <c:pt idx="699">
                  <c:v/>
                </c:pt>
                <c:pt idx="700">
                  <c:v/>
                </c:pt>
                <c:pt idx="701">
                  <c:v/>
                </c:pt>
                <c:pt idx="702">
                  <c:v/>
                </c:pt>
                <c:pt idx="703">
                  <c:v/>
                </c:pt>
                <c:pt idx="704">
                  <c:v/>
                </c:pt>
                <c:pt idx="705">
                  <c:v/>
                </c:pt>
                <c:pt idx="706">
                  <c:v/>
                </c:pt>
                <c:pt idx="707">
                  <c:v/>
                </c:pt>
                <c:pt idx="708">
                  <c:v/>
                </c:pt>
                <c:pt idx="709">
                  <c:v/>
                </c:pt>
                <c:pt idx="710">
                  <c:v/>
                </c:pt>
                <c:pt idx="711">
                  <c:v/>
                </c:pt>
                <c:pt idx="712">
                  <c:v/>
                </c:pt>
                <c:pt idx="713">
                  <c:v/>
                </c:pt>
                <c:pt idx="714">
                  <c:v/>
                </c:pt>
                <c:pt idx="715">
                  <c:v/>
                </c:pt>
                <c:pt idx="716">
                  <c:v/>
                </c:pt>
                <c:pt idx="717">
                  <c:v/>
                </c:pt>
                <c:pt idx="718">
                  <c:v/>
                </c:pt>
                <c:pt idx="719">
                  <c:v/>
                </c:pt>
                <c:pt idx="720">
                  <c:v/>
                </c:pt>
                <c:pt idx="721">
                  <c:v/>
                </c:pt>
                <c:pt idx="722">
                  <c:v/>
                </c:pt>
                <c:pt idx="723">
                  <c:v/>
                </c:pt>
                <c:pt idx="724">
                  <c:v/>
                </c:pt>
                <c:pt idx="725">
                  <c:v/>
                </c:pt>
                <c:pt idx="726">
                  <c:v/>
                </c:pt>
                <c:pt idx="727">
                  <c:v/>
                </c:pt>
                <c:pt idx="728">
                  <c:v/>
                </c:pt>
                <c:pt idx="729">
                  <c:v/>
                </c:pt>
                <c:pt idx="730">
                  <c:v/>
                </c:pt>
                <c:pt idx="731">
                  <c:v/>
                </c:pt>
                <c:pt idx="732">
                  <c:v/>
                </c:pt>
                <c:pt idx="733">
                  <c:v/>
                </c:pt>
                <c:pt idx="734">
                  <c:v/>
                </c:pt>
                <c:pt idx="735">
                  <c:v/>
                </c:pt>
                <c:pt idx="736">
                  <c:v/>
                </c:pt>
                <c:pt idx="737">
                  <c:v/>
                </c:pt>
                <c:pt idx="738">
                  <c:v/>
                </c:pt>
                <c:pt idx="739">
                  <c:v/>
                </c:pt>
                <c:pt idx="740">
                  <c:v/>
                </c:pt>
                <c:pt idx="741">
                  <c:v/>
                </c:pt>
                <c:pt idx="742">
                  <c:v/>
                </c:pt>
                <c:pt idx="743">
                  <c:v/>
                </c:pt>
                <c:pt idx="744">
                  <c:v/>
                </c:pt>
                <c:pt idx="745">
                  <c:v/>
                </c:pt>
                <c:pt idx="746">
                  <c:v/>
                </c:pt>
                <c:pt idx="747">
                  <c:v/>
                </c:pt>
                <c:pt idx="748">
                  <c:v/>
                </c:pt>
                <c:pt idx="749">
                  <c:v/>
                </c:pt>
                <c:pt idx="750">
                  <c:v/>
                </c:pt>
                <c:pt idx="751">
                  <c:v/>
                </c:pt>
                <c:pt idx="752">
                  <c:v/>
                </c:pt>
                <c:pt idx="753">
                  <c:v/>
                </c:pt>
                <c:pt idx="754">
                  <c:v/>
                </c:pt>
                <c:pt idx="755">
                  <c:v/>
                </c:pt>
                <c:pt idx="756">
                  <c:v/>
                </c:pt>
                <c:pt idx="757">
                  <c:v/>
                </c:pt>
                <c:pt idx="758">
                  <c:v/>
                </c:pt>
                <c:pt idx="759">
                  <c:v/>
                </c:pt>
                <c:pt idx="760">
                  <c:v/>
                </c:pt>
                <c:pt idx="761">
                  <c:v/>
                </c:pt>
                <c:pt idx="762">
                  <c:v/>
                </c:pt>
                <c:pt idx="763">
                  <c:v/>
                </c:pt>
                <c:pt idx="764">
                  <c:v/>
                </c:pt>
                <c:pt idx="765">
                  <c:v/>
                </c:pt>
                <c:pt idx="766">
                  <c:v/>
                </c:pt>
                <c:pt idx="767">
                  <c:v/>
                </c:pt>
                <c:pt idx="768">
                  <c:v/>
                </c:pt>
                <c:pt idx="769">
                  <c:v/>
                </c:pt>
                <c:pt idx="770">
                  <c:v/>
                </c:pt>
                <c:pt idx="771">
                  <c:v/>
                </c:pt>
                <c:pt idx="772">
                  <c:v/>
                </c:pt>
                <c:pt idx="773">
                  <c:v/>
                </c:pt>
                <c:pt idx="774">
                  <c:v/>
                </c:pt>
                <c:pt idx="775">
                  <c:v/>
                </c:pt>
                <c:pt idx="776">
                  <c:v/>
                </c:pt>
                <c:pt idx="777">
                  <c:v/>
                </c:pt>
                <c:pt idx="778">
                  <c:v/>
                </c:pt>
                <c:pt idx="779">
                  <c:v/>
                </c:pt>
              </c:numCache>
            </c:numRef>
          </c:yVal>
        </c:ser>
        <c:axId val="75899471"/>
        <c:axId val="81518576"/>
      </c:scatterChart>
      <c:valAx>
        <c:axId val="75899471"/>
        <c:scaling>
          <c:orientation val="minMax"/>
        </c:scaling>
        <c:delete val="0"/>
        <c:axPos val="b"/>
        <c:title>
          <c:tx>
            <c:rich>
              <a:bodyPr/>
              <a:lstStyle/>
              <a:p>
                <a:pPr>
                  <a:defRPr/>
                </a:pPr>
                <a:r>
                  <a:rPr sz="850">
                    <a:solidFill>
                      <a:srgbClr val="000000"/>
                    </a:solidFill>
                    <a:latin typeface="Arial"/>
                    <a:ea typeface="Arial"/>
                  </a:rPr>
                  <a:t>Payment #</a:t>
                </a:r>
              </a:p>
            </c:rich>
          </c:tx>
          <c:layout/>
        </c:title>
        <c:majorTickMark val="out"/>
        <c:minorTickMark val="none"/>
        <c:tickLblPos val="nextTo"/>
        <c:spPr>
          <a:ln w="3240">
            <a:solidFill>
              <a:srgbClr val="000000"/>
            </a:solidFill>
            <a:round/>
          </a:ln>
        </c:spPr>
        <c:crossAx val="81518576"/>
        <c:crossesAt val="0"/>
      </c:valAx>
      <c:valAx>
        <c:axId val="81518576"/>
        <c:scaling>
          <c:orientation val="minMax"/>
        </c:scaling>
        <c:delete val="0"/>
        <c:axPos val="l"/>
        <c:majorTickMark val="out"/>
        <c:minorTickMark val="none"/>
        <c:tickLblPos val="nextTo"/>
        <c:spPr>
          <a:ln w="3240">
            <a:solidFill>
              <a:srgbClr val="000000"/>
            </a:solidFill>
            <a:round/>
          </a:ln>
        </c:spPr>
        <c:crossAx val="75899471"/>
        <c:crossesAt val="0"/>
      </c:valAx>
      <c:spPr>
        <a:noFill/>
        <a:ln w="25560">
          <a:noFill/>
        </a:ln>
      </c:spPr>
    </c:plotArea>
    <c:plotVisOnly val="1"/>
  </c:chart>
  <c:spPr>
    <a:solidFill>
      <a:srgbClr val="ffffff"/>
    </a:solidFill>
    <a:ln w="6480">
      <a:noFill/>
    </a:ln>
  </c:spPr>
</c:chartSpace>
</file>

<file path=xl/drawings/_rels/drawing1.xml.rels><?xml version="1.0" encoding="UTF-8"?>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_rels/drawing3.xml.rels><?xml version="1.0" encoding="UTF-8"?>
<Relationships xmlns="http://schemas.openxmlformats.org/package/2006/relationships"><Relationship Id="rId1" Type="http://schemas.openxmlformats.org/officeDocument/2006/relationships/image" Target="../media/image3.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87840</xdr:colOff>
      <xdr:row>29</xdr:row>
      <xdr:rowOff>86400</xdr:rowOff>
    </xdr:from>
    <xdr:to>
      <xdr:col>5</xdr:col>
      <xdr:colOff>268560</xdr:colOff>
      <xdr:row>43</xdr:row>
      <xdr:rowOff>124200</xdr:rowOff>
    </xdr:to>
    <xdr:graphicFrame>
      <xdr:nvGraphicFramePr>
        <xdr:cNvPr id="0" name="Chart 6"/>
        <xdr:cNvGraphicFramePr/>
      </xdr:nvGraphicFramePr>
      <xdr:xfrm>
        <a:off x="87840" y="5450760"/>
        <a:ext cx="3772080" cy="24152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27000</xdr:colOff>
      <xdr:row>29</xdr:row>
      <xdr:rowOff>76680</xdr:rowOff>
    </xdr:from>
    <xdr:to>
      <xdr:col>9</xdr:col>
      <xdr:colOff>893520</xdr:colOff>
      <xdr:row>37</xdr:row>
      <xdr:rowOff>158400</xdr:rowOff>
    </xdr:to>
    <xdr:graphicFrame>
      <xdr:nvGraphicFramePr>
        <xdr:cNvPr id="1" name="Chart 26"/>
        <xdr:cNvGraphicFramePr/>
      </xdr:nvGraphicFramePr>
      <xdr:xfrm>
        <a:off x="4388760" y="5441040"/>
        <a:ext cx="3392280" cy="142272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484200</xdr:colOff>
      <xdr:row>0</xdr:row>
      <xdr:rowOff>14040</xdr:rowOff>
    </xdr:from>
    <xdr:to>
      <xdr:col>11</xdr:col>
      <xdr:colOff>925920</xdr:colOff>
      <xdr:row>0</xdr:row>
      <xdr:rowOff>352800</xdr:rowOff>
    </xdr:to>
    <xdr:pic>
      <xdr:nvPicPr>
        <xdr:cNvPr id="2" name="Picture 2" descr=""/>
        <xdr:cNvPicPr/>
      </xdr:nvPicPr>
      <xdr:blipFill>
        <a:blip r:embed="rId3"/>
        <a:stretch>
          <a:fillRect/>
        </a:stretch>
      </xdr:blipFill>
      <xdr:spPr>
        <a:xfrm>
          <a:off x="8545320" y="14040"/>
          <a:ext cx="1516680" cy="33876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4218120</xdr:colOff>
      <xdr:row>0</xdr:row>
      <xdr:rowOff>38520</xdr:rowOff>
    </xdr:from>
    <xdr:to>
      <xdr:col>2</xdr:col>
      <xdr:colOff>344520</xdr:colOff>
      <xdr:row>0</xdr:row>
      <xdr:rowOff>343080</xdr:rowOff>
    </xdr:to>
    <xdr:pic>
      <xdr:nvPicPr>
        <xdr:cNvPr id="3" name="Picture 1" descr=""/>
        <xdr:cNvPicPr/>
      </xdr:nvPicPr>
      <xdr:blipFill>
        <a:blip r:embed="rId1"/>
        <a:stretch>
          <a:fillRect/>
        </a:stretch>
      </xdr:blipFill>
      <xdr:spPr>
        <a:xfrm>
          <a:off x="5051160" y="38520"/>
          <a:ext cx="2460960" cy="30456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4218120</xdr:colOff>
      <xdr:row>0</xdr:row>
      <xdr:rowOff>38520</xdr:rowOff>
    </xdr:from>
    <xdr:to>
      <xdr:col>2</xdr:col>
      <xdr:colOff>344520</xdr:colOff>
      <xdr:row>0</xdr:row>
      <xdr:rowOff>343080</xdr:rowOff>
    </xdr:to>
    <xdr:pic>
      <xdr:nvPicPr>
        <xdr:cNvPr id="4" name="Picture 1" descr=""/>
        <xdr:cNvPicPr/>
      </xdr:nvPicPr>
      <xdr:blipFill>
        <a:blip r:embed="rId1"/>
        <a:stretch>
          <a:fillRect/>
        </a:stretch>
      </xdr:blipFill>
      <xdr:spPr>
        <a:xfrm>
          <a:off x="5051160" y="38520"/>
          <a:ext cx="2460960" cy="304560"/>
        </a:xfrm>
        <a:prstGeom prst="rect">
          <a:avLst/>
        </a:prstGeom>
        <a:ln>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www.vertex42.com/Calculators/home-mortgage-calculator.html" TargetMode="External"/><Relationship Id="rId3" Type="http://schemas.openxmlformats.org/officeDocument/2006/relationships/drawing" Target="../drawings/drawing1.xml"/><Relationship Id="rId4" Type="http://schemas.openxmlformats.org/officeDocument/2006/relationships/vmlDrawing" Target="../drawings/vmlDrawing1.vml"/>
</Relationships>
</file>

<file path=xl/worksheets/_rels/sheet2.xml.rels><?xml version="1.0" encoding="UTF-8"?>
<Relationships xmlns="http://schemas.openxmlformats.org/package/2006/relationships"><Relationship Id="rId1" Type="http://schemas.openxmlformats.org/officeDocument/2006/relationships/hyperlink" Target="http://www.vertex42.com/Calculators/home-mortgage-calculator.html" TargetMode="External"/><Relationship Id="rId2" Type="http://schemas.openxmlformats.org/officeDocument/2006/relationships/hyperlink" Target="http://www.vertex42.com/ExcelTemplates/loan-amortization-schedule.html" TargetMode="External"/><Relationship Id="rId3" Type="http://schemas.openxmlformats.org/officeDocument/2006/relationships/hyperlink" Target="http://www.vertex42.com/ExcelTemplates/personal-budget-spreadsheet.html" TargetMode="External"/><Relationship Id="rId4" Type="http://schemas.openxmlformats.org/officeDocument/2006/relationships/hyperlink" Target="http://www.vertex42.com/ExcelTips/workbook.html" TargetMode="External"/><Relationship Id="rId5"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hyperlink" Target="http://www.vertex42.com/Calculators/home-mortgage-calculator.html" TargetMode="External"/><Relationship Id="rId2" Type="http://schemas.openxmlformats.org/officeDocument/2006/relationships/hyperlink" Target="http://www.vertex42.com/licensing/EULA_personaluse.html" TargetMode="External"/><Relationship Id="rId3"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sheetPr filterMode="false">
    <pageSetUpPr fitToPage="true"/>
  </sheetPr>
  <dimension ref="1:1610"/>
  <sheetViews>
    <sheetView windowProtection="false"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E8" activeCellId="0" sqref="E8"/>
    </sheetView>
  </sheetViews>
  <sheetFormatPr defaultRowHeight="13.2"/>
  <cols>
    <col collapsed="false" hidden="false" max="1" min="1" style="1" width="5.33035714285714"/>
    <col collapsed="false" hidden="false" max="2" min="2" style="1" width="9.55357142857143"/>
    <col collapsed="false" hidden="false" max="3" min="3" style="1" width="5.44196428571429"/>
    <col collapsed="false" hidden="false" max="4" min="4" style="1" width="9.55357142857143"/>
    <col collapsed="false" hidden="false" max="5" min="5" style="1" width="14.6607142857143"/>
    <col collapsed="false" hidden="false" max="6" min="6" style="1" width="9.55357142857143"/>
    <col collapsed="false" hidden="false" max="8" min="7" style="1" width="10.6607142857143"/>
    <col collapsed="false" hidden="false" max="9" min="9" style="1" width="10"/>
    <col collapsed="false" hidden="false" max="10" min="10" style="1" width="14.5535714285714"/>
    <col collapsed="false" hidden="false" max="12" min="11" style="1" width="13.3303571428571"/>
    <col collapsed="false" hidden="false" max="1025" min="13" style="1" width="9.11160714285714"/>
  </cols>
  <sheetData>
    <row r="1" customFormat="false" ht="30" hidden="false" customHeight="true" outlineLevel="0" collapsed="false">
      <c r="A1" s="2" t="s">
        <v>0</v>
      </c>
      <c r="B1" s="3"/>
      <c r="C1" s="3"/>
      <c r="D1" s="3"/>
      <c r="E1" s="3"/>
      <c r="F1" s="3"/>
      <c r="G1" s="3"/>
      <c r="H1" s="3"/>
      <c r="I1" s="3"/>
      <c r="J1" s="3"/>
      <c r="K1" s="4"/>
      <c r="L1" s="4"/>
      <c r="M1" s="0"/>
      <c r="N1" s="0"/>
      <c r="O1" s="0"/>
      <c r="P1" s="0"/>
      <c r="Q1" s="0"/>
      <c r="R1" s="0"/>
      <c r="S1" s="0"/>
      <c r="T1" s="0"/>
      <c r="U1" s="0"/>
      <c r="V1" s="0"/>
      <c r="W1" s="0"/>
      <c r="X1" s="0"/>
      <c r="Y1" s="0"/>
      <c r="Z1" s="0"/>
      <c r="AA1" s="0"/>
      <c r="AB1" s="0"/>
      <c r="AC1" s="0"/>
      <c r="AD1" s="0"/>
      <c r="AE1" s="0"/>
      <c r="AF1" s="0"/>
      <c r="AG1" s="0"/>
      <c r="AH1" s="0"/>
      <c r="AI1" s="0"/>
      <c r="AJ1" s="0"/>
      <c r="AK1" s="0"/>
      <c r="AL1" s="0"/>
      <c r="AM1" s="0"/>
      <c r="AN1" s="0"/>
      <c r="AO1" s="0"/>
      <c r="AP1" s="0"/>
      <c r="AQ1" s="0"/>
      <c r="AR1" s="0"/>
      <c r="AS1" s="0"/>
      <c r="AT1" s="0"/>
      <c r="AU1" s="0"/>
      <c r="AV1" s="0"/>
      <c r="AW1" s="0"/>
      <c r="AX1" s="0"/>
      <c r="AY1" s="0"/>
      <c r="AZ1" s="0"/>
      <c r="BA1" s="0"/>
      <c r="BB1" s="0"/>
      <c r="BC1" s="0"/>
      <c r="BD1" s="0"/>
      <c r="BE1" s="0"/>
      <c r="BF1" s="0"/>
      <c r="BG1" s="0"/>
      <c r="BH1" s="0"/>
      <c r="BI1" s="0"/>
      <c r="BJ1" s="0"/>
      <c r="BK1" s="0"/>
      <c r="BL1" s="0"/>
      <c r="BM1" s="0"/>
      <c r="BN1" s="0"/>
      <c r="BO1" s="0"/>
      <c r="BP1" s="0"/>
      <c r="BQ1" s="0"/>
      <c r="BR1" s="0"/>
      <c r="BS1" s="0"/>
      <c r="BT1" s="0"/>
      <c r="BU1" s="0"/>
      <c r="BV1" s="0"/>
      <c r="BW1" s="0"/>
      <c r="BX1" s="0"/>
      <c r="BY1" s="0"/>
      <c r="BZ1" s="0"/>
      <c r="CA1" s="0"/>
      <c r="CB1" s="0"/>
      <c r="CC1" s="0"/>
      <c r="CD1" s="0"/>
      <c r="CE1" s="0"/>
      <c r="CF1" s="0"/>
      <c r="CG1" s="0"/>
      <c r="CH1" s="0"/>
      <c r="CI1" s="0"/>
      <c r="CJ1" s="0"/>
      <c r="CK1" s="0"/>
      <c r="CL1" s="0"/>
      <c r="CM1" s="0"/>
      <c r="CN1" s="0"/>
      <c r="CO1" s="0"/>
      <c r="CP1" s="0"/>
      <c r="CQ1" s="0"/>
      <c r="CR1" s="0"/>
      <c r="CS1" s="0"/>
      <c r="CT1" s="0"/>
      <c r="CU1" s="0"/>
      <c r="CV1" s="0"/>
      <c r="CW1" s="0"/>
      <c r="CX1" s="0"/>
      <c r="CY1" s="0"/>
      <c r="CZ1" s="0"/>
      <c r="DA1" s="0"/>
      <c r="DB1" s="0"/>
      <c r="DC1" s="0"/>
      <c r="DD1" s="0"/>
      <c r="DE1" s="0"/>
      <c r="DF1" s="0"/>
      <c r="DG1" s="0"/>
      <c r="DH1" s="0"/>
      <c r="DI1" s="0"/>
      <c r="DJ1" s="0"/>
      <c r="DK1" s="0"/>
      <c r="DL1" s="0"/>
      <c r="DM1" s="0"/>
      <c r="DN1" s="0"/>
      <c r="DO1" s="0"/>
      <c r="DP1" s="0"/>
      <c r="DQ1" s="0"/>
      <c r="DR1" s="0"/>
      <c r="DS1" s="0"/>
      <c r="DT1" s="0"/>
      <c r="DU1" s="0"/>
      <c r="DV1" s="0"/>
      <c r="DW1" s="0"/>
      <c r="DX1" s="0"/>
      <c r="DY1" s="0"/>
      <c r="DZ1" s="0"/>
      <c r="EA1" s="0"/>
      <c r="EB1" s="0"/>
      <c r="EC1" s="0"/>
      <c r="ED1" s="0"/>
      <c r="EE1" s="0"/>
      <c r="EF1" s="0"/>
      <c r="EG1" s="0"/>
      <c r="EH1" s="0"/>
      <c r="EI1" s="0"/>
      <c r="EJ1" s="0"/>
      <c r="EK1" s="0"/>
      <c r="EL1" s="0"/>
      <c r="EM1" s="0"/>
      <c r="EN1" s="0"/>
      <c r="EO1" s="0"/>
      <c r="EP1" s="0"/>
      <c r="EQ1" s="0"/>
      <c r="ER1" s="0"/>
      <c r="ES1" s="0"/>
      <c r="ET1" s="0"/>
      <c r="EU1" s="0"/>
      <c r="EV1" s="0"/>
      <c r="EW1" s="0"/>
      <c r="EX1" s="0"/>
      <c r="EY1" s="0"/>
      <c r="EZ1" s="0"/>
      <c r="FA1" s="0"/>
      <c r="FB1" s="0"/>
      <c r="FC1" s="0"/>
      <c r="FD1" s="0"/>
      <c r="FE1" s="0"/>
      <c r="FF1" s="0"/>
      <c r="FG1" s="0"/>
      <c r="FH1" s="0"/>
      <c r="FI1" s="0"/>
      <c r="FJ1" s="0"/>
      <c r="FK1" s="0"/>
      <c r="FL1" s="0"/>
      <c r="FM1" s="0"/>
      <c r="FN1" s="0"/>
      <c r="FO1" s="0"/>
      <c r="FP1" s="0"/>
      <c r="FQ1" s="0"/>
      <c r="FR1" s="0"/>
      <c r="FS1" s="0"/>
      <c r="FT1" s="0"/>
      <c r="FU1" s="0"/>
      <c r="FV1" s="0"/>
      <c r="FW1" s="0"/>
      <c r="FX1" s="0"/>
      <c r="FY1" s="0"/>
      <c r="FZ1" s="0"/>
      <c r="GA1" s="0"/>
      <c r="GB1" s="0"/>
      <c r="GC1" s="0"/>
      <c r="GD1" s="0"/>
      <c r="GE1" s="0"/>
      <c r="GF1" s="0"/>
      <c r="GG1" s="0"/>
      <c r="GH1" s="0"/>
      <c r="GI1" s="0"/>
      <c r="GJ1" s="0"/>
      <c r="GK1" s="0"/>
      <c r="GL1" s="0"/>
      <c r="GM1" s="0"/>
      <c r="GN1" s="0"/>
      <c r="GO1" s="0"/>
      <c r="GP1" s="0"/>
      <c r="GQ1" s="0"/>
      <c r="GR1" s="0"/>
      <c r="GS1" s="0"/>
      <c r="GT1" s="0"/>
      <c r="GU1" s="0"/>
      <c r="GV1" s="0"/>
      <c r="GW1" s="0"/>
      <c r="GX1" s="0"/>
      <c r="GY1" s="0"/>
      <c r="GZ1" s="0"/>
      <c r="HA1" s="0"/>
      <c r="HB1" s="0"/>
      <c r="HC1" s="0"/>
      <c r="HD1" s="0"/>
      <c r="HE1" s="0"/>
      <c r="HF1" s="0"/>
      <c r="HG1" s="0"/>
      <c r="HH1" s="0"/>
      <c r="HI1" s="0"/>
      <c r="HJ1" s="0"/>
      <c r="HK1" s="0"/>
      <c r="HL1" s="0"/>
      <c r="HM1" s="0"/>
      <c r="HN1" s="0"/>
      <c r="HO1" s="0"/>
      <c r="HP1" s="0"/>
      <c r="HQ1" s="0"/>
      <c r="HR1" s="0"/>
      <c r="HS1" s="0"/>
      <c r="HT1" s="0"/>
      <c r="HU1" s="0"/>
      <c r="HV1" s="0"/>
      <c r="HW1" s="0"/>
      <c r="HX1" s="0"/>
      <c r="HY1" s="0"/>
      <c r="HZ1" s="0"/>
      <c r="IA1" s="0"/>
      <c r="IB1" s="0"/>
      <c r="IC1" s="0"/>
      <c r="ID1" s="0"/>
      <c r="IE1" s="0"/>
      <c r="IF1" s="0"/>
      <c r="IG1" s="0"/>
      <c r="IH1" s="0"/>
      <c r="II1" s="0"/>
      <c r="IJ1" s="0"/>
      <c r="IK1" s="0"/>
      <c r="IL1" s="0"/>
      <c r="IM1" s="0"/>
      <c r="IN1" s="0"/>
      <c r="IO1" s="0"/>
      <c r="IP1" s="0"/>
      <c r="IQ1" s="0"/>
      <c r="IR1" s="0"/>
      <c r="IS1" s="0"/>
      <c r="IT1" s="0"/>
      <c r="IU1" s="0"/>
      <c r="IV1" s="0"/>
      <c r="IW1" s="0"/>
      <c r="IX1" s="0"/>
      <c r="IY1" s="0"/>
      <c r="IZ1" s="0"/>
      <c r="JA1" s="0"/>
      <c r="JB1" s="0"/>
      <c r="JC1" s="0"/>
      <c r="JD1" s="0"/>
      <c r="JE1" s="0"/>
      <c r="JF1" s="0"/>
      <c r="JG1" s="0"/>
      <c r="JH1" s="0"/>
      <c r="JI1" s="0"/>
      <c r="JJ1" s="0"/>
      <c r="JK1" s="0"/>
      <c r="JL1" s="0"/>
      <c r="JM1" s="0"/>
      <c r="JN1" s="0"/>
      <c r="JO1" s="0"/>
      <c r="JP1" s="0"/>
      <c r="JQ1" s="0"/>
      <c r="JR1" s="0"/>
      <c r="JS1" s="0"/>
      <c r="JT1" s="0"/>
      <c r="JU1" s="0"/>
      <c r="JV1" s="0"/>
      <c r="JW1" s="0"/>
      <c r="JX1" s="0"/>
      <c r="JY1" s="0"/>
      <c r="JZ1" s="0"/>
      <c r="KA1" s="0"/>
      <c r="KB1" s="0"/>
      <c r="KC1" s="0"/>
      <c r="KD1" s="0"/>
      <c r="KE1" s="0"/>
      <c r="KF1" s="0"/>
      <c r="KG1" s="0"/>
      <c r="KH1" s="0"/>
      <c r="KI1" s="0"/>
      <c r="KJ1" s="0"/>
      <c r="KK1" s="0"/>
      <c r="KL1" s="0"/>
      <c r="KM1" s="0"/>
      <c r="KN1" s="0"/>
      <c r="KO1" s="0"/>
      <c r="KP1" s="0"/>
      <c r="KQ1" s="0"/>
      <c r="KR1" s="0"/>
      <c r="KS1" s="0"/>
      <c r="KT1" s="0"/>
      <c r="KU1" s="0"/>
      <c r="KV1" s="0"/>
      <c r="KW1" s="0"/>
      <c r="KX1" s="0"/>
      <c r="KY1" s="0"/>
      <c r="KZ1" s="0"/>
      <c r="LA1" s="0"/>
      <c r="LB1" s="0"/>
      <c r="LC1" s="0"/>
      <c r="LD1" s="0"/>
      <c r="LE1" s="0"/>
      <c r="LF1" s="0"/>
      <c r="LG1" s="0"/>
      <c r="LH1" s="0"/>
      <c r="LI1" s="0"/>
      <c r="LJ1" s="0"/>
      <c r="LK1" s="0"/>
      <c r="LL1" s="0"/>
      <c r="LM1" s="0"/>
      <c r="LN1" s="0"/>
      <c r="LO1" s="0"/>
      <c r="LP1" s="0"/>
      <c r="LQ1" s="0"/>
      <c r="LR1" s="0"/>
      <c r="LS1" s="0"/>
      <c r="LT1" s="0"/>
      <c r="LU1" s="0"/>
      <c r="LV1" s="0"/>
      <c r="LW1" s="0"/>
      <c r="LX1" s="0"/>
      <c r="LY1" s="0"/>
      <c r="LZ1" s="0"/>
      <c r="MA1" s="0"/>
      <c r="MB1" s="0"/>
      <c r="MC1" s="0"/>
      <c r="MD1" s="0"/>
      <c r="ME1" s="0"/>
      <c r="MF1" s="0"/>
      <c r="MG1" s="0"/>
      <c r="MH1" s="0"/>
      <c r="MI1" s="0"/>
      <c r="MJ1" s="0"/>
      <c r="MK1" s="0"/>
      <c r="ML1" s="0"/>
      <c r="MM1" s="0"/>
      <c r="MN1" s="0"/>
      <c r="MO1" s="0"/>
      <c r="MP1" s="0"/>
      <c r="MQ1" s="0"/>
      <c r="MR1" s="0"/>
      <c r="MS1" s="0"/>
      <c r="MT1" s="0"/>
      <c r="MU1" s="0"/>
      <c r="MV1" s="0"/>
      <c r="MW1" s="0"/>
      <c r="MX1" s="0"/>
      <c r="MY1" s="0"/>
      <c r="MZ1" s="0"/>
      <c r="NA1" s="0"/>
      <c r="NB1" s="0"/>
      <c r="NC1" s="0"/>
      <c r="ND1" s="0"/>
      <c r="NE1" s="0"/>
      <c r="NF1" s="0"/>
      <c r="NG1" s="0"/>
      <c r="NH1" s="0"/>
      <c r="NI1" s="0"/>
      <c r="NJ1" s="0"/>
      <c r="NK1" s="0"/>
      <c r="NL1" s="0"/>
      <c r="NM1" s="0"/>
      <c r="NN1" s="0"/>
      <c r="NO1" s="0"/>
      <c r="NP1" s="0"/>
      <c r="NQ1" s="0"/>
      <c r="NR1" s="0"/>
      <c r="NS1" s="0"/>
      <c r="NT1" s="0"/>
      <c r="NU1" s="0"/>
      <c r="NV1" s="0"/>
      <c r="NW1" s="0"/>
      <c r="NX1" s="0"/>
      <c r="NY1" s="0"/>
      <c r="NZ1" s="0"/>
      <c r="OA1" s="0"/>
      <c r="OB1" s="0"/>
      <c r="OC1" s="0"/>
      <c r="OD1" s="0"/>
      <c r="OE1" s="0"/>
      <c r="OF1" s="0"/>
      <c r="OG1" s="0"/>
      <c r="OH1" s="0"/>
      <c r="OI1" s="0"/>
      <c r="OJ1" s="0"/>
      <c r="OK1" s="0"/>
      <c r="OL1" s="0"/>
      <c r="OM1" s="0"/>
      <c r="ON1" s="0"/>
      <c r="OO1" s="0"/>
      <c r="OP1" s="0"/>
      <c r="OQ1" s="0"/>
      <c r="OR1" s="0"/>
      <c r="OS1" s="0"/>
      <c r="OT1" s="0"/>
      <c r="OU1" s="0"/>
      <c r="OV1" s="0"/>
      <c r="OW1" s="0"/>
      <c r="OX1" s="0"/>
      <c r="OY1" s="0"/>
      <c r="OZ1" s="0"/>
      <c r="PA1" s="0"/>
      <c r="PB1" s="0"/>
      <c r="PC1" s="0"/>
      <c r="PD1" s="0"/>
      <c r="PE1" s="0"/>
      <c r="PF1" s="0"/>
      <c r="PG1" s="0"/>
      <c r="PH1" s="0"/>
      <c r="PI1" s="0"/>
      <c r="PJ1" s="0"/>
      <c r="PK1" s="0"/>
      <c r="PL1" s="0"/>
      <c r="PM1" s="0"/>
      <c r="PN1" s="0"/>
      <c r="PO1" s="0"/>
      <c r="PP1" s="0"/>
      <c r="PQ1" s="0"/>
      <c r="PR1" s="0"/>
      <c r="PS1" s="0"/>
      <c r="PT1" s="0"/>
      <c r="PU1" s="0"/>
      <c r="PV1" s="0"/>
      <c r="PW1" s="0"/>
      <c r="PX1" s="0"/>
      <c r="PY1" s="0"/>
      <c r="PZ1" s="0"/>
      <c r="QA1" s="0"/>
      <c r="QB1" s="0"/>
      <c r="QC1" s="0"/>
      <c r="QD1" s="0"/>
      <c r="QE1" s="0"/>
      <c r="QF1" s="0"/>
      <c r="QG1" s="0"/>
      <c r="QH1" s="0"/>
      <c r="QI1" s="0"/>
      <c r="QJ1" s="0"/>
      <c r="QK1" s="0"/>
      <c r="QL1" s="0"/>
      <c r="QM1" s="0"/>
      <c r="QN1" s="0"/>
      <c r="QO1" s="0"/>
      <c r="QP1" s="0"/>
      <c r="QQ1" s="0"/>
      <c r="QR1" s="0"/>
      <c r="QS1" s="0"/>
      <c r="QT1" s="0"/>
      <c r="QU1" s="0"/>
      <c r="QV1" s="0"/>
      <c r="QW1" s="0"/>
      <c r="QX1" s="0"/>
      <c r="QY1" s="0"/>
      <c r="QZ1" s="0"/>
      <c r="RA1" s="0"/>
      <c r="RB1" s="0"/>
      <c r="RC1" s="0"/>
      <c r="RD1" s="0"/>
      <c r="RE1" s="0"/>
      <c r="RF1" s="0"/>
      <c r="RG1" s="0"/>
      <c r="RH1" s="0"/>
      <c r="RI1" s="0"/>
      <c r="RJ1" s="0"/>
      <c r="RK1" s="0"/>
      <c r="RL1" s="0"/>
      <c r="RM1" s="0"/>
      <c r="RN1" s="0"/>
      <c r="RO1" s="0"/>
      <c r="RP1" s="0"/>
      <c r="RQ1" s="0"/>
      <c r="RR1" s="0"/>
      <c r="RS1" s="0"/>
      <c r="RT1" s="0"/>
      <c r="RU1" s="0"/>
      <c r="RV1" s="0"/>
      <c r="RW1" s="0"/>
      <c r="RX1" s="0"/>
      <c r="RY1" s="0"/>
      <c r="RZ1" s="0"/>
      <c r="SA1" s="0"/>
      <c r="SB1" s="0"/>
      <c r="SC1" s="0"/>
      <c r="SD1" s="0"/>
      <c r="SE1" s="0"/>
      <c r="SF1" s="0"/>
      <c r="SG1" s="0"/>
      <c r="SH1" s="0"/>
      <c r="SI1" s="0"/>
      <c r="SJ1" s="0"/>
      <c r="SK1" s="0"/>
      <c r="SL1" s="0"/>
      <c r="SM1" s="0"/>
      <c r="SN1" s="0"/>
      <c r="SO1" s="0"/>
      <c r="SP1" s="0"/>
      <c r="SQ1" s="0"/>
      <c r="SR1" s="0"/>
      <c r="SS1" s="0"/>
      <c r="ST1" s="0"/>
      <c r="SU1" s="0"/>
      <c r="SV1" s="0"/>
      <c r="SW1" s="0"/>
      <c r="SX1" s="0"/>
      <c r="SY1" s="0"/>
      <c r="SZ1" s="0"/>
      <c r="TA1" s="0"/>
      <c r="TB1" s="0"/>
      <c r="TC1" s="0"/>
      <c r="TD1" s="0"/>
      <c r="TE1" s="0"/>
      <c r="TF1" s="0"/>
      <c r="TG1" s="0"/>
      <c r="TH1" s="0"/>
      <c r="TI1" s="0"/>
      <c r="TJ1" s="0"/>
      <c r="TK1" s="0"/>
      <c r="TL1" s="0"/>
      <c r="TM1" s="0"/>
      <c r="TN1" s="0"/>
      <c r="TO1" s="0"/>
      <c r="TP1" s="0"/>
      <c r="TQ1" s="0"/>
      <c r="TR1" s="0"/>
      <c r="TS1" s="0"/>
      <c r="TT1" s="0"/>
      <c r="TU1" s="0"/>
      <c r="TV1" s="0"/>
      <c r="TW1" s="0"/>
      <c r="TX1" s="0"/>
      <c r="TY1" s="0"/>
      <c r="TZ1" s="0"/>
      <c r="UA1" s="0"/>
      <c r="UB1" s="0"/>
      <c r="UC1" s="0"/>
      <c r="UD1" s="0"/>
      <c r="UE1" s="0"/>
      <c r="UF1" s="0"/>
      <c r="UG1" s="0"/>
      <c r="UH1" s="0"/>
      <c r="UI1" s="0"/>
      <c r="UJ1" s="0"/>
      <c r="UK1" s="0"/>
      <c r="UL1" s="0"/>
      <c r="UM1" s="0"/>
      <c r="UN1" s="0"/>
      <c r="UO1" s="0"/>
      <c r="UP1" s="0"/>
      <c r="UQ1" s="0"/>
      <c r="UR1" s="0"/>
      <c r="US1" s="0"/>
      <c r="UT1" s="0"/>
      <c r="UU1" s="0"/>
      <c r="UV1" s="0"/>
      <c r="UW1" s="0"/>
      <c r="UX1" s="0"/>
      <c r="UY1" s="0"/>
      <c r="UZ1" s="0"/>
      <c r="VA1" s="0"/>
      <c r="VB1" s="0"/>
      <c r="VC1" s="0"/>
      <c r="VD1" s="0"/>
      <c r="VE1" s="0"/>
      <c r="VF1" s="0"/>
      <c r="VG1" s="0"/>
      <c r="VH1" s="0"/>
      <c r="VI1" s="0"/>
      <c r="VJ1" s="0"/>
      <c r="VK1" s="0"/>
      <c r="VL1" s="0"/>
      <c r="VM1" s="0"/>
      <c r="VN1" s="0"/>
      <c r="VO1" s="0"/>
      <c r="VP1" s="0"/>
      <c r="VQ1" s="0"/>
      <c r="VR1" s="0"/>
      <c r="VS1" s="0"/>
      <c r="VT1" s="0"/>
      <c r="VU1" s="0"/>
      <c r="VV1" s="0"/>
      <c r="VW1" s="0"/>
      <c r="VX1" s="0"/>
      <c r="VY1" s="0"/>
      <c r="VZ1" s="0"/>
      <c r="WA1" s="0"/>
      <c r="WB1" s="0"/>
      <c r="WC1" s="0"/>
      <c r="WD1" s="0"/>
      <c r="WE1" s="0"/>
      <c r="WF1" s="0"/>
      <c r="WG1" s="0"/>
      <c r="WH1" s="0"/>
      <c r="WI1" s="0"/>
      <c r="WJ1" s="0"/>
      <c r="WK1" s="0"/>
      <c r="WL1" s="0"/>
      <c r="WM1" s="0"/>
      <c r="WN1" s="0"/>
      <c r="WO1" s="0"/>
      <c r="WP1" s="0"/>
      <c r="WQ1" s="0"/>
      <c r="WR1" s="0"/>
      <c r="WS1" s="0"/>
      <c r="WT1" s="0"/>
      <c r="WU1" s="0"/>
      <c r="WV1" s="0"/>
      <c r="WW1" s="0"/>
      <c r="WX1" s="0"/>
      <c r="WY1" s="0"/>
      <c r="WZ1" s="0"/>
      <c r="XA1" s="0"/>
      <c r="XB1" s="0"/>
      <c r="XC1" s="0"/>
      <c r="XD1" s="0"/>
      <c r="XE1" s="0"/>
      <c r="XF1" s="0"/>
      <c r="XG1" s="0"/>
      <c r="XH1" s="0"/>
      <c r="XI1" s="0"/>
      <c r="XJ1" s="0"/>
      <c r="XK1" s="0"/>
      <c r="XL1" s="0"/>
      <c r="XM1" s="0"/>
      <c r="XN1" s="0"/>
      <c r="XO1" s="0"/>
      <c r="XP1" s="0"/>
      <c r="XQ1" s="0"/>
      <c r="XR1" s="0"/>
      <c r="XS1" s="0"/>
      <c r="XT1" s="0"/>
      <c r="XU1" s="0"/>
      <c r="XV1" s="0"/>
      <c r="XW1" s="0"/>
      <c r="XX1" s="0"/>
      <c r="XY1" s="0"/>
      <c r="XZ1" s="0"/>
      <c r="YA1" s="0"/>
      <c r="YB1" s="0"/>
      <c r="YC1" s="0"/>
      <c r="YD1" s="0"/>
      <c r="YE1" s="0"/>
      <c r="YF1" s="0"/>
      <c r="YG1" s="0"/>
      <c r="YH1" s="0"/>
      <c r="YI1" s="0"/>
      <c r="YJ1" s="0"/>
      <c r="YK1" s="0"/>
      <c r="YL1" s="0"/>
      <c r="YM1" s="0"/>
      <c r="YN1" s="0"/>
      <c r="YO1" s="0"/>
      <c r="YP1" s="0"/>
      <c r="YQ1" s="0"/>
      <c r="YR1" s="0"/>
      <c r="YS1" s="0"/>
      <c r="YT1" s="0"/>
      <c r="YU1" s="0"/>
      <c r="YV1" s="0"/>
      <c r="YW1" s="0"/>
      <c r="YX1" s="0"/>
      <c r="YY1" s="0"/>
      <c r="YZ1" s="0"/>
      <c r="ZA1" s="0"/>
      <c r="ZB1" s="0"/>
      <c r="ZC1" s="0"/>
      <c r="ZD1" s="0"/>
      <c r="ZE1" s="0"/>
      <c r="ZF1" s="0"/>
      <c r="ZG1" s="0"/>
      <c r="ZH1" s="0"/>
      <c r="ZI1" s="0"/>
      <c r="ZJ1" s="0"/>
      <c r="ZK1" s="0"/>
      <c r="ZL1" s="0"/>
      <c r="ZM1" s="0"/>
      <c r="ZN1" s="0"/>
      <c r="ZO1" s="0"/>
      <c r="ZP1" s="0"/>
      <c r="ZQ1" s="0"/>
      <c r="ZR1" s="0"/>
      <c r="ZS1" s="0"/>
      <c r="ZT1" s="0"/>
      <c r="ZU1" s="0"/>
      <c r="ZV1" s="0"/>
      <c r="ZW1" s="0"/>
      <c r="ZX1" s="0"/>
      <c r="ZY1" s="0"/>
      <c r="ZZ1" s="0"/>
      <c r="AAA1" s="0"/>
      <c r="AAB1" s="0"/>
      <c r="AAC1" s="0"/>
      <c r="AAD1" s="0"/>
      <c r="AAE1" s="0"/>
      <c r="AAF1" s="0"/>
      <c r="AAG1" s="0"/>
      <c r="AAH1" s="0"/>
      <c r="AAI1" s="0"/>
      <c r="AAJ1" s="0"/>
      <c r="AAK1" s="0"/>
      <c r="AAL1" s="0"/>
      <c r="AAM1" s="0"/>
      <c r="AAN1" s="0"/>
      <c r="AAO1" s="0"/>
      <c r="AAP1" s="0"/>
      <c r="AAQ1" s="0"/>
      <c r="AAR1" s="0"/>
      <c r="AAS1" s="0"/>
      <c r="AAT1" s="0"/>
      <c r="AAU1" s="0"/>
      <c r="AAV1" s="0"/>
      <c r="AAW1" s="0"/>
      <c r="AAX1" s="0"/>
      <c r="AAY1" s="0"/>
      <c r="AAZ1" s="0"/>
      <c r="ABA1" s="0"/>
      <c r="ABB1" s="0"/>
      <c r="ABC1" s="0"/>
      <c r="ABD1" s="0"/>
      <c r="ABE1" s="0"/>
      <c r="ABF1" s="0"/>
      <c r="ABG1" s="0"/>
      <c r="ABH1" s="0"/>
      <c r="ABI1" s="0"/>
      <c r="ABJ1" s="0"/>
      <c r="ABK1" s="0"/>
      <c r="ABL1" s="0"/>
      <c r="ABM1" s="0"/>
      <c r="ABN1" s="0"/>
      <c r="ABO1" s="0"/>
      <c r="ABP1" s="0"/>
      <c r="ABQ1" s="0"/>
      <c r="ABR1" s="0"/>
      <c r="ABS1" s="0"/>
      <c r="ABT1" s="0"/>
      <c r="ABU1" s="0"/>
      <c r="ABV1" s="0"/>
      <c r="ABW1" s="0"/>
      <c r="ABX1" s="0"/>
      <c r="ABY1" s="0"/>
      <c r="ABZ1" s="0"/>
      <c r="ACA1" s="0"/>
      <c r="ACB1" s="0"/>
      <c r="ACC1" s="0"/>
      <c r="ACD1" s="0"/>
      <c r="ACE1" s="0"/>
      <c r="ACF1" s="0"/>
      <c r="ACG1" s="0"/>
      <c r="ACH1" s="0"/>
      <c r="ACI1" s="0"/>
      <c r="ACJ1" s="0"/>
      <c r="ACK1" s="0"/>
      <c r="ACL1" s="0"/>
      <c r="ACM1" s="0"/>
      <c r="ACN1" s="0"/>
      <c r="ACO1" s="0"/>
      <c r="ACP1" s="0"/>
      <c r="ACQ1" s="0"/>
      <c r="ACR1" s="0"/>
      <c r="ACS1" s="0"/>
      <c r="ACT1" s="0"/>
      <c r="ACU1" s="0"/>
      <c r="ACV1" s="0"/>
      <c r="ACW1" s="0"/>
      <c r="ACX1" s="0"/>
      <c r="ACY1" s="0"/>
      <c r="ACZ1" s="0"/>
      <c r="ADA1" s="0"/>
      <c r="ADB1" s="0"/>
      <c r="ADC1" s="0"/>
      <c r="ADD1" s="0"/>
      <c r="ADE1" s="0"/>
      <c r="ADF1" s="0"/>
      <c r="ADG1" s="0"/>
      <c r="ADH1" s="0"/>
      <c r="ADI1" s="0"/>
      <c r="ADJ1" s="0"/>
      <c r="ADK1" s="0"/>
      <c r="ADL1" s="0"/>
      <c r="ADM1" s="0"/>
      <c r="ADN1" s="0"/>
      <c r="ADO1" s="0"/>
      <c r="ADP1" s="0"/>
      <c r="ADQ1" s="0"/>
      <c r="ADR1" s="0"/>
      <c r="ADS1" s="0"/>
      <c r="ADT1" s="0"/>
      <c r="ADU1" s="0"/>
      <c r="ADV1" s="0"/>
      <c r="ADW1" s="0"/>
      <c r="ADX1" s="0"/>
      <c r="ADY1" s="0"/>
      <c r="ADZ1" s="0"/>
      <c r="AEA1" s="0"/>
      <c r="AEB1" s="0"/>
      <c r="AEC1" s="0"/>
      <c r="AED1" s="0"/>
      <c r="AEE1" s="0"/>
      <c r="AEF1" s="0"/>
      <c r="AEG1" s="0"/>
      <c r="AEH1" s="0"/>
      <c r="AEI1" s="0"/>
      <c r="AEJ1" s="0"/>
      <c r="AEK1" s="0"/>
      <c r="AEL1" s="0"/>
      <c r="AEM1" s="0"/>
      <c r="AEN1" s="0"/>
      <c r="AEO1" s="0"/>
      <c r="AEP1" s="0"/>
      <c r="AEQ1" s="0"/>
      <c r="AER1" s="0"/>
      <c r="AES1" s="0"/>
      <c r="AET1" s="0"/>
      <c r="AEU1" s="0"/>
      <c r="AEV1" s="0"/>
      <c r="AEW1" s="0"/>
      <c r="AEX1" s="0"/>
      <c r="AEY1" s="0"/>
      <c r="AEZ1" s="0"/>
      <c r="AFA1" s="0"/>
      <c r="AFB1" s="0"/>
      <c r="AFC1" s="0"/>
      <c r="AFD1" s="0"/>
      <c r="AFE1" s="0"/>
      <c r="AFF1" s="0"/>
      <c r="AFG1" s="0"/>
      <c r="AFH1" s="0"/>
      <c r="AFI1" s="0"/>
      <c r="AFJ1" s="0"/>
      <c r="AFK1" s="0"/>
      <c r="AFL1" s="0"/>
      <c r="AFM1" s="0"/>
      <c r="AFN1" s="0"/>
      <c r="AFO1" s="0"/>
      <c r="AFP1" s="0"/>
      <c r="AFQ1" s="0"/>
      <c r="AFR1" s="0"/>
      <c r="AFS1" s="0"/>
      <c r="AFT1" s="0"/>
      <c r="AFU1" s="0"/>
      <c r="AFV1" s="0"/>
      <c r="AFW1" s="0"/>
      <c r="AFX1" s="0"/>
      <c r="AFY1" s="0"/>
      <c r="AFZ1" s="0"/>
      <c r="AGA1" s="0"/>
      <c r="AGB1" s="0"/>
      <c r="AGC1" s="0"/>
      <c r="AGD1" s="0"/>
      <c r="AGE1" s="0"/>
      <c r="AGF1" s="0"/>
      <c r="AGG1" s="0"/>
      <c r="AGH1" s="0"/>
      <c r="AGI1" s="0"/>
      <c r="AGJ1" s="0"/>
      <c r="AGK1" s="0"/>
      <c r="AGL1" s="0"/>
      <c r="AGM1" s="0"/>
      <c r="AGN1" s="0"/>
      <c r="AGO1" s="0"/>
      <c r="AGP1" s="0"/>
      <c r="AGQ1" s="0"/>
      <c r="AGR1" s="0"/>
      <c r="AGS1" s="0"/>
      <c r="AGT1" s="0"/>
      <c r="AGU1" s="0"/>
      <c r="AGV1" s="0"/>
      <c r="AGW1" s="0"/>
      <c r="AGX1" s="0"/>
      <c r="AGY1" s="0"/>
      <c r="AGZ1" s="0"/>
      <c r="AHA1" s="0"/>
      <c r="AHB1" s="0"/>
      <c r="AHC1" s="0"/>
      <c r="AHD1" s="0"/>
      <c r="AHE1" s="0"/>
      <c r="AHF1" s="0"/>
      <c r="AHG1" s="0"/>
      <c r="AHH1" s="0"/>
      <c r="AHI1" s="0"/>
      <c r="AHJ1" s="0"/>
      <c r="AHK1" s="0"/>
      <c r="AHL1" s="0"/>
      <c r="AHM1" s="0"/>
      <c r="AHN1" s="0"/>
      <c r="AHO1" s="0"/>
      <c r="AHP1" s="0"/>
      <c r="AHQ1" s="0"/>
      <c r="AHR1" s="0"/>
      <c r="AHS1" s="0"/>
      <c r="AHT1" s="0"/>
      <c r="AHU1" s="0"/>
      <c r="AHV1" s="0"/>
      <c r="AHW1" s="0"/>
      <c r="AHX1" s="0"/>
      <c r="AHY1" s="0"/>
      <c r="AHZ1" s="0"/>
      <c r="AIA1" s="0"/>
      <c r="AIB1" s="0"/>
      <c r="AIC1" s="0"/>
      <c r="AID1" s="0"/>
      <c r="AIE1" s="0"/>
      <c r="AIF1" s="0"/>
      <c r="AIG1" s="0"/>
      <c r="AIH1" s="0"/>
      <c r="AII1" s="0"/>
      <c r="AIJ1" s="0"/>
      <c r="AIK1" s="0"/>
      <c r="AIL1" s="0"/>
      <c r="AIM1" s="0"/>
      <c r="AIN1" s="0"/>
      <c r="AIO1" s="0"/>
      <c r="AIP1" s="0"/>
      <c r="AIQ1" s="0"/>
      <c r="AIR1" s="0"/>
      <c r="AIS1" s="0"/>
      <c r="AIT1" s="0"/>
      <c r="AIU1" s="0"/>
      <c r="AIV1" s="0"/>
      <c r="AIW1" s="0"/>
      <c r="AIX1" s="0"/>
      <c r="AIY1" s="0"/>
      <c r="AIZ1" s="0"/>
      <c r="AJA1" s="0"/>
      <c r="AJB1" s="0"/>
      <c r="AJC1" s="0"/>
      <c r="AJD1" s="0"/>
      <c r="AJE1" s="0"/>
      <c r="AJF1" s="0"/>
      <c r="AJG1" s="0"/>
      <c r="AJH1" s="0"/>
      <c r="AJI1" s="0"/>
      <c r="AJJ1" s="0"/>
      <c r="AJK1" s="0"/>
      <c r="AJL1" s="0"/>
      <c r="AJM1" s="0"/>
      <c r="AJN1" s="0"/>
      <c r="AJO1" s="0"/>
      <c r="AJP1" s="0"/>
      <c r="AJQ1" s="0"/>
      <c r="AJR1" s="0"/>
      <c r="AJS1" s="0"/>
      <c r="AJT1" s="0"/>
      <c r="AJU1" s="0"/>
      <c r="AJV1" s="0"/>
      <c r="AJW1" s="0"/>
      <c r="AJX1" s="0"/>
      <c r="AJY1" s="0"/>
      <c r="AJZ1" s="0"/>
      <c r="AKA1" s="0"/>
      <c r="AKB1" s="0"/>
      <c r="AKC1" s="0"/>
      <c r="AKD1" s="0"/>
      <c r="AKE1" s="0"/>
      <c r="AKF1" s="0"/>
      <c r="AKG1" s="0"/>
      <c r="AKH1" s="0"/>
      <c r="AKI1" s="0"/>
      <c r="AKJ1" s="0"/>
      <c r="AKK1" s="0"/>
      <c r="AKL1" s="0"/>
      <c r="AKM1" s="0"/>
      <c r="AKN1" s="0"/>
      <c r="AKO1" s="0"/>
      <c r="AKP1" s="0"/>
      <c r="AKQ1" s="0"/>
      <c r="AKR1" s="0"/>
      <c r="AKS1" s="0"/>
      <c r="AKT1" s="0"/>
      <c r="AKU1" s="0"/>
      <c r="AKV1" s="0"/>
      <c r="AKW1" s="0"/>
      <c r="AKX1" s="0"/>
      <c r="AKY1" s="0"/>
      <c r="AKZ1" s="0"/>
      <c r="ALA1" s="0"/>
      <c r="ALB1" s="0"/>
      <c r="ALC1" s="0"/>
      <c r="ALD1" s="0"/>
      <c r="ALE1" s="0"/>
      <c r="ALF1" s="0"/>
      <c r="ALG1" s="0"/>
      <c r="ALH1" s="0"/>
      <c r="ALI1" s="0"/>
      <c r="ALJ1" s="0"/>
      <c r="ALK1" s="0"/>
      <c r="ALL1" s="0"/>
      <c r="ALM1" s="0"/>
      <c r="ALN1" s="0"/>
      <c r="ALO1" s="0"/>
      <c r="ALP1" s="0"/>
      <c r="ALQ1" s="0"/>
      <c r="ALR1" s="0"/>
      <c r="ALS1" s="0"/>
      <c r="ALT1" s="0"/>
      <c r="ALU1" s="0"/>
      <c r="ALV1" s="0"/>
      <c r="ALW1" s="0"/>
      <c r="ALX1" s="0"/>
      <c r="ALY1" s="0"/>
      <c r="ALZ1" s="0"/>
      <c r="AMA1" s="0"/>
      <c r="AMB1" s="0"/>
      <c r="AMC1" s="0"/>
      <c r="AMD1" s="0"/>
      <c r="AME1" s="0"/>
      <c r="AMF1" s="0"/>
      <c r="AMG1" s="0"/>
      <c r="AMH1" s="0"/>
      <c r="AMI1" s="0"/>
      <c r="AMJ1" s="0"/>
    </row>
    <row r="2" customFormat="false" ht="13.2" hidden="false" customHeight="false" outlineLevel="0" collapsed="false">
      <c r="A2" s="5"/>
      <c r="B2" s="5"/>
      <c r="C2" s="5"/>
      <c r="D2" s="5"/>
      <c r="E2" s="5"/>
      <c r="F2" s="5"/>
      <c r="G2" s="5"/>
      <c r="H2" s="5"/>
      <c r="I2" s="5"/>
      <c r="J2" s="0"/>
      <c r="K2" s="6" t="s">
        <v>1</v>
      </c>
      <c r="L2" s="6"/>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c r="IX2" s="0"/>
      <c r="IY2" s="0"/>
      <c r="IZ2" s="0"/>
      <c r="JA2" s="0"/>
      <c r="JB2" s="0"/>
      <c r="JC2" s="0"/>
      <c r="JD2" s="0"/>
      <c r="JE2" s="0"/>
      <c r="JF2" s="0"/>
      <c r="JG2" s="0"/>
      <c r="JH2" s="0"/>
      <c r="JI2" s="0"/>
      <c r="JJ2" s="0"/>
      <c r="JK2" s="0"/>
      <c r="JL2" s="0"/>
      <c r="JM2" s="0"/>
      <c r="JN2" s="0"/>
      <c r="JO2" s="0"/>
      <c r="JP2" s="0"/>
      <c r="JQ2" s="0"/>
      <c r="JR2" s="0"/>
      <c r="JS2" s="0"/>
      <c r="JT2" s="0"/>
      <c r="JU2" s="0"/>
      <c r="JV2" s="0"/>
      <c r="JW2" s="0"/>
      <c r="JX2" s="0"/>
      <c r="JY2" s="0"/>
      <c r="JZ2" s="0"/>
      <c r="KA2" s="0"/>
      <c r="KB2" s="0"/>
      <c r="KC2" s="0"/>
      <c r="KD2" s="0"/>
      <c r="KE2" s="0"/>
      <c r="KF2" s="0"/>
      <c r="KG2" s="0"/>
      <c r="KH2" s="0"/>
      <c r="KI2" s="0"/>
      <c r="KJ2" s="0"/>
      <c r="KK2" s="0"/>
      <c r="KL2" s="0"/>
      <c r="KM2" s="0"/>
      <c r="KN2" s="0"/>
      <c r="KO2" s="0"/>
      <c r="KP2" s="0"/>
      <c r="KQ2" s="0"/>
      <c r="KR2" s="0"/>
      <c r="KS2" s="0"/>
      <c r="KT2" s="0"/>
      <c r="KU2" s="0"/>
      <c r="KV2" s="0"/>
      <c r="KW2" s="0"/>
      <c r="KX2" s="0"/>
      <c r="KY2" s="0"/>
      <c r="KZ2" s="0"/>
      <c r="LA2" s="0"/>
      <c r="LB2" s="0"/>
      <c r="LC2" s="0"/>
      <c r="LD2" s="0"/>
      <c r="LE2" s="0"/>
      <c r="LF2" s="0"/>
      <c r="LG2" s="0"/>
      <c r="LH2" s="0"/>
      <c r="LI2" s="0"/>
      <c r="LJ2" s="0"/>
      <c r="LK2" s="0"/>
      <c r="LL2" s="0"/>
      <c r="LM2" s="0"/>
      <c r="LN2" s="0"/>
      <c r="LO2" s="0"/>
      <c r="LP2" s="0"/>
      <c r="LQ2" s="0"/>
      <c r="LR2" s="0"/>
      <c r="LS2" s="0"/>
      <c r="LT2" s="0"/>
      <c r="LU2" s="0"/>
      <c r="LV2" s="0"/>
      <c r="LW2" s="0"/>
      <c r="LX2" s="0"/>
      <c r="LY2" s="0"/>
      <c r="LZ2" s="0"/>
      <c r="MA2" s="0"/>
      <c r="MB2" s="0"/>
      <c r="MC2" s="0"/>
      <c r="MD2" s="0"/>
      <c r="ME2" s="0"/>
      <c r="MF2" s="0"/>
      <c r="MG2" s="0"/>
      <c r="MH2" s="0"/>
      <c r="MI2" s="0"/>
      <c r="MJ2" s="0"/>
      <c r="MK2" s="0"/>
      <c r="ML2" s="0"/>
      <c r="MM2" s="0"/>
      <c r="MN2" s="0"/>
      <c r="MO2" s="0"/>
      <c r="MP2" s="0"/>
      <c r="MQ2" s="0"/>
      <c r="MR2" s="0"/>
      <c r="MS2" s="0"/>
      <c r="MT2" s="0"/>
      <c r="MU2" s="0"/>
      <c r="MV2" s="0"/>
      <c r="MW2" s="0"/>
      <c r="MX2" s="0"/>
      <c r="MY2" s="0"/>
      <c r="MZ2" s="0"/>
      <c r="NA2" s="0"/>
      <c r="NB2" s="0"/>
      <c r="NC2" s="0"/>
      <c r="ND2" s="0"/>
      <c r="NE2" s="0"/>
      <c r="NF2" s="0"/>
      <c r="NG2" s="0"/>
      <c r="NH2" s="0"/>
      <c r="NI2" s="0"/>
      <c r="NJ2" s="0"/>
      <c r="NK2" s="0"/>
      <c r="NL2" s="0"/>
      <c r="NM2" s="0"/>
      <c r="NN2" s="0"/>
      <c r="NO2" s="0"/>
      <c r="NP2" s="0"/>
      <c r="NQ2" s="0"/>
      <c r="NR2" s="0"/>
      <c r="NS2" s="0"/>
      <c r="NT2" s="0"/>
      <c r="NU2" s="0"/>
      <c r="NV2" s="0"/>
      <c r="NW2" s="0"/>
      <c r="NX2" s="0"/>
      <c r="NY2" s="0"/>
      <c r="NZ2" s="0"/>
      <c r="OA2" s="0"/>
      <c r="OB2" s="0"/>
      <c r="OC2" s="0"/>
      <c r="OD2" s="0"/>
      <c r="OE2" s="0"/>
      <c r="OF2" s="0"/>
      <c r="OG2" s="0"/>
      <c r="OH2" s="0"/>
      <c r="OI2" s="0"/>
      <c r="OJ2" s="0"/>
      <c r="OK2" s="0"/>
      <c r="OL2" s="0"/>
      <c r="OM2" s="0"/>
      <c r="ON2" s="0"/>
      <c r="OO2" s="0"/>
      <c r="OP2" s="0"/>
      <c r="OQ2" s="0"/>
      <c r="OR2" s="0"/>
      <c r="OS2" s="0"/>
      <c r="OT2" s="0"/>
      <c r="OU2" s="0"/>
      <c r="OV2" s="0"/>
      <c r="OW2" s="0"/>
      <c r="OX2" s="0"/>
      <c r="OY2" s="0"/>
      <c r="OZ2" s="0"/>
      <c r="PA2" s="0"/>
      <c r="PB2" s="0"/>
      <c r="PC2" s="0"/>
      <c r="PD2" s="0"/>
      <c r="PE2" s="0"/>
      <c r="PF2" s="0"/>
      <c r="PG2" s="0"/>
      <c r="PH2" s="0"/>
      <c r="PI2" s="0"/>
      <c r="PJ2" s="0"/>
      <c r="PK2" s="0"/>
      <c r="PL2" s="0"/>
      <c r="PM2" s="0"/>
      <c r="PN2" s="0"/>
      <c r="PO2" s="0"/>
      <c r="PP2" s="0"/>
      <c r="PQ2" s="0"/>
      <c r="PR2" s="0"/>
      <c r="PS2" s="0"/>
      <c r="PT2" s="0"/>
      <c r="PU2" s="0"/>
      <c r="PV2" s="0"/>
      <c r="PW2" s="0"/>
      <c r="PX2" s="0"/>
      <c r="PY2" s="0"/>
      <c r="PZ2" s="0"/>
      <c r="QA2" s="0"/>
      <c r="QB2" s="0"/>
      <c r="QC2" s="0"/>
      <c r="QD2" s="0"/>
      <c r="QE2" s="0"/>
      <c r="QF2" s="0"/>
      <c r="QG2" s="0"/>
      <c r="QH2" s="0"/>
      <c r="QI2" s="0"/>
      <c r="QJ2" s="0"/>
      <c r="QK2" s="0"/>
      <c r="QL2" s="0"/>
      <c r="QM2" s="0"/>
      <c r="QN2" s="0"/>
      <c r="QO2" s="0"/>
      <c r="QP2" s="0"/>
      <c r="QQ2" s="0"/>
      <c r="QR2" s="0"/>
      <c r="QS2" s="0"/>
      <c r="QT2" s="0"/>
      <c r="QU2" s="0"/>
      <c r="QV2" s="0"/>
      <c r="QW2" s="0"/>
      <c r="QX2" s="0"/>
      <c r="QY2" s="0"/>
      <c r="QZ2" s="0"/>
      <c r="RA2" s="0"/>
      <c r="RB2" s="0"/>
      <c r="RC2" s="0"/>
      <c r="RD2" s="0"/>
      <c r="RE2" s="0"/>
      <c r="RF2" s="0"/>
      <c r="RG2" s="0"/>
      <c r="RH2" s="0"/>
      <c r="RI2" s="0"/>
      <c r="RJ2" s="0"/>
      <c r="RK2" s="0"/>
      <c r="RL2" s="0"/>
      <c r="RM2" s="0"/>
      <c r="RN2" s="0"/>
      <c r="RO2" s="0"/>
      <c r="RP2" s="0"/>
      <c r="RQ2" s="0"/>
      <c r="RR2" s="0"/>
      <c r="RS2" s="0"/>
      <c r="RT2" s="0"/>
      <c r="RU2" s="0"/>
      <c r="RV2" s="0"/>
      <c r="RW2" s="0"/>
      <c r="RX2" s="0"/>
      <c r="RY2" s="0"/>
      <c r="RZ2" s="0"/>
      <c r="SA2" s="0"/>
      <c r="SB2" s="0"/>
      <c r="SC2" s="0"/>
      <c r="SD2" s="0"/>
      <c r="SE2" s="0"/>
      <c r="SF2" s="0"/>
      <c r="SG2" s="0"/>
      <c r="SH2" s="0"/>
      <c r="SI2" s="0"/>
      <c r="SJ2" s="0"/>
      <c r="SK2" s="0"/>
      <c r="SL2" s="0"/>
      <c r="SM2" s="0"/>
      <c r="SN2" s="0"/>
      <c r="SO2" s="0"/>
      <c r="SP2" s="0"/>
      <c r="SQ2" s="0"/>
      <c r="SR2" s="0"/>
      <c r="SS2" s="0"/>
      <c r="ST2" s="0"/>
      <c r="SU2" s="0"/>
      <c r="SV2" s="0"/>
      <c r="SW2" s="0"/>
      <c r="SX2" s="0"/>
      <c r="SY2" s="0"/>
      <c r="SZ2" s="0"/>
      <c r="TA2" s="0"/>
      <c r="TB2" s="0"/>
      <c r="TC2" s="0"/>
      <c r="TD2" s="0"/>
      <c r="TE2" s="0"/>
      <c r="TF2" s="0"/>
      <c r="TG2" s="0"/>
      <c r="TH2" s="0"/>
      <c r="TI2" s="0"/>
      <c r="TJ2" s="0"/>
      <c r="TK2" s="0"/>
      <c r="TL2" s="0"/>
      <c r="TM2" s="0"/>
      <c r="TN2" s="0"/>
      <c r="TO2" s="0"/>
      <c r="TP2" s="0"/>
      <c r="TQ2" s="0"/>
      <c r="TR2" s="0"/>
      <c r="TS2" s="0"/>
      <c r="TT2" s="0"/>
      <c r="TU2" s="0"/>
      <c r="TV2" s="0"/>
      <c r="TW2" s="0"/>
      <c r="TX2" s="0"/>
      <c r="TY2" s="0"/>
      <c r="TZ2" s="0"/>
      <c r="UA2" s="0"/>
      <c r="UB2" s="0"/>
      <c r="UC2" s="0"/>
      <c r="UD2" s="0"/>
      <c r="UE2" s="0"/>
      <c r="UF2" s="0"/>
      <c r="UG2" s="0"/>
      <c r="UH2" s="0"/>
      <c r="UI2" s="0"/>
      <c r="UJ2" s="0"/>
      <c r="UK2" s="0"/>
      <c r="UL2" s="0"/>
      <c r="UM2" s="0"/>
      <c r="UN2" s="0"/>
      <c r="UO2" s="0"/>
      <c r="UP2" s="0"/>
      <c r="UQ2" s="0"/>
      <c r="UR2" s="0"/>
      <c r="US2" s="0"/>
      <c r="UT2" s="0"/>
      <c r="UU2" s="0"/>
      <c r="UV2" s="0"/>
      <c r="UW2" s="0"/>
      <c r="UX2" s="0"/>
      <c r="UY2" s="0"/>
      <c r="UZ2" s="0"/>
      <c r="VA2" s="0"/>
      <c r="VB2" s="0"/>
      <c r="VC2" s="0"/>
      <c r="VD2" s="0"/>
      <c r="VE2" s="0"/>
      <c r="VF2" s="0"/>
      <c r="VG2" s="0"/>
      <c r="VH2" s="0"/>
      <c r="VI2" s="0"/>
      <c r="VJ2" s="0"/>
      <c r="VK2" s="0"/>
      <c r="VL2" s="0"/>
      <c r="VM2" s="0"/>
      <c r="VN2" s="0"/>
      <c r="VO2" s="0"/>
      <c r="VP2" s="0"/>
      <c r="VQ2" s="0"/>
      <c r="VR2" s="0"/>
      <c r="VS2" s="0"/>
      <c r="VT2" s="0"/>
      <c r="VU2" s="0"/>
      <c r="VV2" s="0"/>
      <c r="VW2" s="0"/>
      <c r="VX2" s="0"/>
      <c r="VY2" s="0"/>
      <c r="VZ2" s="0"/>
      <c r="WA2" s="0"/>
      <c r="WB2" s="0"/>
      <c r="WC2" s="0"/>
      <c r="WD2" s="0"/>
      <c r="WE2" s="0"/>
      <c r="WF2" s="0"/>
      <c r="WG2" s="0"/>
      <c r="WH2" s="0"/>
      <c r="WI2" s="0"/>
      <c r="WJ2" s="0"/>
      <c r="WK2" s="0"/>
      <c r="WL2" s="0"/>
      <c r="WM2" s="0"/>
      <c r="WN2" s="0"/>
      <c r="WO2" s="0"/>
      <c r="WP2" s="0"/>
      <c r="WQ2" s="0"/>
      <c r="WR2" s="0"/>
      <c r="WS2" s="0"/>
      <c r="WT2" s="0"/>
      <c r="WU2" s="0"/>
      <c r="WV2" s="0"/>
      <c r="WW2" s="0"/>
      <c r="WX2" s="0"/>
      <c r="WY2" s="0"/>
      <c r="WZ2" s="0"/>
      <c r="XA2" s="0"/>
      <c r="XB2" s="0"/>
      <c r="XC2" s="0"/>
      <c r="XD2" s="0"/>
      <c r="XE2" s="0"/>
      <c r="XF2" s="0"/>
      <c r="XG2" s="0"/>
      <c r="XH2" s="0"/>
      <c r="XI2" s="0"/>
      <c r="XJ2" s="0"/>
      <c r="XK2" s="0"/>
      <c r="XL2" s="0"/>
      <c r="XM2" s="0"/>
      <c r="XN2" s="0"/>
      <c r="XO2" s="0"/>
      <c r="XP2" s="0"/>
      <c r="XQ2" s="0"/>
      <c r="XR2" s="0"/>
      <c r="XS2" s="0"/>
      <c r="XT2" s="0"/>
      <c r="XU2" s="0"/>
      <c r="XV2" s="0"/>
      <c r="XW2" s="0"/>
      <c r="XX2" s="0"/>
      <c r="XY2" s="0"/>
      <c r="XZ2" s="0"/>
      <c r="YA2" s="0"/>
      <c r="YB2" s="0"/>
      <c r="YC2" s="0"/>
      <c r="YD2" s="0"/>
      <c r="YE2" s="0"/>
      <c r="YF2" s="0"/>
      <c r="YG2" s="0"/>
      <c r="YH2" s="0"/>
      <c r="YI2" s="0"/>
      <c r="YJ2" s="0"/>
      <c r="YK2" s="0"/>
      <c r="YL2" s="0"/>
      <c r="YM2" s="0"/>
      <c r="YN2" s="0"/>
      <c r="YO2" s="0"/>
      <c r="YP2" s="0"/>
      <c r="YQ2" s="0"/>
      <c r="YR2" s="0"/>
      <c r="YS2" s="0"/>
      <c r="YT2" s="0"/>
      <c r="YU2" s="0"/>
      <c r="YV2" s="0"/>
      <c r="YW2" s="0"/>
      <c r="YX2" s="0"/>
      <c r="YY2" s="0"/>
      <c r="YZ2" s="0"/>
      <c r="ZA2" s="0"/>
      <c r="ZB2" s="0"/>
      <c r="ZC2" s="0"/>
      <c r="ZD2" s="0"/>
      <c r="ZE2" s="0"/>
      <c r="ZF2" s="0"/>
      <c r="ZG2" s="0"/>
      <c r="ZH2" s="0"/>
      <c r="ZI2" s="0"/>
      <c r="ZJ2" s="0"/>
      <c r="ZK2" s="0"/>
      <c r="ZL2" s="0"/>
      <c r="ZM2" s="0"/>
      <c r="ZN2" s="0"/>
      <c r="ZO2" s="0"/>
      <c r="ZP2" s="0"/>
      <c r="ZQ2" s="0"/>
      <c r="ZR2" s="0"/>
      <c r="ZS2" s="0"/>
      <c r="ZT2" s="0"/>
      <c r="ZU2" s="0"/>
      <c r="ZV2" s="0"/>
      <c r="ZW2" s="0"/>
      <c r="ZX2" s="0"/>
      <c r="ZY2" s="0"/>
      <c r="ZZ2" s="0"/>
      <c r="AAA2" s="0"/>
      <c r="AAB2" s="0"/>
      <c r="AAC2" s="0"/>
      <c r="AAD2" s="0"/>
      <c r="AAE2" s="0"/>
      <c r="AAF2" s="0"/>
      <c r="AAG2" s="0"/>
      <c r="AAH2" s="0"/>
      <c r="AAI2" s="0"/>
      <c r="AAJ2" s="0"/>
      <c r="AAK2" s="0"/>
      <c r="AAL2" s="0"/>
      <c r="AAM2" s="0"/>
      <c r="AAN2" s="0"/>
      <c r="AAO2" s="0"/>
      <c r="AAP2" s="0"/>
      <c r="AAQ2" s="0"/>
      <c r="AAR2" s="0"/>
      <c r="AAS2" s="0"/>
      <c r="AAT2" s="0"/>
      <c r="AAU2" s="0"/>
      <c r="AAV2" s="0"/>
      <c r="AAW2" s="0"/>
      <c r="AAX2" s="0"/>
      <c r="AAY2" s="0"/>
      <c r="AAZ2" s="0"/>
      <c r="ABA2" s="0"/>
      <c r="ABB2" s="0"/>
      <c r="ABC2" s="0"/>
      <c r="ABD2" s="0"/>
      <c r="ABE2" s="0"/>
      <c r="ABF2" s="0"/>
      <c r="ABG2" s="0"/>
      <c r="ABH2" s="0"/>
      <c r="ABI2" s="0"/>
      <c r="ABJ2" s="0"/>
      <c r="ABK2" s="0"/>
      <c r="ABL2" s="0"/>
      <c r="ABM2" s="0"/>
      <c r="ABN2" s="0"/>
      <c r="ABO2" s="0"/>
      <c r="ABP2" s="0"/>
      <c r="ABQ2" s="0"/>
      <c r="ABR2" s="0"/>
      <c r="ABS2" s="0"/>
      <c r="ABT2" s="0"/>
      <c r="ABU2" s="0"/>
      <c r="ABV2" s="0"/>
      <c r="ABW2" s="0"/>
      <c r="ABX2" s="0"/>
      <c r="ABY2" s="0"/>
      <c r="ABZ2" s="0"/>
      <c r="ACA2" s="0"/>
      <c r="ACB2" s="0"/>
      <c r="ACC2" s="0"/>
      <c r="ACD2" s="0"/>
      <c r="ACE2" s="0"/>
      <c r="ACF2" s="0"/>
      <c r="ACG2" s="0"/>
      <c r="ACH2" s="0"/>
      <c r="ACI2" s="0"/>
      <c r="ACJ2" s="0"/>
      <c r="ACK2" s="0"/>
      <c r="ACL2" s="0"/>
      <c r="ACM2" s="0"/>
      <c r="ACN2" s="0"/>
      <c r="ACO2" s="0"/>
      <c r="ACP2" s="0"/>
      <c r="ACQ2" s="0"/>
      <c r="ACR2" s="0"/>
      <c r="ACS2" s="0"/>
      <c r="ACT2" s="0"/>
      <c r="ACU2" s="0"/>
      <c r="ACV2" s="0"/>
      <c r="ACW2" s="0"/>
      <c r="ACX2" s="0"/>
      <c r="ACY2" s="0"/>
      <c r="ACZ2" s="0"/>
      <c r="ADA2" s="0"/>
      <c r="ADB2" s="0"/>
      <c r="ADC2" s="0"/>
      <c r="ADD2" s="0"/>
      <c r="ADE2" s="0"/>
      <c r="ADF2" s="0"/>
      <c r="ADG2" s="0"/>
      <c r="ADH2" s="0"/>
      <c r="ADI2" s="0"/>
      <c r="ADJ2" s="0"/>
      <c r="ADK2" s="0"/>
      <c r="ADL2" s="0"/>
      <c r="ADM2" s="0"/>
      <c r="ADN2" s="0"/>
      <c r="ADO2" s="0"/>
      <c r="ADP2" s="0"/>
      <c r="ADQ2" s="0"/>
      <c r="ADR2" s="0"/>
      <c r="ADS2" s="0"/>
      <c r="ADT2" s="0"/>
      <c r="ADU2" s="0"/>
      <c r="ADV2" s="0"/>
      <c r="ADW2" s="0"/>
      <c r="ADX2" s="0"/>
      <c r="ADY2" s="0"/>
      <c r="ADZ2" s="0"/>
      <c r="AEA2" s="0"/>
      <c r="AEB2" s="0"/>
      <c r="AEC2" s="0"/>
      <c r="AED2" s="0"/>
      <c r="AEE2" s="0"/>
      <c r="AEF2" s="0"/>
      <c r="AEG2" s="0"/>
      <c r="AEH2" s="0"/>
      <c r="AEI2" s="0"/>
      <c r="AEJ2" s="0"/>
      <c r="AEK2" s="0"/>
      <c r="AEL2" s="0"/>
      <c r="AEM2" s="0"/>
      <c r="AEN2" s="0"/>
      <c r="AEO2" s="0"/>
      <c r="AEP2" s="0"/>
      <c r="AEQ2" s="0"/>
      <c r="AER2" s="0"/>
      <c r="AES2" s="0"/>
      <c r="AET2" s="0"/>
      <c r="AEU2" s="0"/>
      <c r="AEV2" s="0"/>
      <c r="AEW2" s="0"/>
      <c r="AEX2" s="0"/>
      <c r="AEY2" s="0"/>
      <c r="AEZ2" s="0"/>
      <c r="AFA2" s="0"/>
      <c r="AFB2" s="0"/>
      <c r="AFC2" s="0"/>
      <c r="AFD2" s="0"/>
      <c r="AFE2" s="0"/>
      <c r="AFF2" s="0"/>
      <c r="AFG2" s="0"/>
      <c r="AFH2" s="0"/>
      <c r="AFI2" s="0"/>
      <c r="AFJ2" s="0"/>
      <c r="AFK2" s="0"/>
      <c r="AFL2" s="0"/>
      <c r="AFM2" s="0"/>
      <c r="AFN2" s="0"/>
      <c r="AFO2" s="0"/>
      <c r="AFP2" s="0"/>
      <c r="AFQ2" s="0"/>
      <c r="AFR2" s="0"/>
      <c r="AFS2" s="0"/>
      <c r="AFT2" s="0"/>
      <c r="AFU2" s="0"/>
      <c r="AFV2" s="0"/>
      <c r="AFW2" s="0"/>
      <c r="AFX2" s="0"/>
      <c r="AFY2" s="0"/>
      <c r="AFZ2" s="0"/>
      <c r="AGA2" s="0"/>
      <c r="AGB2" s="0"/>
      <c r="AGC2" s="0"/>
      <c r="AGD2" s="0"/>
      <c r="AGE2" s="0"/>
      <c r="AGF2" s="0"/>
      <c r="AGG2" s="0"/>
      <c r="AGH2" s="0"/>
      <c r="AGI2" s="0"/>
      <c r="AGJ2" s="0"/>
      <c r="AGK2" s="0"/>
      <c r="AGL2" s="0"/>
      <c r="AGM2" s="0"/>
      <c r="AGN2" s="0"/>
      <c r="AGO2" s="0"/>
      <c r="AGP2" s="0"/>
      <c r="AGQ2" s="0"/>
      <c r="AGR2" s="0"/>
      <c r="AGS2" s="0"/>
      <c r="AGT2" s="0"/>
      <c r="AGU2" s="0"/>
      <c r="AGV2" s="0"/>
      <c r="AGW2" s="0"/>
      <c r="AGX2" s="0"/>
      <c r="AGY2" s="0"/>
      <c r="AGZ2" s="0"/>
      <c r="AHA2" s="0"/>
      <c r="AHB2" s="0"/>
      <c r="AHC2" s="0"/>
      <c r="AHD2" s="0"/>
      <c r="AHE2" s="0"/>
      <c r="AHF2" s="0"/>
      <c r="AHG2" s="0"/>
      <c r="AHH2" s="0"/>
      <c r="AHI2" s="0"/>
      <c r="AHJ2" s="0"/>
      <c r="AHK2" s="0"/>
      <c r="AHL2" s="0"/>
      <c r="AHM2" s="0"/>
      <c r="AHN2" s="0"/>
      <c r="AHO2" s="0"/>
      <c r="AHP2" s="0"/>
      <c r="AHQ2" s="0"/>
      <c r="AHR2" s="0"/>
      <c r="AHS2" s="0"/>
      <c r="AHT2" s="0"/>
      <c r="AHU2" s="0"/>
      <c r="AHV2" s="0"/>
      <c r="AHW2" s="0"/>
      <c r="AHX2" s="0"/>
      <c r="AHY2" s="0"/>
      <c r="AHZ2" s="0"/>
      <c r="AIA2" s="0"/>
      <c r="AIB2" s="0"/>
      <c r="AIC2" s="0"/>
      <c r="AID2" s="0"/>
      <c r="AIE2" s="0"/>
      <c r="AIF2" s="0"/>
      <c r="AIG2" s="0"/>
      <c r="AIH2" s="0"/>
      <c r="AII2" s="0"/>
      <c r="AIJ2" s="0"/>
      <c r="AIK2" s="0"/>
      <c r="AIL2" s="0"/>
      <c r="AIM2" s="0"/>
      <c r="AIN2" s="0"/>
      <c r="AIO2" s="0"/>
      <c r="AIP2" s="0"/>
      <c r="AIQ2" s="0"/>
      <c r="AIR2" s="0"/>
      <c r="AIS2" s="0"/>
      <c r="AIT2" s="0"/>
      <c r="AIU2" s="0"/>
      <c r="AIV2" s="0"/>
      <c r="AIW2" s="0"/>
      <c r="AIX2" s="0"/>
      <c r="AIY2" s="0"/>
      <c r="AIZ2" s="0"/>
      <c r="AJA2" s="0"/>
      <c r="AJB2" s="0"/>
      <c r="AJC2" s="0"/>
      <c r="AJD2" s="0"/>
      <c r="AJE2" s="0"/>
      <c r="AJF2" s="0"/>
      <c r="AJG2" s="0"/>
      <c r="AJH2" s="0"/>
      <c r="AJI2" s="0"/>
      <c r="AJJ2" s="0"/>
      <c r="AJK2" s="0"/>
      <c r="AJL2" s="0"/>
      <c r="AJM2" s="0"/>
      <c r="AJN2" s="0"/>
      <c r="AJO2" s="0"/>
      <c r="AJP2" s="0"/>
      <c r="AJQ2" s="0"/>
      <c r="AJR2" s="0"/>
      <c r="AJS2" s="0"/>
      <c r="AJT2" s="0"/>
      <c r="AJU2" s="0"/>
      <c r="AJV2" s="0"/>
      <c r="AJW2" s="0"/>
      <c r="AJX2" s="0"/>
      <c r="AJY2" s="0"/>
      <c r="AJZ2" s="0"/>
      <c r="AKA2" s="0"/>
      <c r="AKB2" s="0"/>
      <c r="AKC2" s="0"/>
      <c r="AKD2" s="0"/>
      <c r="AKE2" s="0"/>
      <c r="AKF2" s="0"/>
      <c r="AKG2" s="0"/>
      <c r="AKH2" s="0"/>
      <c r="AKI2" s="0"/>
      <c r="AKJ2" s="0"/>
      <c r="AKK2" s="0"/>
      <c r="AKL2" s="0"/>
      <c r="AKM2" s="0"/>
      <c r="AKN2" s="0"/>
      <c r="AKO2" s="0"/>
      <c r="AKP2" s="0"/>
      <c r="AKQ2" s="0"/>
      <c r="AKR2" s="0"/>
      <c r="AKS2" s="0"/>
      <c r="AKT2" s="0"/>
      <c r="AKU2" s="0"/>
      <c r="AKV2" s="0"/>
      <c r="AKW2" s="0"/>
      <c r="AKX2" s="0"/>
      <c r="AKY2" s="0"/>
      <c r="AKZ2" s="0"/>
      <c r="ALA2" s="0"/>
      <c r="ALB2" s="0"/>
      <c r="ALC2" s="0"/>
      <c r="ALD2" s="0"/>
      <c r="ALE2" s="0"/>
      <c r="ALF2" s="0"/>
      <c r="ALG2" s="0"/>
      <c r="ALH2" s="0"/>
      <c r="ALI2" s="0"/>
      <c r="ALJ2" s="0"/>
      <c r="ALK2" s="0"/>
      <c r="ALL2" s="0"/>
      <c r="ALM2" s="0"/>
      <c r="ALN2" s="0"/>
      <c r="ALO2" s="0"/>
      <c r="ALP2" s="0"/>
      <c r="ALQ2" s="0"/>
      <c r="ALR2" s="0"/>
      <c r="ALS2" s="0"/>
      <c r="ALT2" s="0"/>
      <c r="ALU2" s="0"/>
      <c r="ALV2" s="0"/>
      <c r="ALW2" s="0"/>
      <c r="ALX2" s="0"/>
      <c r="ALY2" s="0"/>
      <c r="ALZ2" s="0"/>
      <c r="AMA2" s="0"/>
      <c r="AMB2" s="0"/>
      <c r="AMC2" s="0"/>
      <c r="AMD2" s="0"/>
      <c r="AME2" s="0"/>
      <c r="AMF2" s="0"/>
      <c r="AMG2" s="0"/>
      <c r="AMH2" s="0"/>
      <c r="AMI2" s="0"/>
      <c r="AMJ2" s="0"/>
    </row>
    <row r="3" customFormat="false" ht="15" hidden="false" customHeight="false" outlineLevel="0" collapsed="false">
      <c r="A3" s="7"/>
      <c r="B3" s="8" t="s">
        <v>2</v>
      </c>
      <c r="C3" s="9"/>
      <c r="D3" s="9"/>
      <c r="E3" s="9"/>
      <c r="F3" s="10"/>
      <c r="G3" s="8" t="s">
        <v>3</v>
      </c>
      <c r="H3" s="9"/>
      <c r="I3" s="9"/>
      <c r="J3" s="9"/>
      <c r="K3" s="11" t="s">
        <v>0</v>
      </c>
      <c r="L3" s="11"/>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c r="IX3" s="0"/>
      <c r="IY3" s="0"/>
      <c r="IZ3" s="0"/>
      <c r="JA3" s="0"/>
      <c r="JB3" s="0"/>
      <c r="JC3" s="0"/>
      <c r="JD3" s="0"/>
      <c r="JE3" s="0"/>
      <c r="JF3" s="0"/>
      <c r="JG3" s="0"/>
      <c r="JH3" s="0"/>
      <c r="JI3" s="0"/>
      <c r="JJ3" s="0"/>
      <c r="JK3" s="0"/>
      <c r="JL3" s="0"/>
      <c r="JM3" s="0"/>
      <c r="JN3" s="0"/>
      <c r="JO3" s="0"/>
      <c r="JP3" s="0"/>
      <c r="JQ3" s="0"/>
      <c r="JR3" s="0"/>
      <c r="JS3" s="0"/>
      <c r="JT3" s="0"/>
      <c r="JU3" s="0"/>
      <c r="JV3" s="0"/>
      <c r="JW3" s="0"/>
      <c r="JX3" s="0"/>
      <c r="JY3" s="0"/>
      <c r="JZ3" s="0"/>
      <c r="KA3" s="0"/>
      <c r="KB3" s="0"/>
      <c r="KC3" s="0"/>
      <c r="KD3" s="0"/>
      <c r="KE3" s="0"/>
      <c r="KF3" s="0"/>
      <c r="KG3" s="0"/>
      <c r="KH3" s="0"/>
      <c r="KI3" s="0"/>
      <c r="KJ3" s="0"/>
      <c r="KK3" s="0"/>
      <c r="KL3" s="0"/>
      <c r="KM3" s="0"/>
      <c r="KN3" s="0"/>
      <c r="KO3" s="0"/>
      <c r="KP3" s="0"/>
      <c r="KQ3" s="0"/>
      <c r="KR3" s="0"/>
      <c r="KS3" s="0"/>
      <c r="KT3" s="0"/>
      <c r="KU3" s="0"/>
      <c r="KV3" s="0"/>
      <c r="KW3" s="0"/>
      <c r="KX3" s="0"/>
      <c r="KY3" s="0"/>
      <c r="KZ3" s="0"/>
      <c r="LA3" s="0"/>
      <c r="LB3" s="0"/>
      <c r="LC3" s="0"/>
      <c r="LD3" s="0"/>
      <c r="LE3" s="0"/>
      <c r="LF3" s="0"/>
      <c r="LG3" s="0"/>
      <c r="LH3" s="0"/>
      <c r="LI3" s="0"/>
      <c r="LJ3" s="0"/>
      <c r="LK3" s="0"/>
      <c r="LL3" s="0"/>
      <c r="LM3" s="0"/>
      <c r="LN3" s="0"/>
      <c r="LO3" s="0"/>
      <c r="LP3" s="0"/>
      <c r="LQ3" s="0"/>
      <c r="LR3" s="0"/>
      <c r="LS3" s="0"/>
      <c r="LT3" s="0"/>
      <c r="LU3" s="0"/>
      <c r="LV3" s="0"/>
      <c r="LW3" s="0"/>
      <c r="LX3" s="0"/>
      <c r="LY3" s="0"/>
      <c r="LZ3" s="0"/>
      <c r="MA3" s="0"/>
      <c r="MB3" s="0"/>
      <c r="MC3" s="0"/>
      <c r="MD3" s="0"/>
      <c r="ME3" s="0"/>
      <c r="MF3" s="0"/>
      <c r="MG3" s="0"/>
      <c r="MH3" s="0"/>
      <c r="MI3" s="0"/>
      <c r="MJ3" s="0"/>
      <c r="MK3" s="0"/>
      <c r="ML3" s="0"/>
      <c r="MM3" s="0"/>
      <c r="MN3" s="0"/>
      <c r="MO3" s="0"/>
      <c r="MP3" s="0"/>
      <c r="MQ3" s="0"/>
      <c r="MR3" s="0"/>
      <c r="MS3" s="0"/>
      <c r="MT3" s="0"/>
      <c r="MU3" s="0"/>
      <c r="MV3" s="0"/>
      <c r="MW3" s="0"/>
      <c r="MX3" s="0"/>
      <c r="MY3" s="0"/>
      <c r="MZ3" s="0"/>
      <c r="NA3" s="0"/>
      <c r="NB3" s="0"/>
      <c r="NC3" s="0"/>
      <c r="ND3" s="0"/>
      <c r="NE3" s="0"/>
      <c r="NF3" s="0"/>
      <c r="NG3" s="0"/>
      <c r="NH3" s="0"/>
      <c r="NI3" s="0"/>
      <c r="NJ3" s="0"/>
      <c r="NK3" s="0"/>
      <c r="NL3" s="0"/>
      <c r="NM3" s="0"/>
      <c r="NN3" s="0"/>
      <c r="NO3" s="0"/>
      <c r="NP3" s="0"/>
      <c r="NQ3" s="0"/>
      <c r="NR3" s="0"/>
      <c r="NS3" s="0"/>
      <c r="NT3" s="0"/>
      <c r="NU3" s="0"/>
      <c r="NV3" s="0"/>
      <c r="NW3" s="0"/>
      <c r="NX3" s="0"/>
      <c r="NY3" s="0"/>
      <c r="NZ3" s="0"/>
      <c r="OA3" s="0"/>
      <c r="OB3" s="0"/>
      <c r="OC3" s="0"/>
      <c r="OD3" s="0"/>
      <c r="OE3" s="0"/>
      <c r="OF3" s="0"/>
      <c r="OG3" s="0"/>
      <c r="OH3" s="0"/>
      <c r="OI3" s="0"/>
      <c r="OJ3" s="0"/>
      <c r="OK3" s="0"/>
      <c r="OL3" s="0"/>
      <c r="OM3" s="0"/>
      <c r="ON3" s="0"/>
      <c r="OO3" s="0"/>
      <c r="OP3" s="0"/>
      <c r="OQ3" s="0"/>
      <c r="OR3" s="0"/>
      <c r="OS3" s="0"/>
      <c r="OT3" s="0"/>
      <c r="OU3" s="0"/>
      <c r="OV3" s="0"/>
      <c r="OW3" s="0"/>
      <c r="OX3" s="0"/>
      <c r="OY3" s="0"/>
      <c r="OZ3" s="0"/>
      <c r="PA3" s="0"/>
      <c r="PB3" s="0"/>
      <c r="PC3" s="0"/>
      <c r="PD3" s="0"/>
      <c r="PE3" s="0"/>
      <c r="PF3" s="0"/>
      <c r="PG3" s="0"/>
      <c r="PH3" s="0"/>
      <c r="PI3" s="0"/>
      <c r="PJ3" s="0"/>
      <c r="PK3" s="0"/>
      <c r="PL3" s="0"/>
      <c r="PM3" s="0"/>
      <c r="PN3" s="0"/>
      <c r="PO3" s="0"/>
      <c r="PP3" s="0"/>
      <c r="PQ3" s="0"/>
      <c r="PR3" s="0"/>
      <c r="PS3" s="0"/>
      <c r="PT3" s="0"/>
      <c r="PU3" s="0"/>
      <c r="PV3" s="0"/>
      <c r="PW3" s="0"/>
      <c r="PX3" s="0"/>
      <c r="PY3" s="0"/>
      <c r="PZ3" s="0"/>
      <c r="QA3" s="0"/>
      <c r="QB3" s="0"/>
      <c r="QC3" s="0"/>
      <c r="QD3" s="0"/>
      <c r="QE3" s="0"/>
      <c r="QF3" s="0"/>
      <c r="QG3" s="0"/>
      <c r="QH3" s="0"/>
      <c r="QI3" s="0"/>
      <c r="QJ3" s="0"/>
      <c r="QK3" s="0"/>
      <c r="QL3" s="0"/>
      <c r="QM3" s="0"/>
      <c r="QN3" s="0"/>
      <c r="QO3" s="0"/>
      <c r="QP3" s="0"/>
      <c r="QQ3" s="0"/>
      <c r="QR3" s="0"/>
      <c r="QS3" s="0"/>
      <c r="QT3" s="0"/>
      <c r="QU3" s="0"/>
      <c r="QV3" s="0"/>
      <c r="QW3" s="0"/>
      <c r="QX3" s="0"/>
      <c r="QY3" s="0"/>
      <c r="QZ3" s="0"/>
      <c r="RA3" s="0"/>
      <c r="RB3" s="0"/>
      <c r="RC3" s="0"/>
      <c r="RD3" s="0"/>
      <c r="RE3" s="0"/>
      <c r="RF3" s="0"/>
      <c r="RG3" s="0"/>
      <c r="RH3" s="0"/>
      <c r="RI3" s="0"/>
      <c r="RJ3" s="0"/>
      <c r="RK3" s="0"/>
      <c r="RL3" s="0"/>
      <c r="RM3" s="0"/>
      <c r="RN3" s="0"/>
      <c r="RO3" s="0"/>
      <c r="RP3" s="0"/>
      <c r="RQ3" s="0"/>
      <c r="RR3" s="0"/>
      <c r="RS3" s="0"/>
      <c r="RT3" s="0"/>
      <c r="RU3" s="0"/>
      <c r="RV3" s="0"/>
      <c r="RW3" s="0"/>
      <c r="RX3" s="0"/>
      <c r="RY3" s="0"/>
      <c r="RZ3" s="0"/>
      <c r="SA3" s="0"/>
      <c r="SB3" s="0"/>
      <c r="SC3" s="0"/>
      <c r="SD3" s="0"/>
      <c r="SE3" s="0"/>
      <c r="SF3" s="0"/>
      <c r="SG3" s="0"/>
      <c r="SH3" s="0"/>
      <c r="SI3" s="0"/>
      <c r="SJ3" s="0"/>
      <c r="SK3" s="0"/>
      <c r="SL3" s="0"/>
      <c r="SM3" s="0"/>
      <c r="SN3" s="0"/>
      <c r="SO3" s="0"/>
      <c r="SP3" s="0"/>
      <c r="SQ3" s="0"/>
      <c r="SR3" s="0"/>
      <c r="SS3" s="0"/>
      <c r="ST3" s="0"/>
      <c r="SU3" s="0"/>
      <c r="SV3" s="0"/>
      <c r="SW3" s="0"/>
      <c r="SX3" s="0"/>
      <c r="SY3" s="0"/>
      <c r="SZ3" s="0"/>
      <c r="TA3" s="0"/>
      <c r="TB3" s="0"/>
      <c r="TC3" s="0"/>
      <c r="TD3" s="0"/>
      <c r="TE3" s="0"/>
      <c r="TF3" s="0"/>
      <c r="TG3" s="0"/>
      <c r="TH3" s="0"/>
      <c r="TI3" s="0"/>
      <c r="TJ3" s="0"/>
      <c r="TK3" s="0"/>
      <c r="TL3" s="0"/>
      <c r="TM3" s="0"/>
      <c r="TN3" s="0"/>
      <c r="TO3" s="0"/>
      <c r="TP3" s="0"/>
      <c r="TQ3" s="0"/>
      <c r="TR3" s="0"/>
      <c r="TS3" s="0"/>
      <c r="TT3" s="0"/>
      <c r="TU3" s="0"/>
      <c r="TV3" s="0"/>
      <c r="TW3" s="0"/>
      <c r="TX3" s="0"/>
      <c r="TY3" s="0"/>
      <c r="TZ3" s="0"/>
      <c r="UA3" s="0"/>
      <c r="UB3" s="0"/>
      <c r="UC3" s="0"/>
      <c r="UD3" s="0"/>
      <c r="UE3" s="0"/>
      <c r="UF3" s="0"/>
      <c r="UG3" s="0"/>
      <c r="UH3" s="0"/>
      <c r="UI3" s="0"/>
      <c r="UJ3" s="0"/>
      <c r="UK3" s="0"/>
      <c r="UL3" s="0"/>
      <c r="UM3" s="0"/>
      <c r="UN3" s="0"/>
      <c r="UO3" s="0"/>
      <c r="UP3" s="0"/>
      <c r="UQ3" s="0"/>
      <c r="UR3" s="0"/>
      <c r="US3" s="0"/>
      <c r="UT3" s="0"/>
      <c r="UU3" s="0"/>
      <c r="UV3" s="0"/>
      <c r="UW3" s="0"/>
      <c r="UX3" s="0"/>
      <c r="UY3" s="0"/>
      <c r="UZ3" s="0"/>
      <c r="VA3" s="0"/>
      <c r="VB3" s="0"/>
      <c r="VC3" s="0"/>
      <c r="VD3" s="0"/>
      <c r="VE3" s="0"/>
      <c r="VF3" s="0"/>
      <c r="VG3" s="0"/>
      <c r="VH3" s="0"/>
      <c r="VI3" s="0"/>
      <c r="VJ3" s="0"/>
      <c r="VK3" s="0"/>
      <c r="VL3" s="0"/>
      <c r="VM3" s="0"/>
      <c r="VN3" s="0"/>
      <c r="VO3" s="0"/>
      <c r="VP3" s="0"/>
      <c r="VQ3" s="0"/>
      <c r="VR3" s="0"/>
      <c r="VS3" s="0"/>
      <c r="VT3" s="0"/>
      <c r="VU3" s="0"/>
      <c r="VV3" s="0"/>
      <c r="VW3" s="0"/>
      <c r="VX3" s="0"/>
      <c r="VY3" s="0"/>
      <c r="VZ3" s="0"/>
      <c r="WA3" s="0"/>
      <c r="WB3" s="0"/>
      <c r="WC3" s="0"/>
      <c r="WD3" s="0"/>
      <c r="WE3" s="0"/>
      <c r="WF3" s="0"/>
      <c r="WG3" s="0"/>
      <c r="WH3" s="0"/>
      <c r="WI3" s="0"/>
      <c r="WJ3" s="0"/>
      <c r="WK3" s="0"/>
      <c r="WL3" s="0"/>
      <c r="WM3" s="0"/>
      <c r="WN3" s="0"/>
      <c r="WO3" s="0"/>
      <c r="WP3" s="0"/>
      <c r="WQ3" s="0"/>
      <c r="WR3" s="0"/>
      <c r="WS3" s="0"/>
      <c r="WT3" s="0"/>
      <c r="WU3" s="0"/>
      <c r="WV3" s="0"/>
      <c r="WW3" s="0"/>
      <c r="WX3" s="0"/>
      <c r="WY3" s="0"/>
      <c r="WZ3" s="0"/>
      <c r="XA3" s="0"/>
      <c r="XB3" s="0"/>
      <c r="XC3" s="0"/>
      <c r="XD3" s="0"/>
      <c r="XE3" s="0"/>
      <c r="XF3" s="0"/>
      <c r="XG3" s="0"/>
      <c r="XH3" s="0"/>
      <c r="XI3" s="0"/>
      <c r="XJ3" s="0"/>
      <c r="XK3" s="0"/>
      <c r="XL3" s="0"/>
      <c r="XM3" s="0"/>
      <c r="XN3" s="0"/>
      <c r="XO3" s="0"/>
      <c r="XP3" s="0"/>
      <c r="XQ3" s="0"/>
      <c r="XR3" s="0"/>
      <c r="XS3" s="0"/>
      <c r="XT3" s="0"/>
      <c r="XU3" s="0"/>
      <c r="XV3" s="0"/>
      <c r="XW3" s="0"/>
      <c r="XX3" s="0"/>
      <c r="XY3" s="0"/>
      <c r="XZ3" s="0"/>
      <c r="YA3" s="0"/>
      <c r="YB3" s="0"/>
      <c r="YC3" s="0"/>
      <c r="YD3" s="0"/>
      <c r="YE3" s="0"/>
      <c r="YF3" s="0"/>
      <c r="YG3" s="0"/>
      <c r="YH3" s="0"/>
      <c r="YI3" s="0"/>
      <c r="YJ3" s="0"/>
      <c r="YK3" s="0"/>
      <c r="YL3" s="0"/>
      <c r="YM3" s="0"/>
      <c r="YN3" s="0"/>
      <c r="YO3" s="0"/>
      <c r="YP3" s="0"/>
      <c r="YQ3" s="0"/>
      <c r="YR3" s="0"/>
      <c r="YS3" s="0"/>
      <c r="YT3" s="0"/>
      <c r="YU3" s="0"/>
      <c r="YV3" s="0"/>
      <c r="YW3" s="0"/>
      <c r="YX3" s="0"/>
      <c r="YY3" s="0"/>
      <c r="YZ3" s="0"/>
      <c r="ZA3" s="0"/>
      <c r="ZB3" s="0"/>
      <c r="ZC3" s="0"/>
      <c r="ZD3" s="0"/>
      <c r="ZE3" s="0"/>
      <c r="ZF3" s="0"/>
      <c r="ZG3" s="0"/>
      <c r="ZH3" s="0"/>
      <c r="ZI3" s="0"/>
      <c r="ZJ3" s="0"/>
      <c r="ZK3" s="0"/>
      <c r="ZL3" s="0"/>
      <c r="ZM3" s="0"/>
      <c r="ZN3" s="0"/>
      <c r="ZO3" s="0"/>
      <c r="ZP3" s="0"/>
      <c r="ZQ3" s="0"/>
      <c r="ZR3" s="0"/>
      <c r="ZS3" s="0"/>
      <c r="ZT3" s="0"/>
      <c r="ZU3" s="0"/>
      <c r="ZV3" s="0"/>
      <c r="ZW3" s="0"/>
      <c r="ZX3" s="0"/>
      <c r="ZY3" s="0"/>
      <c r="ZZ3" s="0"/>
      <c r="AAA3" s="0"/>
      <c r="AAB3" s="0"/>
      <c r="AAC3" s="0"/>
      <c r="AAD3" s="0"/>
      <c r="AAE3" s="0"/>
      <c r="AAF3" s="0"/>
      <c r="AAG3" s="0"/>
      <c r="AAH3" s="0"/>
      <c r="AAI3" s="0"/>
      <c r="AAJ3" s="0"/>
      <c r="AAK3" s="0"/>
      <c r="AAL3" s="0"/>
      <c r="AAM3" s="0"/>
      <c r="AAN3" s="0"/>
      <c r="AAO3" s="0"/>
      <c r="AAP3" s="0"/>
      <c r="AAQ3" s="0"/>
      <c r="AAR3" s="0"/>
      <c r="AAS3" s="0"/>
      <c r="AAT3" s="0"/>
      <c r="AAU3" s="0"/>
      <c r="AAV3" s="0"/>
      <c r="AAW3" s="0"/>
      <c r="AAX3" s="0"/>
      <c r="AAY3" s="0"/>
      <c r="AAZ3" s="0"/>
      <c r="ABA3" s="0"/>
      <c r="ABB3" s="0"/>
      <c r="ABC3" s="0"/>
      <c r="ABD3" s="0"/>
      <c r="ABE3" s="0"/>
      <c r="ABF3" s="0"/>
      <c r="ABG3" s="0"/>
      <c r="ABH3" s="0"/>
      <c r="ABI3" s="0"/>
      <c r="ABJ3" s="0"/>
      <c r="ABK3" s="0"/>
      <c r="ABL3" s="0"/>
      <c r="ABM3" s="0"/>
      <c r="ABN3" s="0"/>
      <c r="ABO3" s="0"/>
      <c r="ABP3" s="0"/>
      <c r="ABQ3" s="0"/>
      <c r="ABR3" s="0"/>
      <c r="ABS3" s="0"/>
      <c r="ABT3" s="0"/>
      <c r="ABU3" s="0"/>
      <c r="ABV3" s="0"/>
      <c r="ABW3" s="0"/>
      <c r="ABX3" s="0"/>
      <c r="ABY3" s="0"/>
      <c r="ABZ3" s="0"/>
      <c r="ACA3" s="0"/>
      <c r="ACB3" s="0"/>
      <c r="ACC3" s="0"/>
      <c r="ACD3" s="0"/>
      <c r="ACE3" s="0"/>
      <c r="ACF3" s="0"/>
      <c r="ACG3" s="0"/>
      <c r="ACH3" s="0"/>
      <c r="ACI3" s="0"/>
      <c r="ACJ3" s="0"/>
      <c r="ACK3" s="0"/>
      <c r="ACL3" s="0"/>
      <c r="ACM3" s="0"/>
      <c r="ACN3" s="0"/>
      <c r="ACO3" s="0"/>
      <c r="ACP3" s="0"/>
      <c r="ACQ3" s="0"/>
      <c r="ACR3" s="0"/>
      <c r="ACS3" s="0"/>
      <c r="ACT3" s="0"/>
      <c r="ACU3" s="0"/>
      <c r="ACV3" s="0"/>
      <c r="ACW3" s="0"/>
      <c r="ACX3" s="0"/>
      <c r="ACY3" s="0"/>
      <c r="ACZ3" s="0"/>
      <c r="ADA3" s="0"/>
      <c r="ADB3" s="0"/>
      <c r="ADC3" s="0"/>
      <c r="ADD3" s="0"/>
      <c r="ADE3" s="0"/>
      <c r="ADF3" s="0"/>
      <c r="ADG3" s="0"/>
      <c r="ADH3" s="0"/>
      <c r="ADI3" s="0"/>
      <c r="ADJ3" s="0"/>
      <c r="ADK3" s="0"/>
      <c r="ADL3" s="0"/>
      <c r="ADM3" s="0"/>
      <c r="ADN3" s="0"/>
      <c r="ADO3" s="0"/>
      <c r="ADP3" s="0"/>
      <c r="ADQ3" s="0"/>
      <c r="ADR3" s="0"/>
      <c r="ADS3" s="0"/>
      <c r="ADT3" s="0"/>
      <c r="ADU3" s="0"/>
      <c r="ADV3" s="0"/>
      <c r="ADW3" s="0"/>
      <c r="ADX3" s="0"/>
      <c r="ADY3" s="0"/>
      <c r="ADZ3" s="0"/>
      <c r="AEA3" s="0"/>
      <c r="AEB3" s="0"/>
      <c r="AEC3" s="0"/>
      <c r="AED3" s="0"/>
      <c r="AEE3" s="0"/>
      <c r="AEF3" s="0"/>
      <c r="AEG3" s="0"/>
      <c r="AEH3" s="0"/>
      <c r="AEI3" s="0"/>
      <c r="AEJ3" s="0"/>
      <c r="AEK3" s="0"/>
      <c r="AEL3" s="0"/>
      <c r="AEM3" s="0"/>
      <c r="AEN3" s="0"/>
      <c r="AEO3" s="0"/>
      <c r="AEP3" s="0"/>
      <c r="AEQ3" s="0"/>
      <c r="AER3" s="0"/>
      <c r="AES3" s="0"/>
      <c r="AET3" s="0"/>
      <c r="AEU3" s="0"/>
      <c r="AEV3" s="0"/>
      <c r="AEW3" s="0"/>
      <c r="AEX3" s="0"/>
      <c r="AEY3" s="0"/>
      <c r="AEZ3" s="0"/>
      <c r="AFA3" s="0"/>
      <c r="AFB3" s="0"/>
      <c r="AFC3" s="0"/>
      <c r="AFD3" s="0"/>
      <c r="AFE3" s="0"/>
      <c r="AFF3" s="0"/>
      <c r="AFG3" s="0"/>
      <c r="AFH3" s="0"/>
      <c r="AFI3" s="0"/>
      <c r="AFJ3" s="0"/>
      <c r="AFK3" s="0"/>
      <c r="AFL3" s="0"/>
      <c r="AFM3" s="0"/>
      <c r="AFN3" s="0"/>
      <c r="AFO3" s="0"/>
      <c r="AFP3" s="0"/>
      <c r="AFQ3" s="0"/>
      <c r="AFR3" s="0"/>
      <c r="AFS3" s="0"/>
      <c r="AFT3" s="0"/>
      <c r="AFU3" s="0"/>
      <c r="AFV3" s="0"/>
      <c r="AFW3" s="0"/>
      <c r="AFX3" s="0"/>
      <c r="AFY3" s="0"/>
      <c r="AFZ3" s="0"/>
      <c r="AGA3" s="0"/>
      <c r="AGB3" s="0"/>
      <c r="AGC3" s="0"/>
      <c r="AGD3" s="0"/>
      <c r="AGE3" s="0"/>
      <c r="AGF3" s="0"/>
      <c r="AGG3" s="0"/>
      <c r="AGH3" s="0"/>
      <c r="AGI3" s="0"/>
      <c r="AGJ3" s="0"/>
      <c r="AGK3" s="0"/>
      <c r="AGL3" s="0"/>
      <c r="AGM3" s="0"/>
      <c r="AGN3" s="0"/>
      <c r="AGO3" s="0"/>
      <c r="AGP3" s="0"/>
      <c r="AGQ3" s="0"/>
      <c r="AGR3" s="0"/>
      <c r="AGS3" s="0"/>
      <c r="AGT3" s="0"/>
      <c r="AGU3" s="0"/>
      <c r="AGV3" s="0"/>
      <c r="AGW3" s="0"/>
      <c r="AGX3" s="0"/>
      <c r="AGY3" s="0"/>
      <c r="AGZ3" s="0"/>
      <c r="AHA3" s="0"/>
      <c r="AHB3" s="0"/>
      <c r="AHC3" s="0"/>
      <c r="AHD3" s="0"/>
      <c r="AHE3" s="0"/>
      <c r="AHF3" s="0"/>
      <c r="AHG3" s="0"/>
      <c r="AHH3" s="0"/>
      <c r="AHI3" s="0"/>
      <c r="AHJ3" s="0"/>
      <c r="AHK3" s="0"/>
      <c r="AHL3" s="0"/>
      <c r="AHM3" s="0"/>
      <c r="AHN3" s="0"/>
      <c r="AHO3" s="0"/>
      <c r="AHP3" s="0"/>
      <c r="AHQ3" s="0"/>
      <c r="AHR3" s="0"/>
      <c r="AHS3" s="0"/>
      <c r="AHT3" s="0"/>
      <c r="AHU3" s="0"/>
      <c r="AHV3" s="0"/>
      <c r="AHW3" s="0"/>
      <c r="AHX3" s="0"/>
      <c r="AHY3" s="0"/>
      <c r="AHZ3" s="0"/>
      <c r="AIA3" s="0"/>
      <c r="AIB3" s="0"/>
      <c r="AIC3" s="0"/>
      <c r="AID3" s="0"/>
      <c r="AIE3" s="0"/>
      <c r="AIF3" s="0"/>
      <c r="AIG3" s="0"/>
      <c r="AIH3" s="0"/>
      <c r="AII3" s="0"/>
      <c r="AIJ3" s="0"/>
      <c r="AIK3" s="0"/>
      <c r="AIL3" s="0"/>
      <c r="AIM3" s="0"/>
      <c r="AIN3" s="0"/>
      <c r="AIO3" s="0"/>
      <c r="AIP3" s="0"/>
      <c r="AIQ3" s="0"/>
      <c r="AIR3" s="0"/>
      <c r="AIS3" s="0"/>
      <c r="AIT3" s="0"/>
      <c r="AIU3" s="0"/>
      <c r="AIV3" s="0"/>
      <c r="AIW3" s="0"/>
      <c r="AIX3" s="0"/>
      <c r="AIY3" s="0"/>
      <c r="AIZ3" s="0"/>
      <c r="AJA3" s="0"/>
      <c r="AJB3" s="0"/>
      <c r="AJC3" s="0"/>
      <c r="AJD3" s="0"/>
      <c r="AJE3" s="0"/>
      <c r="AJF3" s="0"/>
      <c r="AJG3" s="0"/>
      <c r="AJH3" s="0"/>
      <c r="AJI3" s="0"/>
      <c r="AJJ3" s="0"/>
      <c r="AJK3" s="0"/>
      <c r="AJL3" s="0"/>
      <c r="AJM3" s="0"/>
      <c r="AJN3" s="0"/>
      <c r="AJO3" s="0"/>
      <c r="AJP3" s="0"/>
      <c r="AJQ3" s="0"/>
      <c r="AJR3" s="0"/>
      <c r="AJS3" s="0"/>
      <c r="AJT3" s="0"/>
      <c r="AJU3" s="0"/>
      <c r="AJV3" s="0"/>
      <c r="AJW3" s="0"/>
      <c r="AJX3" s="0"/>
      <c r="AJY3" s="0"/>
      <c r="AJZ3" s="0"/>
      <c r="AKA3" s="0"/>
      <c r="AKB3" s="0"/>
      <c r="AKC3" s="0"/>
      <c r="AKD3" s="0"/>
      <c r="AKE3" s="0"/>
      <c r="AKF3" s="0"/>
      <c r="AKG3" s="0"/>
      <c r="AKH3" s="0"/>
      <c r="AKI3" s="0"/>
      <c r="AKJ3" s="0"/>
      <c r="AKK3" s="0"/>
      <c r="AKL3" s="0"/>
      <c r="AKM3" s="0"/>
      <c r="AKN3" s="0"/>
      <c r="AKO3" s="0"/>
      <c r="AKP3" s="0"/>
      <c r="AKQ3" s="0"/>
      <c r="AKR3" s="0"/>
      <c r="AKS3" s="0"/>
      <c r="AKT3" s="0"/>
      <c r="AKU3" s="0"/>
      <c r="AKV3" s="0"/>
      <c r="AKW3" s="0"/>
      <c r="AKX3" s="0"/>
      <c r="AKY3" s="0"/>
      <c r="AKZ3" s="0"/>
      <c r="ALA3" s="0"/>
      <c r="ALB3" s="0"/>
      <c r="ALC3" s="0"/>
      <c r="ALD3" s="0"/>
      <c r="ALE3" s="0"/>
      <c r="ALF3" s="0"/>
      <c r="ALG3" s="0"/>
      <c r="ALH3" s="0"/>
      <c r="ALI3" s="0"/>
      <c r="ALJ3" s="0"/>
      <c r="ALK3" s="0"/>
      <c r="ALL3" s="0"/>
      <c r="ALM3" s="0"/>
      <c r="ALN3" s="0"/>
      <c r="ALO3" s="0"/>
      <c r="ALP3" s="0"/>
      <c r="ALQ3" s="0"/>
      <c r="ALR3" s="0"/>
      <c r="ALS3" s="0"/>
      <c r="ALT3" s="0"/>
      <c r="ALU3" s="0"/>
      <c r="ALV3" s="0"/>
      <c r="ALW3" s="0"/>
      <c r="ALX3" s="0"/>
      <c r="ALY3" s="0"/>
      <c r="ALZ3" s="0"/>
      <c r="AMA3" s="0"/>
      <c r="AMB3" s="0"/>
      <c r="AMC3" s="0"/>
      <c r="AMD3" s="0"/>
      <c r="AME3" s="0"/>
      <c r="AMF3" s="0"/>
      <c r="AMG3" s="0"/>
      <c r="AMH3" s="0"/>
      <c r="AMI3" s="0"/>
      <c r="AMJ3" s="0"/>
    </row>
    <row r="4" customFormat="false" ht="13.2" hidden="false" customHeight="false" outlineLevel="0" collapsed="false">
      <c r="A4" s="7"/>
      <c r="B4" s="0"/>
      <c r="C4" s="1" t="s">
        <v>4</v>
      </c>
      <c r="D4" s="0"/>
      <c r="E4" s="10"/>
      <c r="F4" s="10"/>
      <c r="G4" s="10"/>
      <c r="H4" s="1" t="s">
        <v>4</v>
      </c>
      <c r="I4" s="0"/>
      <c r="J4" s="0"/>
      <c r="K4" s="5"/>
      <c r="L4" s="5"/>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c r="IX4" s="0"/>
      <c r="IY4" s="0"/>
      <c r="IZ4" s="0"/>
      <c r="JA4" s="0"/>
      <c r="JB4" s="0"/>
      <c r="JC4" s="0"/>
      <c r="JD4" s="0"/>
      <c r="JE4" s="0"/>
      <c r="JF4" s="0"/>
      <c r="JG4" s="0"/>
      <c r="JH4" s="0"/>
      <c r="JI4" s="0"/>
      <c r="JJ4" s="0"/>
      <c r="JK4" s="0"/>
      <c r="JL4" s="0"/>
      <c r="JM4" s="0"/>
      <c r="JN4" s="0"/>
      <c r="JO4" s="0"/>
      <c r="JP4" s="0"/>
      <c r="JQ4" s="0"/>
      <c r="JR4" s="0"/>
      <c r="JS4" s="0"/>
      <c r="JT4" s="0"/>
      <c r="JU4" s="0"/>
      <c r="JV4" s="0"/>
      <c r="JW4" s="0"/>
      <c r="JX4" s="0"/>
      <c r="JY4" s="0"/>
      <c r="JZ4" s="0"/>
      <c r="KA4" s="0"/>
      <c r="KB4" s="0"/>
      <c r="KC4" s="0"/>
      <c r="KD4" s="0"/>
      <c r="KE4" s="0"/>
      <c r="KF4" s="0"/>
      <c r="KG4" s="0"/>
      <c r="KH4" s="0"/>
      <c r="KI4" s="0"/>
      <c r="KJ4" s="0"/>
      <c r="KK4" s="0"/>
      <c r="KL4" s="0"/>
      <c r="KM4" s="0"/>
      <c r="KN4" s="0"/>
      <c r="KO4" s="0"/>
      <c r="KP4" s="0"/>
      <c r="KQ4" s="0"/>
      <c r="KR4" s="0"/>
      <c r="KS4" s="0"/>
      <c r="KT4" s="0"/>
      <c r="KU4" s="0"/>
      <c r="KV4" s="0"/>
      <c r="KW4" s="0"/>
      <c r="KX4" s="0"/>
      <c r="KY4" s="0"/>
      <c r="KZ4" s="0"/>
      <c r="LA4" s="0"/>
      <c r="LB4" s="0"/>
      <c r="LC4" s="0"/>
      <c r="LD4" s="0"/>
      <c r="LE4" s="0"/>
      <c r="LF4" s="0"/>
      <c r="LG4" s="0"/>
      <c r="LH4" s="0"/>
      <c r="LI4" s="0"/>
      <c r="LJ4" s="0"/>
      <c r="LK4" s="0"/>
      <c r="LL4" s="0"/>
      <c r="LM4" s="0"/>
      <c r="LN4" s="0"/>
      <c r="LO4" s="0"/>
      <c r="LP4" s="0"/>
      <c r="LQ4" s="0"/>
      <c r="LR4" s="0"/>
      <c r="LS4" s="0"/>
      <c r="LT4" s="0"/>
      <c r="LU4" s="0"/>
      <c r="LV4" s="0"/>
      <c r="LW4" s="0"/>
      <c r="LX4" s="0"/>
      <c r="LY4" s="0"/>
      <c r="LZ4" s="0"/>
      <c r="MA4" s="0"/>
      <c r="MB4" s="0"/>
      <c r="MC4" s="0"/>
      <c r="MD4" s="0"/>
      <c r="ME4" s="0"/>
      <c r="MF4" s="0"/>
      <c r="MG4" s="0"/>
      <c r="MH4" s="0"/>
      <c r="MI4" s="0"/>
      <c r="MJ4" s="0"/>
      <c r="MK4" s="0"/>
      <c r="ML4" s="0"/>
      <c r="MM4" s="0"/>
      <c r="MN4" s="0"/>
      <c r="MO4" s="0"/>
      <c r="MP4" s="0"/>
      <c r="MQ4" s="0"/>
      <c r="MR4" s="0"/>
      <c r="MS4" s="0"/>
      <c r="MT4" s="0"/>
      <c r="MU4" s="0"/>
      <c r="MV4" s="0"/>
      <c r="MW4" s="0"/>
      <c r="MX4" s="0"/>
      <c r="MY4" s="0"/>
      <c r="MZ4" s="0"/>
      <c r="NA4" s="0"/>
      <c r="NB4" s="0"/>
      <c r="NC4" s="0"/>
      <c r="ND4" s="0"/>
      <c r="NE4" s="0"/>
      <c r="NF4" s="0"/>
      <c r="NG4" s="0"/>
      <c r="NH4" s="0"/>
      <c r="NI4" s="0"/>
      <c r="NJ4" s="0"/>
      <c r="NK4" s="0"/>
      <c r="NL4" s="0"/>
      <c r="NM4" s="0"/>
      <c r="NN4" s="0"/>
      <c r="NO4" s="0"/>
      <c r="NP4" s="0"/>
      <c r="NQ4" s="0"/>
      <c r="NR4" s="0"/>
      <c r="NS4" s="0"/>
      <c r="NT4" s="0"/>
      <c r="NU4" s="0"/>
      <c r="NV4" s="0"/>
      <c r="NW4" s="0"/>
      <c r="NX4" s="0"/>
      <c r="NY4" s="0"/>
      <c r="NZ4" s="0"/>
      <c r="OA4" s="0"/>
      <c r="OB4" s="0"/>
      <c r="OC4" s="0"/>
      <c r="OD4" s="0"/>
      <c r="OE4" s="0"/>
      <c r="OF4" s="0"/>
      <c r="OG4" s="0"/>
      <c r="OH4" s="0"/>
      <c r="OI4" s="0"/>
      <c r="OJ4" s="0"/>
      <c r="OK4" s="0"/>
      <c r="OL4" s="0"/>
      <c r="OM4" s="0"/>
      <c r="ON4" s="0"/>
      <c r="OO4" s="0"/>
      <c r="OP4" s="0"/>
      <c r="OQ4" s="0"/>
      <c r="OR4" s="0"/>
      <c r="OS4" s="0"/>
      <c r="OT4" s="0"/>
      <c r="OU4" s="0"/>
      <c r="OV4" s="0"/>
      <c r="OW4" s="0"/>
      <c r="OX4" s="0"/>
      <c r="OY4" s="0"/>
      <c r="OZ4" s="0"/>
      <c r="PA4" s="0"/>
      <c r="PB4" s="0"/>
      <c r="PC4" s="0"/>
      <c r="PD4" s="0"/>
      <c r="PE4" s="0"/>
      <c r="PF4" s="0"/>
      <c r="PG4" s="0"/>
      <c r="PH4" s="0"/>
      <c r="PI4" s="0"/>
      <c r="PJ4" s="0"/>
      <c r="PK4" s="0"/>
      <c r="PL4" s="0"/>
      <c r="PM4" s="0"/>
      <c r="PN4" s="0"/>
      <c r="PO4" s="0"/>
      <c r="PP4" s="0"/>
      <c r="PQ4" s="0"/>
      <c r="PR4" s="0"/>
      <c r="PS4" s="0"/>
      <c r="PT4" s="0"/>
      <c r="PU4" s="0"/>
      <c r="PV4" s="0"/>
      <c r="PW4" s="0"/>
      <c r="PX4" s="0"/>
      <c r="PY4" s="0"/>
      <c r="PZ4" s="0"/>
      <c r="QA4" s="0"/>
      <c r="QB4" s="0"/>
      <c r="QC4" s="0"/>
      <c r="QD4" s="0"/>
      <c r="QE4" s="0"/>
      <c r="QF4" s="0"/>
      <c r="QG4" s="0"/>
      <c r="QH4" s="0"/>
      <c r="QI4" s="0"/>
      <c r="QJ4" s="0"/>
      <c r="QK4" s="0"/>
      <c r="QL4" s="0"/>
      <c r="QM4" s="0"/>
      <c r="QN4" s="0"/>
      <c r="QO4" s="0"/>
      <c r="QP4" s="0"/>
      <c r="QQ4" s="0"/>
      <c r="QR4" s="0"/>
      <c r="QS4" s="0"/>
      <c r="QT4" s="0"/>
      <c r="QU4" s="0"/>
      <c r="QV4" s="0"/>
      <c r="QW4" s="0"/>
      <c r="QX4" s="0"/>
      <c r="QY4" s="0"/>
      <c r="QZ4" s="0"/>
      <c r="RA4" s="0"/>
      <c r="RB4" s="0"/>
      <c r="RC4" s="0"/>
      <c r="RD4" s="0"/>
      <c r="RE4" s="0"/>
      <c r="RF4" s="0"/>
      <c r="RG4" s="0"/>
      <c r="RH4" s="0"/>
      <c r="RI4" s="0"/>
      <c r="RJ4" s="0"/>
      <c r="RK4" s="0"/>
      <c r="RL4" s="0"/>
      <c r="RM4" s="0"/>
      <c r="RN4" s="0"/>
      <c r="RO4" s="0"/>
      <c r="RP4" s="0"/>
      <c r="RQ4" s="0"/>
      <c r="RR4" s="0"/>
      <c r="RS4" s="0"/>
      <c r="RT4" s="0"/>
      <c r="RU4" s="0"/>
      <c r="RV4" s="0"/>
      <c r="RW4" s="0"/>
      <c r="RX4" s="0"/>
      <c r="RY4" s="0"/>
      <c r="RZ4" s="0"/>
      <c r="SA4" s="0"/>
      <c r="SB4" s="0"/>
      <c r="SC4" s="0"/>
      <c r="SD4" s="0"/>
      <c r="SE4" s="0"/>
      <c r="SF4" s="0"/>
      <c r="SG4" s="0"/>
      <c r="SH4" s="0"/>
      <c r="SI4" s="0"/>
      <c r="SJ4" s="0"/>
      <c r="SK4" s="0"/>
      <c r="SL4" s="0"/>
      <c r="SM4" s="0"/>
      <c r="SN4" s="0"/>
      <c r="SO4" s="0"/>
      <c r="SP4" s="0"/>
      <c r="SQ4" s="0"/>
      <c r="SR4" s="0"/>
      <c r="SS4" s="0"/>
      <c r="ST4" s="0"/>
      <c r="SU4" s="0"/>
      <c r="SV4" s="0"/>
      <c r="SW4" s="0"/>
      <c r="SX4" s="0"/>
      <c r="SY4" s="0"/>
      <c r="SZ4" s="0"/>
      <c r="TA4" s="0"/>
      <c r="TB4" s="0"/>
      <c r="TC4" s="0"/>
      <c r="TD4" s="0"/>
      <c r="TE4" s="0"/>
      <c r="TF4" s="0"/>
      <c r="TG4" s="0"/>
      <c r="TH4" s="0"/>
      <c r="TI4" s="0"/>
      <c r="TJ4" s="0"/>
      <c r="TK4" s="0"/>
      <c r="TL4" s="0"/>
      <c r="TM4" s="0"/>
      <c r="TN4" s="0"/>
      <c r="TO4" s="0"/>
      <c r="TP4" s="0"/>
      <c r="TQ4" s="0"/>
      <c r="TR4" s="0"/>
      <c r="TS4" s="0"/>
      <c r="TT4" s="0"/>
      <c r="TU4" s="0"/>
      <c r="TV4" s="0"/>
      <c r="TW4" s="0"/>
      <c r="TX4" s="0"/>
      <c r="TY4" s="0"/>
      <c r="TZ4" s="0"/>
      <c r="UA4" s="0"/>
      <c r="UB4" s="0"/>
      <c r="UC4" s="0"/>
      <c r="UD4" s="0"/>
      <c r="UE4" s="0"/>
      <c r="UF4" s="0"/>
      <c r="UG4" s="0"/>
      <c r="UH4" s="0"/>
      <c r="UI4" s="0"/>
      <c r="UJ4" s="0"/>
      <c r="UK4" s="0"/>
      <c r="UL4" s="0"/>
      <c r="UM4" s="0"/>
      <c r="UN4" s="0"/>
      <c r="UO4" s="0"/>
      <c r="UP4" s="0"/>
      <c r="UQ4" s="0"/>
      <c r="UR4" s="0"/>
      <c r="US4" s="0"/>
      <c r="UT4" s="0"/>
      <c r="UU4" s="0"/>
      <c r="UV4" s="0"/>
      <c r="UW4" s="0"/>
      <c r="UX4" s="0"/>
      <c r="UY4" s="0"/>
      <c r="UZ4" s="0"/>
      <c r="VA4" s="0"/>
      <c r="VB4" s="0"/>
      <c r="VC4" s="0"/>
      <c r="VD4" s="0"/>
      <c r="VE4" s="0"/>
      <c r="VF4" s="0"/>
      <c r="VG4" s="0"/>
      <c r="VH4" s="0"/>
      <c r="VI4" s="0"/>
      <c r="VJ4" s="0"/>
      <c r="VK4" s="0"/>
      <c r="VL4" s="0"/>
      <c r="VM4" s="0"/>
      <c r="VN4" s="0"/>
      <c r="VO4" s="0"/>
      <c r="VP4" s="0"/>
      <c r="VQ4" s="0"/>
      <c r="VR4" s="0"/>
      <c r="VS4" s="0"/>
      <c r="VT4" s="0"/>
      <c r="VU4" s="0"/>
      <c r="VV4" s="0"/>
      <c r="VW4" s="0"/>
      <c r="VX4" s="0"/>
      <c r="VY4" s="0"/>
      <c r="VZ4" s="0"/>
      <c r="WA4" s="0"/>
      <c r="WB4" s="0"/>
      <c r="WC4" s="0"/>
      <c r="WD4" s="0"/>
      <c r="WE4" s="0"/>
      <c r="WF4" s="0"/>
      <c r="WG4" s="0"/>
      <c r="WH4" s="0"/>
      <c r="WI4" s="0"/>
      <c r="WJ4" s="0"/>
      <c r="WK4" s="0"/>
      <c r="WL4" s="0"/>
      <c r="WM4" s="0"/>
      <c r="WN4" s="0"/>
      <c r="WO4" s="0"/>
      <c r="WP4" s="0"/>
      <c r="WQ4" s="0"/>
      <c r="WR4" s="0"/>
      <c r="WS4" s="0"/>
      <c r="WT4" s="0"/>
      <c r="WU4" s="0"/>
      <c r="WV4" s="0"/>
      <c r="WW4" s="0"/>
      <c r="WX4" s="0"/>
      <c r="WY4" s="0"/>
      <c r="WZ4" s="0"/>
      <c r="XA4" s="0"/>
      <c r="XB4" s="0"/>
      <c r="XC4" s="0"/>
      <c r="XD4" s="0"/>
      <c r="XE4" s="0"/>
      <c r="XF4" s="0"/>
      <c r="XG4" s="0"/>
      <c r="XH4" s="0"/>
      <c r="XI4" s="0"/>
      <c r="XJ4" s="0"/>
      <c r="XK4" s="0"/>
      <c r="XL4" s="0"/>
      <c r="XM4" s="0"/>
      <c r="XN4" s="0"/>
      <c r="XO4" s="0"/>
      <c r="XP4" s="0"/>
      <c r="XQ4" s="0"/>
      <c r="XR4" s="0"/>
      <c r="XS4" s="0"/>
      <c r="XT4" s="0"/>
      <c r="XU4" s="0"/>
      <c r="XV4" s="0"/>
      <c r="XW4" s="0"/>
      <c r="XX4" s="0"/>
      <c r="XY4" s="0"/>
      <c r="XZ4" s="0"/>
      <c r="YA4" s="0"/>
      <c r="YB4" s="0"/>
      <c r="YC4" s="0"/>
      <c r="YD4" s="0"/>
      <c r="YE4" s="0"/>
      <c r="YF4" s="0"/>
      <c r="YG4" s="0"/>
      <c r="YH4" s="0"/>
      <c r="YI4" s="0"/>
      <c r="YJ4" s="0"/>
      <c r="YK4" s="0"/>
      <c r="YL4" s="0"/>
      <c r="YM4" s="0"/>
      <c r="YN4" s="0"/>
      <c r="YO4" s="0"/>
      <c r="YP4" s="0"/>
      <c r="YQ4" s="0"/>
      <c r="YR4" s="0"/>
      <c r="YS4" s="0"/>
      <c r="YT4" s="0"/>
      <c r="YU4" s="0"/>
      <c r="YV4" s="0"/>
      <c r="YW4" s="0"/>
      <c r="YX4" s="0"/>
      <c r="YY4" s="0"/>
      <c r="YZ4" s="0"/>
      <c r="ZA4" s="0"/>
      <c r="ZB4" s="0"/>
      <c r="ZC4" s="0"/>
      <c r="ZD4" s="0"/>
      <c r="ZE4" s="0"/>
      <c r="ZF4" s="0"/>
      <c r="ZG4" s="0"/>
      <c r="ZH4" s="0"/>
      <c r="ZI4" s="0"/>
      <c r="ZJ4" s="0"/>
      <c r="ZK4" s="0"/>
      <c r="ZL4" s="0"/>
      <c r="ZM4" s="0"/>
      <c r="ZN4" s="0"/>
      <c r="ZO4" s="0"/>
      <c r="ZP4" s="0"/>
      <c r="ZQ4" s="0"/>
      <c r="ZR4" s="0"/>
      <c r="ZS4" s="0"/>
      <c r="ZT4" s="0"/>
      <c r="ZU4" s="0"/>
      <c r="ZV4" s="0"/>
      <c r="ZW4" s="0"/>
      <c r="ZX4" s="0"/>
      <c r="ZY4" s="0"/>
      <c r="ZZ4" s="0"/>
      <c r="AAA4" s="0"/>
      <c r="AAB4" s="0"/>
      <c r="AAC4" s="0"/>
      <c r="AAD4" s="0"/>
      <c r="AAE4" s="0"/>
      <c r="AAF4" s="0"/>
      <c r="AAG4" s="0"/>
      <c r="AAH4" s="0"/>
      <c r="AAI4" s="0"/>
      <c r="AAJ4" s="0"/>
      <c r="AAK4" s="0"/>
      <c r="AAL4" s="0"/>
      <c r="AAM4" s="0"/>
      <c r="AAN4" s="0"/>
      <c r="AAO4" s="0"/>
      <c r="AAP4" s="0"/>
      <c r="AAQ4" s="0"/>
      <c r="AAR4" s="0"/>
      <c r="AAS4" s="0"/>
      <c r="AAT4" s="0"/>
      <c r="AAU4" s="0"/>
      <c r="AAV4" s="0"/>
      <c r="AAW4" s="0"/>
      <c r="AAX4" s="0"/>
      <c r="AAY4" s="0"/>
      <c r="AAZ4" s="0"/>
      <c r="ABA4" s="0"/>
      <c r="ABB4" s="0"/>
      <c r="ABC4" s="0"/>
      <c r="ABD4" s="0"/>
      <c r="ABE4" s="0"/>
      <c r="ABF4" s="0"/>
      <c r="ABG4" s="0"/>
      <c r="ABH4" s="0"/>
      <c r="ABI4" s="0"/>
      <c r="ABJ4" s="0"/>
      <c r="ABK4" s="0"/>
      <c r="ABL4" s="0"/>
      <c r="ABM4" s="0"/>
      <c r="ABN4" s="0"/>
      <c r="ABO4" s="0"/>
      <c r="ABP4" s="0"/>
      <c r="ABQ4" s="0"/>
      <c r="ABR4" s="0"/>
      <c r="ABS4" s="0"/>
      <c r="ABT4" s="0"/>
      <c r="ABU4" s="0"/>
      <c r="ABV4" s="0"/>
      <c r="ABW4" s="0"/>
      <c r="ABX4" s="0"/>
      <c r="ABY4" s="0"/>
      <c r="ABZ4" s="0"/>
      <c r="ACA4" s="0"/>
      <c r="ACB4" s="0"/>
      <c r="ACC4" s="0"/>
      <c r="ACD4" s="0"/>
      <c r="ACE4" s="0"/>
      <c r="ACF4" s="0"/>
      <c r="ACG4" s="0"/>
      <c r="ACH4" s="0"/>
      <c r="ACI4" s="0"/>
      <c r="ACJ4" s="0"/>
      <c r="ACK4" s="0"/>
      <c r="ACL4" s="0"/>
      <c r="ACM4" s="0"/>
      <c r="ACN4" s="0"/>
      <c r="ACO4" s="0"/>
      <c r="ACP4" s="0"/>
      <c r="ACQ4" s="0"/>
      <c r="ACR4" s="0"/>
      <c r="ACS4" s="0"/>
      <c r="ACT4" s="0"/>
      <c r="ACU4" s="0"/>
      <c r="ACV4" s="0"/>
      <c r="ACW4" s="0"/>
      <c r="ACX4" s="0"/>
      <c r="ACY4" s="0"/>
      <c r="ACZ4" s="0"/>
      <c r="ADA4" s="0"/>
      <c r="ADB4" s="0"/>
      <c r="ADC4" s="0"/>
      <c r="ADD4" s="0"/>
      <c r="ADE4" s="0"/>
      <c r="ADF4" s="0"/>
      <c r="ADG4" s="0"/>
      <c r="ADH4" s="0"/>
      <c r="ADI4" s="0"/>
      <c r="ADJ4" s="0"/>
      <c r="ADK4" s="0"/>
      <c r="ADL4" s="0"/>
      <c r="ADM4" s="0"/>
      <c r="ADN4" s="0"/>
      <c r="ADO4" s="0"/>
      <c r="ADP4" s="0"/>
      <c r="ADQ4" s="0"/>
      <c r="ADR4" s="0"/>
      <c r="ADS4" s="0"/>
      <c r="ADT4" s="0"/>
      <c r="ADU4" s="0"/>
      <c r="ADV4" s="0"/>
      <c r="ADW4" s="0"/>
      <c r="ADX4" s="0"/>
      <c r="ADY4" s="0"/>
      <c r="ADZ4" s="0"/>
      <c r="AEA4" s="0"/>
      <c r="AEB4" s="0"/>
      <c r="AEC4" s="0"/>
      <c r="AED4" s="0"/>
      <c r="AEE4" s="0"/>
      <c r="AEF4" s="0"/>
      <c r="AEG4" s="0"/>
      <c r="AEH4" s="0"/>
      <c r="AEI4" s="0"/>
      <c r="AEJ4" s="0"/>
      <c r="AEK4" s="0"/>
      <c r="AEL4" s="0"/>
      <c r="AEM4" s="0"/>
      <c r="AEN4" s="0"/>
      <c r="AEO4" s="0"/>
      <c r="AEP4" s="0"/>
      <c r="AEQ4" s="0"/>
      <c r="AER4" s="0"/>
      <c r="AES4" s="0"/>
      <c r="AET4" s="0"/>
      <c r="AEU4" s="0"/>
      <c r="AEV4" s="0"/>
      <c r="AEW4" s="0"/>
      <c r="AEX4" s="0"/>
      <c r="AEY4" s="0"/>
      <c r="AEZ4" s="0"/>
      <c r="AFA4" s="0"/>
      <c r="AFB4" s="0"/>
      <c r="AFC4" s="0"/>
      <c r="AFD4" s="0"/>
      <c r="AFE4" s="0"/>
      <c r="AFF4" s="0"/>
      <c r="AFG4" s="0"/>
      <c r="AFH4" s="0"/>
      <c r="AFI4" s="0"/>
      <c r="AFJ4" s="0"/>
      <c r="AFK4" s="0"/>
      <c r="AFL4" s="0"/>
      <c r="AFM4" s="0"/>
      <c r="AFN4" s="0"/>
      <c r="AFO4" s="0"/>
      <c r="AFP4" s="0"/>
      <c r="AFQ4" s="0"/>
      <c r="AFR4" s="0"/>
      <c r="AFS4" s="0"/>
      <c r="AFT4" s="0"/>
      <c r="AFU4" s="0"/>
      <c r="AFV4" s="0"/>
      <c r="AFW4" s="0"/>
      <c r="AFX4" s="0"/>
      <c r="AFY4" s="0"/>
      <c r="AFZ4" s="0"/>
      <c r="AGA4" s="0"/>
      <c r="AGB4" s="0"/>
      <c r="AGC4" s="0"/>
      <c r="AGD4" s="0"/>
      <c r="AGE4" s="0"/>
      <c r="AGF4" s="0"/>
      <c r="AGG4" s="0"/>
      <c r="AGH4" s="0"/>
      <c r="AGI4" s="0"/>
      <c r="AGJ4" s="0"/>
      <c r="AGK4" s="0"/>
      <c r="AGL4" s="0"/>
      <c r="AGM4" s="0"/>
      <c r="AGN4" s="0"/>
      <c r="AGO4" s="0"/>
      <c r="AGP4" s="0"/>
      <c r="AGQ4" s="0"/>
      <c r="AGR4" s="0"/>
      <c r="AGS4" s="0"/>
      <c r="AGT4" s="0"/>
      <c r="AGU4" s="0"/>
      <c r="AGV4" s="0"/>
      <c r="AGW4" s="0"/>
      <c r="AGX4" s="0"/>
      <c r="AGY4" s="0"/>
      <c r="AGZ4" s="0"/>
      <c r="AHA4" s="0"/>
      <c r="AHB4" s="0"/>
      <c r="AHC4" s="0"/>
      <c r="AHD4" s="0"/>
      <c r="AHE4" s="0"/>
      <c r="AHF4" s="0"/>
      <c r="AHG4" s="0"/>
      <c r="AHH4" s="0"/>
      <c r="AHI4" s="0"/>
      <c r="AHJ4" s="0"/>
      <c r="AHK4" s="0"/>
      <c r="AHL4" s="0"/>
      <c r="AHM4" s="0"/>
      <c r="AHN4" s="0"/>
      <c r="AHO4" s="0"/>
      <c r="AHP4" s="0"/>
      <c r="AHQ4" s="0"/>
      <c r="AHR4" s="0"/>
      <c r="AHS4" s="0"/>
      <c r="AHT4" s="0"/>
      <c r="AHU4" s="0"/>
      <c r="AHV4" s="0"/>
      <c r="AHW4" s="0"/>
      <c r="AHX4" s="0"/>
      <c r="AHY4" s="0"/>
      <c r="AHZ4" s="0"/>
      <c r="AIA4" s="0"/>
      <c r="AIB4" s="0"/>
      <c r="AIC4" s="0"/>
      <c r="AID4" s="0"/>
      <c r="AIE4" s="0"/>
      <c r="AIF4" s="0"/>
      <c r="AIG4" s="0"/>
      <c r="AIH4" s="0"/>
      <c r="AII4" s="0"/>
      <c r="AIJ4" s="0"/>
      <c r="AIK4" s="0"/>
      <c r="AIL4" s="0"/>
      <c r="AIM4" s="0"/>
      <c r="AIN4" s="0"/>
      <c r="AIO4" s="0"/>
      <c r="AIP4" s="0"/>
      <c r="AIQ4" s="0"/>
      <c r="AIR4" s="0"/>
      <c r="AIS4" s="0"/>
      <c r="AIT4" s="0"/>
      <c r="AIU4" s="0"/>
      <c r="AIV4" s="0"/>
      <c r="AIW4" s="0"/>
      <c r="AIX4" s="0"/>
      <c r="AIY4" s="0"/>
      <c r="AIZ4" s="0"/>
      <c r="AJA4" s="0"/>
      <c r="AJB4" s="0"/>
      <c r="AJC4" s="0"/>
      <c r="AJD4" s="0"/>
      <c r="AJE4" s="0"/>
      <c r="AJF4" s="0"/>
      <c r="AJG4" s="0"/>
      <c r="AJH4" s="0"/>
      <c r="AJI4" s="0"/>
      <c r="AJJ4" s="0"/>
      <c r="AJK4" s="0"/>
      <c r="AJL4" s="0"/>
      <c r="AJM4" s="0"/>
      <c r="AJN4" s="0"/>
      <c r="AJO4" s="0"/>
      <c r="AJP4" s="0"/>
      <c r="AJQ4" s="0"/>
      <c r="AJR4" s="0"/>
      <c r="AJS4" s="0"/>
      <c r="AJT4" s="0"/>
      <c r="AJU4" s="0"/>
      <c r="AJV4" s="0"/>
      <c r="AJW4" s="0"/>
      <c r="AJX4" s="0"/>
      <c r="AJY4" s="0"/>
      <c r="AJZ4" s="0"/>
      <c r="AKA4" s="0"/>
      <c r="AKB4" s="0"/>
      <c r="AKC4" s="0"/>
      <c r="AKD4" s="0"/>
      <c r="AKE4" s="0"/>
      <c r="AKF4" s="0"/>
      <c r="AKG4" s="0"/>
      <c r="AKH4" s="0"/>
      <c r="AKI4" s="0"/>
      <c r="AKJ4" s="0"/>
      <c r="AKK4" s="0"/>
      <c r="AKL4" s="0"/>
      <c r="AKM4" s="0"/>
      <c r="AKN4" s="0"/>
      <c r="AKO4" s="0"/>
      <c r="AKP4" s="0"/>
      <c r="AKQ4" s="0"/>
      <c r="AKR4" s="0"/>
      <c r="AKS4" s="0"/>
      <c r="AKT4" s="0"/>
      <c r="AKU4" s="0"/>
      <c r="AKV4" s="0"/>
      <c r="AKW4" s="0"/>
      <c r="AKX4" s="0"/>
      <c r="AKY4" s="0"/>
      <c r="AKZ4" s="0"/>
      <c r="ALA4" s="0"/>
      <c r="ALB4" s="0"/>
      <c r="ALC4" s="0"/>
      <c r="ALD4" s="0"/>
      <c r="ALE4" s="0"/>
      <c r="ALF4" s="0"/>
      <c r="ALG4" s="0"/>
      <c r="ALH4" s="0"/>
      <c r="ALI4" s="0"/>
      <c r="ALJ4" s="0"/>
      <c r="ALK4" s="0"/>
      <c r="ALL4" s="0"/>
      <c r="ALM4" s="0"/>
      <c r="ALN4" s="0"/>
      <c r="ALO4" s="0"/>
      <c r="ALP4" s="0"/>
      <c r="ALQ4" s="0"/>
      <c r="ALR4" s="0"/>
      <c r="ALS4" s="0"/>
      <c r="ALT4" s="0"/>
      <c r="ALU4" s="0"/>
      <c r="ALV4" s="0"/>
      <c r="ALW4" s="0"/>
      <c r="ALX4" s="0"/>
      <c r="ALY4" s="0"/>
      <c r="ALZ4" s="0"/>
      <c r="AMA4" s="0"/>
      <c r="AMB4" s="0"/>
      <c r="AMC4" s="0"/>
      <c r="AMD4" s="0"/>
      <c r="AME4" s="0"/>
      <c r="AMF4" s="0"/>
      <c r="AMG4" s="0"/>
      <c r="AMH4" s="0"/>
      <c r="AMI4" s="0"/>
      <c r="AMJ4" s="0"/>
    </row>
    <row r="5" customFormat="false" ht="13.2" hidden="false" customHeight="false" outlineLevel="0" collapsed="false">
      <c r="A5" s="7"/>
      <c r="B5" s="10"/>
      <c r="C5" s="12" t="s">
        <v>5</v>
      </c>
      <c r="D5" s="10"/>
      <c r="E5" s="10"/>
      <c r="F5" s="10"/>
      <c r="G5" s="10"/>
      <c r="H5" s="12" t="s">
        <v>5</v>
      </c>
      <c r="I5" s="0"/>
      <c r="J5" s="0"/>
      <c r="K5" s="5"/>
      <c r="L5" s="5"/>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c r="IX5" s="0"/>
      <c r="IY5" s="0"/>
      <c r="IZ5" s="0"/>
      <c r="JA5" s="0"/>
      <c r="JB5" s="0"/>
      <c r="JC5" s="0"/>
      <c r="JD5" s="0"/>
      <c r="JE5" s="0"/>
      <c r="JF5" s="0"/>
      <c r="JG5" s="0"/>
      <c r="JH5" s="0"/>
      <c r="JI5" s="0"/>
      <c r="JJ5" s="0"/>
      <c r="JK5" s="0"/>
      <c r="JL5" s="0"/>
      <c r="JM5" s="0"/>
      <c r="JN5" s="0"/>
      <c r="JO5" s="0"/>
      <c r="JP5" s="0"/>
      <c r="JQ5" s="0"/>
      <c r="JR5" s="0"/>
      <c r="JS5" s="0"/>
      <c r="JT5" s="0"/>
      <c r="JU5" s="0"/>
      <c r="JV5" s="0"/>
      <c r="JW5" s="0"/>
      <c r="JX5" s="0"/>
      <c r="JY5" s="0"/>
      <c r="JZ5" s="0"/>
      <c r="KA5" s="0"/>
      <c r="KB5" s="0"/>
      <c r="KC5" s="0"/>
      <c r="KD5" s="0"/>
      <c r="KE5" s="0"/>
      <c r="KF5" s="0"/>
      <c r="KG5" s="0"/>
      <c r="KH5" s="0"/>
      <c r="KI5" s="0"/>
      <c r="KJ5" s="0"/>
      <c r="KK5" s="0"/>
      <c r="KL5" s="0"/>
      <c r="KM5" s="0"/>
      <c r="KN5" s="0"/>
      <c r="KO5" s="0"/>
      <c r="KP5" s="0"/>
      <c r="KQ5" s="0"/>
      <c r="KR5" s="0"/>
      <c r="KS5" s="0"/>
      <c r="KT5" s="0"/>
      <c r="KU5" s="0"/>
      <c r="KV5" s="0"/>
      <c r="KW5" s="0"/>
      <c r="KX5" s="0"/>
      <c r="KY5" s="0"/>
      <c r="KZ5" s="0"/>
      <c r="LA5" s="0"/>
      <c r="LB5" s="0"/>
      <c r="LC5" s="0"/>
      <c r="LD5" s="0"/>
      <c r="LE5" s="0"/>
      <c r="LF5" s="0"/>
      <c r="LG5" s="0"/>
      <c r="LH5" s="0"/>
      <c r="LI5" s="0"/>
      <c r="LJ5" s="0"/>
      <c r="LK5" s="0"/>
      <c r="LL5" s="0"/>
      <c r="LM5" s="0"/>
      <c r="LN5" s="0"/>
      <c r="LO5" s="0"/>
      <c r="LP5" s="0"/>
      <c r="LQ5" s="0"/>
      <c r="LR5" s="0"/>
      <c r="LS5" s="0"/>
      <c r="LT5" s="0"/>
      <c r="LU5" s="0"/>
      <c r="LV5" s="0"/>
      <c r="LW5" s="0"/>
      <c r="LX5" s="0"/>
      <c r="LY5" s="0"/>
      <c r="LZ5" s="0"/>
      <c r="MA5" s="0"/>
      <c r="MB5" s="0"/>
      <c r="MC5" s="0"/>
      <c r="MD5" s="0"/>
      <c r="ME5" s="0"/>
      <c r="MF5" s="0"/>
      <c r="MG5" s="0"/>
      <c r="MH5" s="0"/>
      <c r="MI5" s="0"/>
      <c r="MJ5" s="0"/>
      <c r="MK5" s="0"/>
      <c r="ML5" s="0"/>
      <c r="MM5" s="0"/>
      <c r="MN5" s="0"/>
      <c r="MO5" s="0"/>
      <c r="MP5" s="0"/>
      <c r="MQ5" s="0"/>
      <c r="MR5" s="0"/>
      <c r="MS5" s="0"/>
      <c r="MT5" s="0"/>
      <c r="MU5" s="0"/>
      <c r="MV5" s="0"/>
      <c r="MW5" s="0"/>
      <c r="MX5" s="0"/>
      <c r="MY5" s="0"/>
      <c r="MZ5" s="0"/>
      <c r="NA5" s="0"/>
      <c r="NB5" s="0"/>
      <c r="NC5" s="0"/>
      <c r="ND5" s="0"/>
      <c r="NE5" s="0"/>
      <c r="NF5" s="0"/>
      <c r="NG5" s="0"/>
      <c r="NH5" s="0"/>
      <c r="NI5" s="0"/>
      <c r="NJ5" s="0"/>
      <c r="NK5" s="0"/>
      <c r="NL5" s="0"/>
      <c r="NM5" s="0"/>
      <c r="NN5" s="0"/>
      <c r="NO5" s="0"/>
      <c r="NP5" s="0"/>
      <c r="NQ5" s="0"/>
      <c r="NR5" s="0"/>
      <c r="NS5" s="0"/>
      <c r="NT5" s="0"/>
      <c r="NU5" s="0"/>
      <c r="NV5" s="0"/>
      <c r="NW5" s="0"/>
      <c r="NX5" s="0"/>
      <c r="NY5" s="0"/>
      <c r="NZ5" s="0"/>
      <c r="OA5" s="0"/>
      <c r="OB5" s="0"/>
      <c r="OC5" s="0"/>
      <c r="OD5" s="0"/>
      <c r="OE5" s="0"/>
      <c r="OF5" s="0"/>
      <c r="OG5" s="0"/>
      <c r="OH5" s="0"/>
      <c r="OI5" s="0"/>
      <c r="OJ5" s="0"/>
      <c r="OK5" s="0"/>
      <c r="OL5" s="0"/>
      <c r="OM5" s="0"/>
      <c r="ON5" s="0"/>
      <c r="OO5" s="0"/>
      <c r="OP5" s="0"/>
      <c r="OQ5" s="0"/>
      <c r="OR5" s="0"/>
      <c r="OS5" s="0"/>
      <c r="OT5" s="0"/>
      <c r="OU5" s="0"/>
      <c r="OV5" s="0"/>
      <c r="OW5" s="0"/>
      <c r="OX5" s="0"/>
      <c r="OY5" s="0"/>
      <c r="OZ5" s="0"/>
      <c r="PA5" s="0"/>
      <c r="PB5" s="0"/>
      <c r="PC5" s="0"/>
      <c r="PD5" s="0"/>
      <c r="PE5" s="0"/>
      <c r="PF5" s="0"/>
      <c r="PG5" s="0"/>
      <c r="PH5" s="0"/>
      <c r="PI5" s="0"/>
      <c r="PJ5" s="0"/>
      <c r="PK5" s="0"/>
      <c r="PL5" s="0"/>
      <c r="PM5" s="0"/>
      <c r="PN5" s="0"/>
      <c r="PO5" s="0"/>
      <c r="PP5" s="0"/>
      <c r="PQ5" s="0"/>
      <c r="PR5" s="0"/>
      <c r="PS5" s="0"/>
      <c r="PT5" s="0"/>
      <c r="PU5" s="0"/>
      <c r="PV5" s="0"/>
      <c r="PW5" s="0"/>
      <c r="PX5" s="0"/>
      <c r="PY5" s="0"/>
      <c r="PZ5" s="0"/>
      <c r="QA5" s="0"/>
      <c r="QB5" s="0"/>
      <c r="QC5" s="0"/>
      <c r="QD5" s="0"/>
      <c r="QE5" s="0"/>
      <c r="QF5" s="0"/>
      <c r="QG5" s="0"/>
      <c r="QH5" s="0"/>
      <c r="QI5" s="0"/>
      <c r="QJ5" s="0"/>
      <c r="QK5" s="0"/>
      <c r="QL5" s="0"/>
      <c r="QM5" s="0"/>
      <c r="QN5" s="0"/>
      <c r="QO5" s="0"/>
      <c r="QP5" s="0"/>
      <c r="QQ5" s="0"/>
      <c r="QR5" s="0"/>
      <c r="QS5" s="0"/>
      <c r="QT5" s="0"/>
      <c r="QU5" s="0"/>
      <c r="QV5" s="0"/>
      <c r="QW5" s="0"/>
      <c r="QX5" s="0"/>
      <c r="QY5" s="0"/>
      <c r="QZ5" s="0"/>
      <c r="RA5" s="0"/>
      <c r="RB5" s="0"/>
      <c r="RC5" s="0"/>
      <c r="RD5" s="0"/>
      <c r="RE5" s="0"/>
      <c r="RF5" s="0"/>
      <c r="RG5" s="0"/>
      <c r="RH5" s="0"/>
      <c r="RI5" s="0"/>
      <c r="RJ5" s="0"/>
      <c r="RK5" s="0"/>
      <c r="RL5" s="0"/>
      <c r="RM5" s="0"/>
      <c r="RN5" s="0"/>
      <c r="RO5" s="0"/>
      <c r="RP5" s="0"/>
      <c r="RQ5" s="0"/>
      <c r="RR5" s="0"/>
      <c r="RS5" s="0"/>
      <c r="RT5" s="0"/>
      <c r="RU5" s="0"/>
      <c r="RV5" s="0"/>
      <c r="RW5" s="0"/>
      <c r="RX5" s="0"/>
      <c r="RY5" s="0"/>
      <c r="RZ5" s="0"/>
      <c r="SA5" s="0"/>
      <c r="SB5" s="0"/>
      <c r="SC5" s="0"/>
      <c r="SD5" s="0"/>
      <c r="SE5" s="0"/>
      <c r="SF5" s="0"/>
      <c r="SG5" s="0"/>
      <c r="SH5" s="0"/>
      <c r="SI5" s="0"/>
      <c r="SJ5" s="0"/>
      <c r="SK5" s="0"/>
      <c r="SL5" s="0"/>
      <c r="SM5" s="0"/>
      <c r="SN5" s="0"/>
      <c r="SO5" s="0"/>
      <c r="SP5" s="0"/>
      <c r="SQ5" s="0"/>
      <c r="SR5" s="0"/>
      <c r="SS5" s="0"/>
      <c r="ST5" s="0"/>
      <c r="SU5" s="0"/>
      <c r="SV5" s="0"/>
      <c r="SW5" s="0"/>
      <c r="SX5" s="0"/>
      <c r="SY5" s="0"/>
      <c r="SZ5" s="0"/>
      <c r="TA5" s="0"/>
      <c r="TB5" s="0"/>
      <c r="TC5" s="0"/>
      <c r="TD5" s="0"/>
      <c r="TE5" s="0"/>
      <c r="TF5" s="0"/>
      <c r="TG5" s="0"/>
      <c r="TH5" s="0"/>
      <c r="TI5" s="0"/>
      <c r="TJ5" s="0"/>
      <c r="TK5" s="0"/>
      <c r="TL5" s="0"/>
      <c r="TM5" s="0"/>
      <c r="TN5" s="0"/>
      <c r="TO5" s="0"/>
      <c r="TP5" s="0"/>
      <c r="TQ5" s="0"/>
      <c r="TR5" s="0"/>
      <c r="TS5" s="0"/>
      <c r="TT5" s="0"/>
      <c r="TU5" s="0"/>
      <c r="TV5" s="0"/>
      <c r="TW5" s="0"/>
      <c r="TX5" s="0"/>
      <c r="TY5" s="0"/>
      <c r="TZ5" s="0"/>
      <c r="UA5" s="0"/>
      <c r="UB5" s="0"/>
      <c r="UC5" s="0"/>
      <c r="UD5" s="0"/>
      <c r="UE5" s="0"/>
      <c r="UF5" s="0"/>
      <c r="UG5" s="0"/>
      <c r="UH5" s="0"/>
      <c r="UI5" s="0"/>
      <c r="UJ5" s="0"/>
      <c r="UK5" s="0"/>
      <c r="UL5" s="0"/>
      <c r="UM5" s="0"/>
      <c r="UN5" s="0"/>
      <c r="UO5" s="0"/>
      <c r="UP5" s="0"/>
      <c r="UQ5" s="0"/>
      <c r="UR5" s="0"/>
      <c r="US5" s="0"/>
      <c r="UT5" s="0"/>
      <c r="UU5" s="0"/>
      <c r="UV5" s="0"/>
      <c r="UW5" s="0"/>
      <c r="UX5" s="0"/>
      <c r="UY5" s="0"/>
      <c r="UZ5" s="0"/>
      <c r="VA5" s="0"/>
      <c r="VB5" s="0"/>
      <c r="VC5" s="0"/>
      <c r="VD5" s="0"/>
      <c r="VE5" s="0"/>
      <c r="VF5" s="0"/>
      <c r="VG5" s="0"/>
      <c r="VH5" s="0"/>
      <c r="VI5" s="0"/>
      <c r="VJ5" s="0"/>
      <c r="VK5" s="0"/>
      <c r="VL5" s="0"/>
      <c r="VM5" s="0"/>
      <c r="VN5" s="0"/>
      <c r="VO5" s="0"/>
      <c r="VP5" s="0"/>
      <c r="VQ5" s="0"/>
      <c r="VR5" s="0"/>
      <c r="VS5" s="0"/>
      <c r="VT5" s="0"/>
      <c r="VU5" s="0"/>
      <c r="VV5" s="0"/>
      <c r="VW5" s="0"/>
      <c r="VX5" s="0"/>
      <c r="VY5" s="0"/>
      <c r="VZ5" s="0"/>
      <c r="WA5" s="0"/>
      <c r="WB5" s="0"/>
      <c r="WC5" s="0"/>
      <c r="WD5" s="0"/>
      <c r="WE5" s="0"/>
      <c r="WF5" s="0"/>
      <c r="WG5" s="0"/>
      <c r="WH5" s="0"/>
      <c r="WI5" s="0"/>
      <c r="WJ5" s="0"/>
      <c r="WK5" s="0"/>
      <c r="WL5" s="0"/>
      <c r="WM5" s="0"/>
      <c r="WN5" s="0"/>
      <c r="WO5" s="0"/>
      <c r="WP5" s="0"/>
      <c r="WQ5" s="0"/>
      <c r="WR5" s="0"/>
      <c r="WS5" s="0"/>
      <c r="WT5" s="0"/>
      <c r="WU5" s="0"/>
      <c r="WV5" s="0"/>
      <c r="WW5" s="0"/>
      <c r="WX5" s="0"/>
      <c r="WY5" s="0"/>
      <c r="WZ5" s="0"/>
      <c r="XA5" s="0"/>
      <c r="XB5" s="0"/>
      <c r="XC5" s="0"/>
      <c r="XD5" s="0"/>
      <c r="XE5" s="0"/>
      <c r="XF5" s="0"/>
      <c r="XG5" s="0"/>
      <c r="XH5" s="0"/>
      <c r="XI5" s="0"/>
      <c r="XJ5" s="0"/>
      <c r="XK5" s="0"/>
      <c r="XL5" s="0"/>
      <c r="XM5" s="0"/>
      <c r="XN5" s="0"/>
      <c r="XO5" s="0"/>
      <c r="XP5" s="0"/>
      <c r="XQ5" s="0"/>
      <c r="XR5" s="0"/>
      <c r="XS5" s="0"/>
      <c r="XT5" s="0"/>
      <c r="XU5" s="0"/>
      <c r="XV5" s="0"/>
      <c r="XW5" s="0"/>
      <c r="XX5" s="0"/>
      <c r="XY5" s="0"/>
      <c r="XZ5" s="0"/>
      <c r="YA5" s="0"/>
      <c r="YB5" s="0"/>
      <c r="YC5" s="0"/>
      <c r="YD5" s="0"/>
      <c r="YE5" s="0"/>
      <c r="YF5" s="0"/>
      <c r="YG5" s="0"/>
      <c r="YH5" s="0"/>
      <c r="YI5" s="0"/>
      <c r="YJ5" s="0"/>
      <c r="YK5" s="0"/>
      <c r="YL5" s="0"/>
      <c r="YM5" s="0"/>
      <c r="YN5" s="0"/>
      <c r="YO5" s="0"/>
      <c r="YP5" s="0"/>
      <c r="YQ5" s="0"/>
      <c r="YR5" s="0"/>
      <c r="YS5" s="0"/>
      <c r="YT5" s="0"/>
      <c r="YU5" s="0"/>
      <c r="YV5" s="0"/>
      <c r="YW5" s="0"/>
      <c r="YX5" s="0"/>
      <c r="YY5" s="0"/>
      <c r="YZ5" s="0"/>
      <c r="ZA5" s="0"/>
      <c r="ZB5" s="0"/>
      <c r="ZC5" s="0"/>
      <c r="ZD5" s="0"/>
      <c r="ZE5" s="0"/>
      <c r="ZF5" s="0"/>
      <c r="ZG5" s="0"/>
      <c r="ZH5" s="0"/>
      <c r="ZI5" s="0"/>
      <c r="ZJ5" s="0"/>
      <c r="ZK5" s="0"/>
      <c r="ZL5" s="0"/>
      <c r="ZM5" s="0"/>
      <c r="ZN5" s="0"/>
      <c r="ZO5" s="0"/>
      <c r="ZP5" s="0"/>
      <c r="ZQ5" s="0"/>
      <c r="ZR5" s="0"/>
      <c r="ZS5" s="0"/>
      <c r="ZT5" s="0"/>
      <c r="ZU5" s="0"/>
      <c r="ZV5" s="0"/>
      <c r="ZW5" s="0"/>
      <c r="ZX5" s="0"/>
      <c r="ZY5" s="0"/>
      <c r="ZZ5" s="0"/>
      <c r="AAA5" s="0"/>
      <c r="AAB5" s="0"/>
      <c r="AAC5" s="0"/>
      <c r="AAD5" s="0"/>
      <c r="AAE5" s="0"/>
      <c r="AAF5" s="0"/>
      <c r="AAG5" s="0"/>
      <c r="AAH5" s="0"/>
      <c r="AAI5" s="0"/>
      <c r="AAJ5" s="0"/>
      <c r="AAK5" s="0"/>
      <c r="AAL5" s="0"/>
      <c r="AAM5" s="0"/>
      <c r="AAN5" s="0"/>
      <c r="AAO5" s="0"/>
      <c r="AAP5" s="0"/>
      <c r="AAQ5" s="0"/>
      <c r="AAR5" s="0"/>
      <c r="AAS5" s="0"/>
      <c r="AAT5" s="0"/>
      <c r="AAU5" s="0"/>
      <c r="AAV5" s="0"/>
      <c r="AAW5" s="0"/>
      <c r="AAX5" s="0"/>
      <c r="AAY5" s="0"/>
      <c r="AAZ5" s="0"/>
      <c r="ABA5" s="0"/>
      <c r="ABB5" s="0"/>
      <c r="ABC5" s="0"/>
      <c r="ABD5" s="0"/>
      <c r="ABE5" s="0"/>
      <c r="ABF5" s="0"/>
      <c r="ABG5" s="0"/>
      <c r="ABH5" s="0"/>
      <c r="ABI5" s="0"/>
      <c r="ABJ5" s="0"/>
      <c r="ABK5" s="0"/>
      <c r="ABL5" s="0"/>
      <c r="ABM5" s="0"/>
      <c r="ABN5" s="0"/>
      <c r="ABO5" s="0"/>
      <c r="ABP5" s="0"/>
      <c r="ABQ5" s="0"/>
      <c r="ABR5" s="0"/>
      <c r="ABS5" s="0"/>
      <c r="ABT5" s="0"/>
      <c r="ABU5" s="0"/>
      <c r="ABV5" s="0"/>
      <c r="ABW5" s="0"/>
      <c r="ABX5" s="0"/>
      <c r="ABY5" s="0"/>
      <c r="ABZ5" s="0"/>
      <c r="ACA5" s="0"/>
      <c r="ACB5" s="0"/>
      <c r="ACC5" s="0"/>
      <c r="ACD5" s="0"/>
      <c r="ACE5" s="0"/>
      <c r="ACF5" s="0"/>
      <c r="ACG5" s="0"/>
      <c r="ACH5" s="0"/>
      <c r="ACI5" s="0"/>
      <c r="ACJ5" s="0"/>
      <c r="ACK5" s="0"/>
      <c r="ACL5" s="0"/>
      <c r="ACM5" s="0"/>
      <c r="ACN5" s="0"/>
      <c r="ACO5" s="0"/>
      <c r="ACP5" s="0"/>
      <c r="ACQ5" s="0"/>
      <c r="ACR5" s="0"/>
      <c r="ACS5" s="0"/>
      <c r="ACT5" s="0"/>
      <c r="ACU5" s="0"/>
      <c r="ACV5" s="0"/>
      <c r="ACW5" s="0"/>
      <c r="ACX5" s="0"/>
      <c r="ACY5" s="0"/>
      <c r="ACZ5" s="0"/>
      <c r="ADA5" s="0"/>
      <c r="ADB5" s="0"/>
      <c r="ADC5" s="0"/>
      <c r="ADD5" s="0"/>
      <c r="ADE5" s="0"/>
      <c r="ADF5" s="0"/>
      <c r="ADG5" s="0"/>
      <c r="ADH5" s="0"/>
      <c r="ADI5" s="0"/>
      <c r="ADJ5" s="0"/>
      <c r="ADK5" s="0"/>
      <c r="ADL5" s="0"/>
      <c r="ADM5" s="0"/>
      <c r="ADN5" s="0"/>
      <c r="ADO5" s="0"/>
      <c r="ADP5" s="0"/>
      <c r="ADQ5" s="0"/>
      <c r="ADR5" s="0"/>
      <c r="ADS5" s="0"/>
      <c r="ADT5" s="0"/>
      <c r="ADU5" s="0"/>
      <c r="ADV5" s="0"/>
      <c r="ADW5" s="0"/>
      <c r="ADX5" s="0"/>
      <c r="ADY5" s="0"/>
      <c r="ADZ5" s="0"/>
      <c r="AEA5" s="0"/>
      <c r="AEB5" s="0"/>
      <c r="AEC5" s="0"/>
      <c r="AED5" s="0"/>
      <c r="AEE5" s="0"/>
      <c r="AEF5" s="0"/>
      <c r="AEG5" s="0"/>
      <c r="AEH5" s="0"/>
      <c r="AEI5" s="0"/>
      <c r="AEJ5" s="0"/>
      <c r="AEK5" s="0"/>
      <c r="AEL5" s="0"/>
      <c r="AEM5" s="0"/>
      <c r="AEN5" s="0"/>
      <c r="AEO5" s="0"/>
      <c r="AEP5" s="0"/>
      <c r="AEQ5" s="0"/>
      <c r="AER5" s="0"/>
      <c r="AES5" s="0"/>
      <c r="AET5" s="0"/>
      <c r="AEU5" s="0"/>
      <c r="AEV5" s="0"/>
      <c r="AEW5" s="0"/>
      <c r="AEX5" s="0"/>
      <c r="AEY5" s="0"/>
      <c r="AEZ5" s="0"/>
      <c r="AFA5" s="0"/>
      <c r="AFB5" s="0"/>
      <c r="AFC5" s="0"/>
      <c r="AFD5" s="0"/>
      <c r="AFE5" s="0"/>
      <c r="AFF5" s="0"/>
      <c r="AFG5" s="0"/>
      <c r="AFH5" s="0"/>
      <c r="AFI5" s="0"/>
      <c r="AFJ5" s="0"/>
      <c r="AFK5" s="0"/>
      <c r="AFL5" s="0"/>
      <c r="AFM5" s="0"/>
      <c r="AFN5" s="0"/>
      <c r="AFO5" s="0"/>
      <c r="AFP5" s="0"/>
      <c r="AFQ5" s="0"/>
      <c r="AFR5" s="0"/>
      <c r="AFS5" s="0"/>
      <c r="AFT5" s="0"/>
      <c r="AFU5" s="0"/>
      <c r="AFV5" s="0"/>
      <c r="AFW5" s="0"/>
      <c r="AFX5" s="0"/>
      <c r="AFY5" s="0"/>
      <c r="AFZ5" s="0"/>
      <c r="AGA5" s="0"/>
      <c r="AGB5" s="0"/>
      <c r="AGC5" s="0"/>
      <c r="AGD5" s="0"/>
      <c r="AGE5" s="0"/>
      <c r="AGF5" s="0"/>
      <c r="AGG5" s="0"/>
      <c r="AGH5" s="0"/>
      <c r="AGI5" s="0"/>
      <c r="AGJ5" s="0"/>
      <c r="AGK5" s="0"/>
      <c r="AGL5" s="0"/>
      <c r="AGM5" s="0"/>
      <c r="AGN5" s="0"/>
      <c r="AGO5" s="0"/>
      <c r="AGP5" s="0"/>
      <c r="AGQ5" s="0"/>
      <c r="AGR5" s="0"/>
      <c r="AGS5" s="0"/>
      <c r="AGT5" s="0"/>
      <c r="AGU5" s="0"/>
      <c r="AGV5" s="0"/>
      <c r="AGW5" s="0"/>
      <c r="AGX5" s="0"/>
      <c r="AGY5" s="0"/>
      <c r="AGZ5" s="0"/>
      <c r="AHA5" s="0"/>
      <c r="AHB5" s="0"/>
      <c r="AHC5" s="0"/>
      <c r="AHD5" s="0"/>
      <c r="AHE5" s="0"/>
      <c r="AHF5" s="0"/>
      <c r="AHG5" s="0"/>
      <c r="AHH5" s="0"/>
      <c r="AHI5" s="0"/>
      <c r="AHJ5" s="0"/>
      <c r="AHK5" s="0"/>
      <c r="AHL5" s="0"/>
      <c r="AHM5" s="0"/>
      <c r="AHN5" s="0"/>
      <c r="AHO5" s="0"/>
      <c r="AHP5" s="0"/>
      <c r="AHQ5" s="0"/>
      <c r="AHR5" s="0"/>
      <c r="AHS5" s="0"/>
      <c r="AHT5" s="0"/>
      <c r="AHU5" s="0"/>
      <c r="AHV5" s="0"/>
      <c r="AHW5" s="0"/>
      <c r="AHX5" s="0"/>
      <c r="AHY5" s="0"/>
      <c r="AHZ5" s="0"/>
      <c r="AIA5" s="0"/>
      <c r="AIB5" s="0"/>
      <c r="AIC5" s="0"/>
      <c r="AID5" s="0"/>
      <c r="AIE5" s="0"/>
      <c r="AIF5" s="0"/>
      <c r="AIG5" s="0"/>
      <c r="AIH5" s="0"/>
      <c r="AII5" s="0"/>
      <c r="AIJ5" s="0"/>
      <c r="AIK5" s="0"/>
      <c r="AIL5" s="0"/>
      <c r="AIM5" s="0"/>
      <c r="AIN5" s="0"/>
      <c r="AIO5" s="0"/>
      <c r="AIP5" s="0"/>
      <c r="AIQ5" s="0"/>
      <c r="AIR5" s="0"/>
      <c r="AIS5" s="0"/>
      <c r="AIT5" s="0"/>
      <c r="AIU5" s="0"/>
      <c r="AIV5" s="0"/>
      <c r="AIW5" s="0"/>
      <c r="AIX5" s="0"/>
      <c r="AIY5" s="0"/>
      <c r="AIZ5" s="0"/>
      <c r="AJA5" s="0"/>
      <c r="AJB5" s="0"/>
      <c r="AJC5" s="0"/>
      <c r="AJD5" s="0"/>
      <c r="AJE5" s="0"/>
      <c r="AJF5" s="0"/>
      <c r="AJG5" s="0"/>
      <c r="AJH5" s="0"/>
      <c r="AJI5" s="0"/>
      <c r="AJJ5" s="0"/>
      <c r="AJK5" s="0"/>
      <c r="AJL5" s="0"/>
      <c r="AJM5" s="0"/>
      <c r="AJN5" s="0"/>
      <c r="AJO5" s="0"/>
      <c r="AJP5" s="0"/>
      <c r="AJQ5" s="0"/>
      <c r="AJR5" s="0"/>
      <c r="AJS5" s="0"/>
      <c r="AJT5" s="0"/>
      <c r="AJU5" s="0"/>
      <c r="AJV5" s="0"/>
      <c r="AJW5" s="0"/>
      <c r="AJX5" s="0"/>
      <c r="AJY5" s="0"/>
      <c r="AJZ5" s="0"/>
      <c r="AKA5" s="0"/>
      <c r="AKB5" s="0"/>
      <c r="AKC5" s="0"/>
      <c r="AKD5" s="0"/>
      <c r="AKE5" s="0"/>
      <c r="AKF5" s="0"/>
      <c r="AKG5" s="0"/>
      <c r="AKH5" s="0"/>
      <c r="AKI5" s="0"/>
      <c r="AKJ5" s="0"/>
      <c r="AKK5" s="0"/>
      <c r="AKL5" s="0"/>
      <c r="AKM5" s="0"/>
      <c r="AKN5" s="0"/>
      <c r="AKO5" s="0"/>
      <c r="AKP5" s="0"/>
      <c r="AKQ5" s="0"/>
      <c r="AKR5" s="0"/>
      <c r="AKS5" s="0"/>
      <c r="AKT5" s="0"/>
      <c r="AKU5" s="0"/>
      <c r="AKV5" s="0"/>
      <c r="AKW5" s="0"/>
      <c r="AKX5" s="0"/>
      <c r="AKY5" s="0"/>
      <c r="AKZ5" s="0"/>
      <c r="ALA5" s="0"/>
      <c r="ALB5" s="0"/>
      <c r="ALC5" s="0"/>
      <c r="ALD5" s="0"/>
      <c r="ALE5" s="0"/>
      <c r="ALF5" s="0"/>
      <c r="ALG5" s="0"/>
      <c r="ALH5" s="0"/>
      <c r="ALI5" s="0"/>
      <c r="ALJ5" s="0"/>
      <c r="ALK5" s="0"/>
      <c r="ALL5" s="0"/>
      <c r="ALM5" s="0"/>
      <c r="ALN5" s="0"/>
      <c r="ALO5" s="0"/>
      <c r="ALP5" s="0"/>
      <c r="ALQ5" s="0"/>
      <c r="ALR5" s="0"/>
      <c r="ALS5" s="0"/>
      <c r="ALT5" s="0"/>
      <c r="ALU5" s="0"/>
      <c r="ALV5" s="0"/>
      <c r="ALW5" s="0"/>
      <c r="ALX5" s="0"/>
      <c r="ALY5" s="0"/>
      <c r="ALZ5" s="0"/>
      <c r="AMA5" s="0"/>
      <c r="AMB5" s="0"/>
      <c r="AMC5" s="0"/>
      <c r="AMD5" s="0"/>
      <c r="AME5" s="0"/>
      <c r="AMF5" s="0"/>
      <c r="AMG5" s="0"/>
      <c r="AMH5" s="0"/>
      <c r="AMI5" s="0"/>
      <c r="AMJ5" s="0"/>
    </row>
    <row r="6" customFormat="false" ht="13.2" hidden="false" customHeight="false" outlineLevel="0" collapsed="false">
      <c r="A6" s="7"/>
      <c r="B6" s="5"/>
      <c r="C6" s="5"/>
      <c r="D6" s="5"/>
      <c r="E6" s="5"/>
      <c r="F6" s="5"/>
      <c r="G6" s="0"/>
      <c r="H6" s="5"/>
      <c r="I6" s="5"/>
      <c r="J6" s="5"/>
      <c r="K6" s="5"/>
      <c r="L6" s="5"/>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c r="IX6" s="0"/>
      <c r="IY6" s="0"/>
      <c r="IZ6" s="0"/>
      <c r="JA6" s="0"/>
      <c r="JB6" s="0"/>
      <c r="JC6" s="0"/>
      <c r="JD6" s="0"/>
      <c r="JE6" s="0"/>
      <c r="JF6" s="0"/>
      <c r="JG6" s="0"/>
      <c r="JH6" s="0"/>
      <c r="JI6" s="0"/>
      <c r="JJ6" s="0"/>
      <c r="JK6" s="0"/>
      <c r="JL6" s="0"/>
      <c r="JM6" s="0"/>
      <c r="JN6" s="0"/>
      <c r="JO6" s="0"/>
      <c r="JP6" s="0"/>
      <c r="JQ6" s="0"/>
      <c r="JR6" s="0"/>
      <c r="JS6" s="0"/>
      <c r="JT6" s="0"/>
      <c r="JU6" s="0"/>
      <c r="JV6" s="0"/>
      <c r="JW6" s="0"/>
      <c r="JX6" s="0"/>
      <c r="JY6" s="0"/>
      <c r="JZ6" s="0"/>
      <c r="KA6" s="0"/>
      <c r="KB6" s="0"/>
      <c r="KC6" s="0"/>
      <c r="KD6" s="0"/>
      <c r="KE6" s="0"/>
      <c r="KF6" s="0"/>
      <c r="KG6" s="0"/>
      <c r="KH6" s="0"/>
      <c r="KI6" s="0"/>
      <c r="KJ6" s="0"/>
      <c r="KK6" s="0"/>
      <c r="KL6" s="0"/>
      <c r="KM6" s="0"/>
      <c r="KN6" s="0"/>
      <c r="KO6" s="0"/>
      <c r="KP6" s="0"/>
      <c r="KQ6" s="0"/>
      <c r="KR6" s="0"/>
      <c r="KS6" s="0"/>
      <c r="KT6" s="0"/>
      <c r="KU6" s="0"/>
      <c r="KV6" s="0"/>
      <c r="KW6" s="0"/>
      <c r="KX6" s="0"/>
      <c r="KY6" s="0"/>
      <c r="KZ6" s="0"/>
      <c r="LA6" s="0"/>
      <c r="LB6" s="0"/>
      <c r="LC6" s="0"/>
      <c r="LD6" s="0"/>
      <c r="LE6" s="0"/>
      <c r="LF6" s="0"/>
      <c r="LG6" s="0"/>
      <c r="LH6" s="0"/>
      <c r="LI6" s="0"/>
      <c r="LJ6" s="0"/>
      <c r="LK6" s="0"/>
      <c r="LL6" s="0"/>
      <c r="LM6" s="0"/>
      <c r="LN6" s="0"/>
      <c r="LO6" s="0"/>
      <c r="LP6" s="0"/>
      <c r="LQ6" s="0"/>
      <c r="LR6" s="0"/>
      <c r="LS6" s="0"/>
      <c r="LT6" s="0"/>
      <c r="LU6" s="0"/>
      <c r="LV6" s="0"/>
      <c r="LW6" s="0"/>
      <c r="LX6" s="0"/>
      <c r="LY6" s="0"/>
      <c r="LZ6" s="0"/>
      <c r="MA6" s="0"/>
      <c r="MB6" s="0"/>
      <c r="MC6" s="0"/>
      <c r="MD6" s="0"/>
      <c r="ME6" s="0"/>
      <c r="MF6" s="0"/>
      <c r="MG6" s="0"/>
      <c r="MH6" s="0"/>
      <c r="MI6" s="0"/>
      <c r="MJ6" s="0"/>
      <c r="MK6" s="0"/>
      <c r="ML6" s="0"/>
      <c r="MM6" s="0"/>
      <c r="MN6" s="0"/>
      <c r="MO6" s="0"/>
      <c r="MP6" s="0"/>
      <c r="MQ6" s="0"/>
      <c r="MR6" s="0"/>
      <c r="MS6" s="0"/>
      <c r="MT6" s="0"/>
      <c r="MU6" s="0"/>
      <c r="MV6" s="0"/>
      <c r="MW6" s="0"/>
      <c r="MX6" s="0"/>
      <c r="MY6" s="0"/>
      <c r="MZ6" s="0"/>
      <c r="NA6" s="0"/>
      <c r="NB6" s="0"/>
      <c r="NC6" s="0"/>
      <c r="ND6" s="0"/>
      <c r="NE6" s="0"/>
      <c r="NF6" s="0"/>
      <c r="NG6" s="0"/>
      <c r="NH6" s="0"/>
      <c r="NI6" s="0"/>
      <c r="NJ6" s="0"/>
      <c r="NK6" s="0"/>
      <c r="NL6" s="0"/>
      <c r="NM6" s="0"/>
      <c r="NN6" s="0"/>
      <c r="NO6" s="0"/>
      <c r="NP6" s="0"/>
      <c r="NQ6" s="0"/>
      <c r="NR6" s="0"/>
      <c r="NS6" s="0"/>
      <c r="NT6" s="0"/>
      <c r="NU6" s="0"/>
      <c r="NV6" s="0"/>
      <c r="NW6" s="0"/>
      <c r="NX6" s="0"/>
      <c r="NY6" s="0"/>
      <c r="NZ6" s="0"/>
      <c r="OA6" s="0"/>
      <c r="OB6" s="0"/>
      <c r="OC6" s="0"/>
      <c r="OD6" s="0"/>
      <c r="OE6" s="0"/>
      <c r="OF6" s="0"/>
      <c r="OG6" s="0"/>
      <c r="OH6" s="0"/>
      <c r="OI6" s="0"/>
      <c r="OJ6" s="0"/>
      <c r="OK6" s="0"/>
      <c r="OL6" s="0"/>
      <c r="OM6" s="0"/>
      <c r="ON6" s="0"/>
      <c r="OO6" s="0"/>
      <c r="OP6" s="0"/>
      <c r="OQ6" s="0"/>
      <c r="OR6" s="0"/>
      <c r="OS6" s="0"/>
      <c r="OT6" s="0"/>
      <c r="OU6" s="0"/>
      <c r="OV6" s="0"/>
      <c r="OW6" s="0"/>
      <c r="OX6" s="0"/>
      <c r="OY6" s="0"/>
      <c r="OZ6" s="0"/>
      <c r="PA6" s="0"/>
      <c r="PB6" s="0"/>
      <c r="PC6" s="0"/>
      <c r="PD6" s="0"/>
      <c r="PE6" s="0"/>
      <c r="PF6" s="0"/>
      <c r="PG6" s="0"/>
      <c r="PH6" s="0"/>
      <c r="PI6" s="0"/>
      <c r="PJ6" s="0"/>
      <c r="PK6" s="0"/>
      <c r="PL6" s="0"/>
      <c r="PM6" s="0"/>
      <c r="PN6" s="0"/>
      <c r="PO6" s="0"/>
      <c r="PP6" s="0"/>
      <c r="PQ6" s="0"/>
      <c r="PR6" s="0"/>
      <c r="PS6" s="0"/>
      <c r="PT6" s="0"/>
      <c r="PU6" s="0"/>
      <c r="PV6" s="0"/>
      <c r="PW6" s="0"/>
      <c r="PX6" s="0"/>
      <c r="PY6" s="0"/>
      <c r="PZ6" s="0"/>
      <c r="QA6" s="0"/>
      <c r="QB6" s="0"/>
      <c r="QC6" s="0"/>
      <c r="QD6" s="0"/>
      <c r="QE6" s="0"/>
      <c r="QF6" s="0"/>
      <c r="QG6" s="0"/>
      <c r="QH6" s="0"/>
      <c r="QI6" s="0"/>
      <c r="QJ6" s="0"/>
      <c r="QK6" s="0"/>
      <c r="QL6" s="0"/>
      <c r="QM6" s="0"/>
      <c r="QN6" s="0"/>
      <c r="QO6" s="0"/>
      <c r="QP6" s="0"/>
      <c r="QQ6" s="0"/>
      <c r="QR6" s="0"/>
      <c r="QS6" s="0"/>
      <c r="QT6" s="0"/>
      <c r="QU6" s="0"/>
      <c r="QV6" s="0"/>
      <c r="QW6" s="0"/>
      <c r="QX6" s="0"/>
      <c r="QY6" s="0"/>
      <c r="QZ6" s="0"/>
      <c r="RA6" s="0"/>
      <c r="RB6" s="0"/>
      <c r="RC6" s="0"/>
      <c r="RD6" s="0"/>
      <c r="RE6" s="0"/>
      <c r="RF6" s="0"/>
      <c r="RG6" s="0"/>
      <c r="RH6" s="0"/>
      <c r="RI6" s="0"/>
      <c r="RJ6" s="0"/>
      <c r="RK6" s="0"/>
      <c r="RL6" s="0"/>
      <c r="RM6" s="0"/>
      <c r="RN6" s="0"/>
      <c r="RO6" s="0"/>
      <c r="RP6" s="0"/>
      <c r="RQ6" s="0"/>
      <c r="RR6" s="0"/>
      <c r="RS6" s="0"/>
      <c r="RT6" s="0"/>
      <c r="RU6" s="0"/>
      <c r="RV6" s="0"/>
      <c r="RW6" s="0"/>
      <c r="RX6" s="0"/>
      <c r="RY6" s="0"/>
      <c r="RZ6" s="0"/>
      <c r="SA6" s="0"/>
      <c r="SB6" s="0"/>
      <c r="SC6" s="0"/>
      <c r="SD6" s="0"/>
      <c r="SE6" s="0"/>
      <c r="SF6" s="0"/>
      <c r="SG6" s="0"/>
      <c r="SH6" s="0"/>
      <c r="SI6" s="0"/>
      <c r="SJ6" s="0"/>
      <c r="SK6" s="0"/>
      <c r="SL6" s="0"/>
      <c r="SM6" s="0"/>
      <c r="SN6" s="0"/>
      <c r="SO6" s="0"/>
      <c r="SP6" s="0"/>
      <c r="SQ6" s="0"/>
      <c r="SR6" s="0"/>
      <c r="SS6" s="0"/>
      <c r="ST6" s="0"/>
      <c r="SU6" s="0"/>
      <c r="SV6" s="0"/>
      <c r="SW6" s="0"/>
      <c r="SX6" s="0"/>
      <c r="SY6" s="0"/>
      <c r="SZ6" s="0"/>
      <c r="TA6" s="0"/>
      <c r="TB6" s="0"/>
      <c r="TC6" s="0"/>
      <c r="TD6" s="0"/>
      <c r="TE6" s="0"/>
      <c r="TF6" s="0"/>
      <c r="TG6" s="0"/>
      <c r="TH6" s="0"/>
      <c r="TI6" s="0"/>
      <c r="TJ6" s="0"/>
      <c r="TK6" s="0"/>
      <c r="TL6" s="0"/>
      <c r="TM6" s="0"/>
      <c r="TN6" s="0"/>
      <c r="TO6" s="0"/>
      <c r="TP6" s="0"/>
      <c r="TQ6" s="0"/>
      <c r="TR6" s="0"/>
      <c r="TS6" s="0"/>
      <c r="TT6" s="0"/>
      <c r="TU6" s="0"/>
      <c r="TV6" s="0"/>
      <c r="TW6" s="0"/>
      <c r="TX6" s="0"/>
      <c r="TY6" s="0"/>
      <c r="TZ6" s="0"/>
      <c r="UA6" s="0"/>
      <c r="UB6" s="0"/>
      <c r="UC6" s="0"/>
      <c r="UD6" s="0"/>
      <c r="UE6" s="0"/>
      <c r="UF6" s="0"/>
      <c r="UG6" s="0"/>
      <c r="UH6" s="0"/>
      <c r="UI6" s="0"/>
      <c r="UJ6" s="0"/>
      <c r="UK6" s="0"/>
      <c r="UL6" s="0"/>
      <c r="UM6" s="0"/>
      <c r="UN6" s="0"/>
      <c r="UO6" s="0"/>
      <c r="UP6" s="0"/>
      <c r="UQ6" s="0"/>
      <c r="UR6" s="0"/>
      <c r="US6" s="0"/>
      <c r="UT6" s="0"/>
      <c r="UU6" s="0"/>
      <c r="UV6" s="0"/>
      <c r="UW6" s="0"/>
      <c r="UX6" s="0"/>
      <c r="UY6" s="0"/>
      <c r="UZ6" s="0"/>
      <c r="VA6" s="0"/>
      <c r="VB6" s="0"/>
      <c r="VC6" s="0"/>
      <c r="VD6" s="0"/>
      <c r="VE6" s="0"/>
      <c r="VF6" s="0"/>
      <c r="VG6" s="0"/>
      <c r="VH6" s="0"/>
      <c r="VI6" s="0"/>
      <c r="VJ6" s="0"/>
      <c r="VK6" s="0"/>
      <c r="VL6" s="0"/>
      <c r="VM6" s="0"/>
      <c r="VN6" s="0"/>
      <c r="VO6" s="0"/>
      <c r="VP6" s="0"/>
      <c r="VQ6" s="0"/>
      <c r="VR6" s="0"/>
      <c r="VS6" s="0"/>
      <c r="VT6" s="0"/>
      <c r="VU6" s="0"/>
      <c r="VV6" s="0"/>
      <c r="VW6" s="0"/>
      <c r="VX6" s="0"/>
      <c r="VY6" s="0"/>
      <c r="VZ6" s="0"/>
      <c r="WA6" s="0"/>
      <c r="WB6" s="0"/>
      <c r="WC6" s="0"/>
      <c r="WD6" s="0"/>
      <c r="WE6" s="0"/>
      <c r="WF6" s="0"/>
      <c r="WG6" s="0"/>
      <c r="WH6" s="0"/>
      <c r="WI6" s="0"/>
      <c r="WJ6" s="0"/>
      <c r="WK6" s="0"/>
      <c r="WL6" s="0"/>
      <c r="WM6" s="0"/>
      <c r="WN6" s="0"/>
      <c r="WO6" s="0"/>
      <c r="WP6" s="0"/>
      <c r="WQ6" s="0"/>
      <c r="WR6" s="0"/>
      <c r="WS6" s="0"/>
      <c r="WT6" s="0"/>
      <c r="WU6" s="0"/>
      <c r="WV6" s="0"/>
      <c r="WW6" s="0"/>
      <c r="WX6" s="0"/>
      <c r="WY6" s="0"/>
      <c r="WZ6" s="0"/>
      <c r="XA6" s="0"/>
      <c r="XB6" s="0"/>
      <c r="XC6" s="0"/>
      <c r="XD6" s="0"/>
      <c r="XE6" s="0"/>
      <c r="XF6" s="0"/>
      <c r="XG6" s="0"/>
      <c r="XH6" s="0"/>
      <c r="XI6" s="0"/>
      <c r="XJ6" s="0"/>
      <c r="XK6" s="0"/>
      <c r="XL6" s="0"/>
      <c r="XM6" s="0"/>
      <c r="XN6" s="0"/>
      <c r="XO6" s="0"/>
      <c r="XP6" s="0"/>
      <c r="XQ6" s="0"/>
      <c r="XR6" s="0"/>
      <c r="XS6" s="0"/>
      <c r="XT6" s="0"/>
      <c r="XU6" s="0"/>
      <c r="XV6" s="0"/>
      <c r="XW6" s="0"/>
      <c r="XX6" s="0"/>
      <c r="XY6" s="0"/>
      <c r="XZ6" s="0"/>
      <c r="YA6" s="0"/>
      <c r="YB6" s="0"/>
      <c r="YC6" s="0"/>
      <c r="YD6" s="0"/>
      <c r="YE6" s="0"/>
      <c r="YF6" s="0"/>
      <c r="YG6" s="0"/>
      <c r="YH6" s="0"/>
      <c r="YI6" s="0"/>
      <c r="YJ6" s="0"/>
      <c r="YK6" s="0"/>
      <c r="YL6" s="0"/>
      <c r="YM6" s="0"/>
      <c r="YN6" s="0"/>
      <c r="YO6" s="0"/>
      <c r="YP6" s="0"/>
      <c r="YQ6" s="0"/>
      <c r="YR6" s="0"/>
      <c r="YS6" s="0"/>
      <c r="YT6" s="0"/>
      <c r="YU6" s="0"/>
      <c r="YV6" s="0"/>
      <c r="YW6" s="0"/>
      <c r="YX6" s="0"/>
      <c r="YY6" s="0"/>
      <c r="YZ6" s="0"/>
      <c r="ZA6" s="0"/>
      <c r="ZB6" s="0"/>
      <c r="ZC6" s="0"/>
      <c r="ZD6" s="0"/>
      <c r="ZE6" s="0"/>
      <c r="ZF6" s="0"/>
      <c r="ZG6" s="0"/>
      <c r="ZH6" s="0"/>
      <c r="ZI6" s="0"/>
      <c r="ZJ6" s="0"/>
      <c r="ZK6" s="0"/>
      <c r="ZL6" s="0"/>
      <c r="ZM6" s="0"/>
      <c r="ZN6" s="0"/>
      <c r="ZO6" s="0"/>
      <c r="ZP6" s="0"/>
      <c r="ZQ6" s="0"/>
      <c r="ZR6" s="0"/>
      <c r="ZS6" s="0"/>
      <c r="ZT6" s="0"/>
      <c r="ZU6" s="0"/>
      <c r="ZV6" s="0"/>
      <c r="ZW6" s="0"/>
      <c r="ZX6" s="0"/>
      <c r="ZY6" s="0"/>
      <c r="ZZ6" s="0"/>
      <c r="AAA6" s="0"/>
      <c r="AAB6" s="0"/>
      <c r="AAC6" s="0"/>
      <c r="AAD6" s="0"/>
      <c r="AAE6" s="0"/>
      <c r="AAF6" s="0"/>
      <c r="AAG6" s="0"/>
      <c r="AAH6" s="0"/>
      <c r="AAI6" s="0"/>
      <c r="AAJ6" s="0"/>
      <c r="AAK6" s="0"/>
      <c r="AAL6" s="0"/>
      <c r="AAM6" s="0"/>
      <c r="AAN6" s="0"/>
      <c r="AAO6" s="0"/>
      <c r="AAP6" s="0"/>
      <c r="AAQ6" s="0"/>
      <c r="AAR6" s="0"/>
      <c r="AAS6" s="0"/>
      <c r="AAT6" s="0"/>
      <c r="AAU6" s="0"/>
      <c r="AAV6" s="0"/>
      <c r="AAW6" s="0"/>
      <c r="AAX6" s="0"/>
      <c r="AAY6" s="0"/>
      <c r="AAZ6" s="0"/>
      <c r="ABA6" s="0"/>
      <c r="ABB6" s="0"/>
      <c r="ABC6" s="0"/>
      <c r="ABD6" s="0"/>
      <c r="ABE6" s="0"/>
      <c r="ABF6" s="0"/>
      <c r="ABG6" s="0"/>
      <c r="ABH6" s="0"/>
      <c r="ABI6" s="0"/>
      <c r="ABJ6" s="0"/>
      <c r="ABK6" s="0"/>
      <c r="ABL6" s="0"/>
      <c r="ABM6" s="0"/>
      <c r="ABN6" s="0"/>
      <c r="ABO6" s="0"/>
      <c r="ABP6" s="0"/>
      <c r="ABQ6" s="0"/>
      <c r="ABR6" s="0"/>
      <c r="ABS6" s="0"/>
      <c r="ABT6" s="0"/>
      <c r="ABU6" s="0"/>
      <c r="ABV6" s="0"/>
      <c r="ABW6" s="0"/>
      <c r="ABX6" s="0"/>
      <c r="ABY6" s="0"/>
      <c r="ABZ6" s="0"/>
      <c r="ACA6" s="0"/>
      <c r="ACB6" s="0"/>
      <c r="ACC6" s="0"/>
      <c r="ACD6" s="0"/>
      <c r="ACE6" s="0"/>
      <c r="ACF6" s="0"/>
      <c r="ACG6" s="0"/>
      <c r="ACH6" s="0"/>
      <c r="ACI6" s="0"/>
      <c r="ACJ6" s="0"/>
      <c r="ACK6" s="0"/>
      <c r="ACL6" s="0"/>
      <c r="ACM6" s="0"/>
      <c r="ACN6" s="0"/>
      <c r="ACO6" s="0"/>
      <c r="ACP6" s="0"/>
      <c r="ACQ6" s="0"/>
      <c r="ACR6" s="0"/>
      <c r="ACS6" s="0"/>
      <c r="ACT6" s="0"/>
      <c r="ACU6" s="0"/>
      <c r="ACV6" s="0"/>
      <c r="ACW6" s="0"/>
      <c r="ACX6" s="0"/>
      <c r="ACY6" s="0"/>
      <c r="ACZ6" s="0"/>
      <c r="ADA6" s="0"/>
      <c r="ADB6" s="0"/>
      <c r="ADC6" s="0"/>
      <c r="ADD6" s="0"/>
      <c r="ADE6" s="0"/>
      <c r="ADF6" s="0"/>
      <c r="ADG6" s="0"/>
      <c r="ADH6" s="0"/>
      <c r="ADI6" s="0"/>
      <c r="ADJ6" s="0"/>
      <c r="ADK6" s="0"/>
      <c r="ADL6" s="0"/>
      <c r="ADM6" s="0"/>
      <c r="ADN6" s="0"/>
      <c r="ADO6" s="0"/>
      <c r="ADP6" s="0"/>
      <c r="ADQ6" s="0"/>
      <c r="ADR6" s="0"/>
      <c r="ADS6" s="0"/>
      <c r="ADT6" s="0"/>
      <c r="ADU6" s="0"/>
      <c r="ADV6" s="0"/>
      <c r="ADW6" s="0"/>
      <c r="ADX6" s="0"/>
      <c r="ADY6" s="0"/>
      <c r="ADZ6" s="0"/>
      <c r="AEA6" s="0"/>
      <c r="AEB6" s="0"/>
      <c r="AEC6" s="0"/>
      <c r="AED6" s="0"/>
      <c r="AEE6" s="0"/>
      <c r="AEF6" s="0"/>
      <c r="AEG6" s="0"/>
      <c r="AEH6" s="0"/>
      <c r="AEI6" s="0"/>
      <c r="AEJ6" s="0"/>
      <c r="AEK6" s="0"/>
      <c r="AEL6" s="0"/>
      <c r="AEM6" s="0"/>
      <c r="AEN6" s="0"/>
      <c r="AEO6" s="0"/>
      <c r="AEP6" s="0"/>
      <c r="AEQ6" s="0"/>
      <c r="AER6" s="0"/>
      <c r="AES6" s="0"/>
      <c r="AET6" s="0"/>
      <c r="AEU6" s="0"/>
      <c r="AEV6" s="0"/>
      <c r="AEW6" s="0"/>
      <c r="AEX6" s="0"/>
      <c r="AEY6" s="0"/>
      <c r="AEZ6" s="0"/>
      <c r="AFA6" s="0"/>
      <c r="AFB6" s="0"/>
      <c r="AFC6" s="0"/>
      <c r="AFD6" s="0"/>
      <c r="AFE6" s="0"/>
      <c r="AFF6" s="0"/>
      <c r="AFG6" s="0"/>
      <c r="AFH6" s="0"/>
      <c r="AFI6" s="0"/>
      <c r="AFJ6" s="0"/>
      <c r="AFK6" s="0"/>
      <c r="AFL6" s="0"/>
      <c r="AFM6" s="0"/>
      <c r="AFN6" s="0"/>
      <c r="AFO6" s="0"/>
      <c r="AFP6" s="0"/>
      <c r="AFQ6" s="0"/>
      <c r="AFR6" s="0"/>
      <c r="AFS6" s="0"/>
      <c r="AFT6" s="0"/>
      <c r="AFU6" s="0"/>
      <c r="AFV6" s="0"/>
      <c r="AFW6" s="0"/>
      <c r="AFX6" s="0"/>
      <c r="AFY6" s="0"/>
      <c r="AFZ6" s="0"/>
      <c r="AGA6" s="0"/>
      <c r="AGB6" s="0"/>
      <c r="AGC6" s="0"/>
      <c r="AGD6" s="0"/>
      <c r="AGE6" s="0"/>
      <c r="AGF6" s="0"/>
      <c r="AGG6" s="0"/>
      <c r="AGH6" s="0"/>
      <c r="AGI6" s="0"/>
      <c r="AGJ6" s="0"/>
      <c r="AGK6" s="0"/>
      <c r="AGL6" s="0"/>
      <c r="AGM6" s="0"/>
      <c r="AGN6" s="0"/>
      <c r="AGO6" s="0"/>
      <c r="AGP6" s="0"/>
      <c r="AGQ6" s="0"/>
      <c r="AGR6" s="0"/>
      <c r="AGS6" s="0"/>
      <c r="AGT6" s="0"/>
      <c r="AGU6" s="0"/>
      <c r="AGV6" s="0"/>
      <c r="AGW6" s="0"/>
      <c r="AGX6" s="0"/>
      <c r="AGY6" s="0"/>
      <c r="AGZ6" s="0"/>
      <c r="AHA6" s="0"/>
      <c r="AHB6" s="0"/>
      <c r="AHC6" s="0"/>
      <c r="AHD6" s="0"/>
      <c r="AHE6" s="0"/>
      <c r="AHF6" s="0"/>
      <c r="AHG6" s="0"/>
      <c r="AHH6" s="0"/>
      <c r="AHI6" s="0"/>
      <c r="AHJ6" s="0"/>
      <c r="AHK6" s="0"/>
      <c r="AHL6" s="0"/>
      <c r="AHM6" s="0"/>
      <c r="AHN6" s="0"/>
      <c r="AHO6" s="0"/>
      <c r="AHP6" s="0"/>
      <c r="AHQ6" s="0"/>
      <c r="AHR6" s="0"/>
      <c r="AHS6" s="0"/>
      <c r="AHT6" s="0"/>
      <c r="AHU6" s="0"/>
      <c r="AHV6" s="0"/>
      <c r="AHW6" s="0"/>
      <c r="AHX6" s="0"/>
      <c r="AHY6" s="0"/>
      <c r="AHZ6" s="0"/>
      <c r="AIA6" s="0"/>
      <c r="AIB6" s="0"/>
      <c r="AIC6" s="0"/>
      <c r="AID6" s="0"/>
      <c r="AIE6" s="0"/>
      <c r="AIF6" s="0"/>
      <c r="AIG6" s="0"/>
      <c r="AIH6" s="0"/>
      <c r="AII6" s="0"/>
      <c r="AIJ6" s="0"/>
      <c r="AIK6" s="0"/>
      <c r="AIL6" s="0"/>
      <c r="AIM6" s="0"/>
      <c r="AIN6" s="0"/>
      <c r="AIO6" s="0"/>
      <c r="AIP6" s="0"/>
      <c r="AIQ6" s="0"/>
      <c r="AIR6" s="0"/>
      <c r="AIS6" s="0"/>
      <c r="AIT6" s="0"/>
      <c r="AIU6" s="0"/>
      <c r="AIV6" s="0"/>
      <c r="AIW6" s="0"/>
      <c r="AIX6" s="0"/>
      <c r="AIY6" s="0"/>
      <c r="AIZ6" s="0"/>
      <c r="AJA6" s="0"/>
      <c r="AJB6" s="0"/>
      <c r="AJC6" s="0"/>
      <c r="AJD6" s="0"/>
      <c r="AJE6" s="0"/>
      <c r="AJF6" s="0"/>
      <c r="AJG6" s="0"/>
      <c r="AJH6" s="0"/>
      <c r="AJI6" s="0"/>
      <c r="AJJ6" s="0"/>
      <c r="AJK6" s="0"/>
      <c r="AJL6" s="0"/>
      <c r="AJM6" s="0"/>
      <c r="AJN6" s="0"/>
      <c r="AJO6" s="0"/>
      <c r="AJP6" s="0"/>
      <c r="AJQ6" s="0"/>
      <c r="AJR6" s="0"/>
      <c r="AJS6" s="0"/>
      <c r="AJT6" s="0"/>
      <c r="AJU6" s="0"/>
      <c r="AJV6" s="0"/>
      <c r="AJW6" s="0"/>
      <c r="AJX6" s="0"/>
      <c r="AJY6" s="0"/>
      <c r="AJZ6" s="0"/>
      <c r="AKA6" s="0"/>
      <c r="AKB6" s="0"/>
      <c r="AKC6" s="0"/>
      <c r="AKD6" s="0"/>
      <c r="AKE6" s="0"/>
      <c r="AKF6" s="0"/>
      <c r="AKG6" s="0"/>
      <c r="AKH6" s="0"/>
      <c r="AKI6" s="0"/>
      <c r="AKJ6" s="0"/>
      <c r="AKK6" s="0"/>
      <c r="AKL6" s="0"/>
      <c r="AKM6" s="0"/>
      <c r="AKN6" s="0"/>
      <c r="AKO6" s="0"/>
      <c r="AKP6" s="0"/>
      <c r="AKQ6" s="0"/>
      <c r="AKR6" s="0"/>
      <c r="AKS6" s="0"/>
      <c r="AKT6" s="0"/>
      <c r="AKU6" s="0"/>
      <c r="AKV6" s="0"/>
      <c r="AKW6" s="0"/>
      <c r="AKX6" s="0"/>
      <c r="AKY6" s="0"/>
      <c r="AKZ6" s="0"/>
      <c r="ALA6" s="0"/>
      <c r="ALB6" s="0"/>
      <c r="ALC6" s="0"/>
      <c r="ALD6" s="0"/>
      <c r="ALE6" s="0"/>
      <c r="ALF6" s="0"/>
      <c r="ALG6" s="0"/>
      <c r="ALH6" s="0"/>
      <c r="ALI6" s="0"/>
      <c r="ALJ6" s="0"/>
      <c r="ALK6" s="0"/>
      <c r="ALL6" s="0"/>
      <c r="ALM6" s="0"/>
      <c r="ALN6" s="0"/>
      <c r="ALO6" s="0"/>
      <c r="ALP6" s="0"/>
      <c r="ALQ6" s="0"/>
      <c r="ALR6" s="0"/>
      <c r="ALS6" s="0"/>
      <c r="ALT6" s="0"/>
      <c r="ALU6" s="0"/>
      <c r="ALV6" s="0"/>
      <c r="ALW6" s="0"/>
      <c r="ALX6" s="0"/>
      <c r="ALY6" s="0"/>
      <c r="ALZ6" s="0"/>
      <c r="AMA6" s="0"/>
      <c r="AMB6" s="0"/>
      <c r="AMC6" s="0"/>
      <c r="AMD6" s="0"/>
      <c r="AME6" s="0"/>
      <c r="AMF6" s="0"/>
      <c r="AMG6" s="0"/>
      <c r="AMH6" s="0"/>
      <c r="AMI6" s="0"/>
      <c r="AMJ6" s="0"/>
    </row>
    <row r="7" customFormat="false" ht="15.6" hidden="false" customHeight="false" outlineLevel="0" collapsed="false">
      <c r="A7" s="13" t="s">
        <v>6</v>
      </c>
      <c r="B7" s="13"/>
      <c r="C7" s="13"/>
      <c r="D7" s="13"/>
      <c r="E7" s="14"/>
      <c r="F7" s="5"/>
      <c r="G7" s="13" t="s">
        <v>7</v>
      </c>
      <c r="H7" s="13"/>
      <c r="I7" s="13"/>
      <c r="J7" s="14"/>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c r="IX7" s="0"/>
      <c r="IY7" s="0"/>
      <c r="IZ7" s="0"/>
      <c r="JA7" s="0"/>
      <c r="JB7" s="0"/>
      <c r="JC7" s="0"/>
      <c r="JD7" s="0"/>
      <c r="JE7" s="0"/>
      <c r="JF7" s="0"/>
      <c r="JG7" s="0"/>
      <c r="JH7" s="0"/>
      <c r="JI7" s="0"/>
      <c r="JJ7" s="0"/>
      <c r="JK7" s="0"/>
      <c r="JL7" s="0"/>
      <c r="JM7" s="0"/>
      <c r="JN7" s="0"/>
      <c r="JO7" s="0"/>
      <c r="JP7" s="0"/>
      <c r="JQ7" s="0"/>
      <c r="JR7" s="0"/>
      <c r="JS7" s="0"/>
      <c r="JT7" s="0"/>
      <c r="JU7" s="0"/>
      <c r="JV7" s="0"/>
      <c r="JW7" s="0"/>
      <c r="JX7" s="0"/>
      <c r="JY7" s="0"/>
      <c r="JZ7" s="0"/>
      <c r="KA7" s="0"/>
      <c r="KB7" s="0"/>
      <c r="KC7" s="0"/>
      <c r="KD7" s="0"/>
      <c r="KE7" s="0"/>
      <c r="KF7" s="0"/>
      <c r="KG7" s="0"/>
      <c r="KH7" s="0"/>
      <c r="KI7" s="0"/>
      <c r="KJ7" s="0"/>
      <c r="KK7" s="0"/>
      <c r="KL7" s="0"/>
      <c r="KM7" s="0"/>
      <c r="KN7" s="0"/>
      <c r="KO7" s="0"/>
      <c r="KP7" s="0"/>
      <c r="KQ7" s="0"/>
      <c r="KR7" s="0"/>
      <c r="KS7" s="0"/>
      <c r="KT7" s="0"/>
      <c r="KU7" s="0"/>
      <c r="KV7" s="0"/>
      <c r="KW7" s="0"/>
      <c r="KX7" s="0"/>
      <c r="KY7" s="0"/>
      <c r="KZ7" s="0"/>
      <c r="LA7" s="0"/>
      <c r="LB7" s="0"/>
      <c r="LC7" s="0"/>
      <c r="LD7" s="0"/>
      <c r="LE7" s="0"/>
      <c r="LF7" s="0"/>
      <c r="LG7" s="0"/>
      <c r="LH7" s="0"/>
      <c r="LI7" s="0"/>
      <c r="LJ7" s="0"/>
      <c r="LK7" s="0"/>
      <c r="LL7" s="0"/>
      <c r="LM7" s="0"/>
      <c r="LN7" s="0"/>
      <c r="LO7" s="0"/>
      <c r="LP7" s="0"/>
      <c r="LQ7" s="0"/>
      <c r="LR7" s="0"/>
      <c r="LS7" s="0"/>
      <c r="LT7" s="0"/>
      <c r="LU7" s="0"/>
      <c r="LV7" s="0"/>
      <c r="LW7" s="0"/>
      <c r="LX7" s="0"/>
      <c r="LY7" s="0"/>
      <c r="LZ7" s="0"/>
      <c r="MA7" s="0"/>
      <c r="MB7" s="0"/>
      <c r="MC7" s="0"/>
      <c r="MD7" s="0"/>
      <c r="ME7" s="0"/>
      <c r="MF7" s="0"/>
      <c r="MG7" s="0"/>
      <c r="MH7" s="0"/>
      <c r="MI7" s="0"/>
      <c r="MJ7" s="0"/>
      <c r="MK7" s="0"/>
      <c r="ML7" s="0"/>
      <c r="MM7" s="0"/>
      <c r="MN7" s="0"/>
      <c r="MO7" s="0"/>
      <c r="MP7" s="0"/>
      <c r="MQ7" s="0"/>
      <c r="MR7" s="0"/>
      <c r="MS7" s="0"/>
      <c r="MT7" s="0"/>
      <c r="MU7" s="0"/>
      <c r="MV7" s="0"/>
      <c r="MW7" s="0"/>
      <c r="MX7" s="0"/>
      <c r="MY7" s="0"/>
      <c r="MZ7" s="0"/>
      <c r="NA7" s="0"/>
      <c r="NB7" s="0"/>
      <c r="NC7" s="0"/>
      <c r="ND7" s="0"/>
      <c r="NE7" s="0"/>
      <c r="NF7" s="0"/>
      <c r="NG7" s="0"/>
      <c r="NH7" s="0"/>
      <c r="NI7" s="0"/>
      <c r="NJ7" s="0"/>
      <c r="NK7" s="0"/>
      <c r="NL7" s="0"/>
      <c r="NM7" s="0"/>
      <c r="NN7" s="0"/>
      <c r="NO7" s="0"/>
      <c r="NP7" s="0"/>
      <c r="NQ7" s="0"/>
      <c r="NR7" s="0"/>
      <c r="NS7" s="0"/>
      <c r="NT7" s="0"/>
      <c r="NU7" s="0"/>
      <c r="NV7" s="0"/>
      <c r="NW7" s="0"/>
      <c r="NX7" s="0"/>
      <c r="NY7" s="0"/>
      <c r="NZ7" s="0"/>
      <c r="OA7" s="0"/>
      <c r="OB7" s="0"/>
      <c r="OC7" s="0"/>
      <c r="OD7" s="0"/>
      <c r="OE7" s="0"/>
      <c r="OF7" s="0"/>
      <c r="OG7" s="0"/>
      <c r="OH7" s="0"/>
      <c r="OI7" s="0"/>
      <c r="OJ7" s="0"/>
      <c r="OK7" s="0"/>
      <c r="OL7" s="0"/>
      <c r="OM7" s="0"/>
      <c r="ON7" s="0"/>
      <c r="OO7" s="0"/>
      <c r="OP7" s="0"/>
      <c r="OQ7" s="0"/>
      <c r="OR7" s="0"/>
      <c r="OS7" s="0"/>
      <c r="OT7" s="0"/>
      <c r="OU7" s="0"/>
      <c r="OV7" s="0"/>
      <c r="OW7" s="0"/>
      <c r="OX7" s="0"/>
      <c r="OY7" s="0"/>
      <c r="OZ7" s="0"/>
      <c r="PA7" s="0"/>
      <c r="PB7" s="0"/>
      <c r="PC7" s="0"/>
      <c r="PD7" s="0"/>
      <c r="PE7" s="0"/>
      <c r="PF7" s="0"/>
      <c r="PG7" s="0"/>
      <c r="PH7" s="0"/>
      <c r="PI7" s="0"/>
      <c r="PJ7" s="0"/>
      <c r="PK7" s="0"/>
      <c r="PL7" s="0"/>
      <c r="PM7" s="0"/>
      <c r="PN7" s="0"/>
      <c r="PO7" s="0"/>
      <c r="PP7" s="0"/>
      <c r="PQ7" s="0"/>
      <c r="PR7" s="0"/>
      <c r="PS7" s="0"/>
      <c r="PT7" s="0"/>
      <c r="PU7" s="0"/>
      <c r="PV7" s="0"/>
      <c r="PW7" s="0"/>
      <c r="PX7" s="0"/>
      <c r="PY7" s="0"/>
      <c r="PZ7" s="0"/>
      <c r="QA7" s="0"/>
      <c r="QB7" s="0"/>
      <c r="QC7" s="0"/>
      <c r="QD7" s="0"/>
      <c r="QE7" s="0"/>
      <c r="QF7" s="0"/>
      <c r="QG7" s="0"/>
      <c r="QH7" s="0"/>
      <c r="QI7" s="0"/>
      <c r="QJ7" s="0"/>
      <c r="QK7" s="0"/>
      <c r="QL7" s="0"/>
      <c r="QM7" s="0"/>
      <c r="QN7" s="0"/>
      <c r="QO7" s="0"/>
      <c r="QP7" s="0"/>
      <c r="QQ7" s="0"/>
      <c r="QR7" s="0"/>
      <c r="QS7" s="0"/>
      <c r="QT7" s="0"/>
      <c r="QU7" s="0"/>
      <c r="QV7" s="0"/>
      <c r="QW7" s="0"/>
      <c r="QX7" s="0"/>
      <c r="QY7" s="0"/>
      <c r="QZ7" s="0"/>
      <c r="RA7" s="0"/>
      <c r="RB7" s="0"/>
      <c r="RC7" s="0"/>
      <c r="RD7" s="0"/>
      <c r="RE7" s="0"/>
      <c r="RF7" s="0"/>
      <c r="RG7" s="0"/>
      <c r="RH7" s="0"/>
      <c r="RI7" s="0"/>
      <c r="RJ7" s="0"/>
      <c r="RK7" s="0"/>
      <c r="RL7" s="0"/>
      <c r="RM7" s="0"/>
      <c r="RN7" s="0"/>
      <c r="RO7" s="0"/>
      <c r="RP7" s="0"/>
      <c r="RQ7" s="0"/>
      <c r="RR7" s="0"/>
      <c r="RS7" s="0"/>
      <c r="RT7" s="0"/>
      <c r="RU7" s="0"/>
      <c r="RV7" s="0"/>
      <c r="RW7" s="0"/>
      <c r="RX7" s="0"/>
      <c r="RY7" s="0"/>
      <c r="RZ7" s="0"/>
      <c r="SA7" s="0"/>
      <c r="SB7" s="0"/>
      <c r="SC7" s="0"/>
      <c r="SD7" s="0"/>
      <c r="SE7" s="0"/>
      <c r="SF7" s="0"/>
      <c r="SG7" s="0"/>
      <c r="SH7" s="0"/>
      <c r="SI7" s="0"/>
      <c r="SJ7" s="0"/>
      <c r="SK7" s="0"/>
      <c r="SL7" s="0"/>
      <c r="SM7" s="0"/>
      <c r="SN7" s="0"/>
      <c r="SO7" s="0"/>
      <c r="SP7" s="0"/>
      <c r="SQ7" s="0"/>
      <c r="SR7" s="0"/>
      <c r="SS7" s="0"/>
      <c r="ST7" s="0"/>
      <c r="SU7" s="0"/>
      <c r="SV7" s="0"/>
      <c r="SW7" s="0"/>
      <c r="SX7" s="0"/>
      <c r="SY7" s="0"/>
      <c r="SZ7" s="0"/>
      <c r="TA7" s="0"/>
      <c r="TB7" s="0"/>
      <c r="TC7" s="0"/>
      <c r="TD7" s="0"/>
      <c r="TE7" s="0"/>
      <c r="TF7" s="0"/>
      <c r="TG7" s="0"/>
      <c r="TH7" s="0"/>
      <c r="TI7" s="0"/>
      <c r="TJ7" s="0"/>
      <c r="TK7" s="0"/>
      <c r="TL7" s="0"/>
      <c r="TM7" s="0"/>
      <c r="TN7" s="0"/>
      <c r="TO7" s="0"/>
      <c r="TP7" s="0"/>
      <c r="TQ7" s="0"/>
      <c r="TR7" s="0"/>
      <c r="TS7" s="0"/>
      <c r="TT7" s="0"/>
      <c r="TU7" s="0"/>
      <c r="TV7" s="0"/>
      <c r="TW7" s="0"/>
      <c r="TX7" s="0"/>
      <c r="TY7" s="0"/>
      <c r="TZ7" s="0"/>
      <c r="UA7" s="0"/>
      <c r="UB7" s="0"/>
      <c r="UC7" s="0"/>
      <c r="UD7" s="0"/>
      <c r="UE7" s="0"/>
      <c r="UF7" s="0"/>
      <c r="UG7" s="0"/>
      <c r="UH7" s="0"/>
      <c r="UI7" s="0"/>
      <c r="UJ7" s="0"/>
      <c r="UK7" s="0"/>
      <c r="UL7" s="0"/>
      <c r="UM7" s="0"/>
      <c r="UN7" s="0"/>
      <c r="UO7" s="0"/>
      <c r="UP7" s="0"/>
      <c r="UQ7" s="0"/>
      <c r="UR7" s="0"/>
      <c r="US7" s="0"/>
      <c r="UT7" s="0"/>
      <c r="UU7" s="0"/>
      <c r="UV7" s="0"/>
      <c r="UW7" s="0"/>
      <c r="UX7" s="0"/>
      <c r="UY7" s="0"/>
      <c r="UZ7" s="0"/>
      <c r="VA7" s="0"/>
      <c r="VB7" s="0"/>
      <c r="VC7" s="0"/>
      <c r="VD7" s="0"/>
      <c r="VE7" s="0"/>
      <c r="VF7" s="0"/>
      <c r="VG7" s="0"/>
      <c r="VH7" s="0"/>
      <c r="VI7" s="0"/>
      <c r="VJ7" s="0"/>
      <c r="VK7" s="0"/>
      <c r="VL7" s="0"/>
      <c r="VM7" s="0"/>
      <c r="VN7" s="0"/>
      <c r="VO7" s="0"/>
      <c r="VP7" s="0"/>
      <c r="VQ7" s="0"/>
      <c r="VR7" s="0"/>
      <c r="VS7" s="0"/>
      <c r="VT7" s="0"/>
      <c r="VU7" s="0"/>
      <c r="VV7" s="0"/>
      <c r="VW7" s="0"/>
      <c r="VX7" s="0"/>
      <c r="VY7" s="0"/>
      <c r="VZ7" s="0"/>
      <c r="WA7" s="0"/>
      <c r="WB7" s="0"/>
      <c r="WC7" s="0"/>
      <c r="WD7" s="0"/>
      <c r="WE7" s="0"/>
      <c r="WF7" s="0"/>
      <c r="WG7" s="0"/>
      <c r="WH7" s="0"/>
      <c r="WI7" s="0"/>
      <c r="WJ7" s="0"/>
      <c r="WK7" s="0"/>
      <c r="WL7" s="0"/>
      <c r="WM7" s="0"/>
      <c r="WN7" s="0"/>
      <c r="WO7" s="0"/>
      <c r="WP7" s="0"/>
      <c r="WQ7" s="0"/>
      <c r="WR7" s="0"/>
      <c r="WS7" s="0"/>
      <c r="WT7" s="0"/>
      <c r="WU7" s="0"/>
      <c r="WV7" s="0"/>
      <c r="WW7" s="0"/>
      <c r="WX7" s="0"/>
      <c r="WY7" s="0"/>
      <c r="WZ7" s="0"/>
      <c r="XA7" s="0"/>
      <c r="XB7" s="0"/>
      <c r="XC7" s="0"/>
      <c r="XD7" s="0"/>
      <c r="XE7" s="0"/>
      <c r="XF7" s="0"/>
      <c r="XG7" s="0"/>
      <c r="XH7" s="0"/>
      <c r="XI7" s="0"/>
      <c r="XJ7" s="0"/>
      <c r="XK7" s="0"/>
      <c r="XL7" s="0"/>
      <c r="XM7" s="0"/>
      <c r="XN7" s="0"/>
      <c r="XO7" s="0"/>
      <c r="XP7" s="0"/>
      <c r="XQ7" s="0"/>
      <c r="XR7" s="0"/>
      <c r="XS7" s="0"/>
      <c r="XT7" s="0"/>
      <c r="XU7" s="0"/>
      <c r="XV7" s="0"/>
      <c r="XW7" s="0"/>
      <c r="XX7" s="0"/>
      <c r="XY7" s="0"/>
      <c r="XZ7" s="0"/>
      <c r="YA7" s="0"/>
      <c r="YB7" s="0"/>
      <c r="YC7" s="0"/>
      <c r="YD7" s="0"/>
      <c r="YE7" s="0"/>
      <c r="YF7" s="0"/>
      <c r="YG7" s="0"/>
      <c r="YH7" s="0"/>
      <c r="YI7" s="0"/>
      <c r="YJ7" s="0"/>
      <c r="YK7" s="0"/>
      <c r="YL7" s="0"/>
      <c r="YM7" s="0"/>
      <c r="YN7" s="0"/>
      <c r="YO7" s="0"/>
      <c r="YP7" s="0"/>
      <c r="YQ7" s="0"/>
      <c r="YR7" s="0"/>
      <c r="YS7" s="0"/>
      <c r="YT7" s="0"/>
      <c r="YU7" s="0"/>
      <c r="YV7" s="0"/>
      <c r="YW7" s="0"/>
      <c r="YX7" s="0"/>
      <c r="YY7" s="0"/>
      <c r="YZ7" s="0"/>
      <c r="ZA7" s="0"/>
      <c r="ZB7" s="0"/>
      <c r="ZC7" s="0"/>
      <c r="ZD7" s="0"/>
      <c r="ZE7" s="0"/>
      <c r="ZF7" s="0"/>
      <c r="ZG7" s="0"/>
      <c r="ZH7" s="0"/>
      <c r="ZI7" s="0"/>
      <c r="ZJ7" s="0"/>
      <c r="ZK7" s="0"/>
      <c r="ZL7" s="0"/>
      <c r="ZM7" s="0"/>
      <c r="ZN7" s="0"/>
      <c r="ZO7" s="0"/>
      <c r="ZP7" s="0"/>
      <c r="ZQ7" s="0"/>
      <c r="ZR7" s="0"/>
      <c r="ZS7" s="0"/>
      <c r="ZT7" s="0"/>
      <c r="ZU7" s="0"/>
      <c r="ZV7" s="0"/>
      <c r="ZW7" s="0"/>
      <c r="ZX7" s="0"/>
      <c r="ZY7" s="0"/>
      <c r="ZZ7" s="0"/>
      <c r="AAA7" s="0"/>
      <c r="AAB7" s="0"/>
      <c r="AAC7" s="0"/>
      <c r="AAD7" s="0"/>
      <c r="AAE7" s="0"/>
      <c r="AAF7" s="0"/>
      <c r="AAG7" s="0"/>
      <c r="AAH7" s="0"/>
      <c r="AAI7" s="0"/>
      <c r="AAJ7" s="0"/>
      <c r="AAK7" s="0"/>
      <c r="AAL7" s="0"/>
      <c r="AAM7" s="0"/>
      <c r="AAN7" s="0"/>
      <c r="AAO7" s="0"/>
      <c r="AAP7" s="0"/>
      <c r="AAQ7" s="0"/>
      <c r="AAR7" s="0"/>
      <c r="AAS7" s="0"/>
      <c r="AAT7" s="0"/>
      <c r="AAU7" s="0"/>
      <c r="AAV7" s="0"/>
      <c r="AAW7" s="0"/>
      <c r="AAX7" s="0"/>
      <c r="AAY7" s="0"/>
      <c r="AAZ7" s="0"/>
      <c r="ABA7" s="0"/>
      <c r="ABB7" s="0"/>
      <c r="ABC7" s="0"/>
      <c r="ABD7" s="0"/>
      <c r="ABE7" s="0"/>
      <c r="ABF7" s="0"/>
      <c r="ABG7" s="0"/>
      <c r="ABH7" s="0"/>
      <c r="ABI7" s="0"/>
      <c r="ABJ7" s="0"/>
      <c r="ABK7" s="0"/>
      <c r="ABL7" s="0"/>
      <c r="ABM7" s="0"/>
      <c r="ABN7" s="0"/>
      <c r="ABO7" s="0"/>
      <c r="ABP7" s="0"/>
      <c r="ABQ7" s="0"/>
      <c r="ABR7" s="0"/>
      <c r="ABS7" s="0"/>
      <c r="ABT7" s="0"/>
      <c r="ABU7" s="0"/>
      <c r="ABV7" s="0"/>
      <c r="ABW7" s="0"/>
      <c r="ABX7" s="0"/>
      <c r="ABY7" s="0"/>
      <c r="ABZ7" s="0"/>
      <c r="ACA7" s="0"/>
      <c r="ACB7" s="0"/>
      <c r="ACC7" s="0"/>
      <c r="ACD7" s="0"/>
      <c r="ACE7" s="0"/>
      <c r="ACF7" s="0"/>
      <c r="ACG7" s="0"/>
      <c r="ACH7" s="0"/>
      <c r="ACI7" s="0"/>
      <c r="ACJ7" s="0"/>
      <c r="ACK7" s="0"/>
      <c r="ACL7" s="0"/>
      <c r="ACM7" s="0"/>
      <c r="ACN7" s="0"/>
      <c r="ACO7" s="0"/>
      <c r="ACP7" s="0"/>
      <c r="ACQ7" s="0"/>
      <c r="ACR7" s="0"/>
      <c r="ACS7" s="0"/>
      <c r="ACT7" s="0"/>
      <c r="ACU7" s="0"/>
      <c r="ACV7" s="0"/>
      <c r="ACW7" s="0"/>
      <c r="ACX7" s="0"/>
      <c r="ACY7" s="0"/>
      <c r="ACZ7" s="0"/>
      <c r="ADA7" s="0"/>
      <c r="ADB7" s="0"/>
      <c r="ADC7" s="0"/>
      <c r="ADD7" s="0"/>
      <c r="ADE7" s="0"/>
      <c r="ADF7" s="0"/>
      <c r="ADG7" s="0"/>
      <c r="ADH7" s="0"/>
      <c r="ADI7" s="0"/>
      <c r="ADJ7" s="0"/>
      <c r="ADK7" s="0"/>
      <c r="ADL7" s="0"/>
      <c r="ADM7" s="0"/>
      <c r="ADN7" s="0"/>
      <c r="ADO7" s="0"/>
      <c r="ADP7" s="0"/>
      <c r="ADQ7" s="0"/>
      <c r="ADR7" s="0"/>
      <c r="ADS7" s="0"/>
      <c r="ADT7" s="0"/>
      <c r="ADU7" s="0"/>
      <c r="ADV7" s="0"/>
      <c r="ADW7" s="0"/>
      <c r="ADX7" s="0"/>
      <c r="ADY7" s="0"/>
      <c r="ADZ7" s="0"/>
      <c r="AEA7" s="0"/>
      <c r="AEB7" s="0"/>
      <c r="AEC7" s="0"/>
      <c r="AED7" s="0"/>
      <c r="AEE7" s="0"/>
      <c r="AEF7" s="0"/>
      <c r="AEG7" s="0"/>
      <c r="AEH7" s="0"/>
      <c r="AEI7" s="0"/>
      <c r="AEJ7" s="0"/>
      <c r="AEK7" s="0"/>
      <c r="AEL7" s="0"/>
      <c r="AEM7" s="0"/>
      <c r="AEN7" s="0"/>
      <c r="AEO7" s="0"/>
      <c r="AEP7" s="0"/>
      <c r="AEQ7" s="0"/>
      <c r="AER7" s="0"/>
      <c r="AES7" s="0"/>
      <c r="AET7" s="0"/>
      <c r="AEU7" s="0"/>
      <c r="AEV7" s="0"/>
      <c r="AEW7" s="0"/>
      <c r="AEX7" s="0"/>
      <c r="AEY7" s="0"/>
      <c r="AEZ7" s="0"/>
      <c r="AFA7" s="0"/>
      <c r="AFB7" s="0"/>
      <c r="AFC7" s="0"/>
      <c r="AFD7" s="0"/>
      <c r="AFE7" s="0"/>
      <c r="AFF7" s="0"/>
      <c r="AFG7" s="0"/>
      <c r="AFH7" s="0"/>
      <c r="AFI7" s="0"/>
      <c r="AFJ7" s="0"/>
      <c r="AFK7" s="0"/>
      <c r="AFL7" s="0"/>
      <c r="AFM7" s="0"/>
      <c r="AFN7" s="0"/>
      <c r="AFO7" s="0"/>
      <c r="AFP7" s="0"/>
      <c r="AFQ7" s="0"/>
      <c r="AFR7" s="0"/>
      <c r="AFS7" s="0"/>
      <c r="AFT7" s="0"/>
      <c r="AFU7" s="0"/>
      <c r="AFV7" s="0"/>
      <c r="AFW7" s="0"/>
      <c r="AFX7" s="0"/>
      <c r="AFY7" s="0"/>
      <c r="AFZ7" s="0"/>
      <c r="AGA7" s="0"/>
      <c r="AGB7" s="0"/>
      <c r="AGC7" s="0"/>
      <c r="AGD7" s="0"/>
      <c r="AGE7" s="0"/>
      <c r="AGF7" s="0"/>
      <c r="AGG7" s="0"/>
      <c r="AGH7" s="0"/>
      <c r="AGI7" s="0"/>
      <c r="AGJ7" s="0"/>
      <c r="AGK7" s="0"/>
      <c r="AGL7" s="0"/>
      <c r="AGM7" s="0"/>
      <c r="AGN7" s="0"/>
      <c r="AGO7" s="0"/>
      <c r="AGP7" s="0"/>
      <c r="AGQ7" s="0"/>
      <c r="AGR7" s="0"/>
      <c r="AGS7" s="0"/>
      <c r="AGT7" s="0"/>
      <c r="AGU7" s="0"/>
      <c r="AGV7" s="0"/>
      <c r="AGW7" s="0"/>
      <c r="AGX7" s="0"/>
      <c r="AGY7" s="0"/>
      <c r="AGZ7" s="0"/>
      <c r="AHA7" s="0"/>
      <c r="AHB7" s="0"/>
      <c r="AHC7" s="0"/>
      <c r="AHD7" s="0"/>
      <c r="AHE7" s="0"/>
      <c r="AHF7" s="0"/>
      <c r="AHG7" s="0"/>
      <c r="AHH7" s="0"/>
      <c r="AHI7" s="0"/>
      <c r="AHJ7" s="0"/>
      <c r="AHK7" s="0"/>
      <c r="AHL7" s="0"/>
      <c r="AHM7" s="0"/>
      <c r="AHN7" s="0"/>
      <c r="AHO7" s="0"/>
      <c r="AHP7" s="0"/>
      <c r="AHQ7" s="0"/>
      <c r="AHR7" s="0"/>
      <c r="AHS7" s="0"/>
      <c r="AHT7" s="0"/>
      <c r="AHU7" s="0"/>
      <c r="AHV7" s="0"/>
      <c r="AHW7" s="0"/>
      <c r="AHX7" s="0"/>
      <c r="AHY7" s="0"/>
      <c r="AHZ7" s="0"/>
      <c r="AIA7" s="0"/>
      <c r="AIB7" s="0"/>
      <c r="AIC7" s="0"/>
      <c r="AID7" s="0"/>
      <c r="AIE7" s="0"/>
      <c r="AIF7" s="0"/>
      <c r="AIG7" s="0"/>
      <c r="AIH7" s="0"/>
      <c r="AII7" s="0"/>
      <c r="AIJ7" s="0"/>
      <c r="AIK7" s="0"/>
      <c r="AIL7" s="0"/>
      <c r="AIM7" s="0"/>
      <c r="AIN7" s="0"/>
      <c r="AIO7" s="0"/>
      <c r="AIP7" s="0"/>
      <c r="AIQ7" s="0"/>
      <c r="AIR7" s="0"/>
      <c r="AIS7" s="0"/>
      <c r="AIT7" s="0"/>
      <c r="AIU7" s="0"/>
      <c r="AIV7" s="0"/>
      <c r="AIW7" s="0"/>
      <c r="AIX7" s="0"/>
      <c r="AIY7" s="0"/>
      <c r="AIZ7" s="0"/>
      <c r="AJA7" s="0"/>
      <c r="AJB7" s="0"/>
      <c r="AJC7" s="0"/>
      <c r="AJD7" s="0"/>
      <c r="AJE7" s="0"/>
      <c r="AJF7" s="0"/>
      <c r="AJG7" s="0"/>
      <c r="AJH7" s="0"/>
      <c r="AJI7" s="0"/>
      <c r="AJJ7" s="0"/>
      <c r="AJK7" s="0"/>
      <c r="AJL7" s="0"/>
      <c r="AJM7" s="0"/>
      <c r="AJN7" s="0"/>
      <c r="AJO7" s="0"/>
      <c r="AJP7" s="0"/>
      <c r="AJQ7" s="0"/>
      <c r="AJR7" s="0"/>
      <c r="AJS7" s="0"/>
      <c r="AJT7" s="0"/>
      <c r="AJU7" s="0"/>
      <c r="AJV7" s="0"/>
      <c r="AJW7" s="0"/>
      <c r="AJX7" s="0"/>
      <c r="AJY7" s="0"/>
      <c r="AJZ7" s="0"/>
      <c r="AKA7" s="0"/>
      <c r="AKB7" s="0"/>
      <c r="AKC7" s="0"/>
      <c r="AKD7" s="0"/>
      <c r="AKE7" s="0"/>
      <c r="AKF7" s="0"/>
      <c r="AKG7" s="0"/>
      <c r="AKH7" s="0"/>
      <c r="AKI7" s="0"/>
      <c r="AKJ7" s="0"/>
      <c r="AKK7" s="0"/>
      <c r="AKL7" s="0"/>
      <c r="AKM7" s="0"/>
      <c r="AKN7" s="0"/>
      <c r="AKO7" s="0"/>
      <c r="AKP7" s="0"/>
      <c r="AKQ7" s="0"/>
      <c r="AKR7" s="0"/>
      <c r="AKS7" s="0"/>
      <c r="AKT7" s="0"/>
      <c r="AKU7" s="0"/>
      <c r="AKV7" s="0"/>
      <c r="AKW7" s="0"/>
      <c r="AKX7" s="0"/>
      <c r="AKY7" s="0"/>
      <c r="AKZ7" s="0"/>
      <c r="ALA7" s="0"/>
      <c r="ALB7" s="0"/>
      <c r="ALC7" s="0"/>
      <c r="ALD7" s="0"/>
      <c r="ALE7" s="0"/>
      <c r="ALF7" s="0"/>
      <c r="ALG7" s="0"/>
      <c r="ALH7" s="0"/>
      <c r="ALI7" s="0"/>
      <c r="ALJ7" s="0"/>
      <c r="ALK7" s="0"/>
      <c r="ALL7" s="0"/>
      <c r="ALM7" s="0"/>
      <c r="ALN7" s="0"/>
      <c r="ALO7" s="0"/>
      <c r="ALP7" s="0"/>
      <c r="ALQ7" s="0"/>
      <c r="ALR7" s="0"/>
      <c r="ALS7" s="0"/>
      <c r="ALT7" s="0"/>
      <c r="ALU7" s="0"/>
      <c r="ALV7" s="0"/>
      <c r="ALW7" s="0"/>
      <c r="ALX7" s="0"/>
      <c r="ALY7" s="0"/>
      <c r="ALZ7" s="0"/>
      <c r="AMA7" s="0"/>
      <c r="AMB7" s="0"/>
      <c r="AMC7" s="0"/>
      <c r="AMD7" s="0"/>
      <c r="AME7" s="0"/>
      <c r="AMF7" s="0"/>
      <c r="AMG7" s="0"/>
      <c r="AMH7" s="0"/>
      <c r="AMI7" s="0"/>
      <c r="AMJ7" s="0"/>
    </row>
    <row r="8" customFormat="false" ht="13.8" hidden="false" customHeight="false" outlineLevel="0" collapsed="false">
      <c r="A8" s="15"/>
      <c r="B8" s="15"/>
      <c r="C8" s="15"/>
      <c r="D8" s="16" t="s">
        <v>8</v>
      </c>
      <c r="E8" s="17" t="n">
        <v>150000</v>
      </c>
      <c r="F8" s="5"/>
      <c r="G8" s="18"/>
      <c r="H8" s="18"/>
      <c r="I8" s="19" t="s">
        <v>9</v>
      </c>
      <c r="J8" s="20" t="n">
        <v>5</v>
      </c>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c r="IX8" s="0"/>
      <c r="IY8" s="0"/>
      <c r="IZ8" s="0"/>
      <c r="JA8" s="0"/>
      <c r="JB8" s="0"/>
      <c r="JC8" s="0"/>
      <c r="JD8" s="0"/>
      <c r="JE8" s="0"/>
      <c r="JF8" s="0"/>
      <c r="JG8" s="0"/>
      <c r="JH8" s="0"/>
      <c r="JI8" s="0"/>
      <c r="JJ8" s="0"/>
      <c r="JK8" s="0"/>
      <c r="JL8" s="0"/>
      <c r="JM8" s="0"/>
      <c r="JN8" s="0"/>
      <c r="JO8" s="0"/>
      <c r="JP8" s="0"/>
      <c r="JQ8" s="0"/>
      <c r="JR8" s="0"/>
      <c r="JS8" s="0"/>
      <c r="JT8" s="0"/>
      <c r="JU8" s="0"/>
      <c r="JV8" s="0"/>
      <c r="JW8" s="0"/>
      <c r="JX8" s="0"/>
      <c r="JY8" s="0"/>
      <c r="JZ8" s="0"/>
      <c r="KA8" s="0"/>
      <c r="KB8" s="0"/>
      <c r="KC8" s="0"/>
      <c r="KD8" s="0"/>
      <c r="KE8" s="0"/>
      <c r="KF8" s="0"/>
      <c r="KG8" s="0"/>
      <c r="KH8" s="0"/>
      <c r="KI8" s="0"/>
      <c r="KJ8" s="0"/>
      <c r="KK8" s="0"/>
      <c r="KL8" s="0"/>
      <c r="KM8" s="0"/>
      <c r="KN8" s="0"/>
      <c r="KO8" s="0"/>
      <c r="KP8" s="0"/>
      <c r="KQ8" s="0"/>
      <c r="KR8" s="0"/>
      <c r="KS8" s="0"/>
      <c r="KT8" s="0"/>
      <c r="KU8" s="0"/>
      <c r="KV8" s="0"/>
      <c r="KW8" s="0"/>
      <c r="KX8" s="0"/>
      <c r="KY8" s="0"/>
      <c r="KZ8" s="0"/>
      <c r="LA8" s="0"/>
      <c r="LB8" s="0"/>
      <c r="LC8" s="0"/>
      <c r="LD8" s="0"/>
      <c r="LE8" s="0"/>
      <c r="LF8" s="0"/>
      <c r="LG8" s="0"/>
      <c r="LH8" s="0"/>
      <c r="LI8" s="0"/>
      <c r="LJ8" s="0"/>
      <c r="LK8" s="0"/>
      <c r="LL8" s="0"/>
      <c r="LM8" s="0"/>
      <c r="LN8" s="0"/>
      <c r="LO8" s="0"/>
      <c r="LP8" s="0"/>
      <c r="LQ8" s="0"/>
      <c r="LR8" s="0"/>
      <c r="LS8" s="0"/>
      <c r="LT8" s="0"/>
      <c r="LU8" s="0"/>
      <c r="LV8" s="0"/>
      <c r="LW8" s="0"/>
      <c r="LX8" s="0"/>
      <c r="LY8" s="0"/>
      <c r="LZ8" s="0"/>
      <c r="MA8" s="0"/>
      <c r="MB8" s="0"/>
      <c r="MC8" s="0"/>
      <c r="MD8" s="0"/>
      <c r="ME8" s="0"/>
      <c r="MF8" s="0"/>
      <c r="MG8" s="0"/>
      <c r="MH8" s="0"/>
      <c r="MI8" s="0"/>
      <c r="MJ8" s="0"/>
      <c r="MK8" s="0"/>
      <c r="ML8" s="0"/>
      <c r="MM8" s="0"/>
      <c r="MN8" s="0"/>
      <c r="MO8" s="0"/>
      <c r="MP8" s="0"/>
      <c r="MQ8" s="0"/>
      <c r="MR8" s="0"/>
      <c r="MS8" s="0"/>
      <c r="MT8" s="0"/>
      <c r="MU8" s="0"/>
      <c r="MV8" s="0"/>
      <c r="MW8" s="0"/>
      <c r="MX8" s="0"/>
      <c r="MY8" s="0"/>
      <c r="MZ8" s="0"/>
      <c r="NA8" s="0"/>
      <c r="NB8" s="0"/>
      <c r="NC8" s="0"/>
      <c r="ND8" s="0"/>
      <c r="NE8" s="0"/>
      <c r="NF8" s="0"/>
      <c r="NG8" s="0"/>
      <c r="NH8" s="0"/>
      <c r="NI8" s="0"/>
      <c r="NJ8" s="0"/>
      <c r="NK8" s="0"/>
      <c r="NL8" s="0"/>
      <c r="NM8" s="0"/>
      <c r="NN8" s="0"/>
      <c r="NO8" s="0"/>
      <c r="NP8" s="0"/>
      <c r="NQ8" s="0"/>
      <c r="NR8" s="0"/>
      <c r="NS8" s="0"/>
      <c r="NT8" s="0"/>
      <c r="NU8" s="0"/>
      <c r="NV8" s="0"/>
      <c r="NW8" s="0"/>
      <c r="NX8" s="0"/>
      <c r="NY8" s="0"/>
      <c r="NZ8" s="0"/>
      <c r="OA8" s="0"/>
      <c r="OB8" s="0"/>
      <c r="OC8" s="0"/>
      <c r="OD8" s="0"/>
      <c r="OE8" s="0"/>
      <c r="OF8" s="0"/>
      <c r="OG8" s="0"/>
      <c r="OH8" s="0"/>
      <c r="OI8" s="0"/>
      <c r="OJ8" s="0"/>
      <c r="OK8" s="0"/>
      <c r="OL8" s="0"/>
      <c r="OM8" s="0"/>
      <c r="ON8" s="0"/>
      <c r="OO8" s="0"/>
      <c r="OP8" s="0"/>
      <c r="OQ8" s="0"/>
      <c r="OR8" s="0"/>
      <c r="OS8" s="0"/>
      <c r="OT8" s="0"/>
      <c r="OU8" s="0"/>
      <c r="OV8" s="0"/>
      <c r="OW8" s="0"/>
      <c r="OX8" s="0"/>
      <c r="OY8" s="0"/>
      <c r="OZ8" s="0"/>
      <c r="PA8" s="0"/>
      <c r="PB8" s="0"/>
      <c r="PC8" s="0"/>
      <c r="PD8" s="0"/>
      <c r="PE8" s="0"/>
      <c r="PF8" s="0"/>
      <c r="PG8" s="0"/>
      <c r="PH8" s="0"/>
      <c r="PI8" s="0"/>
      <c r="PJ8" s="0"/>
      <c r="PK8" s="0"/>
      <c r="PL8" s="0"/>
      <c r="PM8" s="0"/>
      <c r="PN8" s="0"/>
      <c r="PO8" s="0"/>
      <c r="PP8" s="0"/>
      <c r="PQ8" s="0"/>
      <c r="PR8" s="0"/>
      <c r="PS8" s="0"/>
      <c r="PT8" s="0"/>
      <c r="PU8" s="0"/>
      <c r="PV8" s="0"/>
      <c r="PW8" s="0"/>
      <c r="PX8" s="0"/>
      <c r="PY8" s="0"/>
      <c r="PZ8" s="0"/>
      <c r="QA8" s="0"/>
      <c r="QB8" s="0"/>
      <c r="QC8" s="0"/>
      <c r="QD8" s="0"/>
      <c r="QE8" s="0"/>
      <c r="QF8" s="0"/>
      <c r="QG8" s="0"/>
      <c r="QH8" s="0"/>
      <c r="QI8" s="0"/>
      <c r="QJ8" s="0"/>
      <c r="QK8" s="0"/>
      <c r="QL8" s="0"/>
      <c r="QM8" s="0"/>
      <c r="QN8" s="0"/>
      <c r="QO8" s="0"/>
      <c r="QP8" s="0"/>
      <c r="QQ8" s="0"/>
      <c r="QR8" s="0"/>
      <c r="QS8" s="0"/>
      <c r="QT8" s="0"/>
      <c r="QU8" s="0"/>
      <c r="QV8" s="0"/>
      <c r="QW8" s="0"/>
      <c r="QX8" s="0"/>
      <c r="QY8" s="0"/>
      <c r="QZ8" s="0"/>
      <c r="RA8" s="0"/>
      <c r="RB8" s="0"/>
      <c r="RC8" s="0"/>
      <c r="RD8" s="0"/>
      <c r="RE8" s="0"/>
      <c r="RF8" s="0"/>
      <c r="RG8" s="0"/>
      <c r="RH8" s="0"/>
      <c r="RI8" s="0"/>
      <c r="RJ8" s="0"/>
      <c r="RK8" s="0"/>
      <c r="RL8" s="0"/>
      <c r="RM8" s="0"/>
      <c r="RN8" s="0"/>
      <c r="RO8" s="0"/>
      <c r="RP8" s="0"/>
      <c r="RQ8" s="0"/>
      <c r="RR8" s="0"/>
      <c r="RS8" s="0"/>
      <c r="RT8" s="0"/>
      <c r="RU8" s="0"/>
      <c r="RV8" s="0"/>
      <c r="RW8" s="0"/>
      <c r="RX8" s="0"/>
      <c r="RY8" s="0"/>
      <c r="RZ8" s="0"/>
      <c r="SA8" s="0"/>
      <c r="SB8" s="0"/>
      <c r="SC8" s="0"/>
      <c r="SD8" s="0"/>
      <c r="SE8" s="0"/>
      <c r="SF8" s="0"/>
      <c r="SG8" s="0"/>
      <c r="SH8" s="0"/>
      <c r="SI8" s="0"/>
      <c r="SJ8" s="0"/>
      <c r="SK8" s="0"/>
      <c r="SL8" s="0"/>
      <c r="SM8" s="0"/>
      <c r="SN8" s="0"/>
      <c r="SO8" s="0"/>
      <c r="SP8" s="0"/>
      <c r="SQ8" s="0"/>
      <c r="SR8" s="0"/>
      <c r="SS8" s="0"/>
      <c r="ST8" s="0"/>
      <c r="SU8" s="0"/>
      <c r="SV8" s="0"/>
      <c r="SW8" s="0"/>
      <c r="SX8" s="0"/>
      <c r="SY8" s="0"/>
      <c r="SZ8" s="0"/>
      <c r="TA8" s="0"/>
      <c r="TB8" s="0"/>
      <c r="TC8" s="0"/>
      <c r="TD8" s="0"/>
      <c r="TE8" s="0"/>
      <c r="TF8" s="0"/>
      <c r="TG8" s="0"/>
      <c r="TH8" s="0"/>
      <c r="TI8" s="0"/>
      <c r="TJ8" s="0"/>
      <c r="TK8" s="0"/>
      <c r="TL8" s="0"/>
      <c r="TM8" s="0"/>
      <c r="TN8" s="0"/>
      <c r="TO8" s="0"/>
      <c r="TP8" s="0"/>
      <c r="TQ8" s="0"/>
      <c r="TR8" s="0"/>
      <c r="TS8" s="0"/>
      <c r="TT8" s="0"/>
      <c r="TU8" s="0"/>
      <c r="TV8" s="0"/>
      <c r="TW8" s="0"/>
      <c r="TX8" s="0"/>
      <c r="TY8" s="0"/>
      <c r="TZ8" s="0"/>
      <c r="UA8" s="0"/>
      <c r="UB8" s="0"/>
      <c r="UC8" s="0"/>
      <c r="UD8" s="0"/>
      <c r="UE8" s="0"/>
      <c r="UF8" s="0"/>
      <c r="UG8" s="0"/>
      <c r="UH8" s="0"/>
      <c r="UI8" s="0"/>
      <c r="UJ8" s="0"/>
      <c r="UK8" s="0"/>
      <c r="UL8" s="0"/>
      <c r="UM8" s="0"/>
      <c r="UN8" s="0"/>
      <c r="UO8" s="0"/>
      <c r="UP8" s="0"/>
      <c r="UQ8" s="0"/>
      <c r="UR8" s="0"/>
      <c r="US8" s="0"/>
      <c r="UT8" s="0"/>
      <c r="UU8" s="0"/>
      <c r="UV8" s="0"/>
      <c r="UW8" s="0"/>
      <c r="UX8" s="0"/>
      <c r="UY8" s="0"/>
      <c r="UZ8" s="0"/>
      <c r="VA8" s="0"/>
      <c r="VB8" s="0"/>
      <c r="VC8" s="0"/>
      <c r="VD8" s="0"/>
      <c r="VE8" s="0"/>
      <c r="VF8" s="0"/>
      <c r="VG8" s="0"/>
      <c r="VH8" s="0"/>
      <c r="VI8" s="0"/>
      <c r="VJ8" s="0"/>
      <c r="VK8" s="0"/>
      <c r="VL8" s="0"/>
      <c r="VM8" s="0"/>
      <c r="VN8" s="0"/>
      <c r="VO8" s="0"/>
      <c r="VP8" s="0"/>
      <c r="VQ8" s="0"/>
      <c r="VR8" s="0"/>
      <c r="VS8" s="0"/>
      <c r="VT8" s="0"/>
      <c r="VU8" s="0"/>
      <c r="VV8" s="0"/>
      <c r="VW8" s="0"/>
      <c r="VX8" s="0"/>
      <c r="VY8" s="0"/>
      <c r="VZ8" s="0"/>
      <c r="WA8" s="0"/>
      <c r="WB8" s="0"/>
      <c r="WC8" s="0"/>
      <c r="WD8" s="0"/>
      <c r="WE8" s="0"/>
      <c r="WF8" s="0"/>
      <c r="WG8" s="0"/>
      <c r="WH8" s="0"/>
      <c r="WI8" s="0"/>
      <c r="WJ8" s="0"/>
      <c r="WK8" s="0"/>
      <c r="WL8" s="0"/>
      <c r="WM8" s="0"/>
      <c r="WN8" s="0"/>
      <c r="WO8" s="0"/>
      <c r="WP8" s="0"/>
      <c r="WQ8" s="0"/>
      <c r="WR8" s="0"/>
      <c r="WS8" s="0"/>
      <c r="WT8" s="0"/>
      <c r="WU8" s="0"/>
      <c r="WV8" s="0"/>
      <c r="WW8" s="0"/>
      <c r="WX8" s="0"/>
      <c r="WY8" s="0"/>
      <c r="WZ8" s="0"/>
      <c r="XA8" s="0"/>
      <c r="XB8" s="0"/>
      <c r="XC8" s="0"/>
      <c r="XD8" s="0"/>
      <c r="XE8" s="0"/>
      <c r="XF8" s="0"/>
      <c r="XG8" s="0"/>
      <c r="XH8" s="0"/>
      <c r="XI8" s="0"/>
      <c r="XJ8" s="0"/>
      <c r="XK8" s="0"/>
      <c r="XL8" s="0"/>
      <c r="XM8" s="0"/>
      <c r="XN8" s="0"/>
      <c r="XO8" s="0"/>
      <c r="XP8" s="0"/>
      <c r="XQ8" s="0"/>
      <c r="XR8" s="0"/>
      <c r="XS8" s="0"/>
      <c r="XT8" s="0"/>
      <c r="XU8" s="0"/>
      <c r="XV8" s="0"/>
      <c r="XW8" s="0"/>
      <c r="XX8" s="0"/>
      <c r="XY8" s="0"/>
      <c r="XZ8" s="0"/>
      <c r="YA8" s="0"/>
      <c r="YB8" s="0"/>
      <c r="YC8" s="0"/>
      <c r="YD8" s="0"/>
      <c r="YE8" s="0"/>
      <c r="YF8" s="0"/>
      <c r="YG8" s="0"/>
      <c r="YH8" s="0"/>
      <c r="YI8" s="0"/>
      <c r="YJ8" s="0"/>
      <c r="YK8" s="0"/>
      <c r="YL8" s="0"/>
      <c r="YM8" s="0"/>
      <c r="YN8" s="0"/>
      <c r="YO8" s="0"/>
      <c r="YP8" s="0"/>
      <c r="YQ8" s="0"/>
      <c r="YR8" s="0"/>
      <c r="YS8" s="0"/>
      <c r="YT8" s="0"/>
      <c r="YU8" s="0"/>
      <c r="YV8" s="0"/>
      <c r="YW8" s="0"/>
      <c r="YX8" s="0"/>
      <c r="YY8" s="0"/>
      <c r="YZ8" s="0"/>
      <c r="ZA8" s="0"/>
      <c r="ZB8" s="0"/>
      <c r="ZC8" s="0"/>
      <c r="ZD8" s="0"/>
      <c r="ZE8" s="0"/>
      <c r="ZF8" s="0"/>
      <c r="ZG8" s="0"/>
      <c r="ZH8" s="0"/>
      <c r="ZI8" s="0"/>
      <c r="ZJ8" s="0"/>
      <c r="ZK8" s="0"/>
      <c r="ZL8" s="0"/>
      <c r="ZM8" s="0"/>
      <c r="ZN8" s="0"/>
      <c r="ZO8" s="0"/>
      <c r="ZP8" s="0"/>
      <c r="ZQ8" s="0"/>
      <c r="ZR8" s="0"/>
      <c r="ZS8" s="0"/>
      <c r="ZT8" s="0"/>
      <c r="ZU8" s="0"/>
      <c r="ZV8" s="0"/>
      <c r="ZW8" s="0"/>
      <c r="ZX8" s="0"/>
      <c r="ZY8" s="0"/>
      <c r="ZZ8" s="0"/>
      <c r="AAA8" s="0"/>
      <c r="AAB8" s="0"/>
      <c r="AAC8" s="0"/>
      <c r="AAD8" s="0"/>
      <c r="AAE8" s="0"/>
      <c r="AAF8" s="0"/>
      <c r="AAG8" s="0"/>
      <c r="AAH8" s="0"/>
      <c r="AAI8" s="0"/>
      <c r="AAJ8" s="0"/>
      <c r="AAK8" s="0"/>
      <c r="AAL8" s="0"/>
      <c r="AAM8" s="0"/>
      <c r="AAN8" s="0"/>
      <c r="AAO8" s="0"/>
      <c r="AAP8" s="0"/>
      <c r="AAQ8" s="0"/>
      <c r="AAR8" s="0"/>
      <c r="AAS8" s="0"/>
      <c r="AAT8" s="0"/>
      <c r="AAU8" s="0"/>
      <c r="AAV8" s="0"/>
      <c r="AAW8" s="0"/>
      <c r="AAX8" s="0"/>
      <c r="AAY8" s="0"/>
      <c r="AAZ8" s="0"/>
      <c r="ABA8" s="0"/>
      <c r="ABB8" s="0"/>
      <c r="ABC8" s="0"/>
      <c r="ABD8" s="0"/>
      <c r="ABE8" s="0"/>
      <c r="ABF8" s="0"/>
      <c r="ABG8" s="0"/>
      <c r="ABH8" s="0"/>
      <c r="ABI8" s="0"/>
      <c r="ABJ8" s="0"/>
      <c r="ABK8" s="0"/>
      <c r="ABL8" s="0"/>
      <c r="ABM8" s="0"/>
      <c r="ABN8" s="0"/>
      <c r="ABO8" s="0"/>
      <c r="ABP8" s="0"/>
      <c r="ABQ8" s="0"/>
      <c r="ABR8" s="0"/>
      <c r="ABS8" s="0"/>
      <c r="ABT8" s="0"/>
      <c r="ABU8" s="0"/>
      <c r="ABV8" s="0"/>
      <c r="ABW8" s="0"/>
      <c r="ABX8" s="0"/>
      <c r="ABY8" s="0"/>
      <c r="ABZ8" s="0"/>
      <c r="ACA8" s="0"/>
      <c r="ACB8" s="0"/>
      <c r="ACC8" s="0"/>
      <c r="ACD8" s="0"/>
      <c r="ACE8" s="0"/>
      <c r="ACF8" s="0"/>
      <c r="ACG8" s="0"/>
      <c r="ACH8" s="0"/>
      <c r="ACI8" s="0"/>
      <c r="ACJ8" s="0"/>
      <c r="ACK8" s="0"/>
      <c r="ACL8" s="0"/>
      <c r="ACM8" s="0"/>
      <c r="ACN8" s="0"/>
      <c r="ACO8" s="0"/>
      <c r="ACP8" s="0"/>
      <c r="ACQ8" s="0"/>
      <c r="ACR8" s="0"/>
      <c r="ACS8" s="0"/>
      <c r="ACT8" s="0"/>
      <c r="ACU8" s="0"/>
      <c r="ACV8" s="0"/>
      <c r="ACW8" s="0"/>
      <c r="ACX8" s="0"/>
      <c r="ACY8" s="0"/>
      <c r="ACZ8" s="0"/>
      <c r="ADA8" s="0"/>
      <c r="ADB8" s="0"/>
      <c r="ADC8" s="0"/>
      <c r="ADD8" s="0"/>
      <c r="ADE8" s="0"/>
      <c r="ADF8" s="0"/>
      <c r="ADG8" s="0"/>
      <c r="ADH8" s="0"/>
      <c r="ADI8" s="0"/>
      <c r="ADJ8" s="0"/>
      <c r="ADK8" s="0"/>
      <c r="ADL8" s="0"/>
      <c r="ADM8" s="0"/>
      <c r="ADN8" s="0"/>
      <c r="ADO8" s="0"/>
      <c r="ADP8" s="0"/>
      <c r="ADQ8" s="0"/>
      <c r="ADR8" s="0"/>
      <c r="ADS8" s="0"/>
      <c r="ADT8" s="0"/>
      <c r="ADU8" s="0"/>
      <c r="ADV8" s="0"/>
      <c r="ADW8" s="0"/>
      <c r="ADX8" s="0"/>
      <c r="ADY8" s="0"/>
      <c r="ADZ8" s="0"/>
      <c r="AEA8" s="0"/>
      <c r="AEB8" s="0"/>
      <c r="AEC8" s="0"/>
      <c r="AED8" s="0"/>
      <c r="AEE8" s="0"/>
      <c r="AEF8" s="0"/>
      <c r="AEG8" s="0"/>
      <c r="AEH8" s="0"/>
      <c r="AEI8" s="0"/>
      <c r="AEJ8" s="0"/>
      <c r="AEK8" s="0"/>
      <c r="AEL8" s="0"/>
      <c r="AEM8" s="0"/>
      <c r="AEN8" s="0"/>
      <c r="AEO8" s="0"/>
      <c r="AEP8" s="0"/>
      <c r="AEQ8" s="0"/>
      <c r="AER8" s="0"/>
      <c r="AES8" s="0"/>
      <c r="AET8" s="0"/>
      <c r="AEU8" s="0"/>
      <c r="AEV8" s="0"/>
      <c r="AEW8" s="0"/>
      <c r="AEX8" s="0"/>
      <c r="AEY8" s="0"/>
      <c r="AEZ8" s="0"/>
      <c r="AFA8" s="0"/>
      <c r="AFB8" s="0"/>
      <c r="AFC8" s="0"/>
      <c r="AFD8" s="0"/>
      <c r="AFE8" s="0"/>
      <c r="AFF8" s="0"/>
      <c r="AFG8" s="0"/>
      <c r="AFH8" s="0"/>
      <c r="AFI8" s="0"/>
      <c r="AFJ8" s="0"/>
      <c r="AFK8" s="0"/>
      <c r="AFL8" s="0"/>
      <c r="AFM8" s="0"/>
      <c r="AFN8" s="0"/>
      <c r="AFO8" s="0"/>
      <c r="AFP8" s="0"/>
      <c r="AFQ8" s="0"/>
      <c r="AFR8" s="0"/>
      <c r="AFS8" s="0"/>
      <c r="AFT8" s="0"/>
      <c r="AFU8" s="0"/>
      <c r="AFV8" s="0"/>
      <c r="AFW8" s="0"/>
      <c r="AFX8" s="0"/>
      <c r="AFY8" s="0"/>
      <c r="AFZ8" s="0"/>
      <c r="AGA8" s="0"/>
      <c r="AGB8" s="0"/>
      <c r="AGC8" s="0"/>
      <c r="AGD8" s="0"/>
      <c r="AGE8" s="0"/>
      <c r="AGF8" s="0"/>
      <c r="AGG8" s="0"/>
      <c r="AGH8" s="0"/>
      <c r="AGI8" s="0"/>
      <c r="AGJ8" s="0"/>
      <c r="AGK8" s="0"/>
      <c r="AGL8" s="0"/>
      <c r="AGM8" s="0"/>
      <c r="AGN8" s="0"/>
      <c r="AGO8" s="0"/>
      <c r="AGP8" s="0"/>
      <c r="AGQ8" s="0"/>
      <c r="AGR8" s="0"/>
      <c r="AGS8" s="0"/>
      <c r="AGT8" s="0"/>
      <c r="AGU8" s="0"/>
      <c r="AGV8" s="0"/>
      <c r="AGW8" s="0"/>
      <c r="AGX8" s="0"/>
      <c r="AGY8" s="0"/>
      <c r="AGZ8" s="0"/>
      <c r="AHA8" s="0"/>
      <c r="AHB8" s="0"/>
      <c r="AHC8" s="0"/>
      <c r="AHD8" s="0"/>
      <c r="AHE8" s="0"/>
      <c r="AHF8" s="0"/>
      <c r="AHG8" s="0"/>
      <c r="AHH8" s="0"/>
      <c r="AHI8" s="0"/>
      <c r="AHJ8" s="0"/>
      <c r="AHK8" s="0"/>
      <c r="AHL8" s="0"/>
      <c r="AHM8" s="0"/>
      <c r="AHN8" s="0"/>
      <c r="AHO8" s="0"/>
      <c r="AHP8" s="0"/>
      <c r="AHQ8" s="0"/>
      <c r="AHR8" s="0"/>
      <c r="AHS8" s="0"/>
      <c r="AHT8" s="0"/>
      <c r="AHU8" s="0"/>
      <c r="AHV8" s="0"/>
      <c r="AHW8" s="0"/>
      <c r="AHX8" s="0"/>
      <c r="AHY8" s="0"/>
      <c r="AHZ8" s="0"/>
      <c r="AIA8" s="0"/>
      <c r="AIB8" s="0"/>
      <c r="AIC8" s="0"/>
      <c r="AID8" s="0"/>
      <c r="AIE8" s="0"/>
      <c r="AIF8" s="0"/>
      <c r="AIG8" s="0"/>
      <c r="AIH8" s="0"/>
      <c r="AII8" s="0"/>
      <c r="AIJ8" s="0"/>
      <c r="AIK8" s="0"/>
      <c r="AIL8" s="0"/>
      <c r="AIM8" s="0"/>
      <c r="AIN8" s="0"/>
      <c r="AIO8" s="0"/>
      <c r="AIP8" s="0"/>
      <c r="AIQ8" s="0"/>
      <c r="AIR8" s="0"/>
      <c r="AIS8" s="0"/>
      <c r="AIT8" s="0"/>
      <c r="AIU8" s="0"/>
      <c r="AIV8" s="0"/>
      <c r="AIW8" s="0"/>
      <c r="AIX8" s="0"/>
      <c r="AIY8" s="0"/>
      <c r="AIZ8" s="0"/>
      <c r="AJA8" s="0"/>
      <c r="AJB8" s="0"/>
      <c r="AJC8" s="0"/>
      <c r="AJD8" s="0"/>
      <c r="AJE8" s="0"/>
      <c r="AJF8" s="0"/>
      <c r="AJG8" s="0"/>
      <c r="AJH8" s="0"/>
      <c r="AJI8" s="0"/>
      <c r="AJJ8" s="0"/>
      <c r="AJK8" s="0"/>
      <c r="AJL8" s="0"/>
      <c r="AJM8" s="0"/>
      <c r="AJN8" s="0"/>
      <c r="AJO8" s="0"/>
      <c r="AJP8" s="0"/>
      <c r="AJQ8" s="0"/>
      <c r="AJR8" s="0"/>
      <c r="AJS8" s="0"/>
      <c r="AJT8" s="0"/>
      <c r="AJU8" s="0"/>
      <c r="AJV8" s="0"/>
      <c r="AJW8" s="0"/>
      <c r="AJX8" s="0"/>
      <c r="AJY8" s="0"/>
      <c r="AJZ8" s="0"/>
      <c r="AKA8" s="0"/>
      <c r="AKB8" s="0"/>
      <c r="AKC8" s="0"/>
      <c r="AKD8" s="0"/>
      <c r="AKE8" s="0"/>
      <c r="AKF8" s="0"/>
      <c r="AKG8" s="0"/>
      <c r="AKH8" s="0"/>
      <c r="AKI8" s="0"/>
      <c r="AKJ8" s="0"/>
      <c r="AKK8" s="0"/>
      <c r="AKL8" s="0"/>
      <c r="AKM8" s="0"/>
      <c r="AKN8" s="0"/>
      <c r="AKO8" s="0"/>
      <c r="AKP8" s="0"/>
      <c r="AKQ8" s="0"/>
      <c r="AKR8" s="0"/>
      <c r="AKS8" s="0"/>
      <c r="AKT8" s="0"/>
      <c r="AKU8" s="0"/>
      <c r="AKV8" s="0"/>
      <c r="AKW8" s="0"/>
      <c r="AKX8" s="0"/>
      <c r="AKY8" s="0"/>
      <c r="AKZ8" s="0"/>
      <c r="ALA8" s="0"/>
      <c r="ALB8" s="0"/>
      <c r="ALC8" s="0"/>
      <c r="ALD8" s="0"/>
      <c r="ALE8" s="0"/>
      <c r="ALF8" s="0"/>
      <c r="ALG8" s="0"/>
      <c r="ALH8" s="0"/>
      <c r="ALI8" s="0"/>
      <c r="ALJ8" s="0"/>
      <c r="ALK8" s="0"/>
      <c r="ALL8" s="0"/>
      <c r="ALM8" s="0"/>
      <c r="ALN8" s="0"/>
      <c r="ALO8" s="0"/>
      <c r="ALP8" s="0"/>
      <c r="ALQ8" s="0"/>
      <c r="ALR8" s="0"/>
      <c r="ALS8" s="0"/>
      <c r="ALT8" s="0"/>
      <c r="ALU8" s="0"/>
      <c r="ALV8" s="0"/>
      <c r="ALW8" s="0"/>
      <c r="ALX8" s="0"/>
      <c r="ALY8" s="0"/>
      <c r="ALZ8" s="0"/>
      <c r="AMA8" s="0"/>
      <c r="AMB8" s="0"/>
      <c r="AMC8" s="0"/>
      <c r="AMD8" s="0"/>
      <c r="AME8" s="0"/>
      <c r="AMF8" s="0"/>
      <c r="AMG8" s="0"/>
      <c r="AMH8" s="0"/>
      <c r="AMI8" s="0"/>
      <c r="AMJ8" s="0"/>
    </row>
    <row r="9" customFormat="false" ht="13.8" hidden="false" customHeight="false" outlineLevel="0" collapsed="false">
      <c r="A9" s="15"/>
      <c r="B9" s="15"/>
      <c r="C9" s="15"/>
      <c r="D9" s="16" t="s">
        <v>10</v>
      </c>
      <c r="E9" s="21" t="n">
        <v>0.055</v>
      </c>
      <c r="F9" s="5"/>
      <c r="G9" s="15"/>
      <c r="H9" s="15"/>
      <c r="I9" s="16" t="s">
        <v>11</v>
      </c>
      <c r="J9" s="22" t="n">
        <f aca="true">OFFSET(B47,1+J8*periods_per_year,0,1,1)</f>
        <v>43811</v>
      </c>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c r="IX9" s="0"/>
      <c r="IY9" s="0"/>
      <c r="IZ9" s="0"/>
      <c r="JA9" s="0"/>
      <c r="JB9" s="0"/>
      <c r="JC9" s="0"/>
      <c r="JD9" s="0"/>
      <c r="JE9" s="0"/>
      <c r="JF9" s="0"/>
      <c r="JG9" s="0"/>
      <c r="JH9" s="0"/>
      <c r="JI9" s="0"/>
      <c r="JJ9" s="0"/>
      <c r="JK9" s="0"/>
      <c r="JL9" s="0"/>
      <c r="JM9" s="0"/>
      <c r="JN9" s="0"/>
      <c r="JO9" s="0"/>
      <c r="JP9" s="0"/>
      <c r="JQ9" s="0"/>
      <c r="JR9" s="0"/>
      <c r="JS9" s="0"/>
      <c r="JT9" s="0"/>
      <c r="JU9" s="0"/>
      <c r="JV9" s="0"/>
      <c r="JW9" s="0"/>
      <c r="JX9" s="0"/>
      <c r="JY9" s="0"/>
      <c r="JZ9" s="0"/>
      <c r="KA9" s="0"/>
      <c r="KB9" s="0"/>
      <c r="KC9" s="0"/>
      <c r="KD9" s="0"/>
      <c r="KE9" s="0"/>
      <c r="KF9" s="0"/>
      <c r="KG9" s="0"/>
      <c r="KH9" s="0"/>
      <c r="KI9" s="0"/>
      <c r="KJ9" s="0"/>
      <c r="KK9" s="0"/>
      <c r="KL9" s="0"/>
      <c r="KM9" s="0"/>
      <c r="KN9" s="0"/>
      <c r="KO9" s="0"/>
      <c r="KP9" s="0"/>
      <c r="KQ9" s="0"/>
      <c r="KR9" s="0"/>
      <c r="KS9" s="0"/>
      <c r="KT9" s="0"/>
      <c r="KU9" s="0"/>
      <c r="KV9" s="0"/>
      <c r="KW9" s="0"/>
      <c r="KX9" s="0"/>
      <c r="KY9" s="0"/>
      <c r="KZ9" s="0"/>
      <c r="LA9" s="0"/>
      <c r="LB9" s="0"/>
      <c r="LC9" s="0"/>
      <c r="LD9" s="0"/>
      <c r="LE9" s="0"/>
      <c r="LF9" s="0"/>
      <c r="LG9" s="0"/>
      <c r="LH9" s="0"/>
      <c r="LI9" s="0"/>
      <c r="LJ9" s="0"/>
      <c r="LK9" s="0"/>
      <c r="LL9" s="0"/>
      <c r="LM9" s="0"/>
      <c r="LN9" s="0"/>
      <c r="LO9" s="0"/>
      <c r="LP9" s="0"/>
      <c r="LQ9" s="0"/>
      <c r="LR9" s="0"/>
      <c r="LS9" s="0"/>
      <c r="LT9" s="0"/>
      <c r="LU9" s="0"/>
      <c r="LV9" s="0"/>
      <c r="LW9" s="0"/>
      <c r="LX9" s="0"/>
      <c r="LY9" s="0"/>
      <c r="LZ9" s="0"/>
      <c r="MA9" s="0"/>
      <c r="MB9" s="0"/>
      <c r="MC9" s="0"/>
      <c r="MD9" s="0"/>
      <c r="ME9" s="0"/>
      <c r="MF9" s="0"/>
      <c r="MG9" s="0"/>
      <c r="MH9" s="0"/>
      <c r="MI9" s="0"/>
      <c r="MJ9" s="0"/>
      <c r="MK9" s="0"/>
      <c r="ML9" s="0"/>
      <c r="MM9" s="0"/>
      <c r="MN9" s="0"/>
      <c r="MO9" s="0"/>
      <c r="MP9" s="0"/>
      <c r="MQ9" s="0"/>
      <c r="MR9" s="0"/>
      <c r="MS9" s="0"/>
      <c r="MT9" s="0"/>
      <c r="MU9" s="0"/>
      <c r="MV9" s="0"/>
      <c r="MW9" s="0"/>
      <c r="MX9" s="0"/>
      <c r="MY9" s="0"/>
      <c r="MZ9" s="0"/>
      <c r="NA9" s="0"/>
      <c r="NB9" s="0"/>
      <c r="NC9" s="0"/>
      <c r="ND9" s="0"/>
      <c r="NE9" s="0"/>
      <c r="NF9" s="0"/>
      <c r="NG9" s="0"/>
      <c r="NH9" s="0"/>
      <c r="NI9" s="0"/>
      <c r="NJ9" s="0"/>
      <c r="NK9" s="0"/>
      <c r="NL9" s="0"/>
      <c r="NM9" s="0"/>
      <c r="NN9" s="0"/>
      <c r="NO9" s="0"/>
      <c r="NP9" s="0"/>
      <c r="NQ9" s="0"/>
      <c r="NR9" s="0"/>
      <c r="NS9" s="0"/>
      <c r="NT9" s="0"/>
      <c r="NU9" s="0"/>
      <c r="NV9" s="0"/>
      <c r="NW9" s="0"/>
      <c r="NX9" s="0"/>
      <c r="NY9" s="0"/>
      <c r="NZ9" s="0"/>
      <c r="OA9" s="0"/>
      <c r="OB9" s="0"/>
      <c r="OC9" s="0"/>
      <c r="OD9" s="0"/>
      <c r="OE9" s="0"/>
      <c r="OF9" s="0"/>
      <c r="OG9" s="0"/>
      <c r="OH9" s="0"/>
      <c r="OI9" s="0"/>
      <c r="OJ9" s="0"/>
      <c r="OK9" s="0"/>
      <c r="OL9" s="0"/>
      <c r="OM9" s="0"/>
      <c r="ON9" s="0"/>
      <c r="OO9" s="0"/>
      <c r="OP9" s="0"/>
      <c r="OQ9" s="0"/>
      <c r="OR9" s="0"/>
      <c r="OS9" s="0"/>
      <c r="OT9" s="0"/>
      <c r="OU9" s="0"/>
      <c r="OV9" s="0"/>
      <c r="OW9" s="0"/>
      <c r="OX9" s="0"/>
      <c r="OY9" s="0"/>
      <c r="OZ9" s="0"/>
      <c r="PA9" s="0"/>
      <c r="PB9" s="0"/>
      <c r="PC9" s="0"/>
      <c r="PD9" s="0"/>
      <c r="PE9" s="0"/>
      <c r="PF9" s="0"/>
      <c r="PG9" s="0"/>
      <c r="PH9" s="0"/>
      <c r="PI9" s="0"/>
      <c r="PJ9" s="0"/>
      <c r="PK9" s="0"/>
      <c r="PL9" s="0"/>
      <c r="PM9" s="0"/>
      <c r="PN9" s="0"/>
      <c r="PO9" s="0"/>
      <c r="PP9" s="0"/>
      <c r="PQ9" s="0"/>
      <c r="PR9" s="0"/>
      <c r="PS9" s="0"/>
      <c r="PT9" s="0"/>
      <c r="PU9" s="0"/>
      <c r="PV9" s="0"/>
      <c r="PW9" s="0"/>
      <c r="PX9" s="0"/>
      <c r="PY9" s="0"/>
      <c r="PZ9" s="0"/>
      <c r="QA9" s="0"/>
      <c r="QB9" s="0"/>
      <c r="QC9" s="0"/>
      <c r="QD9" s="0"/>
      <c r="QE9" s="0"/>
      <c r="QF9" s="0"/>
      <c r="QG9" s="0"/>
      <c r="QH9" s="0"/>
      <c r="QI9" s="0"/>
      <c r="QJ9" s="0"/>
      <c r="QK9" s="0"/>
      <c r="QL9" s="0"/>
      <c r="QM9" s="0"/>
      <c r="QN9" s="0"/>
      <c r="QO9" s="0"/>
      <c r="QP9" s="0"/>
      <c r="QQ9" s="0"/>
      <c r="QR9" s="0"/>
      <c r="QS9" s="0"/>
      <c r="QT9" s="0"/>
      <c r="QU9" s="0"/>
      <c r="QV9" s="0"/>
      <c r="QW9" s="0"/>
      <c r="QX9" s="0"/>
      <c r="QY9" s="0"/>
      <c r="QZ9" s="0"/>
      <c r="RA9" s="0"/>
      <c r="RB9" s="0"/>
      <c r="RC9" s="0"/>
      <c r="RD9" s="0"/>
      <c r="RE9" s="0"/>
      <c r="RF9" s="0"/>
      <c r="RG9" s="0"/>
      <c r="RH9" s="0"/>
      <c r="RI9" s="0"/>
      <c r="RJ9" s="0"/>
      <c r="RK9" s="0"/>
      <c r="RL9" s="0"/>
      <c r="RM9" s="0"/>
      <c r="RN9" s="0"/>
      <c r="RO9" s="0"/>
      <c r="RP9" s="0"/>
      <c r="RQ9" s="0"/>
      <c r="RR9" s="0"/>
      <c r="RS9" s="0"/>
      <c r="RT9" s="0"/>
      <c r="RU9" s="0"/>
      <c r="RV9" s="0"/>
      <c r="RW9" s="0"/>
      <c r="RX9" s="0"/>
      <c r="RY9" s="0"/>
      <c r="RZ9" s="0"/>
      <c r="SA9" s="0"/>
      <c r="SB9" s="0"/>
      <c r="SC9" s="0"/>
      <c r="SD9" s="0"/>
      <c r="SE9" s="0"/>
      <c r="SF9" s="0"/>
      <c r="SG9" s="0"/>
      <c r="SH9" s="0"/>
      <c r="SI9" s="0"/>
      <c r="SJ9" s="0"/>
      <c r="SK9" s="0"/>
      <c r="SL9" s="0"/>
      <c r="SM9" s="0"/>
      <c r="SN9" s="0"/>
      <c r="SO9" s="0"/>
      <c r="SP9" s="0"/>
      <c r="SQ9" s="0"/>
      <c r="SR9" s="0"/>
      <c r="SS9" s="0"/>
      <c r="ST9" s="0"/>
      <c r="SU9" s="0"/>
      <c r="SV9" s="0"/>
      <c r="SW9" s="0"/>
      <c r="SX9" s="0"/>
      <c r="SY9" s="0"/>
      <c r="SZ9" s="0"/>
      <c r="TA9" s="0"/>
      <c r="TB9" s="0"/>
      <c r="TC9" s="0"/>
      <c r="TD9" s="0"/>
      <c r="TE9" s="0"/>
      <c r="TF9" s="0"/>
      <c r="TG9" s="0"/>
      <c r="TH9" s="0"/>
      <c r="TI9" s="0"/>
      <c r="TJ9" s="0"/>
      <c r="TK9" s="0"/>
      <c r="TL9" s="0"/>
      <c r="TM9" s="0"/>
      <c r="TN9" s="0"/>
      <c r="TO9" s="0"/>
      <c r="TP9" s="0"/>
      <c r="TQ9" s="0"/>
      <c r="TR9" s="0"/>
      <c r="TS9" s="0"/>
      <c r="TT9" s="0"/>
      <c r="TU9" s="0"/>
      <c r="TV9" s="0"/>
      <c r="TW9" s="0"/>
      <c r="TX9" s="0"/>
      <c r="TY9" s="0"/>
      <c r="TZ9" s="0"/>
      <c r="UA9" s="0"/>
      <c r="UB9" s="0"/>
      <c r="UC9" s="0"/>
      <c r="UD9" s="0"/>
      <c r="UE9" s="0"/>
      <c r="UF9" s="0"/>
      <c r="UG9" s="0"/>
      <c r="UH9" s="0"/>
      <c r="UI9" s="0"/>
      <c r="UJ9" s="0"/>
      <c r="UK9" s="0"/>
      <c r="UL9" s="0"/>
      <c r="UM9" s="0"/>
      <c r="UN9" s="0"/>
      <c r="UO9" s="0"/>
      <c r="UP9" s="0"/>
      <c r="UQ9" s="0"/>
      <c r="UR9" s="0"/>
      <c r="US9" s="0"/>
      <c r="UT9" s="0"/>
      <c r="UU9" s="0"/>
      <c r="UV9" s="0"/>
      <c r="UW9" s="0"/>
      <c r="UX9" s="0"/>
      <c r="UY9" s="0"/>
      <c r="UZ9" s="0"/>
      <c r="VA9" s="0"/>
      <c r="VB9" s="0"/>
      <c r="VC9" s="0"/>
      <c r="VD9" s="0"/>
      <c r="VE9" s="0"/>
      <c r="VF9" s="0"/>
      <c r="VG9" s="0"/>
      <c r="VH9" s="0"/>
      <c r="VI9" s="0"/>
      <c r="VJ9" s="0"/>
      <c r="VK9" s="0"/>
      <c r="VL9" s="0"/>
      <c r="VM9" s="0"/>
      <c r="VN9" s="0"/>
      <c r="VO9" s="0"/>
      <c r="VP9" s="0"/>
      <c r="VQ9" s="0"/>
      <c r="VR9" s="0"/>
      <c r="VS9" s="0"/>
      <c r="VT9" s="0"/>
      <c r="VU9" s="0"/>
      <c r="VV9" s="0"/>
      <c r="VW9" s="0"/>
      <c r="VX9" s="0"/>
      <c r="VY9" s="0"/>
      <c r="VZ9" s="0"/>
      <c r="WA9" s="0"/>
      <c r="WB9" s="0"/>
      <c r="WC9" s="0"/>
      <c r="WD9" s="0"/>
      <c r="WE9" s="0"/>
      <c r="WF9" s="0"/>
      <c r="WG9" s="0"/>
      <c r="WH9" s="0"/>
      <c r="WI9" s="0"/>
      <c r="WJ9" s="0"/>
      <c r="WK9" s="0"/>
      <c r="WL9" s="0"/>
      <c r="WM9" s="0"/>
      <c r="WN9" s="0"/>
      <c r="WO9" s="0"/>
      <c r="WP9" s="0"/>
      <c r="WQ9" s="0"/>
      <c r="WR9" s="0"/>
      <c r="WS9" s="0"/>
      <c r="WT9" s="0"/>
      <c r="WU9" s="0"/>
      <c r="WV9" s="0"/>
      <c r="WW9" s="0"/>
      <c r="WX9" s="0"/>
      <c r="WY9" s="0"/>
      <c r="WZ9" s="0"/>
      <c r="XA9" s="0"/>
      <c r="XB9" s="0"/>
      <c r="XC9" s="0"/>
      <c r="XD9" s="0"/>
      <c r="XE9" s="0"/>
      <c r="XF9" s="0"/>
      <c r="XG9" s="0"/>
      <c r="XH9" s="0"/>
      <c r="XI9" s="0"/>
      <c r="XJ9" s="0"/>
      <c r="XK9" s="0"/>
      <c r="XL9" s="0"/>
      <c r="XM9" s="0"/>
      <c r="XN9" s="0"/>
      <c r="XO9" s="0"/>
      <c r="XP9" s="0"/>
      <c r="XQ9" s="0"/>
      <c r="XR9" s="0"/>
      <c r="XS9" s="0"/>
      <c r="XT9" s="0"/>
      <c r="XU9" s="0"/>
      <c r="XV9" s="0"/>
      <c r="XW9" s="0"/>
      <c r="XX9" s="0"/>
      <c r="XY9" s="0"/>
      <c r="XZ9" s="0"/>
      <c r="YA9" s="0"/>
      <c r="YB9" s="0"/>
      <c r="YC9" s="0"/>
      <c r="YD9" s="0"/>
      <c r="YE9" s="0"/>
      <c r="YF9" s="0"/>
      <c r="YG9" s="0"/>
      <c r="YH9" s="0"/>
      <c r="YI9" s="0"/>
      <c r="YJ9" s="0"/>
      <c r="YK9" s="0"/>
      <c r="YL9" s="0"/>
      <c r="YM9" s="0"/>
      <c r="YN9" s="0"/>
      <c r="YO9" s="0"/>
      <c r="YP9" s="0"/>
      <c r="YQ9" s="0"/>
      <c r="YR9" s="0"/>
      <c r="YS9" s="0"/>
      <c r="YT9" s="0"/>
      <c r="YU9" s="0"/>
      <c r="YV9" s="0"/>
      <c r="YW9" s="0"/>
      <c r="YX9" s="0"/>
      <c r="YY9" s="0"/>
      <c r="YZ9" s="0"/>
      <c r="ZA9" s="0"/>
      <c r="ZB9" s="0"/>
      <c r="ZC9" s="0"/>
      <c r="ZD9" s="0"/>
      <c r="ZE9" s="0"/>
      <c r="ZF9" s="0"/>
      <c r="ZG9" s="0"/>
      <c r="ZH9" s="0"/>
      <c r="ZI9" s="0"/>
      <c r="ZJ9" s="0"/>
      <c r="ZK9" s="0"/>
      <c r="ZL9" s="0"/>
      <c r="ZM9" s="0"/>
      <c r="ZN9" s="0"/>
      <c r="ZO9" s="0"/>
      <c r="ZP9" s="0"/>
      <c r="ZQ9" s="0"/>
      <c r="ZR9" s="0"/>
      <c r="ZS9" s="0"/>
      <c r="ZT9" s="0"/>
      <c r="ZU9" s="0"/>
      <c r="ZV9" s="0"/>
      <c r="ZW9" s="0"/>
      <c r="ZX9" s="0"/>
      <c r="ZY9" s="0"/>
      <c r="ZZ9" s="0"/>
      <c r="AAA9" s="0"/>
      <c r="AAB9" s="0"/>
      <c r="AAC9" s="0"/>
      <c r="AAD9" s="0"/>
      <c r="AAE9" s="0"/>
      <c r="AAF9" s="0"/>
      <c r="AAG9" s="0"/>
      <c r="AAH9" s="0"/>
      <c r="AAI9" s="0"/>
      <c r="AAJ9" s="0"/>
      <c r="AAK9" s="0"/>
      <c r="AAL9" s="0"/>
      <c r="AAM9" s="0"/>
      <c r="AAN9" s="0"/>
      <c r="AAO9" s="0"/>
      <c r="AAP9" s="0"/>
      <c r="AAQ9" s="0"/>
      <c r="AAR9" s="0"/>
      <c r="AAS9" s="0"/>
      <c r="AAT9" s="0"/>
      <c r="AAU9" s="0"/>
      <c r="AAV9" s="0"/>
      <c r="AAW9" s="0"/>
      <c r="AAX9" s="0"/>
      <c r="AAY9" s="0"/>
      <c r="AAZ9" s="0"/>
      <c r="ABA9" s="0"/>
      <c r="ABB9" s="0"/>
      <c r="ABC9" s="0"/>
      <c r="ABD9" s="0"/>
      <c r="ABE9" s="0"/>
      <c r="ABF9" s="0"/>
      <c r="ABG9" s="0"/>
      <c r="ABH9" s="0"/>
      <c r="ABI9" s="0"/>
      <c r="ABJ9" s="0"/>
      <c r="ABK9" s="0"/>
      <c r="ABL9" s="0"/>
      <c r="ABM9" s="0"/>
      <c r="ABN9" s="0"/>
      <c r="ABO9" s="0"/>
      <c r="ABP9" s="0"/>
      <c r="ABQ9" s="0"/>
      <c r="ABR9" s="0"/>
      <c r="ABS9" s="0"/>
      <c r="ABT9" s="0"/>
      <c r="ABU9" s="0"/>
      <c r="ABV9" s="0"/>
      <c r="ABW9" s="0"/>
      <c r="ABX9" s="0"/>
      <c r="ABY9" s="0"/>
      <c r="ABZ9" s="0"/>
      <c r="ACA9" s="0"/>
      <c r="ACB9" s="0"/>
      <c r="ACC9" s="0"/>
      <c r="ACD9" s="0"/>
      <c r="ACE9" s="0"/>
      <c r="ACF9" s="0"/>
      <c r="ACG9" s="0"/>
      <c r="ACH9" s="0"/>
      <c r="ACI9" s="0"/>
      <c r="ACJ9" s="0"/>
      <c r="ACK9" s="0"/>
      <c r="ACL9" s="0"/>
      <c r="ACM9" s="0"/>
      <c r="ACN9" s="0"/>
      <c r="ACO9" s="0"/>
      <c r="ACP9" s="0"/>
      <c r="ACQ9" s="0"/>
      <c r="ACR9" s="0"/>
      <c r="ACS9" s="0"/>
      <c r="ACT9" s="0"/>
      <c r="ACU9" s="0"/>
      <c r="ACV9" s="0"/>
      <c r="ACW9" s="0"/>
      <c r="ACX9" s="0"/>
      <c r="ACY9" s="0"/>
      <c r="ACZ9" s="0"/>
      <c r="ADA9" s="0"/>
      <c r="ADB9" s="0"/>
      <c r="ADC9" s="0"/>
      <c r="ADD9" s="0"/>
      <c r="ADE9" s="0"/>
      <c r="ADF9" s="0"/>
      <c r="ADG9" s="0"/>
      <c r="ADH9" s="0"/>
      <c r="ADI9" s="0"/>
      <c r="ADJ9" s="0"/>
      <c r="ADK9" s="0"/>
      <c r="ADL9" s="0"/>
      <c r="ADM9" s="0"/>
      <c r="ADN9" s="0"/>
      <c r="ADO9" s="0"/>
      <c r="ADP9" s="0"/>
      <c r="ADQ9" s="0"/>
      <c r="ADR9" s="0"/>
      <c r="ADS9" s="0"/>
      <c r="ADT9" s="0"/>
      <c r="ADU9" s="0"/>
      <c r="ADV9" s="0"/>
      <c r="ADW9" s="0"/>
      <c r="ADX9" s="0"/>
      <c r="ADY9" s="0"/>
      <c r="ADZ9" s="0"/>
      <c r="AEA9" s="0"/>
      <c r="AEB9" s="0"/>
      <c r="AEC9" s="0"/>
      <c r="AED9" s="0"/>
      <c r="AEE9" s="0"/>
      <c r="AEF9" s="0"/>
      <c r="AEG9" s="0"/>
      <c r="AEH9" s="0"/>
      <c r="AEI9" s="0"/>
      <c r="AEJ9" s="0"/>
      <c r="AEK9" s="0"/>
      <c r="AEL9" s="0"/>
      <c r="AEM9" s="0"/>
      <c r="AEN9" s="0"/>
      <c r="AEO9" s="0"/>
      <c r="AEP9" s="0"/>
      <c r="AEQ9" s="0"/>
      <c r="AER9" s="0"/>
      <c r="AES9" s="0"/>
      <c r="AET9" s="0"/>
      <c r="AEU9" s="0"/>
      <c r="AEV9" s="0"/>
      <c r="AEW9" s="0"/>
      <c r="AEX9" s="0"/>
      <c r="AEY9" s="0"/>
      <c r="AEZ9" s="0"/>
      <c r="AFA9" s="0"/>
      <c r="AFB9" s="0"/>
      <c r="AFC9" s="0"/>
      <c r="AFD9" s="0"/>
      <c r="AFE9" s="0"/>
      <c r="AFF9" s="0"/>
      <c r="AFG9" s="0"/>
      <c r="AFH9" s="0"/>
      <c r="AFI9" s="0"/>
      <c r="AFJ9" s="0"/>
      <c r="AFK9" s="0"/>
      <c r="AFL9" s="0"/>
      <c r="AFM9" s="0"/>
      <c r="AFN9" s="0"/>
      <c r="AFO9" s="0"/>
      <c r="AFP9" s="0"/>
      <c r="AFQ9" s="0"/>
      <c r="AFR9" s="0"/>
      <c r="AFS9" s="0"/>
      <c r="AFT9" s="0"/>
      <c r="AFU9" s="0"/>
      <c r="AFV9" s="0"/>
      <c r="AFW9" s="0"/>
      <c r="AFX9" s="0"/>
      <c r="AFY9" s="0"/>
      <c r="AFZ9" s="0"/>
      <c r="AGA9" s="0"/>
      <c r="AGB9" s="0"/>
      <c r="AGC9" s="0"/>
      <c r="AGD9" s="0"/>
      <c r="AGE9" s="0"/>
      <c r="AGF9" s="0"/>
      <c r="AGG9" s="0"/>
      <c r="AGH9" s="0"/>
      <c r="AGI9" s="0"/>
      <c r="AGJ9" s="0"/>
      <c r="AGK9" s="0"/>
      <c r="AGL9" s="0"/>
      <c r="AGM9" s="0"/>
      <c r="AGN9" s="0"/>
      <c r="AGO9" s="0"/>
      <c r="AGP9" s="0"/>
      <c r="AGQ9" s="0"/>
      <c r="AGR9" s="0"/>
      <c r="AGS9" s="0"/>
      <c r="AGT9" s="0"/>
      <c r="AGU9" s="0"/>
      <c r="AGV9" s="0"/>
      <c r="AGW9" s="0"/>
      <c r="AGX9" s="0"/>
      <c r="AGY9" s="0"/>
      <c r="AGZ9" s="0"/>
      <c r="AHA9" s="0"/>
      <c r="AHB9" s="0"/>
      <c r="AHC9" s="0"/>
      <c r="AHD9" s="0"/>
      <c r="AHE9" s="0"/>
      <c r="AHF9" s="0"/>
      <c r="AHG9" s="0"/>
      <c r="AHH9" s="0"/>
      <c r="AHI9" s="0"/>
      <c r="AHJ9" s="0"/>
      <c r="AHK9" s="0"/>
      <c r="AHL9" s="0"/>
      <c r="AHM9" s="0"/>
      <c r="AHN9" s="0"/>
      <c r="AHO9" s="0"/>
      <c r="AHP9" s="0"/>
      <c r="AHQ9" s="0"/>
      <c r="AHR9" s="0"/>
      <c r="AHS9" s="0"/>
      <c r="AHT9" s="0"/>
      <c r="AHU9" s="0"/>
      <c r="AHV9" s="0"/>
      <c r="AHW9" s="0"/>
      <c r="AHX9" s="0"/>
      <c r="AHY9" s="0"/>
      <c r="AHZ9" s="0"/>
      <c r="AIA9" s="0"/>
      <c r="AIB9" s="0"/>
      <c r="AIC9" s="0"/>
      <c r="AID9" s="0"/>
      <c r="AIE9" s="0"/>
      <c r="AIF9" s="0"/>
      <c r="AIG9" s="0"/>
      <c r="AIH9" s="0"/>
      <c r="AII9" s="0"/>
      <c r="AIJ9" s="0"/>
      <c r="AIK9" s="0"/>
      <c r="AIL9" s="0"/>
      <c r="AIM9" s="0"/>
      <c r="AIN9" s="0"/>
      <c r="AIO9" s="0"/>
      <c r="AIP9" s="0"/>
      <c r="AIQ9" s="0"/>
      <c r="AIR9" s="0"/>
      <c r="AIS9" s="0"/>
      <c r="AIT9" s="0"/>
      <c r="AIU9" s="0"/>
      <c r="AIV9" s="0"/>
      <c r="AIW9" s="0"/>
      <c r="AIX9" s="0"/>
      <c r="AIY9" s="0"/>
      <c r="AIZ9" s="0"/>
      <c r="AJA9" s="0"/>
      <c r="AJB9" s="0"/>
      <c r="AJC9" s="0"/>
      <c r="AJD9" s="0"/>
      <c r="AJE9" s="0"/>
      <c r="AJF9" s="0"/>
      <c r="AJG9" s="0"/>
      <c r="AJH9" s="0"/>
      <c r="AJI9" s="0"/>
      <c r="AJJ9" s="0"/>
      <c r="AJK9" s="0"/>
      <c r="AJL9" s="0"/>
      <c r="AJM9" s="0"/>
      <c r="AJN9" s="0"/>
      <c r="AJO9" s="0"/>
      <c r="AJP9" s="0"/>
      <c r="AJQ9" s="0"/>
      <c r="AJR9" s="0"/>
      <c r="AJS9" s="0"/>
      <c r="AJT9" s="0"/>
      <c r="AJU9" s="0"/>
      <c r="AJV9" s="0"/>
      <c r="AJW9" s="0"/>
      <c r="AJX9" s="0"/>
      <c r="AJY9" s="0"/>
      <c r="AJZ9" s="0"/>
      <c r="AKA9" s="0"/>
      <c r="AKB9" s="0"/>
      <c r="AKC9" s="0"/>
      <c r="AKD9" s="0"/>
      <c r="AKE9" s="0"/>
      <c r="AKF9" s="0"/>
      <c r="AKG9" s="0"/>
      <c r="AKH9" s="0"/>
      <c r="AKI9" s="0"/>
      <c r="AKJ9" s="0"/>
      <c r="AKK9" s="0"/>
      <c r="AKL9" s="0"/>
      <c r="AKM9" s="0"/>
      <c r="AKN9" s="0"/>
      <c r="AKO9" s="0"/>
      <c r="AKP9" s="0"/>
      <c r="AKQ9" s="0"/>
      <c r="AKR9" s="0"/>
      <c r="AKS9" s="0"/>
      <c r="AKT9" s="0"/>
      <c r="AKU9" s="0"/>
      <c r="AKV9" s="0"/>
      <c r="AKW9" s="0"/>
      <c r="AKX9" s="0"/>
      <c r="AKY9" s="0"/>
      <c r="AKZ9" s="0"/>
      <c r="ALA9" s="0"/>
      <c r="ALB9" s="0"/>
      <c r="ALC9" s="0"/>
      <c r="ALD9" s="0"/>
      <c r="ALE9" s="0"/>
      <c r="ALF9" s="0"/>
      <c r="ALG9" s="0"/>
      <c r="ALH9" s="0"/>
      <c r="ALI9" s="0"/>
      <c r="ALJ9" s="0"/>
      <c r="ALK9" s="0"/>
      <c r="ALL9" s="0"/>
      <c r="ALM9" s="0"/>
      <c r="ALN9" s="0"/>
      <c r="ALO9" s="0"/>
      <c r="ALP9" s="0"/>
      <c r="ALQ9" s="0"/>
      <c r="ALR9" s="0"/>
      <c r="ALS9" s="0"/>
      <c r="ALT9" s="0"/>
      <c r="ALU9" s="0"/>
      <c r="ALV9" s="0"/>
      <c r="ALW9" s="0"/>
      <c r="ALX9" s="0"/>
      <c r="ALY9" s="0"/>
      <c r="ALZ9" s="0"/>
      <c r="AMA9" s="0"/>
      <c r="AMB9" s="0"/>
      <c r="AMC9" s="0"/>
      <c r="AMD9" s="0"/>
      <c r="AME9" s="0"/>
      <c r="AMF9" s="0"/>
      <c r="AMG9" s="0"/>
      <c r="AMH9" s="0"/>
      <c r="AMI9" s="0"/>
      <c r="AMJ9" s="0"/>
    </row>
    <row r="10" customFormat="false" ht="13.8" hidden="false" customHeight="false" outlineLevel="0" collapsed="false">
      <c r="A10" s="15"/>
      <c r="B10" s="15"/>
      <c r="C10" s="15"/>
      <c r="D10" s="16" t="s">
        <v>12</v>
      </c>
      <c r="E10" s="20" t="n">
        <v>30</v>
      </c>
      <c r="F10" s="5"/>
      <c r="G10" s="15"/>
      <c r="H10" s="15"/>
      <c r="I10" s="19" t="s">
        <v>13</v>
      </c>
      <c r="J10" s="23" t="n">
        <f aca="true">SUM(OFFSET(E47,2,0,J8*periods_per_year,1))</f>
        <v>39083.27</v>
      </c>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c r="IX10" s="0"/>
      <c r="IY10" s="0"/>
      <c r="IZ10" s="0"/>
      <c r="JA10" s="0"/>
      <c r="JB10" s="0"/>
      <c r="JC10" s="0"/>
      <c r="JD10" s="0"/>
      <c r="JE10" s="0"/>
      <c r="JF10" s="0"/>
      <c r="JG10" s="0"/>
      <c r="JH10" s="0"/>
      <c r="JI10" s="0"/>
      <c r="JJ10" s="0"/>
      <c r="JK10" s="0"/>
      <c r="JL10" s="0"/>
      <c r="JM10" s="0"/>
      <c r="JN10" s="0"/>
      <c r="JO10" s="0"/>
      <c r="JP10" s="0"/>
      <c r="JQ10" s="0"/>
      <c r="JR10" s="0"/>
      <c r="JS10" s="0"/>
      <c r="JT10" s="0"/>
      <c r="JU10" s="0"/>
      <c r="JV10" s="0"/>
      <c r="JW10" s="0"/>
      <c r="JX10" s="0"/>
      <c r="JY10" s="0"/>
      <c r="JZ10" s="0"/>
      <c r="KA10" s="0"/>
      <c r="KB10" s="0"/>
      <c r="KC10" s="0"/>
      <c r="KD10" s="0"/>
      <c r="KE10" s="0"/>
      <c r="KF10" s="0"/>
      <c r="KG10" s="0"/>
      <c r="KH10" s="0"/>
      <c r="KI10" s="0"/>
      <c r="KJ10" s="0"/>
      <c r="KK10" s="0"/>
      <c r="KL10" s="0"/>
      <c r="KM10" s="0"/>
      <c r="KN10" s="0"/>
      <c r="KO10" s="0"/>
      <c r="KP10" s="0"/>
      <c r="KQ10" s="0"/>
      <c r="KR10" s="0"/>
      <c r="KS10" s="0"/>
      <c r="KT10" s="0"/>
      <c r="KU10" s="0"/>
      <c r="KV10" s="0"/>
      <c r="KW10" s="0"/>
      <c r="KX10" s="0"/>
      <c r="KY10" s="0"/>
      <c r="KZ10" s="0"/>
      <c r="LA10" s="0"/>
      <c r="LB10" s="0"/>
      <c r="LC10" s="0"/>
      <c r="LD10" s="0"/>
      <c r="LE10" s="0"/>
      <c r="LF10" s="0"/>
      <c r="LG10" s="0"/>
      <c r="LH10" s="0"/>
      <c r="LI10" s="0"/>
      <c r="LJ10" s="0"/>
      <c r="LK10" s="0"/>
      <c r="LL10" s="0"/>
      <c r="LM10" s="0"/>
      <c r="LN10" s="0"/>
      <c r="LO10" s="0"/>
      <c r="LP10" s="0"/>
      <c r="LQ10" s="0"/>
      <c r="LR10" s="0"/>
      <c r="LS10" s="0"/>
      <c r="LT10" s="0"/>
      <c r="LU10" s="0"/>
      <c r="LV10" s="0"/>
      <c r="LW10" s="0"/>
      <c r="LX10" s="0"/>
      <c r="LY10" s="0"/>
      <c r="LZ10" s="0"/>
      <c r="MA10" s="0"/>
      <c r="MB10" s="0"/>
      <c r="MC10" s="0"/>
      <c r="MD10" s="0"/>
      <c r="ME10" s="0"/>
      <c r="MF10" s="0"/>
      <c r="MG10" s="0"/>
      <c r="MH10" s="0"/>
      <c r="MI10" s="0"/>
      <c r="MJ10" s="0"/>
      <c r="MK10" s="0"/>
      <c r="ML10" s="0"/>
      <c r="MM10" s="0"/>
      <c r="MN10" s="0"/>
      <c r="MO10" s="0"/>
      <c r="MP10" s="0"/>
      <c r="MQ10" s="0"/>
      <c r="MR10" s="0"/>
      <c r="MS10" s="0"/>
      <c r="MT10" s="0"/>
      <c r="MU10" s="0"/>
      <c r="MV10" s="0"/>
      <c r="MW10" s="0"/>
      <c r="MX10" s="0"/>
      <c r="MY10" s="0"/>
      <c r="MZ10" s="0"/>
      <c r="NA10" s="0"/>
      <c r="NB10" s="0"/>
      <c r="NC10" s="0"/>
      <c r="ND10" s="0"/>
      <c r="NE10" s="0"/>
      <c r="NF10" s="0"/>
      <c r="NG10" s="0"/>
      <c r="NH10" s="0"/>
      <c r="NI10" s="0"/>
      <c r="NJ10" s="0"/>
      <c r="NK10" s="0"/>
      <c r="NL10" s="0"/>
      <c r="NM10" s="0"/>
      <c r="NN10" s="0"/>
      <c r="NO10" s="0"/>
      <c r="NP10" s="0"/>
      <c r="NQ10" s="0"/>
      <c r="NR10" s="0"/>
      <c r="NS10" s="0"/>
      <c r="NT10" s="0"/>
      <c r="NU10" s="0"/>
      <c r="NV10" s="0"/>
      <c r="NW10" s="0"/>
      <c r="NX10" s="0"/>
      <c r="NY10" s="0"/>
      <c r="NZ10" s="0"/>
      <c r="OA10" s="0"/>
      <c r="OB10" s="0"/>
      <c r="OC10" s="0"/>
      <c r="OD10" s="0"/>
      <c r="OE10" s="0"/>
      <c r="OF10" s="0"/>
      <c r="OG10" s="0"/>
      <c r="OH10" s="0"/>
      <c r="OI10" s="0"/>
      <c r="OJ10" s="0"/>
      <c r="OK10" s="0"/>
      <c r="OL10" s="0"/>
      <c r="OM10" s="0"/>
      <c r="ON10" s="0"/>
      <c r="OO10" s="0"/>
      <c r="OP10" s="0"/>
      <c r="OQ10" s="0"/>
      <c r="OR10" s="0"/>
      <c r="OS10" s="0"/>
      <c r="OT10" s="0"/>
      <c r="OU10" s="0"/>
      <c r="OV10" s="0"/>
      <c r="OW10" s="0"/>
      <c r="OX10" s="0"/>
      <c r="OY10" s="0"/>
      <c r="OZ10" s="0"/>
      <c r="PA10" s="0"/>
      <c r="PB10" s="0"/>
      <c r="PC10" s="0"/>
      <c r="PD10" s="0"/>
      <c r="PE10" s="0"/>
      <c r="PF10" s="0"/>
      <c r="PG10" s="0"/>
      <c r="PH10" s="0"/>
      <c r="PI10" s="0"/>
      <c r="PJ10" s="0"/>
      <c r="PK10" s="0"/>
      <c r="PL10" s="0"/>
      <c r="PM10" s="0"/>
      <c r="PN10" s="0"/>
      <c r="PO10" s="0"/>
      <c r="PP10" s="0"/>
      <c r="PQ10" s="0"/>
      <c r="PR10" s="0"/>
      <c r="PS10" s="0"/>
      <c r="PT10" s="0"/>
      <c r="PU10" s="0"/>
      <c r="PV10" s="0"/>
      <c r="PW10" s="0"/>
      <c r="PX10" s="0"/>
      <c r="PY10" s="0"/>
      <c r="PZ10" s="0"/>
      <c r="QA10" s="0"/>
      <c r="QB10" s="0"/>
      <c r="QC10" s="0"/>
      <c r="QD10" s="0"/>
      <c r="QE10" s="0"/>
      <c r="QF10" s="0"/>
      <c r="QG10" s="0"/>
      <c r="QH10" s="0"/>
      <c r="QI10" s="0"/>
      <c r="QJ10" s="0"/>
      <c r="QK10" s="0"/>
      <c r="QL10" s="0"/>
      <c r="QM10" s="0"/>
      <c r="QN10" s="0"/>
      <c r="QO10" s="0"/>
      <c r="QP10" s="0"/>
      <c r="QQ10" s="0"/>
      <c r="QR10" s="0"/>
      <c r="QS10" s="0"/>
      <c r="QT10" s="0"/>
      <c r="QU10" s="0"/>
      <c r="QV10" s="0"/>
      <c r="QW10" s="0"/>
      <c r="QX10" s="0"/>
      <c r="QY10" s="0"/>
      <c r="QZ10" s="0"/>
      <c r="RA10" s="0"/>
      <c r="RB10" s="0"/>
      <c r="RC10" s="0"/>
      <c r="RD10" s="0"/>
      <c r="RE10" s="0"/>
      <c r="RF10" s="0"/>
      <c r="RG10" s="0"/>
      <c r="RH10" s="0"/>
      <c r="RI10" s="0"/>
      <c r="RJ10" s="0"/>
      <c r="RK10" s="0"/>
      <c r="RL10" s="0"/>
      <c r="RM10" s="0"/>
      <c r="RN10" s="0"/>
      <c r="RO10" s="0"/>
      <c r="RP10" s="0"/>
      <c r="RQ10" s="0"/>
      <c r="RR10" s="0"/>
      <c r="RS10" s="0"/>
      <c r="RT10" s="0"/>
      <c r="RU10" s="0"/>
      <c r="RV10" s="0"/>
      <c r="RW10" s="0"/>
      <c r="RX10" s="0"/>
      <c r="RY10" s="0"/>
      <c r="RZ10" s="0"/>
      <c r="SA10" s="0"/>
      <c r="SB10" s="0"/>
      <c r="SC10" s="0"/>
      <c r="SD10" s="0"/>
      <c r="SE10" s="0"/>
      <c r="SF10" s="0"/>
      <c r="SG10" s="0"/>
      <c r="SH10" s="0"/>
      <c r="SI10" s="0"/>
      <c r="SJ10" s="0"/>
      <c r="SK10" s="0"/>
      <c r="SL10" s="0"/>
      <c r="SM10" s="0"/>
      <c r="SN10" s="0"/>
      <c r="SO10" s="0"/>
      <c r="SP10" s="0"/>
      <c r="SQ10" s="0"/>
      <c r="SR10" s="0"/>
      <c r="SS10" s="0"/>
      <c r="ST10" s="0"/>
      <c r="SU10" s="0"/>
      <c r="SV10" s="0"/>
      <c r="SW10" s="0"/>
      <c r="SX10" s="0"/>
      <c r="SY10" s="0"/>
      <c r="SZ10" s="0"/>
      <c r="TA10" s="0"/>
      <c r="TB10" s="0"/>
      <c r="TC10" s="0"/>
      <c r="TD10" s="0"/>
      <c r="TE10" s="0"/>
      <c r="TF10" s="0"/>
      <c r="TG10" s="0"/>
      <c r="TH10" s="0"/>
      <c r="TI10" s="0"/>
      <c r="TJ10" s="0"/>
      <c r="TK10" s="0"/>
      <c r="TL10" s="0"/>
      <c r="TM10" s="0"/>
      <c r="TN10" s="0"/>
      <c r="TO10" s="0"/>
      <c r="TP10" s="0"/>
      <c r="TQ10" s="0"/>
      <c r="TR10" s="0"/>
      <c r="TS10" s="0"/>
      <c r="TT10" s="0"/>
      <c r="TU10" s="0"/>
      <c r="TV10" s="0"/>
      <c r="TW10" s="0"/>
      <c r="TX10" s="0"/>
      <c r="TY10" s="0"/>
      <c r="TZ10" s="0"/>
      <c r="UA10" s="0"/>
      <c r="UB10" s="0"/>
      <c r="UC10" s="0"/>
      <c r="UD10" s="0"/>
      <c r="UE10" s="0"/>
      <c r="UF10" s="0"/>
      <c r="UG10" s="0"/>
      <c r="UH10" s="0"/>
      <c r="UI10" s="0"/>
      <c r="UJ10" s="0"/>
      <c r="UK10" s="0"/>
      <c r="UL10" s="0"/>
      <c r="UM10" s="0"/>
      <c r="UN10" s="0"/>
      <c r="UO10" s="0"/>
      <c r="UP10" s="0"/>
      <c r="UQ10" s="0"/>
      <c r="UR10" s="0"/>
      <c r="US10" s="0"/>
      <c r="UT10" s="0"/>
      <c r="UU10" s="0"/>
      <c r="UV10" s="0"/>
      <c r="UW10" s="0"/>
      <c r="UX10" s="0"/>
      <c r="UY10" s="0"/>
      <c r="UZ10" s="0"/>
      <c r="VA10" s="0"/>
      <c r="VB10" s="0"/>
      <c r="VC10" s="0"/>
      <c r="VD10" s="0"/>
      <c r="VE10" s="0"/>
      <c r="VF10" s="0"/>
      <c r="VG10" s="0"/>
      <c r="VH10" s="0"/>
      <c r="VI10" s="0"/>
      <c r="VJ10" s="0"/>
      <c r="VK10" s="0"/>
      <c r="VL10" s="0"/>
      <c r="VM10" s="0"/>
      <c r="VN10" s="0"/>
      <c r="VO10" s="0"/>
      <c r="VP10" s="0"/>
      <c r="VQ10" s="0"/>
      <c r="VR10" s="0"/>
      <c r="VS10" s="0"/>
      <c r="VT10" s="0"/>
      <c r="VU10" s="0"/>
      <c r="VV10" s="0"/>
      <c r="VW10" s="0"/>
      <c r="VX10" s="0"/>
      <c r="VY10" s="0"/>
      <c r="VZ10" s="0"/>
      <c r="WA10" s="0"/>
      <c r="WB10" s="0"/>
      <c r="WC10" s="0"/>
      <c r="WD10" s="0"/>
      <c r="WE10" s="0"/>
      <c r="WF10" s="0"/>
      <c r="WG10" s="0"/>
      <c r="WH10" s="0"/>
      <c r="WI10" s="0"/>
      <c r="WJ10" s="0"/>
      <c r="WK10" s="0"/>
      <c r="WL10" s="0"/>
      <c r="WM10" s="0"/>
      <c r="WN10" s="0"/>
      <c r="WO10" s="0"/>
      <c r="WP10" s="0"/>
      <c r="WQ10" s="0"/>
      <c r="WR10" s="0"/>
      <c r="WS10" s="0"/>
      <c r="WT10" s="0"/>
      <c r="WU10" s="0"/>
      <c r="WV10" s="0"/>
      <c r="WW10" s="0"/>
      <c r="WX10" s="0"/>
      <c r="WY10" s="0"/>
      <c r="WZ10" s="0"/>
      <c r="XA10" s="0"/>
      <c r="XB10" s="0"/>
      <c r="XC10" s="0"/>
      <c r="XD10" s="0"/>
      <c r="XE10" s="0"/>
      <c r="XF10" s="0"/>
      <c r="XG10" s="0"/>
      <c r="XH10" s="0"/>
      <c r="XI10" s="0"/>
      <c r="XJ10" s="0"/>
      <c r="XK10" s="0"/>
      <c r="XL10" s="0"/>
      <c r="XM10" s="0"/>
      <c r="XN10" s="0"/>
      <c r="XO10" s="0"/>
      <c r="XP10" s="0"/>
      <c r="XQ10" s="0"/>
      <c r="XR10" s="0"/>
      <c r="XS10" s="0"/>
      <c r="XT10" s="0"/>
      <c r="XU10" s="0"/>
      <c r="XV10" s="0"/>
      <c r="XW10" s="0"/>
      <c r="XX10" s="0"/>
      <c r="XY10" s="0"/>
      <c r="XZ10" s="0"/>
      <c r="YA10" s="0"/>
      <c r="YB10" s="0"/>
      <c r="YC10" s="0"/>
      <c r="YD10" s="0"/>
      <c r="YE10" s="0"/>
      <c r="YF10" s="0"/>
      <c r="YG10" s="0"/>
      <c r="YH10" s="0"/>
      <c r="YI10" s="0"/>
      <c r="YJ10" s="0"/>
      <c r="YK10" s="0"/>
      <c r="YL10" s="0"/>
      <c r="YM10" s="0"/>
      <c r="YN10" s="0"/>
      <c r="YO10" s="0"/>
      <c r="YP10" s="0"/>
      <c r="YQ10" s="0"/>
      <c r="YR10" s="0"/>
      <c r="YS10" s="0"/>
      <c r="YT10" s="0"/>
      <c r="YU10" s="0"/>
      <c r="YV10" s="0"/>
      <c r="YW10" s="0"/>
      <c r="YX10" s="0"/>
      <c r="YY10" s="0"/>
      <c r="YZ10" s="0"/>
      <c r="ZA10" s="0"/>
      <c r="ZB10" s="0"/>
      <c r="ZC10" s="0"/>
      <c r="ZD10" s="0"/>
      <c r="ZE10" s="0"/>
      <c r="ZF10" s="0"/>
      <c r="ZG10" s="0"/>
      <c r="ZH10" s="0"/>
      <c r="ZI10" s="0"/>
      <c r="ZJ10" s="0"/>
      <c r="ZK10" s="0"/>
      <c r="ZL10" s="0"/>
      <c r="ZM10" s="0"/>
      <c r="ZN10" s="0"/>
      <c r="ZO10" s="0"/>
      <c r="ZP10" s="0"/>
      <c r="ZQ10" s="0"/>
      <c r="ZR10" s="0"/>
      <c r="ZS10" s="0"/>
      <c r="ZT10" s="0"/>
      <c r="ZU10" s="0"/>
      <c r="ZV10" s="0"/>
      <c r="ZW10" s="0"/>
      <c r="ZX10" s="0"/>
      <c r="ZY10" s="0"/>
      <c r="ZZ10" s="0"/>
      <c r="AAA10" s="0"/>
      <c r="AAB10" s="0"/>
      <c r="AAC10" s="0"/>
      <c r="AAD10" s="0"/>
      <c r="AAE10" s="0"/>
      <c r="AAF10" s="0"/>
      <c r="AAG10" s="0"/>
      <c r="AAH10" s="0"/>
      <c r="AAI10" s="0"/>
      <c r="AAJ10" s="0"/>
      <c r="AAK10" s="0"/>
      <c r="AAL10" s="0"/>
      <c r="AAM10" s="0"/>
      <c r="AAN10" s="0"/>
      <c r="AAO10" s="0"/>
      <c r="AAP10" s="0"/>
      <c r="AAQ10" s="0"/>
      <c r="AAR10" s="0"/>
      <c r="AAS10" s="0"/>
      <c r="AAT10" s="0"/>
      <c r="AAU10" s="0"/>
      <c r="AAV10" s="0"/>
      <c r="AAW10" s="0"/>
      <c r="AAX10" s="0"/>
      <c r="AAY10" s="0"/>
      <c r="AAZ10" s="0"/>
      <c r="ABA10" s="0"/>
      <c r="ABB10" s="0"/>
      <c r="ABC10" s="0"/>
      <c r="ABD10" s="0"/>
      <c r="ABE10" s="0"/>
      <c r="ABF10" s="0"/>
      <c r="ABG10" s="0"/>
      <c r="ABH10" s="0"/>
      <c r="ABI10" s="0"/>
      <c r="ABJ10" s="0"/>
      <c r="ABK10" s="0"/>
      <c r="ABL10" s="0"/>
      <c r="ABM10" s="0"/>
      <c r="ABN10" s="0"/>
      <c r="ABO10" s="0"/>
      <c r="ABP10" s="0"/>
      <c r="ABQ10" s="0"/>
      <c r="ABR10" s="0"/>
      <c r="ABS10" s="0"/>
      <c r="ABT10" s="0"/>
      <c r="ABU10" s="0"/>
      <c r="ABV10" s="0"/>
      <c r="ABW10" s="0"/>
      <c r="ABX10" s="0"/>
      <c r="ABY10" s="0"/>
      <c r="ABZ10" s="0"/>
      <c r="ACA10" s="0"/>
      <c r="ACB10" s="0"/>
      <c r="ACC10" s="0"/>
      <c r="ACD10" s="0"/>
      <c r="ACE10" s="0"/>
      <c r="ACF10" s="0"/>
      <c r="ACG10" s="0"/>
      <c r="ACH10" s="0"/>
      <c r="ACI10" s="0"/>
      <c r="ACJ10" s="0"/>
      <c r="ACK10" s="0"/>
      <c r="ACL10" s="0"/>
      <c r="ACM10" s="0"/>
      <c r="ACN10" s="0"/>
      <c r="ACO10" s="0"/>
      <c r="ACP10" s="0"/>
      <c r="ACQ10" s="0"/>
      <c r="ACR10" s="0"/>
      <c r="ACS10" s="0"/>
      <c r="ACT10" s="0"/>
      <c r="ACU10" s="0"/>
      <c r="ACV10" s="0"/>
      <c r="ACW10" s="0"/>
      <c r="ACX10" s="0"/>
      <c r="ACY10" s="0"/>
      <c r="ACZ10" s="0"/>
      <c r="ADA10" s="0"/>
      <c r="ADB10" s="0"/>
      <c r="ADC10" s="0"/>
      <c r="ADD10" s="0"/>
      <c r="ADE10" s="0"/>
      <c r="ADF10" s="0"/>
      <c r="ADG10" s="0"/>
      <c r="ADH10" s="0"/>
      <c r="ADI10" s="0"/>
      <c r="ADJ10" s="0"/>
      <c r="ADK10" s="0"/>
      <c r="ADL10" s="0"/>
      <c r="ADM10" s="0"/>
      <c r="ADN10" s="0"/>
      <c r="ADO10" s="0"/>
      <c r="ADP10" s="0"/>
      <c r="ADQ10" s="0"/>
      <c r="ADR10" s="0"/>
      <c r="ADS10" s="0"/>
      <c r="ADT10" s="0"/>
      <c r="ADU10" s="0"/>
      <c r="ADV10" s="0"/>
      <c r="ADW10" s="0"/>
      <c r="ADX10" s="0"/>
      <c r="ADY10" s="0"/>
      <c r="ADZ10" s="0"/>
      <c r="AEA10" s="0"/>
      <c r="AEB10" s="0"/>
      <c r="AEC10" s="0"/>
      <c r="AED10" s="0"/>
      <c r="AEE10" s="0"/>
      <c r="AEF10" s="0"/>
      <c r="AEG10" s="0"/>
      <c r="AEH10" s="0"/>
      <c r="AEI10" s="0"/>
      <c r="AEJ10" s="0"/>
      <c r="AEK10" s="0"/>
      <c r="AEL10" s="0"/>
      <c r="AEM10" s="0"/>
      <c r="AEN10" s="0"/>
      <c r="AEO10" s="0"/>
      <c r="AEP10" s="0"/>
      <c r="AEQ10" s="0"/>
      <c r="AER10" s="0"/>
      <c r="AES10" s="0"/>
      <c r="AET10" s="0"/>
      <c r="AEU10" s="0"/>
      <c r="AEV10" s="0"/>
      <c r="AEW10" s="0"/>
      <c r="AEX10" s="0"/>
      <c r="AEY10" s="0"/>
      <c r="AEZ10" s="0"/>
      <c r="AFA10" s="0"/>
      <c r="AFB10" s="0"/>
      <c r="AFC10" s="0"/>
      <c r="AFD10" s="0"/>
      <c r="AFE10" s="0"/>
      <c r="AFF10" s="0"/>
      <c r="AFG10" s="0"/>
      <c r="AFH10" s="0"/>
      <c r="AFI10" s="0"/>
      <c r="AFJ10" s="0"/>
      <c r="AFK10" s="0"/>
      <c r="AFL10" s="0"/>
      <c r="AFM10" s="0"/>
      <c r="AFN10" s="0"/>
      <c r="AFO10" s="0"/>
      <c r="AFP10" s="0"/>
      <c r="AFQ10" s="0"/>
      <c r="AFR10" s="0"/>
      <c r="AFS10" s="0"/>
      <c r="AFT10" s="0"/>
      <c r="AFU10" s="0"/>
      <c r="AFV10" s="0"/>
      <c r="AFW10" s="0"/>
      <c r="AFX10" s="0"/>
      <c r="AFY10" s="0"/>
      <c r="AFZ10" s="0"/>
      <c r="AGA10" s="0"/>
      <c r="AGB10" s="0"/>
      <c r="AGC10" s="0"/>
      <c r="AGD10" s="0"/>
      <c r="AGE10" s="0"/>
      <c r="AGF10" s="0"/>
      <c r="AGG10" s="0"/>
      <c r="AGH10" s="0"/>
      <c r="AGI10" s="0"/>
      <c r="AGJ10" s="0"/>
      <c r="AGK10" s="0"/>
      <c r="AGL10" s="0"/>
      <c r="AGM10" s="0"/>
      <c r="AGN10" s="0"/>
      <c r="AGO10" s="0"/>
      <c r="AGP10" s="0"/>
      <c r="AGQ10" s="0"/>
      <c r="AGR10" s="0"/>
      <c r="AGS10" s="0"/>
      <c r="AGT10" s="0"/>
      <c r="AGU10" s="0"/>
      <c r="AGV10" s="0"/>
      <c r="AGW10" s="0"/>
      <c r="AGX10" s="0"/>
      <c r="AGY10" s="0"/>
      <c r="AGZ10" s="0"/>
      <c r="AHA10" s="0"/>
      <c r="AHB10" s="0"/>
      <c r="AHC10" s="0"/>
      <c r="AHD10" s="0"/>
      <c r="AHE10" s="0"/>
      <c r="AHF10" s="0"/>
      <c r="AHG10" s="0"/>
      <c r="AHH10" s="0"/>
      <c r="AHI10" s="0"/>
      <c r="AHJ10" s="0"/>
      <c r="AHK10" s="0"/>
      <c r="AHL10" s="0"/>
      <c r="AHM10" s="0"/>
      <c r="AHN10" s="0"/>
      <c r="AHO10" s="0"/>
      <c r="AHP10" s="0"/>
      <c r="AHQ10" s="0"/>
      <c r="AHR10" s="0"/>
      <c r="AHS10" s="0"/>
      <c r="AHT10" s="0"/>
      <c r="AHU10" s="0"/>
      <c r="AHV10" s="0"/>
      <c r="AHW10" s="0"/>
      <c r="AHX10" s="0"/>
      <c r="AHY10" s="0"/>
      <c r="AHZ10" s="0"/>
      <c r="AIA10" s="0"/>
      <c r="AIB10" s="0"/>
      <c r="AIC10" s="0"/>
      <c r="AID10" s="0"/>
      <c r="AIE10" s="0"/>
      <c r="AIF10" s="0"/>
      <c r="AIG10" s="0"/>
      <c r="AIH10" s="0"/>
      <c r="AII10" s="0"/>
      <c r="AIJ10" s="0"/>
      <c r="AIK10" s="0"/>
      <c r="AIL10" s="0"/>
      <c r="AIM10" s="0"/>
      <c r="AIN10" s="0"/>
      <c r="AIO10" s="0"/>
      <c r="AIP10" s="0"/>
      <c r="AIQ10" s="0"/>
      <c r="AIR10" s="0"/>
      <c r="AIS10" s="0"/>
      <c r="AIT10" s="0"/>
      <c r="AIU10" s="0"/>
      <c r="AIV10" s="0"/>
      <c r="AIW10" s="0"/>
      <c r="AIX10" s="0"/>
      <c r="AIY10" s="0"/>
      <c r="AIZ10" s="0"/>
      <c r="AJA10" s="0"/>
      <c r="AJB10" s="0"/>
      <c r="AJC10" s="0"/>
      <c r="AJD10" s="0"/>
      <c r="AJE10" s="0"/>
      <c r="AJF10" s="0"/>
      <c r="AJG10" s="0"/>
      <c r="AJH10" s="0"/>
      <c r="AJI10" s="0"/>
      <c r="AJJ10" s="0"/>
      <c r="AJK10" s="0"/>
      <c r="AJL10" s="0"/>
      <c r="AJM10" s="0"/>
      <c r="AJN10" s="0"/>
      <c r="AJO10" s="0"/>
      <c r="AJP10" s="0"/>
      <c r="AJQ10" s="0"/>
      <c r="AJR10" s="0"/>
      <c r="AJS10" s="0"/>
      <c r="AJT10" s="0"/>
      <c r="AJU10" s="0"/>
      <c r="AJV10" s="0"/>
      <c r="AJW10" s="0"/>
      <c r="AJX10" s="0"/>
      <c r="AJY10" s="0"/>
      <c r="AJZ10" s="0"/>
      <c r="AKA10" s="0"/>
      <c r="AKB10" s="0"/>
      <c r="AKC10" s="0"/>
      <c r="AKD10" s="0"/>
      <c r="AKE10" s="0"/>
      <c r="AKF10" s="0"/>
      <c r="AKG10" s="0"/>
      <c r="AKH10" s="0"/>
      <c r="AKI10" s="0"/>
      <c r="AKJ10" s="0"/>
      <c r="AKK10" s="0"/>
      <c r="AKL10" s="0"/>
      <c r="AKM10" s="0"/>
      <c r="AKN10" s="0"/>
      <c r="AKO10" s="0"/>
      <c r="AKP10" s="0"/>
      <c r="AKQ10" s="0"/>
      <c r="AKR10" s="0"/>
      <c r="AKS10" s="0"/>
      <c r="AKT10" s="0"/>
      <c r="AKU10" s="0"/>
      <c r="AKV10" s="0"/>
      <c r="AKW10" s="0"/>
      <c r="AKX10" s="0"/>
      <c r="AKY10" s="0"/>
      <c r="AKZ10" s="0"/>
      <c r="ALA10" s="0"/>
      <c r="ALB10" s="0"/>
      <c r="ALC10" s="0"/>
      <c r="ALD10" s="0"/>
      <c r="ALE10" s="0"/>
      <c r="ALF10" s="0"/>
      <c r="ALG10" s="0"/>
      <c r="ALH10" s="0"/>
      <c r="ALI10" s="0"/>
      <c r="ALJ10" s="0"/>
      <c r="ALK10" s="0"/>
      <c r="ALL10" s="0"/>
      <c r="ALM10" s="0"/>
      <c r="ALN10" s="0"/>
      <c r="ALO10" s="0"/>
      <c r="ALP10" s="0"/>
      <c r="ALQ10" s="0"/>
      <c r="ALR10" s="0"/>
      <c r="ALS10" s="0"/>
      <c r="ALT10" s="0"/>
      <c r="ALU10" s="0"/>
      <c r="ALV10" s="0"/>
      <c r="ALW10" s="0"/>
      <c r="ALX10" s="0"/>
      <c r="ALY10" s="0"/>
      <c r="ALZ10" s="0"/>
      <c r="AMA10" s="0"/>
      <c r="AMB10" s="0"/>
      <c r="AMC10" s="0"/>
      <c r="AMD10" s="0"/>
      <c r="AME10" s="0"/>
      <c r="AMF10" s="0"/>
      <c r="AMG10" s="0"/>
      <c r="AMH10" s="0"/>
      <c r="AMI10" s="0"/>
      <c r="AMJ10" s="0"/>
    </row>
    <row r="11" customFormat="false" ht="13.8" hidden="false" customHeight="false" outlineLevel="0" collapsed="false">
      <c r="A11" s="15"/>
      <c r="B11" s="15"/>
      <c r="C11" s="15"/>
      <c r="D11" s="16" t="s">
        <v>14</v>
      </c>
      <c r="E11" s="24" t="n">
        <v>42005</v>
      </c>
      <c r="F11" s="7"/>
      <c r="G11" s="15"/>
      <c r="H11" s="15"/>
      <c r="I11" s="19" t="s">
        <v>15</v>
      </c>
      <c r="J11" s="23" t="n">
        <f aca="true">SUM(OFFSET(I47,2,0,J8*periods_per_year,1))</f>
        <v>16275.93</v>
      </c>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c r="IX11" s="0"/>
      <c r="IY11" s="0"/>
      <c r="IZ11" s="0"/>
      <c r="JA11" s="0"/>
      <c r="JB11" s="0"/>
      <c r="JC11" s="0"/>
      <c r="JD11" s="0"/>
      <c r="JE11" s="0"/>
      <c r="JF11" s="0"/>
      <c r="JG11" s="0"/>
      <c r="JH11" s="0"/>
      <c r="JI11" s="0"/>
      <c r="JJ11" s="0"/>
      <c r="JK11" s="0"/>
      <c r="JL11" s="0"/>
      <c r="JM11" s="0"/>
      <c r="JN11" s="0"/>
      <c r="JO11" s="0"/>
      <c r="JP11" s="0"/>
      <c r="JQ11" s="0"/>
      <c r="JR11" s="0"/>
      <c r="JS11" s="0"/>
      <c r="JT11" s="0"/>
      <c r="JU11" s="0"/>
      <c r="JV11" s="0"/>
      <c r="JW11" s="0"/>
      <c r="JX11" s="0"/>
      <c r="JY11" s="0"/>
      <c r="JZ11" s="0"/>
      <c r="KA11" s="0"/>
      <c r="KB11" s="0"/>
      <c r="KC11" s="0"/>
      <c r="KD11" s="0"/>
      <c r="KE11" s="0"/>
      <c r="KF11" s="0"/>
      <c r="KG11" s="0"/>
      <c r="KH11" s="0"/>
      <c r="KI11" s="0"/>
      <c r="KJ11" s="0"/>
      <c r="KK11" s="0"/>
      <c r="KL11" s="0"/>
      <c r="KM11" s="0"/>
      <c r="KN11" s="0"/>
      <c r="KO11" s="0"/>
      <c r="KP11" s="0"/>
      <c r="KQ11" s="0"/>
      <c r="KR11" s="0"/>
      <c r="KS11" s="0"/>
      <c r="KT11" s="0"/>
      <c r="KU11" s="0"/>
      <c r="KV11" s="0"/>
      <c r="KW11" s="0"/>
      <c r="KX11" s="0"/>
      <c r="KY11" s="0"/>
      <c r="KZ11" s="0"/>
      <c r="LA11" s="0"/>
      <c r="LB11" s="0"/>
      <c r="LC11" s="0"/>
      <c r="LD11" s="0"/>
      <c r="LE11" s="0"/>
      <c r="LF11" s="0"/>
      <c r="LG11" s="0"/>
      <c r="LH11" s="0"/>
      <c r="LI11" s="0"/>
      <c r="LJ11" s="0"/>
      <c r="LK11" s="0"/>
      <c r="LL11" s="0"/>
      <c r="LM11" s="0"/>
      <c r="LN11" s="0"/>
      <c r="LO11" s="0"/>
      <c r="LP11" s="0"/>
      <c r="LQ11" s="0"/>
      <c r="LR11" s="0"/>
      <c r="LS11" s="0"/>
      <c r="LT11" s="0"/>
      <c r="LU11" s="0"/>
      <c r="LV11" s="0"/>
      <c r="LW11" s="0"/>
      <c r="LX11" s="0"/>
      <c r="LY11" s="0"/>
      <c r="LZ11" s="0"/>
      <c r="MA11" s="0"/>
      <c r="MB11" s="0"/>
      <c r="MC11" s="0"/>
      <c r="MD11" s="0"/>
      <c r="ME11" s="0"/>
      <c r="MF11" s="0"/>
      <c r="MG11" s="0"/>
      <c r="MH11" s="0"/>
      <c r="MI11" s="0"/>
      <c r="MJ11" s="0"/>
      <c r="MK11" s="0"/>
      <c r="ML11" s="0"/>
      <c r="MM11" s="0"/>
      <c r="MN11" s="0"/>
      <c r="MO11" s="0"/>
      <c r="MP11" s="0"/>
      <c r="MQ11" s="0"/>
      <c r="MR11" s="0"/>
      <c r="MS11" s="0"/>
      <c r="MT11" s="0"/>
      <c r="MU11" s="0"/>
      <c r="MV11" s="0"/>
      <c r="MW11" s="0"/>
      <c r="MX11" s="0"/>
      <c r="MY11" s="0"/>
      <c r="MZ11" s="0"/>
      <c r="NA11" s="0"/>
      <c r="NB11" s="0"/>
      <c r="NC11" s="0"/>
      <c r="ND11" s="0"/>
      <c r="NE11" s="0"/>
      <c r="NF11" s="0"/>
      <c r="NG11" s="0"/>
      <c r="NH11" s="0"/>
      <c r="NI11" s="0"/>
      <c r="NJ11" s="0"/>
      <c r="NK11" s="0"/>
      <c r="NL11" s="0"/>
      <c r="NM11" s="0"/>
      <c r="NN11" s="0"/>
      <c r="NO11" s="0"/>
      <c r="NP11" s="0"/>
      <c r="NQ11" s="0"/>
      <c r="NR11" s="0"/>
      <c r="NS11" s="0"/>
      <c r="NT11" s="0"/>
      <c r="NU11" s="0"/>
      <c r="NV11" s="0"/>
      <c r="NW11" s="0"/>
      <c r="NX11" s="0"/>
      <c r="NY11" s="0"/>
      <c r="NZ11" s="0"/>
      <c r="OA11" s="0"/>
      <c r="OB11" s="0"/>
      <c r="OC11" s="0"/>
      <c r="OD11" s="0"/>
      <c r="OE11" s="0"/>
      <c r="OF11" s="0"/>
      <c r="OG11" s="0"/>
      <c r="OH11" s="0"/>
      <c r="OI11" s="0"/>
      <c r="OJ11" s="0"/>
      <c r="OK11" s="0"/>
      <c r="OL11" s="0"/>
      <c r="OM11" s="0"/>
      <c r="ON11" s="0"/>
      <c r="OO11" s="0"/>
      <c r="OP11" s="0"/>
      <c r="OQ11" s="0"/>
      <c r="OR11" s="0"/>
      <c r="OS11" s="0"/>
      <c r="OT11" s="0"/>
      <c r="OU11" s="0"/>
      <c r="OV11" s="0"/>
      <c r="OW11" s="0"/>
      <c r="OX11" s="0"/>
      <c r="OY11" s="0"/>
      <c r="OZ11" s="0"/>
      <c r="PA11" s="0"/>
      <c r="PB11" s="0"/>
      <c r="PC11" s="0"/>
      <c r="PD11" s="0"/>
      <c r="PE11" s="0"/>
      <c r="PF11" s="0"/>
      <c r="PG11" s="0"/>
      <c r="PH11" s="0"/>
      <c r="PI11" s="0"/>
      <c r="PJ11" s="0"/>
      <c r="PK11" s="0"/>
      <c r="PL11" s="0"/>
      <c r="PM11" s="0"/>
      <c r="PN11" s="0"/>
      <c r="PO11" s="0"/>
      <c r="PP11" s="0"/>
      <c r="PQ11" s="0"/>
      <c r="PR11" s="0"/>
      <c r="PS11" s="0"/>
      <c r="PT11" s="0"/>
      <c r="PU11" s="0"/>
      <c r="PV11" s="0"/>
      <c r="PW11" s="0"/>
      <c r="PX11" s="0"/>
      <c r="PY11" s="0"/>
      <c r="PZ11" s="0"/>
      <c r="QA11" s="0"/>
      <c r="QB11" s="0"/>
      <c r="QC11" s="0"/>
      <c r="QD11" s="0"/>
      <c r="QE11" s="0"/>
      <c r="QF11" s="0"/>
      <c r="QG11" s="0"/>
      <c r="QH11" s="0"/>
      <c r="QI11" s="0"/>
      <c r="QJ11" s="0"/>
      <c r="QK11" s="0"/>
      <c r="QL11" s="0"/>
      <c r="QM11" s="0"/>
      <c r="QN11" s="0"/>
      <c r="QO11" s="0"/>
      <c r="QP11" s="0"/>
      <c r="QQ11" s="0"/>
      <c r="QR11" s="0"/>
      <c r="QS11" s="0"/>
      <c r="QT11" s="0"/>
      <c r="QU11" s="0"/>
      <c r="QV11" s="0"/>
      <c r="QW11" s="0"/>
      <c r="QX11" s="0"/>
      <c r="QY11" s="0"/>
      <c r="QZ11" s="0"/>
      <c r="RA11" s="0"/>
      <c r="RB11" s="0"/>
      <c r="RC11" s="0"/>
      <c r="RD11" s="0"/>
      <c r="RE11" s="0"/>
      <c r="RF11" s="0"/>
      <c r="RG11" s="0"/>
      <c r="RH11" s="0"/>
      <c r="RI11" s="0"/>
      <c r="RJ11" s="0"/>
      <c r="RK11" s="0"/>
      <c r="RL11" s="0"/>
      <c r="RM11" s="0"/>
      <c r="RN11" s="0"/>
      <c r="RO11" s="0"/>
      <c r="RP11" s="0"/>
      <c r="RQ11" s="0"/>
      <c r="RR11" s="0"/>
      <c r="RS11" s="0"/>
      <c r="RT11" s="0"/>
      <c r="RU11" s="0"/>
      <c r="RV11" s="0"/>
      <c r="RW11" s="0"/>
      <c r="RX11" s="0"/>
      <c r="RY11" s="0"/>
      <c r="RZ11" s="0"/>
      <c r="SA11" s="0"/>
      <c r="SB11" s="0"/>
      <c r="SC11" s="0"/>
      <c r="SD11" s="0"/>
      <c r="SE11" s="0"/>
      <c r="SF11" s="0"/>
      <c r="SG11" s="0"/>
      <c r="SH11" s="0"/>
      <c r="SI11" s="0"/>
      <c r="SJ11" s="0"/>
      <c r="SK11" s="0"/>
      <c r="SL11" s="0"/>
      <c r="SM11" s="0"/>
      <c r="SN11" s="0"/>
      <c r="SO11" s="0"/>
      <c r="SP11" s="0"/>
      <c r="SQ11" s="0"/>
      <c r="SR11" s="0"/>
      <c r="SS11" s="0"/>
      <c r="ST11" s="0"/>
      <c r="SU11" s="0"/>
      <c r="SV11" s="0"/>
      <c r="SW11" s="0"/>
      <c r="SX11" s="0"/>
      <c r="SY11" s="0"/>
      <c r="SZ11" s="0"/>
      <c r="TA11" s="0"/>
      <c r="TB11" s="0"/>
      <c r="TC11" s="0"/>
      <c r="TD11" s="0"/>
      <c r="TE11" s="0"/>
      <c r="TF11" s="0"/>
      <c r="TG11" s="0"/>
      <c r="TH11" s="0"/>
      <c r="TI11" s="0"/>
      <c r="TJ11" s="0"/>
      <c r="TK11" s="0"/>
      <c r="TL11" s="0"/>
      <c r="TM11" s="0"/>
      <c r="TN11" s="0"/>
      <c r="TO11" s="0"/>
      <c r="TP11" s="0"/>
      <c r="TQ11" s="0"/>
      <c r="TR11" s="0"/>
      <c r="TS11" s="0"/>
      <c r="TT11" s="0"/>
      <c r="TU11" s="0"/>
      <c r="TV11" s="0"/>
      <c r="TW11" s="0"/>
      <c r="TX11" s="0"/>
      <c r="TY11" s="0"/>
      <c r="TZ11" s="0"/>
      <c r="UA11" s="0"/>
      <c r="UB11" s="0"/>
      <c r="UC11" s="0"/>
      <c r="UD11" s="0"/>
      <c r="UE11" s="0"/>
      <c r="UF11" s="0"/>
      <c r="UG11" s="0"/>
      <c r="UH11" s="0"/>
      <c r="UI11" s="0"/>
      <c r="UJ11" s="0"/>
      <c r="UK11" s="0"/>
      <c r="UL11" s="0"/>
      <c r="UM11" s="0"/>
      <c r="UN11" s="0"/>
      <c r="UO11" s="0"/>
      <c r="UP11" s="0"/>
      <c r="UQ11" s="0"/>
      <c r="UR11" s="0"/>
      <c r="US11" s="0"/>
      <c r="UT11" s="0"/>
      <c r="UU11" s="0"/>
      <c r="UV11" s="0"/>
      <c r="UW11" s="0"/>
      <c r="UX11" s="0"/>
      <c r="UY11" s="0"/>
      <c r="UZ11" s="0"/>
      <c r="VA11" s="0"/>
      <c r="VB11" s="0"/>
      <c r="VC11" s="0"/>
      <c r="VD11" s="0"/>
      <c r="VE11" s="0"/>
      <c r="VF11" s="0"/>
      <c r="VG11" s="0"/>
      <c r="VH11" s="0"/>
      <c r="VI11" s="0"/>
      <c r="VJ11" s="0"/>
      <c r="VK11" s="0"/>
      <c r="VL11" s="0"/>
      <c r="VM11" s="0"/>
      <c r="VN11" s="0"/>
      <c r="VO11" s="0"/>
      <c r="VP11" s="0"/>
      <c r="VQ11" s="0"/>
      <c r="VR11" s="0"/>
      <c r="VS11" s="0"/>
      <c r="VT11" s="0"/>
      <c r="VU11" s="0"/>
      <c r="VV11" s="0"/>
      <c r="VW11" s="0"/>
      <c r="VX11" s="0"/>
      <c r="VY11" s="0"/>
      <c r="VZ11" s="0"/>
      <c r="WA11" s="0"/>
      <c r="WB11" s="0"/>
      <c r="WC11" s="0"/>
      <c r="WD11" s="0"/>
      <c r="WE11" s="0"/>
      <c r="WF11" s="0"/>
      <c r="WG11" s="0"/>
      <c r="WH11" s="0"/>
      <c r="WI11" s="0"/>
      <c r="WJ11" s="0"/>
      <c r="WK11" s="0"/>
      <c r="WL11" s="0"/>
      <c r="WM11" s="0"/>
      <c r="WN11" s="0"/>
      <c r="WO11" s="0"/>
      <c r="WP11" s="0"/>
      <c r="WQ11" s="0"/>
      <c r="WR11" s="0"/>
      <c r="WS11" s="0"/>
      <c r="WT11" s="0"/>
      <c r="WU11" s="0"/>
      <c r="WV11" s="0"/>
      <c r="WW11" s="0"/>
      <c r="WX11" s="0"/>
      <c r="WY11" s="0"/>
      <c r="WZ11" s="0"/>
      <c r="XA11" s="0"/>
      <c r="XB11" s="0"/>
      <c r="XC11" s="0"/>
      <c r="XD11" s="0"/>
      <c r="XE11" s="0"/>
      <c r="XF11" s="0"/>
      <c r="XG11" s="0"/>
      <c r="XH11" s="0"/>
      <c r="XI11" s="0"/>
      <c r="XJ11" s="0"/>
      <c r="XK11" s="0"/>
      <c r="XL11" s="0"/>
      <c r="XM11" s="0"/>
      <c r="XN11" s="0"/>
      <c r="XO11" s="0"/>
      <c r="XP11" s="0"/>
      <c r="XQ11" s="0"/>
      <c r="XR11" s="0"/>
      <c r="XS11" s="0"/>
      <c r="XT11" s="0"/>
      <c r="XU11" s="0"/>
      <c r="XV11" s="0"/>
      <c r="XW11" s="0"/>
      <c r="XX11" s="0"/>
      <c r="XY11" s="0"/>
      <c r="XZ11" s="0"/>
      <c r="YA11" s="0"/>
      <c r="YB11" s="0"/>
      <c r="YC11" s="0"/>
      <c r="YD11" s="0"/>
      <c r="YE11" s="0"/>
      <c r="YF11" s="0"/>
      <c r="YG11" s="0"/>
      <c r="YH11" s="0"/>
      <c r="YI11" s="0"/>
      <c r="YJ11" s="0"/>
      <c r="YK11" s="0"/>
      <c r="YL11" s="0"/>
      <c r="YM11" s="0"/>
      <c r="YN11" s="0"/>
      <c r="YO11" s="0"/>
      <c r="YP11" s="0"/>
      <c r="YQ11" s="0"/>
      <c r="YR11" s="0"/>
      <c r="YS11" s="0"/>
      <c r="YT11" s="0"/>
      <c r="YU11" s="0"/>
      <c r="YV11" s="0"/>
      <c r="YW11" s="0"/>
      <c r="YX11" s="0"/>
      <c r="YY11" s="0"/>
      <c r="YZ11" s="0"/>
      <c r="ZA11" s="0"/>
      <c r="ZB11" s="0"/>
      <c r="ZC11" s="0"/>
      <c r="ZD11" s="0"/>
      <c r="ZE11" s="0"/>
      <c r="ZF11" s="0"/>
      <c r="ZG11" s="0"/>
      <c r="ZH11" s="0"/>
      <c r="ZI11" s="0"/>
      <c r="ZJ11" s="0"/>
      <c r="ZK11" s="0"/>
      <c r="ZL11" s="0"/>
      <c r="ZM11" s="0"/>
      <c r="ZN11" s="0"/>
      <c r="ZO11" s="0"/>
      <c r="ZP11" s="0"/>
      <c r="ZQ11" s="0"/>
      <c r="ZR11" s="0"/>
      <c r="ZS11" s="0"/>
      <c r="ZT11" s="0"/>
      <c r="ZU11" s="0"/>
      <c r="ZV11" s="0"/>
      <c r="ZW11" s="0"/>
      <c r="ZX11" s="0"/>
      <c r="ZY11" s="0"/>
      <c r="ZZ11" s="0"/>
      <c r="AAA11" s="0"/>
      <c r="AAB11" s="0"/>
      <c r="AAC11" s="0"/>
      <c r="AAD11" s="0"/>
      <c r="AAE11" s="0"/>
      <c r="AAF11" s="0"/>
      <c r="AAG11" s="0"/>
      <c r="AAH11" s="0"/>
      <c r="AAI11" s="0"/>
      <c r="AAJ11" s="0"/>
      <c r="AAK11" s="0"/>
      <c r="AAL11" s="0"/>
      <c r="AAM11" s="0"/>
      <c r="AAN11" s="0"/>
      <c r="AAO11" s="0"/>
      <c r="AAP11" s="0"/>
      <c r="AAQ11" s="0"/>
      <c r="AAR11" s="0"/>
      <c r="AAS11" s="0"/>
      <c r="AAT11" s="0"/>
      <c r="AAU11" s="0"/>
      <c r="AAV11" s="0"/>
      <c r="AAW11" s="0"/>
      <c r="AAX11" s="0"/>
      <c r="AAY11" s="0"/>
      <c r="AAZ11" s="0"/>
      <c r="ABA11" s="0"/>
      <c r="ABB11" s="0"/>
      <c r="ABC11" s="0"/>
      <c r="ABD11" s="0"/>
      <c r="ABE11" s="0"/>
      <c r="ABF11" s="0"/>
      <c r="ABG11" s="0"/>
      <c r="ABH11" s="0"/>
      <c r="ABI11" s="0"/>
      <c r="ABJ11" s="0"/>
      <c r="ABK11" s="0"/>
      <c r="ABL11" s="0"/>
      <c r="ABM11" s="0"/>
      <c r="ABN11" s="0"/>
      <c r="ABO11" s="0"/>
      <c r="ABP11" s="0"/>
      <c r="ABQ11" s="0"/>
      <c r="ABR11" s="0"/>
      <c r="ABS11" s="0"/>
      <c r="ABT11" s="0"/>
      <c r="ABU11" s="0"/>
      <c r="ABV11" s="0"/>
      <c r="ABW11" s="0"/>
      <c r="ABX11" s="0"/>
      <c r="ABY11" s="0"/>
      <c r="ABZ11" s="0"/>
      <c r="ACA11" s="0"/>
      <c r="ACB11" s="0"/>
      <c r="ACC11" s="0"/>
      <c r="ACD11" s="0"/>
      <c r="ACE11" s="0"/>
      <c r="ACF11" s="0"/>
      <c r="ACG11" s="0"/>
      <c r="ACH11" s="0"/>
      <c r="ACI11" s="0"/>
      <c r="ACJ11" s="0"/>
      <c r="ACK11" s="0"/>
      <c r="ACL11" s="0"/>
      <c r="ACM11" s="0"/>
      <c r="ACN11" s="0"/>
      <c r="ACO11" s="0"/>
      <c r="ACP11" s="0"/>
      <c r="ACQ11" s="0"/>
      <c r="ACR11" s="0"/>
      <c r="ACS11" s="0"/>
      <c r="ACT11" s="0"/>
      <c r="ACU11" s="0"/>
      <c r="ACV11" s="0"/>
      <c r="ACW11" s="0"/>
      <c r="ACX11" s="0"/>
      <c r="ACY11" s="0"/>
      <c r="ACZ11" s="0"/>
      <c r="ADA11" s="0"/>
      <c r="ADB11" s="0"/>
      <c r="ADC11" s="0"/>
      <c r="ADD11" s="0"/>
      <c r="ADE11" s="0"/>
      <c r="ADF11" s="0"/>
      <c r="ADG11" s="0"/>
      <c r="ADH11" s="0"/>
      <c r="ADI11" s="0"/>
      <c r="ADJ11" s="0"/>
      <c r="ADK11" s="0"/>
      <c r="ADL11" s="0"/>
      <c r="ADM11" s="0"/>
      <c r="ADN11" s="0"/>
      <c r="ADO11" s="0"/>
      <c r="ADP11" s="0"/>
      <c r="ADQ11" s="0"/>
      <c r="ADR11" s="0"/>
      <c r="ADS11" s="0"/>
      <c r="ADT11" s="0"/>
      <c r="ADU11" s="0"/>
      <c r="ADV11" s="0"/>
      <c r="ADW11" s="0"/>
      <c r="ADX11" s="0"/>
      <c r="ADY11" s="0"/>
      <c r="ADZ11" s="0"/>
      <c r="AEA11" s="0"/>
      <c r="AEB11" s="0"/>
      <c r="AEC11" s="0"/>
      <c r="AED11" s="0"/>
      <c r="AEE11" s="0"/>
      <c r="AEF11" s="0"/>
      <c r="AEG11" s="0"/>
      <c r="AEH11" s="0"/>
      <c r="AEI11" s="0"/>
      <c r="AEJ11" s="0"/>
      <c r="AEK11" s="0"/>
      <c r="AEL11" s="0"/>
      <c r="AEM11" s="0"/>
      <c r="AEN11" s="0"/>
      <c r="AEO11" s="0"/>
      <c r="AEP11" s="0"/>
      <c r="AEQ11" s="0"/>
      <c r="AER11" s="0"/>
      <c r="AES11" s="0"/>
      <c r="AET11" s="0"/>
      <c r="AEU11" s="0"/>
      <c r="AEV11" s="0"/>
      <c r="AEW11" s="0"/>
      <c r="AEX11" s="0"/>
      <c r="AEY11" s="0"/>
      <c r="AEZ11" s="0"/>
      <c r="AFA11" s="0"/>
      <c r="AFB11" s="0"/>
      <c r="AFC11" s="0"/>
      <c r="AFD11" s="0"/>
      <c r="AFE11" s="0"/>
      <c r="AFF11" s="0"/>
      <c r="AFG11" s="0"/>
      <c r="AFH11" s="0"/>
      <c r="AFI11" s="0"/>
      <c r="AFJ11" s="0"/>
      <c r="AFK11" s="0"/>
      <c r="AFL11" s="0"/>
      <c r="AFM11" s="0"/>
      <c r="AFN11" s="0"/>
      <c r="AFO11" s="0"/>
      <c r="AFP11" s="0"/>
      <c r="AFQ11" s="0"/>
      <c r="AFR11" s="0"/>
      <c r="AFS11" s="0"/>
      <c r="AFT11" s="0"/>
      <c r="AFU11" s="0"/>
      <c r="AFV11" s="0"/>
      <c r="AFW11" s="0"/>
      <c r="AFX11" s="0"/>
      <c r="AFY11" s="0"/>
      <c r="AFZ11" s="0"/>
      <c r="AGA11" s="0"/>
      <c r="AGB11" s="0"/>
      <c r="AGC11" s="0"/>
      <c r="AGD11" s="0"/>
      <c r="AGE11" s="0"/>
      <c r="AGF11" s="0"/>
      <c r="AGG11" s="0"/>
      <c r="AGH11" s="0"/>
      <c r="AGI11" s="0"/>
      <c r="AGJ11" s="0"/>
      <c r="AGK11" s="0"/>
      <c r="AGL11" s="0"/>
      <c r="AGM11" s="0"/>
      <c r="AGN11" s="0"/>
      <c r="AGO11" s="0"/>
      <c r="AGP11" s="0"/>
      <c r="AGQ11" s="0"/>
      <c r="AGR11" s="0"/>
      <c r="AGS11" s="0"/>
      <c r="AGT11" s="0"/>
      <c r="AGU11" s="0"/>
      <c r="AGV11" s="0"/>
      <c r="AGW11" s="0"/>
      <c r="AGX11" s="0"/>
      <c r="AGY11" s="0"/>
      <c r="AGZ11" s="0"/>
      <c r="AHA11" s="0"/>
      <c r="AHB11" s="0"/>
      <c r="AHC11" s="0"/>
      <c r="AHD11" s="0"/>
      <c r="AHE11" s="0"/>
      <c r="AHF11" s="0"/>
      <c r="AHG11" s="0"/>
      <c r="AHH11" s="0"/>
      <c r="AHI11" s="0"/>
      <c r="AHJ11" s="0"/>
      <c r="AHK11" s="0"/>
      <c r="AHL11" s="0"/>
      <c r="AHM11" s="0"/>
      <c r="AHN11" s="0"/>
      <c r="AHO11" s="0"/>
      <c r="AHP11" s="0"/>
      <c r="AHQ11" s="0"/>
      <c r="AHR11" s="0"/>
      <c r="AHS11" s="0"/>
      <c r="AHT11" s="0"/>
      <c r="AHU11" s="0"/>
      <c r="AHV11" s="0"/>
      <c r="AHW11" s="0"/>
      <c r="AHX11" s="0"/>
      <c r="AHY11" s="0"/>
      <c r="AHZ11" s="0"/>
      <c r="AIA11" s="0"/>
      <c r="AIB11" s="0"/>
      <c r="AIC11" s="0"/>
      <c r="AID11" s="0"/>
      <c r="AIE11" s="0"/>
      <c r="AIF11" s="0"/>
      <c r="AIG11" s="0"/>
      <c r="AIH11" s="0"/>
      <c r="AII11" s="0"/>
      <c r="AIJ11" s="0"/>
      <c r="AIK11" s="0"/>
      <c r="AIL11" s="0"/>
      <c r="AIM11" s="0"/>
      <c r="AIN11" s="0"/>
      <c r="AIO11" s="0"/>
      <c r="AIP11" s="0"/>
      <c r="AIQ11" s="0"/>
      <c r="AIR11" s="0"/>
      <c r="AIS11" s="0"/>
      <c r="AIT11" s="0"/>
      <c r="AIU11" s="0"/>
      <c r="AIV11" s="0"/>
      <c r="AIW11" s="0"/>
      <c r="AIX11" s="0"/>
      <c r="AIY11" s="0"/>
      <c r="AIZ11" s="0"/>
      <c r="AJA11" s="0"/>
      <c r="AJB11" s="0"/>
      <c r="AJC11" s="0"/>
      <c r="AJD11" s="0"/>
      <c r="AJE11" s="0"/>
      <c r="AJF11" s="0"/>
      <c r="AJG11" s="0"/>
      <c r="AJH11" s="0"/>
      <c r="AJI11" s="0"/>
      <c r="AJJ11" s="0"/>
      <c r="AJK11" s="0"/>
      <c r="AJL11" s="0"/>
      <c r="AJM11" s="0"/>
      <c r="AJN11" s="0"/>
      <c r="AJO11" s="0"/>
      <c r="AJP11" s="0"/>
      <c r="AJQ11" s="0"/>
      <c r="AJR11" s="0"/>
      <c r="AJS11" s="0"/>
      <c r="AJT11" s="0"/>
      <c r="AJU11" s="0"/>
      <c r="AJV11" s="0"/>
      <c r="AJW11" s="0"/>
      <c r="AJX11" s="0"/>
      <c r="AJY11" s="0"/>
      <c r="AJZ11" s="0"/>
      <c r="AKA11" s="0"/>
      <c r="AKB11" s="0"/>
      <c r="AKC11" s="0"/>
      <c r="AKD11" s="0"/>
      <c r="AKE11" s="0"/>
      <c r="AKF11" s="0"/>
      <c r="AKG11" s="0"/>
      <c r="AKH11" s="0"/>
      <c r="AKI11" s="0"/>
      <c r="AKJ11" s="0"/>
      <c r="AKK11" s="0"/>
      <c r="AKL11" s="0"/>
      <c r="AKM11" s="0"/>
      <c r="AKN11" s="0"/>
      <c r="AKO11" s="0"/>
      <c r="AKP11" s="0"/>
      <c r="AKQ11" s="0"/>
      <c r="AKR11" s="0"/>
      <c r="AKS11" s="0"/>
      <c r="AKT11" s="0"/>
      <c r="AKU11" s="0"/>
      <c r="AKV11" s="0"/>
      <c r="AKW11" s="0"/>
      <c r="AKX11" s="0"/>
      <c r="AKY11" s="0"/>
      <c r="AKZ11" s="0"/>
      <c r="ALA11" s="0"/>
      <c r="ALB11" s="0"/>
      <c r="ALC11" s="0"/>
      <c r="ALD11" s="0"/>
      <c r="ALE11" s="0"/>
      <c r="ALF11" s="0"/>
      <c r="ALG11" s="0"/>
      <c r="ALH11" s="0"/>
      <c r="ALI11" s="0"/>
      <c r="ALJ11" s="0"/>
      <c r="ALK11" s="0"/>
      <c r="ALL11" s="0"/>
      <c r="ALM11" s="0"/>
      <c r="ALN11" s="0"/>
      <c r="ALO11" s="0"/>
      <c r="ALP11" s="0"/>
      <c r="ALQ11" s="0"/>
      <c r="ALR11" s="0"/>
      <c r="ALS11" s="0"/>
      <c r="ALT11" s="0"/>
      <c r="ALU11" s="0"/>
      <c r="ALV11" s="0"/>
      <c r="ALW11" s="0"/>
      <c r="ALX11" s="0"/>
      <c r="ALY11" s="0"/>
      <c r="ALZ11" s="0"/>
      <c r="AMA11" s="0"/>
      <c r="AMB11" s="0"/>
      <c r="AMC11" s="0"/>
      <c r="AMD11" s="0"/>
      <c r="AME11" s="0"/>
      <c r="AMF11" s="0"/>
      <c r="AMG11" s="0"/>
      <c r="AMH11" s="0"/>
      <c r="AMI11" s="0"/>
      <c r="AMJ11" s="0"/>
    </row>
    <row r="12" customFormat="false" ht="13.8" hidden="false" customHeight="false" outlineLevel="0" collapsed="false">
      <c r="A12" s="15"/>
      <c r="B12" s="15"/>
      <c r="C12" s="15"/>
      <c r="D12" s="16" t="s">
        <v>16</v>
      </c>
      <c r="E12" s="25" t="s">
        <v>17</v>
      </c>
      <c r="F12" s="7"/>
      <c r="G12" s="26"/>
      <c r="H12" s="26"/>
      <c r="I12" s="27" t="s">
        <v>18</v>
      </c>
      <c r="J12" s="28" t="n">
        <f aca="true">IF(OFFSET(J47,1+J8*periods_per_year,0,1,1)="",0,OFFSET(J47,1+J8*periods_per_year,0,1,1))</f>
        <v>133724.07</v>
      </c>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c r="IX12" s="0"/>
      <c r="IY12" s="0"/>
      <c r="IZ12" s="0"/>
      <c r="JA12" s="0"/>
      <c r="JB12" s="0"/>
      <c r="JC12" s="0"/>
      <c r="JD12" s="0"/>
      <c r="JE12" s="0"/>
      <c r="JF12" s="0"/>
      <c r="JG12" s="0"/>
      <c r="JH12" s="0"/>
      <c r="JI12" s="0"/>
      <c r="JJ12" s="0"/>
      <c r="JK12" s="0"/>
      <c r="JL12" s="0"/>
      <c r="JM12" s="0"/>
      <c r="JN12" s="0"/>
      <c r="JO12" s="0"/>
      <c r="JP12" s="0"/>
      <c r="JQ12" s="0"/>
      <c r="JR12" s="0"/>
      <c r="JS12" s="0"/>
      <c r="JT12" s="0"/>
      <c r="JU12" s="0"/>
      <c r="JV12" s="0"/>
      <c r="JW12" s="0"/>
      <c r="JX12" s="0"/>
      <c r="JY12" s="0"/>
      <c r="JZ12" s="0"/>
      <c r="KA12" s="0"/>
      <c r="KB12" s="0"/>
      <c r="KC12" s="0"/>
      <c r="KD12" s="0"/>
      <c r="KE12" s="0"/>
      <c r="KF12" s="0"/>
      <c r="KG12" s="0"/>
      <c r="KH12" s="0"/>
      <c r="KI12" s="0"/>
      <c r="KJ12" s="0"/>
      <c r="KK12" s="0"/>
      <c r="KL12" s="0"/>
      <c r="KM12" s="0"/>
      <c r="KN12" s="0"/>
      <c r="KO12" s="0"/>
      <c r="KP12" s="0"/>
      <c r="KQ12" s="0"/>
      <c r="KR12" s="0"/>
      <c r="KS12" s="0"/>
      <c r="KT12" s="0"/>
      <c r="KU12" s="0"/>
      <c r="KV12" s="0"/>
      <c r="KW12" s="0"/>
      <c r="KX12" s="0"/>
      <c r="KY12" s="0"/>
      <c r="KZ12" s="0"/>
      <c r="LA12" s="0"/>
      <c r="LB12" s="0"/>
      <c r="LC12" s="0"/>
      <c r="LD12" s="0"/>
      <c r="LE12" s="0"/>
      <c r="LF12" s="0"/>
      <c r="LG12" s="0"/>
      <c r="LH12" s="0"/>
      <c r="LI12" s="0"/>
      <c r="LJ12" s="0"/>
      <c r="LK12" s="0"/>
      <c r="LL12" s="0"/>
      <c r="LM12" s="0"/>
      <c r="LN12" s="0"/>
      <c r="LO12" s="0"/>
      <c r="LP12" s="0"/>
      <c r="LQ12" s="0"/>
      <c r="LR12" s="0"/>
      <c r="LS12" s="0"/>
      <c r="LT12" s="0"/>
      <c r="LU12" s="0"/>
      <c r="LV12" s="0"/>
      <c r="LW12" s="0"/>
      <c r="LX12" s="0"/>
      <c r="LY12" s="0"/>
      <c r="LZ12" s="0"/>
      <c r="MA12" s="0"/>
      <c r="MB12" s="0"/>
      <c r="MC12" s="0"/>
      <c r="MD12" s="0"/>
      <c r="ME12" s="0"/>
      <c r="MF12" s="0"/>
      <c r="MG12" s="0"/>
      <c r="MH12" s="0"/>
      <c r="MI12" s="0"/>
      <c r="MJ12" s="0"/>
      <c r="MK12" s="0"/>
      <c r="ML12" s="0"/>
      <c r="MM12" s="0"/>
      <c r="MN12" s="0"/>
      <c r="MO12" s="0"/>
      <c r="MP12" s="0"/>
      <c r="MQ12" s="0"/>
      <c r="MR12" s="0"/>
      <c r="MS12" s="0"/>
      <c r="MT12" s="0"/>
      <c r="MU12" s="0"/>
      <c r="MV12" s="0"/>
      <c r="MW12" s="0"/>
      <c r="MX12" s="0"/>
      <c r="MY12" s="0"/>
      <c r="MZ12" s="0"/>
      <c r="NA12" s="0"/>
      <c r="NB12" s="0"/>
      <c r="NC12" s="0"/>
      <c r="ND12" s="0"/>
      <c r="NE12" s="0"/>
      <c r="NF12" s="0"/>
      <c r="NG12" s="0"/>
      <c r="NH12" s="0"/>
      <c r="NI12" s="0"/>
      <c r="NJ12" s="0"/>
      <c r="NK12" s="0"/>
      <c r="NL12" s="0"/>
      <c r="NM12" s="0"/>
      <c r="NN12" s="0"/>
      <c r="NO12" s="0"/>
      <c r="NP12" s="0"/>
      <c r="NQ12" s="0"/>
      <c r="NR12" s="0"/>
      <c r="NS12" s="0"/>
      <c r="NT12" s="0"/>
      <c r="NU12" s="0"/>
      <c r="NV12" s="0"/>
      <c r="NW12" s="0"/>
      <c r="NX12" s="0"/>
      <c r="NY12" s="0"/>
      <c r="NZ12" s="0"/>
      <c r="OA12" s="0"/>
      <c r="OB12" s="0"/>
      <c r="OC12" s="0"/>
      <c r="OD12" s="0"/>
      <c r="OE12" s="0"/>
      <c r="OF12" s="0"/>
      <c r="OG12" s="0"/>
      <c r="OH12" s="0"/>
      <c r="OI12" s="0"/>
      <c r="OJ12" s="0"/>
      <c r="OK12" s="0"/>
      <c r="OL12" s="0"/>
      <c r="OM12" s="0"/>
      <c r="ON12" s="0"/>
      <c r="OO12" s="0"/>
      <c r="OP12" s="0"/>
      <c r="OQ12" s="0"/>
      <c r="OR12" s="0"/>
      <c r="OS12" s="0"/>
      <c r="OT12" s="0"/>
      <c r="OU12" s="0"/>
      <c r="OV12" s="0"/>
      <c r="OW12" s="0"/>
      <c r="OX12" s="0"/>
      <c r="OY12" s="0"/>
      <c r="OZ12" s="0"/>
      <c r="PA12" s="0"/>
      <c r="PB12" s="0"/>
      <c r="PC12" s="0"/>
      <c r="PD12" s="0"/>
      <c r="PE12" s="0"/>
      <c r="PF12" s="0"/>
      <c r="PG12" s="0"/>
      <c r="PH12" s="0"/>
      <c r="PI12" s="0"/>
      <c r="PJ12" s="0"/>
      <c r="PK12" s="0"/>
      <c r="PL12" s="0"/>
      <c r="PM12" s="0"/>
      <c r="PN12" s="0"/>
      <c r="PO12" s="0"/>
      <c r="PP12" s="0"/>
      <c r="PQ12" s="0"/>
      <c r="PR12" s="0"/>
      <c r="PS12" s="0"/>
      <c r="PT12" s="0"/>
      <c r="PU12" s="0"/>
      <c r="PV12" s="0"/>
      <c r="PW12" s="0"/>
      <c r="PX12" s="0"/>
      <c r="PY12" s="0"/>
      <c r="PZ12" s="0"/>
      <c r="QA12" s="0"/>
      <c r="QB12" s="0"/>
      <c r="QC12" s="0"/>
      <c r="QD12" s="0"/>
      <c r="QE12" s="0"/>
      <c r="QF12" s="0"/>
      <c r="QG12" s="0"/>
      <c r="QH12" s="0"/>
      <c r="QI12" s="0"/>
      <c r="QJ12" s="0"/>
      <c r="QK12" s="0"/>
      <c r="QL12" s="0"/>
      <c r="QM12" s="0"/>
      <c r="QN12" s="0"/>
      <c r="QO12" s="0"/>
      <c r="QP12" s="0"/>
      <c r="QQ12" s="0"/>
      <c r="QR12" s="0"/>
      <c r="QS12" s="0"/>
      <c r="QT12" s="0"/>
      <c r="QU12" s="0"/>
      <c r="QV12" s="0"/>
      <c r="QW12" s="0"/>
      <c r="QX12" s="0"/>
      <c r="QY12" s="0"/>
      <c r="QZ12" s="0"/>
      <c r="RA12" s="0"/>
      <c r="RB12" s="0"/>
      <c r="RC12" s="0"/>
      <c r="RD12" s="0"/>
      <c r="RE12" s="0"/>
      <c r="RF12" s="0"/>
      <c r="RG12" s="0"/>
      <c r="RH12" s="0"/>
      <c r="RI12" s="0"/>
      <c r="RJ12" s="0"/>
      <c r="RK12" s="0"/>
      <c r="RL12" s="0"/>
      <c r="RM12" s="0"/>
      <c r="RN12" s="0"/>
      <c r="RO12" s="0"/>
      <c r="RP12" s="0"/>
      <c r="RQ12" s="0"/>
      <c r="RR12" s="0"/>
      <c r="RS12" s="0"/>
      <c r="RT12" s="0"/>
      <c r="RU12" s="0"/>
      <c r="RV12" s="0"/>
      <c r="RW12" s="0"/>
      <c r="RX12" s="0"/>
      <c r="RY12" s="0"/>
      <c r="RZ12" s="0"/>
      <c r="SA12" s="0"/>
      <c r="SB12" s="0"/>
      <c r="SC12" s="0"/>
      <c r="SD12" s="0"/>
      <c r="SE12" s="0"/>
      <c r="SF12" s="0"/>
      <c r="SG12" s="0"/>
      <c r="SH12" s="0"/>
      <c r="SI12" s="0"/>
      <c r="SJ12" s="0"/>
      <c r="SK12" s="0"/>
      <c r="SL12" s="0"/>
      <c r="SM12" s="0"/>
      <c r="SN12" s="0"/>
      <c r="SO12" s="0"/>
      <c r="SP12" s="0"/>
      <c r="SQ12" s="0"/>
      <c r="SR12" s="0"/>
      <c r="SS12" s="0"/>
      <c r="ST12" s="0"/>
      <c r="SU12" s="0"/>
      <c r="SV12" s="0"/>
      <c r="SW12" s="0"/>
      <c r="SX12" s="0"/>
      <c r="SY12" s="0"/>
      <c r="SZ12" s="0"/>
      <c r="TA12" s="0"/>
      <c r="TB12" s="0"/>
      <c r="TC12" s="0"/>
      <c r="TD12" s="0"/>
      <c r="TE12" s="0"/>
      <c r="TF12" s="0"/>
      <c r="TG12" s="0"/>
      <c r="TH12" s="0"/>
      <c r="TI12" s="0"/>
      <c r="TJ12" s="0"/>
      <c r="TK12" s="0"/>
      <c r="TL12" s="0"/>
      <c r="TM12" s="0"/>
      <c r="TN12" s="0"/>
      <c r="TO12" s="0"/>
      <c r="TP12" s="0"/>
      <c r="TQ12" s="0"/>
      <c r="TR12" s="0"/>
      <c r="TS12" s="0"/>
      <c r="TT12" s="0"/>
      <c r="TU12" s="0"/>
      <c r="TV12" s="0"/>
      <c r="TW12" s="0"/>
      <c r="TX12" s="0"/>
      <c r="TY12" s="0"/>
      <c r="TZ12" s="0"/>
      <c r="UA12" s="0"/>
      <c r="UB12" s="0"/>
      <c r="UC12" s="0"/>
      <c r="UD12" s="0"/>
      <c r="UE12" s="0"/>
      <c r="UF12" s="0"/>
      <c r="UG12" s="0"/>
      <c r="UH12" s="0"/>
      <c r="UI12" s="0"/>
      <c r="UJ12" s="0"/>
      <c r="UK12" s="0"/>
      <c r="UL12" s="0"/>
      <c r="UM12" s="0"/>
      <c r="UN12" s="0"/>
      <c r="UO12" s="0"/>
      <c r="UP12" s="0"/>
      <c r="UQ12" s="0"/>
      <c r="UR12" s="0"/>
      <c r="US12" s="0"/>
      <c r="UT12" s="0"/>
      <c r="UU12" s="0"/>
      <c r="UV12" s="0"/>
      <c r="UW12" s="0"/>
      <c r="UX12" s="0"/>
      <c r="UY12" s="0"/>
      <c r="UZ12" s="0"/>
      <c r="VA12" s="0"/>
      <c r="VB12" s="0"/>
      <c r="VC12" s="0"/>
      <c r="VD12" s="0"/>
      <c r="VE12" s="0"/>
      <c r="VF12" s="0"/>
      <c r="VG12" s="0"/>
      <c r="VH12" s="0"/>
      <c r="VI12" s="0"/>
      <c r="VJ12" s="0"/>
      <c r="VK12" s="0"/>
      <c r="VL12" s="0"/>
      <c r="VM12" s="0"/>
      <c r="VN12" s="0"/>
      <c r="VO12" s="0"/>
      <c r="VP12" s="0"/>
      <c r="VQ12" s="0"/>
      <c r="VR12" s="0"/>
      <c r="VS12" s="0"/>
      <c r="VT12" s="0"/>
      <c r="VU12" s="0"/>
      <c r="VV12" s="0"/>
      <c r="VW12" s="0"/>
      <c r="VX12" s="0"/>
      <c r="VY12" s="0"/>
      <c r="VZ12" s="0"/>
      <c r="WA12" s="0"/>
      <c r="WB12" s="0"/>
      <c r="WC12" s="0"/>
      <c r="WD12" s="0"/>
      <c r="WE12" s="0"/>
      <c r="WF12" s="0"/>
      <c r="WG12" s="0"/>
      <c r="WH12" s="0"/>
      <c r="WI12" s="0"/>
      <c r="WJ12" s="0"/>
      <c r="WK12" s="0"/>
      <c r="WL12" s="0"/>
      <c r="WM12" s="0"/>
      <c r="WN12" s="0"/>
      <c r="WO12" s="0"/>
      <c r="WP12" s="0"/>
      <c r="WQ12" s="0"/>
      <c r="WR12" s="0"/>
      <c r="WS12" s="0"/>
      <c r="WT12" s="0"/>
      <c r="WU12" s="0"/>
      <c r="WV12" s="0"/>
      <c r="WW12" s="0"/>
      <c r="WX12" s="0"/>
      <c r="WY12" s="0"/>
      <c r="WZ12" s="0"/>
      <c r="XA12" s="0"/>
      <c r="XB12" s="0"/>
      <c r="XC12" s="0"/>
      <c r="XD12" s="0"/>
      <c r="XE12" s="0"/>
      <c r="XF12" s="0"/>
      <c r="XG12" s="0"/>
      <c r="XH12" s="0"/>
      <c r="XI12" s="0"/>
      <c r="XJ12" s="0"/>
      <c r="XK12" s="0"/>
      <c r="XL12" s="0"/>
      <c r="XM12" s="0"/>
      <c r="XN12" s="0"/>
      <c r="XO12" s="0"/>
      <c r="XP12" s="0"/>
      <c r="XQ12" s="0"/>
      <c r="XR12" s="0"/>
      <c r="XS12" s="0"/>
      <c r="XT12" s="0"/>
      <c r="XU12" s="0"/>
      <c r="XV12" s="0"/>
      <c r="XW12" s="0"/>
      <c r="XX12" s="0"/>
      <c r="XY12" s="0"/>
      <c r="XZ12" s="0"/>
      <c r="YA12" s="0"/>
      <c r="YB12" s="0"/>
      <c r="YC12" s="0"/>
      <c r="YD12" s="0"/>
      <c r="YE12" s="0"/>
      <c r="YF12" s="0"/>
      <c r="YG12" s="0"/>
      <c r="YH12" s="0"/>
      <c r="YI12" s="0"/>
      <c r="YJ12" s="0"/>
      <c r="YK12" s="0"/>
      <c r="YL12" s="0"/>
      <c r="YM12" s="0"/>
      <c r="YN12" s="0"/>
      <c r="YO12" s="0"/>
      <c r="YP12" s="0"/>
      <c r="YQ12" s="0"/>
      <c r="YR12" s="0"/>
      <c r="YS12" s="0"/>
      <c r="YT12" s="0"/>
      <c r="YU12" s="0"/>
      <c r="YV12" s="0"/>
      <c r="YW12" s="0"/>
      <c r="YX12" s="0"/>
      <c r="YY12" s="0"/>
      <c r="YZ12" s="0"/>
      <c r="ZA12" s="0"/>
      <c r="ZB12" s="0"/>
      <c r="ZC12" s="0"/>
      <c r="ZD12" s="0"/>
      <c r="ZE12" s="0"/>
      <c r="ZF12" s="0"/>
      <c r="ZG12" s="0"/>
      <c r="ZH12" s="0"/>
      <c r="ZI12" s="0"/>
      <c r="ZJ12" s="0"/>
      <c r="ZK12" s="0"/>
      <c r="ZL12" s="0"/>
      <c r="ZM12" s="0"/>
      <c r="ZN12" s="0"/>
      <c r="ZO12" s="0"/>
      <c r="ZP12" s="0"/>
      <c r="ZQ12" s="0"/>
      <c r="ZR12" s="0"/>
      <c r="ZS12" s="0"/>
      <c r="ZT12" s="0"/>
      <c r="ZU12" s="0"/>
      <c r="ZV12" s="0"/>
      <c r="ZW12" s="0"/>
      <c r="ZX12" s="0"/>
      <c r="ZY12" s="0"/>
      <c r="ZZ12" s="0"/>
      <c r="AAA12" s="0"/>
      <c r="AAB12" s="0"/>
      <c r="AAC12" s="0"/>
      <c r="AAD12" s="0"/>
      <c r="AAE12" s="0"/>
      <c r="AAF12" s="0"/>
      <c r="AAG12" s="0"/>
      <c r="AAH12" s="0"/>
      <c r="AAI12" s="0"/>
      <c r="AAJ12" s="0"/>
      <c r="AAK12" s="0"/>
      <c r="AAL12" s="0"/>
      <c r="AAM12" s="0"/>
      <c r="AAN12" s="0"/>
      <c r="AAO12" s="0"/>
      <c r="AAP12" s="0"/>
      <c r="AAQ12" s="0"/>
      <c r="AAR12" s="0"/>
      <c r="AAS12" s="0"/>
      <c r="AAT12" s="0"/>
      <c r="AAU12" s="0"/>
      <c r="AAV12" s="0"/>
      <c r="AAW12" s="0"/>
      <c r="AAX12" s="0"/>
      <c r="AAY12" s="0"/>
      <c r="AAZ12" s="0"/>
      <c r="ABA12" s="0"/>
      <c r="ABB12" s="0"/>
      <c r="ABC12" s="0"/>
      <c r="ABD12" s="0"/>
      <c r="ABE12" s="0"/>
      <c r="ABF12" s="0"/>
      <c r="ABG12" s="0"/>
      <c r="ABH12" s="0"/>
      <c r="ABI12" s="0"/>
      <c r="ABJ12" s="0"/>
      <c r="ABK12" s="0"/>
      <c r="ABL12" s="0"/>
      <c r="ABM12" s="0"/>
      <c r="ABN12" s="0"/>
      <c r="ABO12" s="0"/>
      <c r="ABP12" s="0"/>
      <c r="ABQ12" s="0"/>
      <c r="ABR12" s="0"/>
      <c r="ABS12" s="0"/>
      <c r="ABT12" s="0"/>
      <c r="ABU12" s="0"/>
      <c r="ABV12" s="0"/>
      <c r="ABW12" s="0"/>
      <c r="ABX12" s="0"/>
      <c r="ABY12" s="0"/>
      <c r="ABZ12" s="0"/>
      <c r="ACA12" s="0"/>
      <c r="ACB12" s="0"/>
      <c r="ACC12" s="0"/>
      <c r="ACD12" s="0"/>
      <c r="ACE12" s="0"/>
      <c r="ACF12" s="0"/>
      <c r="ACG12" s="0"/>
      <c r="ACH12" s="0"/>
      <c r="ACI12" s="0"/>
      <c r="ACJ12" s="0"/>
      <c r="ACK12" s="0"/>
      <c r="ACL12" s="0"/>
      <c r="ACM12" s="0"/>
      <c r="ACN12" s="0"/>
      <c r="ACO12" s="0"/>
      <c r="ACP12" s="0"/>
      <c r="ACQ12" s="0"/>
      <c r="ACR12" s="0"/>
      <c r="ACS12" s="0"/>
      <c r="ACT12" s="0"/>
      <c r="ACU12" s="0"/>
      <c r="ACV12" s="0"/>
      <c r="ACW12" s="0"/>
      <c r="ACX12" s="0"/>
      <c r="ACY12" s="0"/>
      <c r="ACZ12" s="0"/>
      <c r="ADA12" s="0"/>
      <c r="ADB12" s="0"/>
      <c r="ADC12" s="0"/>
      <c r="ADD12" s="0"/>
      <c r="ADE12" s="0"/>
      <c r="ADF12" s="0"/>
      <c r="ADG12" s="0"/>
      <c r="ADH12" s="0"/>
      <c r="ADI12" s="0"/>
      <c r="ADJ12" s="0"/>
      <c r="ADK12" s="0"/>
      <c r="ADL12" s="0"/>
      <c r="ADM12" s="0"/>
      <c r="ADN12" s="0"/>
      <c r="ADO12" s="0"/>
      <c r="ADP12" s="0"/>
      <c r="ADQ12" s="0"/>
      <c r="ADR12" s="0"/>
      <c r="ADS12" s="0"/>
      <c r="ADT12" s="0"/>
      <c r="ADU12" s="0"/>
      <c r="ADV12" s="0"/>
      <c r="ADW12" s="0"/>
      <c r="ADX12" s="0"/>
      <c r="ADY12" s="0"/>
      <c r="ADZ12" s="0"/>
      <c r="AEA12" s="0"/>
      <c r="AEB12" s="0"/>
      <c r="AEC12" s="0"/>
      <c r="AED12" s="0"/>
      <c r="AEE12" s="0"/>
      <c r="AEF12" s="0"/>
      <c r="AEG12" s="0"/>
      <c r="AEH12" s="0"/>
      <c r="AEI12" s="0"/>
      <c r="AEJ12" s="0"/>
      <c r="AEK12" s="0"/>
      <c r="AEL12" s="0"/>
      <c r="AEM12" s="0"/>
      <c r="AEN12" s="0"/>
      <c r="AEO12" s="0"/>
      <c r="AEP12" s="0"/>
      <c r="AEQ12" s="0"/>
      <c r="AER12" s="0"/>
      <c r="AES12" s="0"/>
      <c r="AET12" s="0"/>
      <c r="AEU12" s="0"/>
      <c r="AEV12" s="0"/>
      <c r="AEW12" s="0"/>
      <c r="AEX12" s="0"/>
      <c r="AEY12" s="0"/>
      <c r="AEZ12" s="0"/>
      <c r="AFA12" s="0"/>
      <c r="AFB12" s="0"/>
      <c r="AFC12" s="0"/>
      <c r="AFD12" s="0"/>
      <c r="AFE12" s="0"/>
      <c r="AFF12" s="0"/>
      <c r="AFG12" s="0"/>
      <c r="AFH12" s="0"/>
      <c r="AFI12" s="0"/>
      <c r="AFJ12" s="0"/>
      <c r="AFK12" s="0"/>
      <c r="AFL12" s="0"/>
      <c r="AFM12" s="0"/>
      <c r="AFN12" s="0"/>
      <c r="AFO12" s="0"/>
      <c r="AFP12" s="0"/>
      <c r="AFQ12" s="0"/>
      <c r="AFR12" s="0"/>
      <c r="AFS12" s="0"/>
      <c r="AFT12" s="0"/>
      <c r="AFU12" s="0"/>
      <c r="AFV12" s="0"/>
      <c r="AFW12" s="0"/>
      <c r="AFX12" s="0"/>
      <c r="AFY12" s="0"/>
      <c r="AFZ12" s="0"/>
      <c r="AGA12" s="0"/>
      <c r="AGB12" s="0"/>
      <c r="AGC12" s="0"/>
      <c r="AGD12" s="0"/>
      <c r="AGE12" s="0"/>
      <c r="AGF12" s="0"/>
      <c r="AGG12" s="0"/>
      <c r="AGH12" s="0"/>
      <c r="AGI12" s="0"/>
      <c r="AGJ12" s="0"/>
      <c r="AGK12" s="0"/>
      <c r="AGL12" s="0"/>
      <c r="AGM12" s="0"/>
      <c r="AGN12" s="0"/>
      <c r="AGO12" s="0"/>
      <c r="AGP12" s="0"/>
      <c r="AGQ12" s="0"/>
      <c r="AGR12" s="0"/>
      <c r="AGS12" s="0"/>
      <c r="AGT12" s="0"/>
      <c r="AGU12" s="0"/>
      <c r="AGV12" s="0"/>
      <c r="AGW12" s="0"/>
      <c r="AGX12" s="0"/>
      <c r="AGY12" s="0"/>
      <c r="AGZ12" s="0"/>
      <c r="AHA12" s="0"/>
      <c r="AHB12" s="0"/>
      <c r="AHC12" s="0"/>
      <c r="AHD12" s="0"/>
      <c r="AHE12" s="0"/>
      <c r="AHF12" s="0"/>
      <c r="AHG12" s="0"/>
      <c r="AHH12" s="0"/>
      <c r="AHI12" s="0"/>
      <c r="AHJ12" s="0"/>
      <c r="AHK12" s="0"/>
      <c r="AHL12" s="0"/>
      <c r="AHM12" s="0"/>
      <c r="AHN12" s="0"/>
      <c r="AHO12" s="0"/>
      <c r="AHP12" s="0"/>
      <c r="AHQ12" s="0"/>
      <c r="AHR12" s="0"/>
      <c r="AHS12" s="0"/>
      <c r="AHT12" s="0"/>
      <c r="AHU12" s="0"/>
      <c r="AHV12" s="0"/>
      <c r="AHW12" s="0"/>
      <c r="AHX12" s="0"/>
      <c r="AHY12" s="0"/>
      <c r="AHZ12" s="0"/>
      <c r="AIA12" s="0"/>
      <c r="AIB12" s="0"/>
      <c r="AIC12" s="0"/>
      <c r="AID12" s="0"/>
      <c r="AIE12" s="0"/>
      <c r="AIF12" s="0"/>
      <c r="AIG12" s="0"/>
      <c r="AIH12" s="0"/>
      <c r="AII12" s="0"/>
      <c r="AIJ12" s="0"/>
      <c r="AIK12" s="0"/>
      <c r="AIL12" s="0"/>
      <c r="AIM12" s="0"/>
      <c r="AIN12" s="0"/>
      <c r="AIO12" s="0"/>
      <c r="AIP12" s="0"/>
      <c r="AIQ12" s="0"/>
      <c r="AIR12" s="0"/>
      <c r="AIS12" s="0"/>
      <c r="AIT12" s="0"/>
      <c r="AIU12" s="0"/>
      <c r="AIV12" s="0"/>
      <c r="AIW12" s="0"/>
      <c r="AIX12" s="0"/>
      <c r="AIY12" s="0"/>
      <c r="AIZ12" s="0"/>
      <c r="AJA12" s="0"/>
      <c r="AJB12" s="0"/>
      <c r="AJC12" s="0"/>
      <c r="AJD12" s="0"/>
      <c r="AJE12" s="0"/>
      <c r="AJF12" s="0"/>
      <c r="AJG12" s="0"/>
      <c r="AJH12" s="0"/>
      <c r="AJI12" s="0"/>
      <c r="AJJ12" s="0"/>
      <c r="AJK12" s="0"/>
      <c r="AJL12" s="0"/>
      <c r="AJM12" s="0"/>
      <c r="AJN12" s="0"/>
      <c r="AJO12" s="0"/>
      <c r="AJP12" s="0"/>
      <c r="AJQ12" s="0"/>
      <c r="AJR12" s="0"/>
      <c r="AJS12" s="0"/>
      <c r="AJT12" s="0"/>
      <c r="AJU12" s="0"/>
      <c r="AJV12" s="0"/>
      <c r="AJW12" s="0"/>
      <c r="AJX12" s="0"/>
      <c r="AJY12" s="0"/>
      <c r="AJZ12" s="0"/>
      <c r="AKA12" s="0"/>
      <c r="AKB12" s="0"/>
      <c r="AKC12" s="0"/>
      <c r="AKD12" s="0"/>
      <c r="AKE12" s="0"/>
      <c r="AKF12" s="0"/>
      <c r="AKG12" s="0"/>
      <c r="AKH12" s="0"/>
      <c r="AKI12" s="0"/>
      <c r="AKJ12" s="0"/>
      <c r="AKK12" s="0"/>
      <c r="AKL12" s="0"/>
      <c r="AKM12" s="0"/>
      <c r="AKN12" s="0"/>
      <c r="AKO12" s="0"/>
      <c r="AKP12" s="0"/>
      <c r="AKQ12" s="0"/>
      <c r="AKR12" s="0"/>
      <c r="AKS12" s="0"/>
      <c r="AKT12" s="0"/>
      <c r="AKU12" s="0"/>
      <c r="AKV12" s="0"/>
      <c r="AKW12" s="0"/>
      <c r="AKX12" s="0"/>
      <c r="AKY12" s="0"/>
      <c r="AKZ12" s="0"/>
      <c r="ALA12" s="0"/>
      <c r="ALB12" s="0"/>
      <c r="ALC12" s="0"/>
      <c r="ALD12" s="0"/>
      <c r="ALE12" s="0"/>
      <c r="ALF12" s="0"/>
      <c r="ALG12" s="0"/>
      <c r="ALH12" s="0"/>
      <c r="ALI12" s="0"/>
      <c r="ALJ12" s="0"/>
      <c r="ALK12" s="0"/>
      <c r="ALL12" s="0"/>
      <c r="ALM12" s="0"/>
      <c r="ALN12" s="0"/>
      <c r="ALO12" s="0"/>
      <c r="ALP12" s="0"/>
      <c r="ALQ12" s="0"/>
      <c r="ALR12" s="0"/>
      <c r="ALS12" s="0"/>
      <c r="ALT12" s="0"/>
      <c r="ALU12" s="0"/>
      <c r="ALV12" s="0"/>
      <c r="ALW12" s="0"/>
      <c r="ALX12" s="0"/>
      <c r="ALY12" s="0"/>
      <c r="ALZ12" s="0"/>
      <c r="AMA12" s="0"/>
      <c r="AMB12" s="0"/>
      <c r="AMC12" s="0"/>
      <c r="AMD12" s="0"/>
      <c r="AME12" s="0"/>
      <c r="AMF12" s="0"/>
      <c r="AMG12" s="0"/>
      <c r="AMH12" s="0"/>
      <c r="AMI12" s="0"/>
      <c r="AMJ12" s="0"/>
    </row>
    <row r="13" customFormat="false" ht="13.8" hidden="false" customHeight="false" outlineLevel="0" collapsed="false">
      <c r="A13" s="15"/>
      <c r="B13" s="15"/>
      <c r="C13" s="15"/>
      <c r="D13" s="16" t="s">
        <v>19</v>
      </c>
      <c r="E13" s="29" t="s">
        <v>20</v>
      </c>
      <c r="F13" s="5"/>
      <c r="G13" s="0"/>
      <c r="H13" s="0"/>
      <c r="I13" s="0"/>
      <c r="J13" s="30" t="s">
        <v>21</v>
      </c>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c r="IX13" s="0"/>
      <c r="IY13" s="0"/>
      <c r="IZ13" s="0"/>
      <c r="JA13" s="0"/>
      <c r="JB13" s="0"/>
      <c r="JC13" s="0"/>
      <c r="JD13" s="0"/>
      <c r="JE13" s="0"/>
      <c r="JF13" s="0"/>
      <c r="JG13" s="0"/>
      <c r="JH13" s="0"/>
      <c r="JI13" s="0"/>
      <c r="JJ13" s="0"/>
      <c r="JK13" s="0"/>
      <c r="JL13" s="0"/>
      <c r="JM13" s="0"/>
      <c r="JN13" s="0"/>
      <c r="JO13" s="0"/>
      <c r="JP13" s="0"/>
      <c r="JQ13" s="0"/>
      <c r="JR13" s="0"/>
      <c r="JS13" s="0"/>
      <c r="JT13" s="0"/>
      <c r="JU13" s="0"/>
      <c r="JV13" s="0"/>
      <c r="JW13" s="0"/>
      <c r="JX13" s="0"/>
      <c r="JY13" s="0"/>
      <c r="JZ13" s="0"/>
      <c r="KA13" s="0"/>
      <c r="KB13" s="0"/>
      <c r="KC13" s="0"/>
      <c r="KD13" s="0"/>
      <c r="KE13" s="0"/>
      <c r="KF13" s="0"/>
      <c r="KG13" s="0"/>
      <c r="KH13" s="0"/>
      <c r="KI13" s="0"/>
      <c r="KJ13" s="0"/>
      <c r="KK13" s="0"/>
      <c r="KL13" s="0"/>
      <c r="KM13" s="0"/>
      <c r="KN13" s="0"/>
      <c r="KO13" s="0"/>
      <c r="KP13" s="0"/>
      <c r="KQ13" s="0"/>
      <c r="KR13" s="0"/>
      <c r="KS13" s="0"/>
      <c r="KT13" s="0"/>
      <c r="KU13" s="0"/>
      <c r="KV13" s="0"/>
      <c r="KW13" s="0"/>
      <c r="KX13" s="0"/>
      <c r="KY13" s="0"/>
      <c r="KZ13" s="0"/>
      <c r="LA13" s="0"/>
      <c r="LB13" s="0"/>
      <c r="LC13" s="0"/>
      <c r="LD13" s="0"/>
      <c r="LE13" s="0"/>
      <c r="LF13" s="0"/>
      <c r="LG13" s="0"/>
      <c r="LH13" s="0"/>
      <c r="LI13" s="0"/>
      <c r="LJ13" s="0"/>
      <c r="LK13" s="0"/>
      <c r="LL13" s="0"/>
      <c r="LM13" s="0"/>
      <c r="LN13" s="0"/>
      <c r="LO13" s="0"/>
      <c r="LP13" s="0"/>
      <c r="LQ13" s="0"/>
      <c r="LR13" s="0"/>
      <c r="LS13" s="0"/>
      <c r="LT13" s="0"/>
      <c r="LU13" s="0"/>
      <c r="LV13" s="0"/>
      <c r="LW13" s="0"/>
      <c r="LX13" s="0"/>
      <c r="LY13" s="0"/>
      <c r="LZ13" s="0"/>
      <c r="MA13" s="0"/>
      <c r="MB13" s="0"/>
      <c r="MC13" s="0"/>
      <c r="MD13" s="0"/>
      <c r="ME13" s="0"/>
      <c r="MF13" s="0"/>
      <c r="MG13" s="0"/>
      <c r="MH13" s="0"/>
      <c r="MI13" s="0"/>
      <c r="MJ13" s="0"/>
      <c r="MK13" s="0"/>
      <c r="ML13" s="0"/>
      <c r="MM13" s="0"/>
      <c r="MN13" s="0"/>
      <c r="MO13" s="0"/>
      <c r="MP13" s="0"/>
      <c r="MQ13" s="0"/>
      <c r="MR13" s="0"/>
      <c r="MS13" s="0"/>
      <c r="MT13" s="0"/>
      <c r="MU13" s="0"/>
      <c r="MV13" s="0"/>
      <c r="MW13" s="0"/>
      <c r="MX13" s="0"/>
      <c r="MY13" s="0"/>
      <c r="MZ13" s="0"/>
      <c r="NA13" s="0"/>
      <c r="NB13" s="0"/>
      <c r="NC13" s="0"/>
      <c r="ND13" s="0"/>
      <c r="NE13" s="0"/>
      <c r="NF13" s="0"/>
      <c r="NG13" s="0"/>
      <c r="NH13" s="0"/>
      <c r="NI13" s="0"/>
      <c r="NJ13" s="0"/>
      <c r="NK13" s="0"/>
      <c r="NL13" s="0"/>
      <c r="NM13" s="0"/>
      <c r="NN13" s="0"/>
      <c r="NO13" s="0"/>
      <c r="NP13" s="0"/>
      <c r="NQ13" s="0"/>
      <c r="NR13" s="0"/>
      <c r="NS13" s="0"/>
      <c r="NT13" s="0"/>
      <c r="NU13" s="0"/>
      <c r="NV13" s="0"/>
      <c r="NW13" s="0"/>
      <c r="NX13" s="0"/>
      <c r="NY13" s="0"/>
      <c r="NZ13" s="0"/>
      <c r="OA13" s="0"/>
      <c r="OB13" s="0"/>
      <c r="OC13" s="0"/>
      <c r="OD13" s="0"/>
      <c r="OE13" s="0"/>
      <c r="OF13" s="0"/>
      <c r="OG13" s="0"/>
      <c r="OH13" s="0"/>
      <c r="OI13" s="0"/>
      <c r="OJ13" s="0"/>
      <c r="OK13" s="0"/>
      <c r="OL13" s="0"/>
      <c r="OM13" s="0"/>
      <c r="ON13" s="0"/>
      <c r="OO13" s="0"/>
      <c r="OP13" s="0"/>
      <c r="OQ13" s="0"/>
      <c r="OR13" s="0"/>
      <c r="OS13" s="0"/>
      <c r="OT13" s="0"/>
      <c r="OU13" s="0"/>
      <c r="OV13" s="0"/>
      <c r="OW13" s="0"/>
      <c r="OX13" s="0"/>
      <c r="OY13" s="0"/>
      <c r="OZ13" s="0"/>
      <c r="PA13" s="0"/>
      <c r="PB13" s="0"/>
      <c r="PC13" s="0"/>
      <c r="PD13" s="0"/>
      <c r="PE13" s="0"/>
      <c r="PF13" s="0"/>
      <c r="PG13" s="0"/>
      <c r="PH13" s="0"/>
      <c r="PI13" s="0"/>
      <c r="PJ13" s="0"/>
      <c r="PK13" s="0"/>
      <c r="PL13" s="0"/>
      <c r="PM13" s="0"/>
      <c r="PN13" s="0"/>
      <c r="PO13" s="0"/>
      <c r="PP13" s="0"/>
      <c r="PQ13" s="0"/>
      <c r="PR13" s="0"/>
      <c r="PS13" s="0"/>
      <c r="PT13" s="0"/>
      <c r="PU13" s="0"/>
      <c r="PV13" s="0"/>
      <c r="PW13" s="0"/>
      <c r="PX13" s="0"/>
      <c r="PY13" s="0"/>
      <c r="PZ13" s="0"/>
      <c r="QA13" s="0"/>
      <c r="QB13" s="0"/>
      <c r="QC13" s="0"/>
      <c r="QD13" s="0"/>
      <c r="QE13" s="0"/>
      <c r="QF13" s="0"/>
      <c r="QG13" s="0"/>
      <c r="QH13" s="0"/>
      <c r="QI13" s="0"/>
      <c r="QJ13" s="0"/>
      <c r="QK13" s="0"/>
      <c r="QL13" s="0"/>
      <c r="QM13" s="0"/>
      <c r="QN13" s="0"/>
      <c r="QO13" s="0"/>
      <c r="QP13" s="0"/>
      <c r="QQ13" s="0"/>
      <c r="QR13" s="0"/>
      <c r="QS13" s="0"/>
      <c r="QT13" s="0"/>
      <c r="QU13" s="0"/>
      <c r="QV13" s="0"/>
      <c r="QW13" s="0"/>
      <c r="QX13" s="0"/>
      <c r="QY13" s="0"/>
      <c r="QZ13" s="0"/>
      <c r="RA13" s="0"/>
      <c r="RB13" s="0"/>
      <c r="RC13" s="0"/>
      <c r="RD13" s="0"/>
      <c r="RE13" s="0"/>
      <c r="RF13" s="0"/>
      <c r="RG13" s="0"/>
      <c r="RH13" s="0"/>
      <c r="RI13" s="0"/>
      <c r="RJ13" s="0"/>
      <c r="RK13" s="0"/>
      <c r="RL13" s="0"/>
      <c r="RM13" s="0"/>
      <c r="RN13" s="0"/>
      <c r="RO13" s="0"/>
      <c r="RP13" s="0"/>
      <c r="RQ13" s="0"/>
      <c r="RR13" s="0"/>
      <c r="RS13" s="0"/>
      <c r="RT13" s="0"/>
      <c r="RU13" s="0"/>
      <c r="RV13" s="0"/>
      <c r="RW13" s="0"/>
      <c r="RX13" s="0"/>
      <c r="RY13" s="0"/>
      <c r="RZ13" s="0"/>
      <c r="SA13" s="0"/>
      <c r="SB13" s="0"/>
      <c r="SC13" s="0"/>
      <c r="SD13" s="0"/>
      <c r="SE13" s="0"/>
      <c r="SF13" s="0"/>
      <c r="SG13" s="0"/>
      <c r="SH13" s="0"/>
      <c r="SI13" s="0"/>
      <c r="SJ13" s="0"/>
      <c r="SK13" s="0"/>
      <c r="SL13" s="0"/>
      <c r="SM13" s="0"/>
      <c r="SN13" s="0"/>
      <c r="SO13" s="0"/>
      <c r="SP13" s="0"/>
      <c r="SQ13" s="0"/>
      <c r="SR13" s="0"/>
      <c r="SS13" s="0"/>
      <c r="ST13" s="0"/>
      <c r="SU13" s="0"/>
      <c r="SV13" s="0"/>
      <c r="SW13" s="0"/>
      <c r="SX13" s="0"/>
      <c r="SY13" s="0"/>
      <c r="SZ13" s="0"/>
      <c r="TA13" s="0"/>
      <c r="TB13" s="0"/>
      <c r="TC13" s="0"/>
      <c r="TD13" s="0"/>
      <c r="TE13" s="0"/>
      <c r="TF13" s="0"/>
      <c r="TG13" s="0"/>
      <c r="TH13" s="0"/>
      <c r="TI13" s="0"/>
      <c r="TJ13" s="0"/>
      <c r="TK13" s="0"/>
      <c r="TL13" s="0"/>
      <c r="TM13" s="0"/>
      <c r="TN13" s="0"/>
      <c r="TO13" s="0"/>
      <c r="TP13" s="0"/>
      <c r="TQ13" s="0"/>
      <c r="TR13" s="0"/>
      <c r="TS13" s="0"/>
      <c r="TT13" s="0"/>
      <c r="TU13" s="0"/>
      <c r="TV13" s="0"/>
      <c r="TW13" s="0"/>
      <c r="TX13" s="0"/>
      <c r="TY13" s="0"/>
      <c r="TZ13" s="0"/>
      <c r="UA13" s="0"/>
      <c r="UB13" s="0"/>
      <c r="UC13" s="0"/>
      <c r="UD13" s="0"/>
      <c r="UE13" s="0"/>
      <c r="UF13" s="0"/>
      <c r="UG13" s="0"/>
      <c r="UH13" s="0"/>
      <c r="UI13" s="0"/>
      <c r="UJ13" s="0"/>
      <c r="UK13" s="0"/>
      <c r="UL13" s="0"/>
      <c r="UM13" s="0"/>
      <c r="UN13" s="0"/>
      <c r="UO13" s="0"/>
      <c r="UP13" s="0"/>
      <c r="UQ13" s="0"/>
      <c r="UR13" s="0"/>
      <c r="US13" s="0"/>
      <c r="UT13" s="0"/>
      <c r="UU13" s="0"/>
      <c r="UV13" s="0"/>
      <c r="UW13" s="0"/>
      <c r="UX13" s="0"/>
      <c r="UY13" s="0"/>
      <c r="UZ13" s="0"/>
      <c r="VA13" s="0"/>
      <c r="VB13" s="0"/>
      <c r="VC13" s="0"/>
      <c r="VD13" s="0"/>
      <c r="VE13" s="0"/>
      <c r="VF13" s="0"/>
      <c r="VG13" s="0"/>
      <c r="VH13" s="0"/>
      <c r="VI13" s="0"/>
      <c r="VJ13" s="0"/>
      <c r="VK13" s="0"/>
      <c r="VL13" s="0"/>
      <c r="VM13" s="0"/>
      <c r="VN13" s="0"/>
      <c r="VO13" s="0"/>
      <c r="VP13" s="0"/>
      <c r="VQ13" s="0"/>
      <c r="VR13" s="0"/>
      <c r="VS13" s="0"/>
      <c r="VT13" s="0"/>
      <c r="VU13" s="0"/>
      <c r="VV13" s="0"/>
      <c r="VW13" s="0"/>
      <c r="VX13" s="0"/>
      <c r="VY13" s="0"/>
      <c r="VZ13" s="0"/>
      <c r="WA13" s="0"/>
      <c r="WB13" s="0"/>
      <c r="WC13" s="0"/>
      <c r="WD13" s="0"/>
      <c r="WE13" s="0"/>
      <c r="WF13" s="0"/>
      <c r="WG13" s="0"/>
      <c r="WH13" s="0"/>
      <c r="WI13" s="0"/>
      <c r="WJ13" s="0"/>
      <c r="WK13" s="0"/>
      <c r="WL13" s="0"/>
      <c r="WM13" s="0"/>
      <c r="WN13" s="0"/>
      <c r="WO13" s="0"/>
      <c r="WP13" s="0"/>
      <c r="WQ13" s="0"/>
      <c r="WR13" s="0"/>
      <c r="WS13" s="0"/>
      <c r="WT13" s="0"/>
      <c r="WU13" s="0"/>
      <c r="WV13" s="0"/>
      <c r="WW13" s="0"/>
      <c r="WX13" s="0"/>
      <c r="WY13" s="0"/>
      <c r="WZ13" s="0"/>
      <c r="XA13" s="0"/>
      <c r="XB13" s="0"/>
      <c r="XC13" s="0"/>
      <c r="XD13" s="0"/>
      <c r="XE13" s="0"/>
      <c r="XF13" s="0"/>
      <c r="XG13" s="0"/>
      <c r="XH13" s="0"/>
      <c r="XI13" s="0"/>
      <c r="XJ13" s="0"/>
      <c r="XK13" s="0"/>
      <c r="XL13" s="0"/>
      <c r="XM13" s="0"/>
      <c r="XN13" s="0"/>
      <c r="XO13" s="0"/>
      <c r="XP13" s="0"/>
      <c r="XQ13" s="0"/>
      <c r="XR13" s="0"/>
      <c r="XS13" s="0"/>
      <c r="XT13" s="0"/>
      <c r="XU13" s="0"/>
      <c r="XV13" s="0"/>
      <c r="XW13" s="0"/>
      <c r="XX13" s="0"/>
      <c r="XY13" s="0"/>
      <c r="XZ13" s="0"/>
      <c r="YA13" s="0"/>
      <c r="YB13" s="0"/>
      <c r="YC13" s="0"/>
      <c r="YD13" s="0"/>
      <c r="YE13" s="0"/>
      <c r="YF13" s="0"/>
      <c r="YG13" s="0"/>
      <c r="YH13" s="0"/>
      <c r="YI13" s="0"/>
      <c r="YJ13" s="0"/>
      <c r="YK13" s="0"/>
      <c r="YL13" s="0"/>
      <c r="YM13" s="0"/>
      <c r="YN13" s="0"/>
      <c r="YO13" s="0"/>
      <c r="YP13" s="0"/>
      <c r="YQ13" s="0"/>
      <c r="YR13" s="0"/>
      <c r="YS13" s="0"/>
      <c r="YT13" s="0"/>
      <c r="YU13" s="0"/>
      <c r="YV13" s="0"/>
      <c r="YW13" s="0"/>
      <c r="YX13" s="0"/>
      <c r="YY13" s="0"/>
      <c r="YZ13" s="0"/>
      <c r="ZA13" s="0"/>
      <c r="ZB13" s="0"/>
      <c r="ZC13" s="0"/>
      <c r="ZD13" s="0"/>
      <c r="ZE13" s="0"/>
      <c r="ZF13" s="0"/>
      <c r="ZG13" s="0"/>
      <c r="ZH13" s="0"/>
      <c r="ZI13" s="0"/>
      <c r="ZJ13" s="0"/>
      <c r="ZK13" s="0"/>
      <c r="ZL13" s="0"/>
      <c r="ZM13" s="0"/>
      <c r="ZN13" s="0"/>
      <c r="ZO13" s="0"/>
      <c r="ZP13" s="0"/>
      <c r="ZQ13" s="0"/>
      <c r="ZR13" s="0"/>
      <c r="ZS13" s="0"/>
      <c r="ZT13" s="0"/>
      <c r="ZU13" s="0"/>
      <c r="ZV13" s="0"/>
      <c r="ZW13" s="0"/>
      <c r="ZX13" s="0"/>
      <c r="ZY13" s="0"/>
      <c r="ZZ13" s="0"/>
      <c r="AAA13" s="0"/>
      <c r="AAB13" s="0"/>
      <c r="AAC13" s="0"/>
      <c r="AAD13" s="0"/>
      <c r="AAE13" s="0"/>
      <c r="AAF13" s="0"/>
      <c r="AAG13" s="0"/>
      <c r="AAH13" s="0"/>
      <c r="AAI13" s="0"/>
      <c r="AAJ13" s="0"/>
      <c r="AAK13" s="0"/>
      <c r="AAL13" s="0"/>
      <c r="AAM13" s="0"/>
      <c r="AAN13" s="0"/>
      <c r="AAO13" s="0"/>
      <c r="AAP13" s="0"/>
      <c r="AAQ13" s="0"/>
      <c r="AAR13" s="0"/>
      <c r="AAS13" s="0"/>
      <c r="AAT13" s="0"/>
      <c r="AAU13" s="0"/>
      <c r="AAV13" s="0"/>
      <c r="AAW13" s="0"/>
      <c r="AAX13" s="0"/>
      <c r="AAY13" s="0"/>
      <c r="AAZ13" s="0"/>
      <c r="ABA13" s="0"/>
      <c r="ABB13" s="0"/>
      <c r="ABC13" s="0"/>
      <c r="ABD13" s="0"/>
      <c r="ABE13" s="0"/>
      <c r="ABF13" s="0"/>
      <c r="ABG13" s="0"/>
      <c r="ABH13" s="0"/>
      <c r="ABI13" s="0"/>
      <c r="ABJ13" s="0"/>
      <c r="ABK13" s="0"/>
      <c r="ABL13" s="0"/>
      <c r="ABM13" s="0"/>
      <c r="ABN13" s="0"/>
      <c r="ABO13" s="0"/>
      <c r="ABP13" s="0"/>
      <c r="ABQ13" s="0"/>
      <c r="ABR13" s="0"/>
      <c r="ABS13" s="0"/>
      <c r="ABT13" s="0"/>
      <c r="ABU13" s="0"/>
      <c r="ABV13" s="0"/>
      <c r="ABW13" s="0"/>
      <c r="ABX13" s="0"/>
      <c r="ABY13" s="0"/>
      <c r="ABZ13" s="0"/>
      <c r="ACA13" s="0"/>
      <c r="ACB13" s="0"/>
      <c r="ACC13" s="0"/>
      <c r="ACD13" s="0"/>
      <c r="ACE13" s="0"/>
      <c r="ACF13" s="0"/>
      <c r="ACG13" s="0"/>
      <c r="ACH13" s="0"/>
      <c r="ACI13" s="0"/>
      <c r="ACJ13" s="0"/>
      <c r="ACK13" s="0"/>
      <c r="ACL13" s="0"/>
      <c r="ACM13" s="0"/>
      <c r="ACN13" s="0"/>
      <c r="ACO13" s="0"/>
      <c r="ACP13" s="0"/>
      <c r="ACQ13" s="0"/>
      <c r="ACR13" s="0"/>
      <c r="ACS13" s="0"/>
      <c r="ACT13" s="0"/>
      <c r="ACU13" s="0"/>
      <c r="ACV13" s="0"/>
      <c r="ACW13" s="0"/>
      <c r="ACX13" s="0"/>
      <c r="ACY13" s="0"/>
      <c r="ACZ13" s="0"/>
      <c r="ADA13" s="0"/>
      <c r="ADB13" s="0"/>
      <c r="ADC13" s="0"/>
      <c r="ADD13" s="0"/>
      <c r="ADE13" s="0"/>
      <c r="ADF13" s="0"/>
      <c r="ADG13" s="0"/>
      <c r="ADH13" s="0"/>
      <c r="ADI13" s="0"/>
      <c r="ADJ13" s="0"/>
      <c r="ADK13" s="0"/>
      <c r="ADL13" s="0"/>
      <c r="ADM13" s="0"/>
      <c r="ADN13" s="0"/>
      <c r="ADO13" s="0"/>
      <c r="ADP13" s="0"/>
      <c r="ADQ13" s="0"/>
      <c r="ADR13" s="0"/>
      <c r="ADS13" s="0"/>
      <c r="ADT13" s="0"/>
      <c r="ADU13" s="0"/>
      <c r="ADV13" s="0"/>
      <c r="ADW13" s="0"/>
      <c r="ADX13" s="0"/>
      <c r="ADY13" s="0"/>
      <c r="ADZ13" s="0"/>
      <c r="AEA13" s="0"/>
      <c r="AEB13" s="0"/>
      <c r="AEC13" s="0"/>
      <c r="AED13" s="0"/>
      <c r="AEE13" s="0"/>
      <c r="AEF13" s="0"/>
      <c r="AEG13" s="0"/>
      <c r="AEH13" s="0"/>
      <c r="AEI13" s="0"/>
      <c r="AEJ13" s="0"/>
      <c r="AEK13" s="0"/>
      <c r="AEL13" s="0"/>
      <c r="AEM13" s="0"/>
      <c r="AEN13" s="0"/>
      <c r="AEO13" s="0"/>
      <c r="AEP13" s="0"/>
      <c r="AEQ13" s="0"/>
      <c r="AER13" s="0"/>
      <c r="AES13" s="0"/>
      <c r="AET13" s="0"/>
      <c r="AEU13" s="0"/>
      <c r="AEV13" s="0"/>
      <c r="AEW13" s="0"/>
      <c r="AEX13" s="0"/>
      <c r="AEY13" s="0"/>
      <c r="AEZ13" s="0"/>
      <c r="AFA13" s="0"/>
      <c r="AFB13" s="0"/>
      <c r="AFC13" s="0"/>
      <c r="AFD13" s="0"/>
      <c r="AFE13" s="0"/>
      <c r="AFF13" s="0"/>
      <c r="AFG13" s="0"/>
      <c r="AFH13" s="0"/>
      <c r="AFI13" s="0"/>
      <c r="AFJ13" s="0"/>
      <c r="AFK13" s="0"/>
      <c r="AFL13" s="0"/>
      <c r="AFM13" s="0"/>
      <c r="AFN13" s="0"/>
      <c r="AFO13" s="0"/>
      <c r="AFP13" s="0"/>
      <c r="AFQ13" s="0"/>
      <c r="AFR13" s="0"/>
      <c r="AFS13" s="0"/>
      <c r="AFT13" s="0"/>
      <c r="AFU13" s="0"/>
      <c r="AFV13" s="0"/>
      <c r="AFW13" s="0"/>
      <c r="AFX13" s="0"/>
      <c r="AFY13" s="0"/>
      <c r="AFZ13" s="0"/>
      <c r="AGA13" s="0"/>
      <c r="AGB13" s="0"/>
      <c r="AGC13" s="0"/>
      <c r="AGD13" s="0"/>
      <c r="AGE13" s="0"/>
      <c r="AGF13" s="0"/>
      <c r="AGG13" s="0"/>
      <c r="AGH13" s="0"/>
      <c r="AGI13" s="0"/>
      <c r="AGJ13" s="0"/>
      <c r="AGK13" s="0"/>
      <c r="AGL13" s="0"/>
      <c r="AGM13" s="0"/>
      <c r="AGN13" s="0"/>
      <c r="AGO13" s="0"/>
      <c r="AGP13" s="0"/>
      <c r="AGQ13" s="0"/>
      <c r="AGR13" s="0"/>
      <c r="AGS13" s="0"/>
      <c r="AGT13" s="0"/>
      <c r="AGU13" s="0"/>
      <c r="AGV13" s="0"/>
      <c r="AGW13" s="0"/>
      <c r="AGX13" s="0"/>
      <c r="AGY13" s="0"/>
      <c r="AGZ13" s="0"/>
      <c r="AHA13" s="0"/>
      <c r="AHB13" s="0"/>
      <c r="AHC13" s="0"/>
      <c r="AHD13" s="0"/>
      <c r="AHE13" s="0"/>
      <c r="AHF13" s="0"/>
      <c r="AHG13" s="0"/>
      <c r="AHH13" s="0"/>
      <c r="AHI13" s="0"/>
      <c r="AHJ13" s="0"/>
      <c r="AHK13" s="0"/>
      <c r="AHL13" s="0"/>
      <c r="AHM13" s="0"/>
      <c r="AHN13" s="0"/>
      <c r="AHO13" s="0"/>
      <c r="AHP13" s="0"/>
      <c r="AHQ13" s="0"/>
      <c r="AHR13" s="0"/>
      <c r="AHS13" s="0"/>
      <c r="AHT13" s="0"/>
      <c r="AHU13" s="0"/>
      <c r="AHV13" s="0"/>
      <c r="AHW13" s="0"/>
      <c r="AHX13" s="0"/>
      <c r="AHY13" s="0"/>
      <c r="AHZ13" s="0"/>
      <c r="AIA13" s="0"/>
      <c r="AIB13" s="0"/>
      <c r="AIC13" s="0"/>
      <c r="AID13" s="0"/>
      <c r="AIE13" s="0"/>
      <c r="AIF13" s="0"/>
      <c r="AIG13" s="0"/>
      <c r="AIH13" s="0"/>
      <c r="AII13" s="0"/>
      <c r="AIJ13" s="0"/>
      <c r="AIK13" s="0"/>
      <c r="AIL13" s="0"/>
      <c r="AIM13" s="0"/>
      <c r="AIN13" s="0"/>
      <c r="AIO13" s="0"/>
      <c r="AIP13" s="0"/>
      <c r="AIQ13" s="0"/>
      <c r="AIR13" s="0"/>
      <c r="AIS13" s="0"/>
      <c r="AIT13" s="0"/>
      <c r="AIU13" s="0"/>
      <c r="AIV13" s="0"/>
      <c r="AIW13" s="0"/>
      <c r="AIX13" s="0"/>
      <c r="AIY13" s="0"/>
      <c r="AIZ13" s="0"/>
      <c r="AJA13" s="0"/>
      <c r="AJB13" s="0"/>
      <c r="AJC13" s="0"/>
      <c r="AJD13" s="0"/>
      <c r="AJE13" s="0"/>
      <c r="AJF13" s="0"/>
      <c r="AJG13" s="0"/>
      <c r="AJH13" s="0"/>
      <c r="AJI13" s="0"/>
      <c r="AJJ13" s="0"/>
      <c r="AJK13" s="0"/>
      <c r="AJL13" s="0"/>
      <c r="AJM13" s="0"/>
      <c r="AJN13" s="0"/>
      <c r="AJO13" s="0"/>
      <c r="AJP13" s="0"/>
      <c r="AJQ13" s="0"/>
      <c r="AJR13" s="0"/>
      <c r="AJS13" s="0"/>
      <c r="AJT13" s="0"/>
      <c r="AJU13" s="0"/>
      <c r="AJV13" s="0"/>
      <c r="AJW13" s="0"/>
      <c r="AJX13" s="0"/>
      <c r="AJY13" s="0"/>
      <c r="AJZ13" s="0"/>
      <c r="AKA13" s="0"/>
      <c r="AKB13" s="0"/>
      <c r="AKC13" s="0"/>
      <c r="AKD13" s="0"/>
      <c r="AKE13" s="0"/>
      <c r="AKF13" s="0"/>
      <c r="AKG13" s="0"/>
      <c r="AKH13" s="0"/>
      <c r="AKI13" s="0"/>
      <c r="AKJ13" s="0"/>
      <c r="AKK13" s="0"/>
      <c r="AKL13" s="0"/>
      <c r="AKM13" s="0"/>
      <c r="AKN13" s="0"/>
      <c r="AKO13" s="0"/>
      <c r="AKP13" s="0"/>
      <c r="AKQ13" s="0"/>
      <c r="AKR13" s="0"/>
      <c r="AKS13" s="0"/>
      <c r="AKT13" s="0"/>
      <c r="AKU13" s="0"/>
      <c r="AKV13" s="0"/>
      <c r="AKW13" s="0"/>
      <c r="AKX13" s="0"/>
      <c r="AKY13" s="0"/>
      <c r="AKZ13" s="0"/>
      <c r="ALA13" s="0"/>
      <c r="ALB13" s="0"/>
      <c r="ALC13" s="0"/>
      <c r="ALD13" s="0"/>
      <c r="ALE13" s="0"/>
      <c r="ALF13" s="0"/>
      <c r="ALG13" s="0"/>
      <c r="ALH13" s="0"/>
      <c r="ALI13" s="0"/>
      <c r="ALJ13" s="0"/>
      <c r="ALK13" s="0"/>
      <c r="ALL13" s="0"/>
      <c r="ALM13" s="0"/>
      <c r="ALN13" s="0"/>
      <c r="ALO13" s="0"/>
      <c r="ALP13" s="0"/>
      <c r="ALQ13" s="0"/>
      <c r="ALR13" s="0"/>
      <c r="ALS13" s="0"/>
      <c r="ALT13" s="0"/>
      <c r="ALU13" s="0"/>
      <c r="ALV13" s="0"/>
      <c r="ALW13" s="0"/>
      <c r="ALX13" s="0"/>
      <c r="ALY13" s="0"/>
      <c r="ALZ13" s="0"/>
      <c r="AMA13" s="0"/>
      <c r="AMB13" s="0"/>
      <c r="AMC13" s="0"/>
      <c r="AMD13" s="0"/>
      <c r="AME13" s="0"/>
      <c r="AMF13" s="0"/>
      <c r="AMG13" s="0"/>
      <c r="AMH13" s="0"/>
      <c r="AMI13" s="0"/>
      <c r="AMJ13" s="0"/>
    </row>
    <row r="14" customFormat="false" ht="15.6" hidden="false" customHeight="false" outlineLevel="0" collapsed="false">
      <c r="A14" s="26"/>
      <c r="B14" s="26"/>
      <c r="C14" s="26"/>
      <c r="D14" s="31" t="str">
        <f aca="false">E13&amp;" Payment"</f>
        <v>Acc Bi-Weekly Payment</v>
      </c>
      <c r="E14" s="32" t="n">
        <f aca="false">(IF($E$13="Acc Bi-Weekly",ROUND((-PMT((((1+MortgageCalculator!E9/CP)^(CP/12))-1),term*12,loan_amount))/2,2),IF($E$13="Acc Weekly",ROUND((-PMT((((1+MortgageCalculator!E9/CP)^(CP/12))-1),term*12,loan_amount))/4,2),ROUND(-PMT(((1+E9/CP)^(CP/periods_per_year))-1,nper,loan_amount),2))))</f>
        <v>425.84</v>
      </c>
      <c r="F14" s="5"/>
      <c r="G14" s="13" t="s">
        <v>22</v>
      </c>
      <c r="H14" s="13"/>
      <c r="I14" s="13"/>
      <c r="J14" s="13"/>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c r="IX14" s="0"/>
      <c r="IY14" s="0"/>
      <c r="IZ14" s="0"/>
      <c r="JA14" s="0"/>
      <c r="JB14" s="0"/>
      <c r="JC14" s="0"/>
      <c r="JD14" s="0"/>
      <c r="JE14" s="0"/>
      <c r="JF14" s="0"/>
      <c r="JG14" s="0"/>
      <c r="JH14" s="0"/>
      <c r="JI14" s="0"/>
      <c r="JJ14" s="0"/>
      <c r="JK14" s="0"/>
      <c r="JL14" s="0"/>
      <c r="JM14" s="0"/>
      <c r="JN14" s="0"/>
      <c r="JO14" s="0"/>
      <c r="JP14" s="0"/>
      <c r="JQ14" s="0"/>
      <c r="JR14" s="0"/>
      <c r="JS14" s="0"/>
      <c r="JT14" s="0"/>
      <c r="JU14" s="0"/>
      <c r="JV14" s="0"/>
      <c r="JW14" s="0"/>
      <c r="JX14" s="0"/>
      <c r="JY14" s="0"/>
      <c r="JZ14" s="0"/>
      <c r="KA14" s="0"/>
      <c r="KB14" s="0"/>
      <c r="KC14" s="0"/>
      <c r="KD14" s="0"/>
      <c r="KE14" s="0"/>
      <c r="KF14" s="0"/>
      <c r="KG14" s="0"/>
      <c r="KH14" s="0"/>
      <c r="KI14" s="0"/>
      <c r="KJ14" s="0"/>
      <c r="KK14" s="0"/>
      <c r="KL14" s="0"/>
      <c r="KM14" s="0"/>
      <c r="KN14" s="0"/>
      <c r="KO14" s="0"/>
      <c r="KP14" s="0"/>
      <c r="KQ14" s="0"/>
      <c r="KR14" s="0"/>
      <c r="KS14" s="0"/>
      <c r="KT14" s="0"/>
      <c r="KU14" s="0"/>
      <c r="KV14" s="0"/>
      <c r="KW14" s="0"/>
      <c r="KX14" s="0"/>
      <c r="KY14" s="0"/>
      <c r="KZ14" s="0"/>
      <c r="LA14" s="0"/>
      <c r="LB14" s="0"/>
      <c r="LC14" s="0"/>
      <c r="LD14" s="0"/>
      <c r="LE14" s="0"/>
      <c r="LF14" s="0"/>
      <c r="LG14" s="0"/>
      <c r="LH14" s="0"/>
      <c r="LI14" s="0"/>
      <c r="LJ14" s="0"/>
      <c r="LK14" s="0"/>
      <c r="LL14" s="0"/>
      <c r="LM14" s="0"/>
      <c r="LN14" s="0"/>
      <c r="LO14" s="0"/>
      <c r="LP14" s="0"/>
      <c r="LQ14" s="0"/>
      <c r="LR14" s="0"/>
      <c r="LS14" s="0"/>
      <c r="LT14" s="0"/>
      <c r="LU14" s="0"/>
      <c r="LV14" s="0"/>
      <c r="LW14" s="0"/>
      <c r="LX14" s="0"/>
      <c r="LY14" s="0"/>
      <c r="LZ14" s="0"/>
      <c r="MA14" s="0"/>
      <c r="MB14" s="0"/>
      <c r="MC14" s="0"/>
      <c r="MD14" s="0"/>
      <c r="ME14" s="0"/>
      <c r="MF14" s="0"/>
      <c r="MG14" s="0"/>
      <c r="MH14" s="0"/>
      <c r="MI14" s="0"/>
      <c r="MJ14" s="0"/>
      <c r="MK14" s="0"/>
      <c r="ML14" s="0"/>
      <c r="MM14" s="0"/>
      <c r="MN14" s="0"/>
      <c r="MO14" s="0"/>
      <c r="MP14" s="0"/>
      <c r="MQ14" s="0"/>
      <c r="MR14" s="0"/>
      <c r="MS14" s="0"/>
      <c r="MT14" s="0"/>
      <c r="MU14" s="0"/>
      <c r="MV14" s="0"/>
      <c r="MW14" s="0"/>
      <c r="MX14" s="0"/>
      <c r="MY14" s="0"/>
      <c r="MZ14" s="0"/>
      <c r="NA14" s="0"/>
      <c r="NB14" s="0"/>
      <c r="NC14" s="0"/>
      <c r="ND14" s="0"/>
      <c r="NE14" s="0"/>
      <c r="NF14" s="0"/>
      <c r="NG14" s="0"/>
      <c r="NH14" s="0"/>
      <c r="NI14" s="0"/>
      <c r="NJ14" s="0"/>
      <c r="NK14" s="0"/>
      <c r="NL14" s="0"/>
      <c r="NM14" s="0"/>
      <c r="NN14" s="0"/>
      <c r="NO14" s="0"/>
      <c r="NP14" s="0"/>
      <c r="NQ14" s="0"/>
      <c r="NR14" s="0"/>
      <c r="NS14" s="0"/>
      <c r="NT14" s="0"/>
      <c r="NU14" s="0"/>
      <c r="NV14" s="0"/>
      <c r="NW14" s="0"/>
      <c r="NX14" s="0"/>
      <c r="NY14" s="0"/>
      <c r="NZ14" s="0"/>
      <c r="OA14" s="0"/>
      <c r="OB14" s="0"/>
      <c r="OC14" s="0"/>
      <c r="OD14" s="0"/>
      <c r="OE14" s="0"/>
      <c r="OF14" s="0"/>
      <c r="OG14" s="0"/>
      <c r="OH14" s="0"/>
      <c r="OI14" s="0"/>
      <c r="OJ14" s="0"/>
      <c r="OK14" s="0"/>
      <c r="OL14" s="0"/>
      <c r="OM14" s="0"/>
      <c r="ON14" s="0"/>
      <c r="OO14" s="0"/>
      <c r="OP14" s="0"/>
      <c r="OQ14" s="0"/>
      <c r="OR14" s="0"/>
      <c r="OS14" s="0"/>
      <c r="OT14" s="0"/>
      <c r="OU14" s="0"/>
      <c r="OV14" s="0"/>
      <c r="OW14" s="0"/>
      <c r="OX14" s="0"/>
      <c r="OY14" s="0"/>
      <c r="OZ14" s="0"/>
      <c r="PA14" s="0"/>
      <c r="PB14" s="0"/>
      <c r="PC14" s="0"/>
      <c r="PD14" s="0"/>
      <c r="PE14" s="0"/>
      <c r="PF14" s="0"/>
      <c r="PG14" s="0"/>
      <c r="PH14" s="0"/>
      <c r="PI14" s="0"/>
      <c r="PJ14" s="0"/>
      <c r="PK14" s="0"/>
      <c r="PL14" s="0"/>
      <c r="PM14" s="0"/>
      <c r="PN14" s="0"/>
      <c r="PO14" s="0"/>
      <c r="PP14" s="0"/>
      <c r="PQ14" s="0"/>
      <c r="PR14" s="0"/>
      <c r="PS14" s="0"/>
      <c r="PT14" s="0"/>
      <c r="PU14" s="0"/>
      <c r="PV14" s="0"/>
      <c r="PW14" s="0"/>
      <c r="PX14" s="0"/>
      <c r="PY14" s="0"/>
      <c r="PZ14" s="0"/>
      <c r="QA14" s="0"/>
      <c r="QB14" s="0"/>
      <c r="QC14" s="0"/>
      <c r="QD14" s="0"/>
      <c r="QE14" s="0"/>
      <c r="QF14" s="0"/>
      <c r="QG14" s="0"/>
      <c r="QH14" s="0"/>
      <c r="QI14" s="0"/>
      <c r="QJ14" s="0"/>
      <c r="QK14" s="0"/>
      <c r="QL14" s="0"/>
      <c r="QM14" s="0"/>
      <c r="QN14" s="0"/>
      <c r="QO14" s="0"/>
      <c r="QP14" s="0"/>
      <c r="QQ14" s="0"/>
      <c r="QR14" s="0"/>
      <c r="QS14" s="0"/>
      <c r="QT14" s="0"/>
      <c r="QU14" s="0"/>
      <c r="QV14" s="0"/>
      <c r="QW14" s="0"/>
      <c r="QX14" s="0"/>
      <c r="QY14" s="0"/>
      <c r="QZ14" s="0"/>
      <c r="RA14" s="0"/>
      <c r="RB14" s="0"/>
      <c r="RC14" s="0"/>
      <c r="RD14" s="0"/>
      <c r="RE14" s="0"/>
      <c r="RF14" s="0"/>
      <c r="RG14" s="0"/>
      <c r="RH14" s="0"/>
      <c r="RI14" s="0"/>
      <c r="RJ14" s="0"/>
      <c r="RK14" s="0"/>
      <c r="RL14" s="0"/>
      <c r="RM14" s="0"/>
      <c r="RN14" s="0"/>
      <c r="RO14" s="0"/>
      <c r="RP14" s="0"/>
      <c r="RQ14" s="0"/>
      <c r="RR14" s="0"/>
      <c r="RS14" s="0"/>
      <c r="RT14" s="0"/>
      <c r="RU14" s="0"/>
      <c r="RV14" s="0"/>
      <c r="RW14" s="0"/>
      <c r="RX14" s="0"/>
      <c r="RY14" s="0"/>
      <c r="RZ14" s="0"/>
      <c r="SA14" s="0"/>
      <c r="SB14" s="0"/>
      <c r="SC14" s="0"/>
      <c r="SD14" s="0"/>
      <c r="SE14" s="0"/>
      <c r="SF14" s="0"/>
      <c r="SG14" s="0"/>
      <c r="SH14" s="0"/>
      <c r="SI14" s="0"/>
      <c r="SJ14" s="0"/>
      <c r="SK14" s="0"/>
      <c r="SL14" s="0"/>
      <c r="SM14" s="0"/>
      <c r="SN14" s="0"/>
      <c r="SO14" s="0"/>
      <c r="SP14" s="0"/>
      <c r="SQ14" s="0"/>
      <c r="SR14" s="0"/>
      <c r="SS14" s="0"/>
      <c r="ST14" s="0"/>
      <c r="SU14" s="0"/>
      <c r="SV14" s="0"/>
      <c r="SW14" s="0"/>
      <c r="SX14" s="0"/>
      <c r="SY14" s="0"/>
      <c r="SZ14" s="0"/>
      <c r="TA14" s="0"/>
      <c r="TB14" s="0"/>
      <c r="TC14" s="0"/>
      <c r="TD14" s="0"/>
      <c r="TE14" s="0"/>
      <c r="TF14" s="0"/>
      <c r="TG14" s="0"/>
      <c r="TH14" s="0"/>
      <c r="TI14" s="0"/>
      <c r="TJ14" s="0"/>
      <c r="TK14" s="0"/>
      <c r="TL14" s="0"/>
      <c r="TM14" s="0"/>
      <c r="TN14" s="0"/>
      <c r="TO14" s="0"/>
      <c r="TP14" s="0"/>
      <c r="TQ14" s="0"/>
      <c r="TR14" s="0"/>
      <c r="TS14" s="0"/>
      <c r="TT14" s="0"/>
      <c r="TU14" s="0"/>
      <c r="TV14" s="0"/>
      <c r="TW14" s="0"/>
      <c r="TX14" s="0"/>
      <c r="TY14" s="0"/>
      <c r="TZ14" s="0"/>
      <c r="UA14" s="0"/>
      <c r="UB14" s="0"/>
      <c r="UC14" s="0"/>
      <c r="UD14" s="0"/>
      <c r="UE14" s="0"/>
      <c r="UF14" s="0"/>
      <c r="UG14" s="0"/>
      <c r="UH14" s="0"/>
      <c r="UI14" s="0"/>
      <c r="UJ14" s="0"/>
      <c r="UK14" s="0"/>
      <c r="UL14" s="0"/>
      <c r="UM14" s="0"/>
      <c r="UN14" s="0"/>
      <c r="UO14" s="0"/>
      <c r="UP14" s="0"/>
      <c r="UQ14" s="0"/>
      <c r="UR14" s="0"/>
      <c r="US14" s="0"/>
      <c r="UT14" s="0"/>
      <c r="UU14" s="0"/>
      <c r="UV14" s="0"/>
      <c r="UW14" s="0"/>
      <c r="UX14" s="0"/>
      <c r="UY14" s="0"/>
      <c r="UZ14" s="0"/>
      <c r="VA14" s="0"/>
      <c r="VB14" s="0"/>
      <c r="VC14" s="0"/>
      <c r="VD14" s="0"/>
      <c r="VE14" s="0"/>
      <c r="VF14" s="0"/>
      <c r="VG14" s="0"/>
      <c r="VH14" s="0"/>
      <c r="VI14" s="0"/>
      <c r="VJ14" s="0"/>
      <c r="VK14" s="0"/>
      <c r="VL14" s="0"/>
      <c r="VM14" s="0"/>
      <c r="VN14" s="0"/>
      <c r="VO14" s="0"/>
      <c r="VP14" s="0"/>
      <c r="VQ14" s="0"/>
      <c r="VR14" s="0"/>
      <c r="VS14" s="0"/>
      <c r="VT14" s="0"/>
      <c r="VU14" s="0"/>
      <c r="VV14" s="0"/>
      <c r="VW14" s="0"/>
      <c r="VX14" s="0"/>
      <c r="VY14" s="0"/>
      <c r="VZ14" s="0"/>
      <c r="WA14" s="0"/>
      <c r="WB14" s="0"/>
      <c r="WC14" s="0"/>
      <c r="WD14" s="0"/>
      <c r="WE14" s="0"/>
      <c r="WF14" s="0"/>
      <c r="WG14" s="0"/>
      <c r="WH14" s="0"/>
      <c r="WI14" s="0"/>
      <c r="WJ14" s="0"/>
      <c r="WK14" s="0"/>
      <c r="WL14" s="0"/>
      <c r="WM14" s="0"/>
      <c r="WN14" s="0"/>
      <c r="WO14" s="0"/>
      <c r="WP14" s="0"/>
      <c r="WQ14" s="0"/>
      <c r="WR14" s="0"/>
      <c r="WS14" s="0"/>
      <c r="WT14" s="0"/>
      <c r="WU14" s="0"/>
      <c r="WV14" s="0"/>
      <c r="WW14" s="0"/>
      <c r="WX14" s="0"/>
      <c r="WY14" s="0"/>
      <c r="WZ14" s="0"/>
      <c r="XA14" s="0"/>
      <c r="XB14" s="0"/>
      <c r="XC14" s="0"/>
      <c r="XD14" s="0"/>
      <c r="XE14" s="0"/>
      <c r="XF14" s="0"/>
      <c r="XG14" s="0"/>
      <c r="XH14" s="0"/>
      <c r="XI14" s="0"/>
      <c r="XJ14" s="0"/>
      <c r="XK14" s="0"/>
      <c r="XL14" s="0"/>
      <c r="XM14" s="0"/>
      <c r="XN14" s="0"/>
      <c r="XO14" s="0"/>
      <c r="XP14" s="0"/>
      <c r="XQ14" s="0"/>
      <c r="XR14" s="0"/>
      <c r="XS14" s="0"/>
      <c r="XT14" s="0"/>
      <c r="XU14" s="0"/>
      <c r="XV14" s="0"/>
      <c r="XW14" s="0"/>
      <c r="XX14" s="0"/>
      <c r="XY14" s="0"/>
      <c r="XZ14" s="0"/>
      <c r="YA14" s="0"/>
      <c r="YB14" s="0"/>
      <c r="YC14" s="0"/>
      <c r="YD14" s="0"/>
      <c r="YE14" s="0"/>
      <c r="YF14" s="0"/>
      <c r="YG14" s="0"/>
      <c r="YH14" s="0"/>
      <c r="YI14" s="0"/>
      <c r="YJ14" s="0"/>
      <c r="YK14" s="0"/>
      <c r="YL14" s="0"/>
      <c r="YM14" s="0"/>
      <c r="YN14" s="0"/>
      <c r="YO14" s="0"/>
      <c r="YP14" s="0"/>
      <c r="YQ14" s="0"/>
      <c r="YR14" s="0"/>
      <c r="YS14" s="0"/>
      <c r="YT14" s="0"/>
      <c r="YU14" s="0"/>
      <c r="YV14" s="0"/>
      <c r="YW14" s="0"/>
      <c r="YX14" s="0"/>
      <c r="YY14" s="0"/>
      <c r="YZ14" s="0"/>
      <c r="ZA14" s="0"/>
      <c r="ZB14" s="0"/>
      <c r="ZC14" s="0"/>
      <c r="ZD14" s="0"/>
      <c r="ZE14" s="0"/>
      <c r="ZF14" s="0"/>
      <c r="ZG14" s="0"/>
      <c r="ZH14" s="0"/>
      <c r="ZI14" s="0"/>
      <c r="ZJ14" s="0"/>
      <c r="ZK14" s="0"/>
      <c r="ZL14" s="0"/>
      <c r="ZM14" s="0"/>
      <c r="ZN14" s="0"/>
      <c r="ZO14" s="0"/>
      <c r="ZP14" s="0"/>
      <c r="ZQ14" s="0"/>
      <c r="ZR14" s="0"/>
      <c r="ZS14" s="0"/>
      <c r="ZT14" s="0"/>
      <c r="ZU14" s="0"/>
      <c r="ZV14" s="0"/>
      <c r="ZW14" s="0"/>
      <c r="ZX14" s="0"/>
      <c r="ZY14" s="0"/>
      <c r="ZZ14" s="0"/>
      <c r="AAA14" s="0"/>
      <c r="AAB14" s="0"/>
      <c r="AAC14" s="0"/>
      <c r="AAD14" s="0"/>
      <c r="AAE14" s="0"/>
      <c r="AAF14" s="0"/>
      <c r="AAG14" s="0"/>
      <c r="AAH14" s="0"/>
      <c r="AAI14" s="0"/>
      <c r="AAJ14" s="0"/>
      <c r="AAK14" s="0"/>
      <c r="AAL14" s="0"/>
      <c r="AAM14" s="0"/>
      <c r="AAN14" s="0"/>
      <c r="AAO14" s="0"/>
      <c r="AAP14" s="0"/>
      <c r="AAQ14" s="0"/>
      <c r="AAR14" s="0"/>
      <c r="AAS14" s="0"/>
      <c r="AAT14" s="0"/>
      <c r="AAU14" s="0"/>
      <c r="AAV14" s="0"/>
      <c r="AAW14" s="0"/>
      <c r="AAX14" s="0"/>
      <c r="AAY14" s="0"/>
      <c r="AAZ14" s="0"/>
      <c r="ABA14" s="0"/>
      <c r="ABB14" s="0"/>
      <c r="ABC14" s="0"/>
      <c r="ABD14" s="0"/>
      <c r="ABE14" s="0"/>
      <c r="ABF14" s="0"/>
      <c r="ABG14" s="0"/>
      <c r="ABH14" s="0"/>
      <c r="ABI14" s="0"/>
      <c r="ABJ14" s="0"/>
      <c r="ABK14" s="0"/>
      <c r="ABL14" s="0"/>
      <c r="ABM14" s="0"/>
      <c r="ABN14" s="0"/>
      <c r="ABO14" s="0"/>
      <c r="ABP14" s="0"/>
      <c r="ABQ14" s="0"/>
      <c r="ABR14" s="0"/>
      <c r="ABS14" s="0"/>
      <c r="ABT14" s="0"/>
      <c r="ABU14" s="0"/>
      <c r="ABV14" s="0"/>
      <c r="ABW14" s="0"/>
      <c r="ABX14" s="0"/>
      <c r="ABY14" s="0"/>
      <c r="ABZ14" s="0"/>
      <c r="ACA14" s="0"/>
      <c r="ACB14" s="0"/>
      <c r="ACC14" s="0"/>
      <c r="ACD14" s="0"/>
      <c r="ACE14" s="0"/>
      <c r="ACF14" s="0"/>
      <c r="ACG14" s="0"/>
      <c r="ACH14" s="0"/>
      <c r="ACI14" s="0"/>
      <c r="ACJ14" s="0"/>
      <c r="ACK14" s="0"/>
      <c r="ACL14" s="0"/>
      <c r="ACM14" s="0"/>
      <c r="ACN14" s="0"/>
      <c r="ACO14" s="0"/>
      <c r="ACP14" s="0"/>
      <c r="ACQ14" s="0"/>
      <c r="ACR14" s="0"/>
      <c r="ACS14" s="0"/>
      <c r="ACT14" s="0"/>
      <c r="ACU14" s="0"/>
      <c r="ACV14" s="0"/>
      <c r="ACW14" s="0"/>
      <c r="ACX14" s="0"/>
      <c r="ACY14" s="0"/>
      <c r="ACZ14" s="0"/>
      <c r="ADA14" s="0"/>
      <c r="ADB14" s="0"/>
      <c r="ADC14" s="0"/>
      <c r="ADD14" s="0"/>
      <c r="ADE14" s="0"/>
      <c r="ADF14" s="0"/>
      <c r="ADG14" s="0"/>
      <c r="ADH14" s="0"/>
      <c r="ADI14" s="0"/>
      <c r="ADJ14" s="0"/>
      <c r="ADK14" s="0"/>
      <c r="ADL14" s="0"/>
      <c r="ADM14" s="0"/>
      <c r="ADN14" s="0"/>
      <c r="ADO14" s="0"/>
      <c r="ADP14" s="0"/>
      <c r="ADQ14" s="0"/>
      <c r="ADR14" s="0"/>
      <c r="ADS14" s="0"/>
      <c r="ADT14" s="0"/>
      <c r="ADU14" s="0"/>
      <c r="ADV14" s="0"/>
      <c r="ADW14" s="0"/>
      <c r="ADX14" s="0"/>
      <c r="ADY14" s="0"/>
      <c r="ADZ14" s="0"/>
      <c r="AEA14" s="0"/>
      <c r="AEB14" s="0"/>
      <c r="AEC14" s="0"/>
      <c r="AED14" s="0"/>
      <c r="AEE14" s="0"/>
      <c r="AEF14" s="0"/>
      <c r="AEG14" s="0"/>
      <c r="AEH14" s="0"/>
      <c r="AEI14" s="0"/>
      <c r="AEJ14" s="0"/>
      <c r="AEK14" s="0"/>
      <c r="AEL14" s="0"/>
      <c r="AEM14" s="0"/>
      <c r="AEN14" s="0"/>
      <c r="AEO14" s="0"/>
      <c r="AEP14" s="0"/>
      <c r="AEQ14" s="0"/>
      <c r="AER14" s="0"/>
      <c r="AES14" s="0"/>
      <c r="AET14" s="0"/>
      <c r="AEU14" s="0"/>
      <c r="AEV14" s="0"/>
      <c r="AEW14" s="0"/>
      <c r="AEX14" s="0"/>
      <c r="AEY14" s="0"/>
      <c r="AEZ14" s="0"/>
      <c r="AFA14" s="0"/>
      <c r="AFB14" s="0"/>
      <c r="AFC14" s="0"/>
      <c r="AFD14" s="0"/>
      <c r="AFE14" s="0"/>
      <c r="AFF14" s="0"/>
      <c r="AFG14" s="0"/>
      <c r="AFH14" s="0"/>
      <c r="AFI14" s="0"/>
      <c r="AFJ14" s="0"/>
      <c r="AFK14" s="0"/>
      <c r="AFL14" s="0"/>
      <c r="AFM14" s="0"/>
      <c r="AFN14" s="0"/>
      <c r="AFO14" s="0"/>
      <c r="AFP14" s="0"/>
      <c r="AFQ14" s="0"/>
      <c r="AFR14" s="0"/>
      <c r="AFS14" s="0"/>
      <c r="AFT14" s="0"/>
      <c r="AFU14" s="0"/>
      <c r="AFV14" s="0"/>
      <c r="AFW14" s="0"/>
      <c r="AFX14" s="0"/>
      <c r="AFY14" s="0"/>
      <c r="AFZ14" s="0"/>
      <c r="AGA14" s="0"/>
      <c r="AGB14" s="0"/>
      <c r="AGC14" s="0"/>
      <c r="AGD14" s="0"/>
      <c r="AGE14" s="0"/>
      <c r="AGF14" s="0"/>
      <c r="AGG14" s="0"/>
      <c r="AGH14" s="0"/>
      <c r="AGI14" s="0"/>
      <c r="AGJ14" s="0"/>
      <c r="AGK14" s="0"/>
      <c r="AGL14" s="0"/>
      <c r="AGM14" s="0"/>
      <c r="AGN14" s="0"/>
      <c r="AGO14" s="0"/>
      <c r="AGP14" s="0"/>
      <c r="AGQ14" s="0"/>
      <c r="AGR14" s="0"/>
      <c r="AGS14" s="0"/>
      <c r="AGT14" s="0"/>
      <c r="AGU14" s="0"/>
      <c r="AGV14" s="0"/>
      <c r="AGW14" s="0"/>
      <c r="AGX14" s="0"/>
      <c r="AGY14" s="0"/>
      <c r="AGZ14" s="0"/>
      <c r="AHA14" s="0"/>
      <c r="AHB14" s="0"/>
      <c r="AHC14" s="0"/>
      <c r="AHD14" s="0"/>
      <c r="AHE14" s="0"/>
      <c r="AHF14" s="0"/>
      <c r="AHG14" s="0"/>
      <c r="AHH14" s="0"/>
      <c r="AHI14" s="0"/>
      <c r="AHJ14" s="0"/>
      <c r="AHK14" s="0"/>
      <c r="AHL14" s="0"/>
      <c r="AHM14" s="0"/>
      <c r="AHN14" s="0"/>
      <c r="AHO14" s="0"/>
      <c r="AHP14" s="0"/>
      <c r="AHQ14" s="0"/>
      <c r="AHR14" s="0"/>
      <c r="AHS14" s="0"/>
      <c r="AHT14" s="0"/>
      <c r="AHU14" s="0"/>
      <c r="AHV14" s="0"/>
      <c r="AHW14" s="0"/>
      <c r="AHX14" s="0"/>
      <c r="AHY14" s="0"/>
      <c r="AHZ14" s="0"/>
      <c r="AIA14" s="0"/>
      <c r="AIB14" s="0"/>
      <c r="AIC14" s="0"/>
      <c r="AID14" s="0"/>
      <c r="AIE14" s="0"/>
      <c r="AIF14" s="0"/>
      <c r="AIG14" s="0"/>
      <c r="AIH14" s="0"/>
      <c r="AII14" s="0"/>
      <c r="AIJ14" s="0"/>
      <c r="AIK14" s="0"/>
      <c r="AIL14" s="0"/>
      <c r="AIM14" s="0"/>
      <c r="AIN14" s="0"/>
      <c r="AIO14" s="0"/>
      <c r="AIP14" s="0"/>
      <c r="AIQ14" s="0"/>
      <c r="AIR14" s="0"/>
      <c r="AIS14" s="0"/>
      <c r="AIT14" s="0"/>
      <c r="AIU14" s="0"/>
      <c r="AIV14" s="0"/>
      <c r="AIW14" s="0"/>
      <c r="AIX14" s="0"/>
      <c r="AIY14" s="0"/>
      <c r="AIZ14" s="0"/>
      <c r="AJA14" s="0"/>
      <c r="AJB14" s="0"/>
      <c r="AJC14" s="0"/>
      <c r="AJD14" s="0"/>
      <c r="AJE14" s="0"/>
      <c r="AJF14" s="0"/>
      <c r="AJG14" s="0"/>
      <c r="AJH14" s="0"/>
      <c r="AJI14" s="0"/>
      <c r="AJJ14" s="0"/>
      <c r="AJK14" s="0"/>
      <c r="AJL14" s="0"/>
      <c r="AJM14" s="0"/>
      <c r="AJN14" s="0"/>
      <c r="AJO14" s="0"/>
      <c r="AJP14" s="0"/>
      <c r="AJQ14" s="0"/>
      <c r="AJR14" s="0"/>
      <c r="AJS14" s="0"/>
      <c r="AJT14" s="0"/>
      <c r="AJU14" s="0"/>
      <c r="AJV14" s="0"/>
      <c r="AJW14" s="0"/>
      <c r="AJX14" s="0"/>
      <c r="AJY14" s="0"/>
      <c r="AJZ14" s="0"/>
      <c r="AKA14" s="0"/>
      <c r="AKB14" s="0"/>
      <c r="AKC14" s="0"/>
      <c r="AKD14" s="0"/>
      <c r="AKE14" s="0"/>
      <c r="AKF14" s="0"/>
      <c r="AKG14" s="0"/>
      <c r="AKH14" s="0"/>
      <c r="AKI14" s="0"/>
      <c r="AKJ14" s="0"/>
      <c r="AKK14" s="0"/>
      <c r="AKL14" s="0"/>
      <c r="AKM14" s="0"/>
      <c r="AKN14" s="0"/>
      <c r="AKO14" s="0"/>
      <c r="AKP14" s="0"/>
      <c r="AKQ14" s="0"/>
      <c r="AKR14" s="0"/>
      <c r="AKS14" s="0"/>
      <c r="AKT14" s="0"/>
      <c r="AKU14" s="0"/>
      <c r="AKV14" s="0"/>
      <c r="AKW14" s="0"/>
      <c r="AKX14" s="0"/>
      <c r="AKY14" s="0"/>
      <c r="AKZ14" s="0"/>
      <c r="ALA14" s="0"/>
      <c r="ALB14" s="0"/>
      <c r="ALC14" s="0"/>
      <c r="ALD14" s="0"/>
      <c r="ALE14" s="0"/>
      <c r="ALF14" s="0"/>
      <c r="ALG14" s="0"/>
      <c r="ALH14" s="0"/>
      <c r="ALI14" s="0"/>
      <c r="ALJ14" s="0"/>
      <c r="ALK14" s="0"/>
      <c r="ALL14" s="0"/>
      <c r="ALM14" s="0"/>
      <c r="ALN14" s="0"/>
      <c r="ALO14" s="0"/>
      <c r="ALP14" s="0"/>
      <c r="ALQ14" s="0"/>
      <c r="ALR14" s="0"/>
      <c r="ALS14" s="0"/>
      <c r="ALT14" s="0"/>
      <c r="ALU14" s="0"/>
      <c r="ALV14" s="0"/>
      <c r="ALW14" s="0"/>
      <c r="ALX14" s="0"/>
      <c r="ALY14" s="0"/>
      <c r="ALZ14" s="0"/>
      <c r="AMA14" s="0"/>
      <c r="AMB14" s="0"/>
      <c r="AMC14" s="0"/>
      <c r="AMD14" s="0"/>
      <c r="AME14" s="0"/>
      <c r="AMF14" s="0"/>
      <c r="AMG14" s="0"/>
      <c r="AMH14" s="0"/>
      <c r="AMI14" s="0"/>
      <c r="AMJ14" s="0"/>
    </row>
    <row r="15" customFormat="false" ht="13.8" hidden="false" customHeight="false" outlineLevel="0" collapsed="false">
      <c r="A15" s="5"/>
      <c r="B15" s="5"/>
      <c r="C15" s="5"/>
      <c r="D15" s="5"/>
      <c r="E15" s="5"/>
      <c r="F15" s="5"/>
      <c r="G15" s="15"/>
      <c r="H15" s="15"/>
      <c r="I15" s="16" t="s">
        <v>23</v>
      </c>
      <c r="J15" s="33" t="n">
        <f aca="false">ROUND(MAX(A49:A1609)/periods_per_year,2)</f>
        <v>24.88</v>
      </c>
      <c r="K15" s="34"/>
      <c r="L15" s="34"/>
      <c r="M15" s="0"/>
      <c r="N15" s="0"/>
      <c r="O15" s="0"/>
      <c r="P15" s="0"/>
      <c r="Q15" s="0"/>
      <c r="R15" s="0"/>
      <c r="S15" s="0"/>
      <c r="T15" s="0"/>
      <c r="U15" s="0"/>
      <c r="V15" s="0"/>
      <c r="W15" s="0"/>
      <c r="X15" s="0"/>
      <c r="Y15" s="0"/>
      <c r="Z15" s="0"/>
      <c r="AA15" s="0"/>
      <c r="AB15" s="0"/>
      <c r="AC15" s="0"/>
      <c r="AD15" s="0"/>
      <c r="AE15" s="0"/>
      <c r="AF15" s="0"/>
      <c r="AG15" s="0"/>
      <c r="AH15" s="0"/>
      <c r="AI15" s="0"/>
      <c r="AJ15" s="0"/>
      <c r="AK15" s="0"/>
      <c r="AL15" s="0"/>
      <c r="AM15" s="0"/>
      <c r="AN15" s="0"/>
      <c r="AO15" s="0"/>
      <c r="AP15" s="0"/>
      <c r="AQ15" s="0"/>
      <c r="AR15" s="0"/>
      <c r="AS15" s="0"/>
      <c r="AT15" s="0"/>
      <c r="AU15" s="0"/>
      <c r="AV15" s="0"/>
      <c r="AW15" s="0"/>
      <c r="AX15" s="0"/>
      <c r="AY15" s="0"/>
      <c r="AZ15" s="0"/>
      <c r="BA15" s="0"/>
      <c r="BB15" s="0"/>
      <c r="BC15" s="0"/>
      <c r="BD15" s="0"/>
      <c r="BE15" s="0"/>
      <c r="BF15" s="0"/>
      <c r="BG15" s="0"/>
      <c r="BH15" s="0"/>
      <c r="BI15" s="0"/>
      <c r="BJ15" s="0"/>
      <c r="BK15" s="0"/>
      <c r="BL15" s="0"/>
      <c r="BM15" s="0"/>
      <c r="BN15" s="0"/>
      <c r="BO15" s="0"/>
      <c r="BP15" s="0"/>
      <c r="BQ15" s="0"/>
      <c r="BR15" s="0"/>
      <c r="BS15" s="0"/>
      <c r="BT15" s="0"/>
      <c r="BU15" s="0"/>
      <c r="BV15" s="0"/>
      <c r="BW15" s="0"/>
      <c r="BX15" s="0"/>
      <c r="BY15" s="0"/>
      <c r="BZ15" s="0"/>
      <c r="CA15" s="0"/>
      <c r="CB15" s="0"/>
      <c r="CC15" s="0"/>
      <c r="CD15" s="0"/>
      <c r="CE15" s="0"/>
      <c r="CF15" s="0"/>
      <c r="CG15" s="0"/>
      <c r="CH15" s="0"/>
      <c r="CI15" s="0"/>
      <c r="CJ15" s="0"/>
      <c r="CK15" s="0"/>
      <c r="CL15" s="0"/>
      <c r="CM15" s="0"/>
      <c r="CN15" s="0"/>
      <c r="CO15" s="0"/>
      <c r="CP15" s="0"/>
      <c r="CQ15" s="0"/>
      <c r="CR15" s="0"/>
      <c r="CS15" s="0"/>
      <c r="CT15" s="0"/>
      <c r="CU15" s="0"/>
      <c r="CV15" s="0"/>
      <c r="CW15" s="0"/>
      <c r="CX15" s="0"/>
      <c r="CY15" s="0"/>
      <c r="CZ15" s="0"/>
      <c r="DA15" s="0"/>
      <c r="DB15" s="0"/>
      <c r="DC15" s="0"/>
      <c r="DD15" s="0"/>
      <c r="DE15" s="0"/>
      <c r="DF15" s="0"/>
      <c r="DG15" s="0"/>
      <c r="DH15" s="0"/>
      <c r="DI15" s="0"/>
      <c r="DJ15" s="0"/>
      <c r="DK15" s="0"/>
      <c r="DL15" s="0"/>
      <c r="DM15" s="0"/>
      <c r="DN15" s="0"/>
      <c r="DO15" s="0"/>
      <c r="DP15" s="0"/>
      <c r="DQ15" s="0"/>
      <c r="DR15" s="0"/>
      <c r="DS15" s="0"/>
      <c r="DT15" s="0"/>
      <c r="DU15" s="0"/>
      <c r="DV15" s="0"/>
      <c r="DW15" s="0"/>
      <c r="DX15" s="0"/>
      <c r="DY15" s="0"/>
      <c r="DZ15" s="0"/>
      <c r="EA15" s="0"/>
      <c r="EB15" s="0"/>
      <c r="EC15" s="0"/>
      <c r="ED15" s="0"/>
      <c r="EE15" s="0"/>
      <c r="EF15" s="0"/>
      <c r="EG15" s="0"/>
      <c r="EH15" s="0"/>
      <c r="EI15" s="0"/>
      <c r="EJ15" s="0"/>
      <c r="EK15" s="0"/>
      <c r="EL15" s="0"/>
      <c r="EM15" s="0"/>
      <c r="EN15" s="0"/>
      <c r="EO15" s="0"/>
      <c r="EP15" s="0"/>
      <c r="EQ15" s="0"/>
      <c r="ER15" s="0"/>
      <c r="ES15" s="0"/>
      <c r="ET15" s="0"/>
      <c r="EU15" s="0"/>
      <c r="EV15" s="0"/>
      <c r="EW15" s="0"/>
      <c r="EX15" s="0"/>
      <c r="EY15" s="0"/>
      <c r="EZ15" s="0"/>
      <c r="FA15" s="0"/>
      <c r="FB15" s="0"/>
      <c r="FC15" s="0"/>
      <c r="FD15" s="0"/>
      <c r="FE15" s="0"/>
      <c r="FF15" s="0"/>
      <c r="FG15" s="0"/>
      <c r="FH15" s="0"/>
      <c r="FI15" s="0"/>
      <c r="FJ15" s="0"/>
      <c r="FK15" s="0"/>
      <c r="FL15" s="0"/>
      <c r="FM15" s="0"/>
      <c r="FN15" s="0"/>
      <c r="FO15" s="0"/>
      <c r="FP15" s="0"/>
      <c r="FQ15" s="0"/>
      <c r="FR15" s="0"/>
      <c r="FS15" s="0"/>
      <c r="FT15" s="0"/>
      <c r="FU15" s="0"/>
      <c r="FV15" s="0"/>
      <c r="FW15" s="0"/>
      <c r="FX15" s="0"/>
      <c r="FY15" s="0"/>
      <c r="FZ15" s="0"/>
      <c r="GA15" s="0"/>
      <c r="GB15" s="0"/>
      <c r="GC15" s="0"/>
      <c r="GD15" s="0"/>
      <c r="GE15" s="0"/>
      <c r="GF15" s="0"/>
      <c r="GG15" s="0"/>
      <c r="GH15" s="0"/>
      <c r="GI15" s="0"/>
      <c r="GJ15" s="0"/>
      <c r="GK15" s="0"/>
      <c r="GL15" s="0"/>
      <c r="GM15" s="0"/>
      <c r="GN15" s="0"/>
      <c r="GO15" s="0"/>
      <c r="GP15" s="0"/>
      <c r="GQ15" s="0"/>
      <c r="GR15" s="0"/>
      <c r="GS15" s="0"/>
      <c r="GT15" s="0"/>
      <c r="GU15" s="0"/>
      <c r="GV15" s="0"/>
      <c r="GW15" s="0"/>
      <c r="GX15" s="0"/>
      <c r="GY15" s="0"/>
      <c r="GZ15" s="0"/>
      <c r="HA15" s="0"/>
      <c r="HB15" s="0"/>
      <c r="HC15" s="0"/>
      <c r="HD15" s="0"/>
      <c r="HE15" s="0"/>
      <c r="HF15" s="0"/>
      <c r="HG15" s="0"/>
      <c r="HH15" s="0"/>
      <c r="HI15" s="0"/>
      <c r="HJ15" s="0"/>
      <c r="HK15" s="0"/>
      <c r="HL15" s="0"/>
      <c r="HM15" s="0"/>
      <c r="HN15" s="0"/>
      <c r="HO15" s="0"/>
      <c r="HP15" s="0"/>
      <c r="HQ15" s="0"/>
      <c r="HR15" s="0"/>
      <c r="HS15" s="0"/>
      <c r="HT15" s="0"/>
      <c r="HU15" s="0"/>
      <c r="HV15" s="0"/>
      <c r="HW15" s="0"/>
      <c r="HX15" s="0"/>
      <c r="HY15" s="0"/>
      <c r="HZ15" s="0"/>
      <c r="IA15" s="0"/>
      <c r="IB15" s="0"/>
      <c r="IC15" s="0"/>
      <c r="ID15" s="0"/>
      <c r="IE15" s="0"/>
      <c r="IF15" s="0"/>
      <c r="IG15" s="0"/>
      <c r="IH15" s="0"/>
      <c r="II15" s="0"/>
      <c r="IJ15" s="0"/>
      <c r="IK15" s="0"/>
      <c r="IL15" s="0"/>
      <c r="IM15" s="0"/>
      <c r="IN15" s="0"/>
      <c r="IO15" s="0"/>
      <c r="IP15" s="0"/>
      <c r="IQ15" s="0"/>
      <c r="IR15" s="0"/>
      <c r="IS15" s="0"/>
      <c r="IT15" s="0"/>
      <c r="IU15" s="0"/>
      <c r="IV15" s="0"/>
      <c r="IW15" s="0"/>
      <c r="IX15" s="0"/>
      <c r="IY15" s="0"/>
      <c r="IZ15" s="0"/>
      <c r="JA15" s="0"/>
      <c r="JB15" s="0"/>
      <c r="JC15" s="0"/>
      <c r="JD15" s="0"/>
      <c r="JE15" s="0"/>
      <c r="JF15" s="0"/>
      <c r="JG15" s="0"/>
      <c r="JH15" s="0"/>
      <c r="JI15" s="0"/>
      <c r="JJ15" s="0"/>
      <c r="JK15" s="0"/>
      <c r="JL15" s="0"/>
      <c r="JM15" s="0"/>
      <c r="JN15" s="0"/>
      <c r="JO15" s="0"/>
      <c r="JP15" s="0"/>
      <c r="JQ15" s="0"/>
      <c r="JR15" s="0"/>
      <c r="JS15" s="0"/>
      <c r="JT15" s="0"/>
      <c r="JU15" s="0"/>
      <c r="JV15" s="0"/>
      <c r="JW15" s="0"/>
      <c r="JX15" s="0"/>
      <c r="JY15" s="0"/>
      <c r="JZ15" s="0"/>
      <c r="KA15" s="0"/>
      <c r="KB15" s="0"/>
      <c r="KC15" s="0"/>
      <c r="KD15" s="0"/>
      <c r="KE15" s="0"/>
      <c r="KF15" s="0"/>
      <c r="KG15" s="0"/>
      <c r="KH15" s="0"/>
      <c r="KI15" s="0"/>
      <c r="KJ15" s="0"/>
      <c r="KK15" s="0"/>
      <c r="KL15" s="0"/>
      <c r="KM15" s="0"/>
      <c r="KN15" s="0"/>
      <c r="KO15" s="0"/>
      <c r="KP15" s="0"/>
      <c r="KQ15" s="0"/>
      <c r="KR15" s="0"/>
      <c r="KS15" s="0"/>
      <c r="KT15" s="0"/>
      <c r="KU15" s="0"/>
      <c r="KV15" s="0"/>
      <c r="KW15" s="0"/>
      <c r="KX15" s="0"/>
      <c r="KY15" s="0"/>
      <c r="KZ15" s="0"/>
      <c r="LA15" s="0"/>
      <c r="LB15" s="0"/>
      <c r="LC15" s="0"/>
      <c r="LD15" s="0"/>
      <c r="LE15" s="0"/>
      <c r="LF15" s="0"/>
      <c r="LG15" s="0"/>
      <c r="LH15" s="0"/>
      <c r="LI15" s="0"/>
      <c r="LJ15" s="0"/>
      <c r="LK15" s="0"/>
      <c r="LL15" s="0"/>
      <c r="LM15" s="0"/>
      <c r="LN15" s="0"/>
      <c r="LO15" s="0"/>
      <c r="LP15" s="0"/>
      <c r="LQ15" s="0"/>
      <c r="LR15" s="0"/>
      <c r="LS15" s="0"/>
      <c r="LT15" s="0"/>
      <c r="LU15" s="0"/>
      <c r="LV15" s="0"/>
      <c r="LW15" s="0"/>
      <c r="LX15" s="0"/>
      <c r="LY15" s="0"/>
      <c r="LZ15" s="0"/>
      <c r="MA15" s="0"/>
      <c r="MB15" s="0"/>
      <c r="MC15" s="0"/>
      <c r="MD15" s="0"/>
      <c r="ME15" s="0"/>
      <c r="MF15" s="0"/>
      <c r="MG15" s="0"/>
      <c r="MH15" s="0"/>
      <c r="MI15" s="0"/>
      <c r="MJ15" s="0"/>
      <c r="MK15" s="0"/>
      <c r="ML15" s="0"/>
      <c r="MM15" s="0"/>
      <c r="MN15" s="0"/>
      <c r="MO15" s="0"/>
      <c r="MP15" s="0"/>
      <c r="MQ15" s="0"/>
      <c r="MR15" s="0"/>
      <c r="MS15" s="0"/>
      <c r="MT15" s="0"/>
      <c r="MU15" s="0"/>
      <c r="MV15" s="0"/>
      <c r="MW15" s="0"/>
      <c r="MX15" s="0"/>
      <c r="MY15" s="0"/>
      <c r="MZ15" s="0"/>
      <c r="NA15" s="0"/>
      <c r="NB15" s="0"/>
      <c r="NC15" s="0"/>
      <c r="ND15" s="0"/>
      <c r="NE15" s="0"/>
      <c r="NF15" s="0"/>
      <c r="NG15" s="0"/>
      <c r="NH15" s="0"/>
      <c r="NI15" s="0"/>
      <c r="NJ15" s="0"/>
      <c r="NK15" s="0"/>
      <c r="NL15" s="0"/>
      <c r="NM15" s="0"/>
      <c r="NN15" s="0"/>
      <c r="NO15" s="0"/>
      <c r="NP15" s="0"/>
      <c r="NQ15" s="0"/>
      <c r="NR15" s="0"/>
      <c r="NS15" s="0"/>
      <c r="NT15" s="0"/>
      <c r="NU15" s="0"/>
      <c r="NV15" s="0"/>
      <c r="NW15" s="0"/>
      <c r="NX15" s="0"/>
      <c r="NY15" s="0"/>
      <c r="NZ15" s="0"/>
      <c r="OA15" s="0"/>
      <c r="OB15" s="0"/>
      <c r="OC15" s="0"/>
      <c r="OD15" s="0"/>
      <c r="OE15" s="0"/>
      <c r="OF15" s="0"/>
      <c r="OG15" s="0"/>
      <c r="OH15" s="0"/>
      <c r="OI15" s="0"/>
      <c r="OJ15" s="0"/>
      <c r="OK15" s="0"/>
      <c r="OL15" s="0"/>
      <c r="OM15" s="0"/>
      <c r="ON15" s="0"/>
      <c r="OO15" s="0"/>
      <c r="OP15" s="0"/>
      <c r="OQ15" s="0"/>
      <c r="OR15" s="0"/>
      <c r="OS15" s="0"/>
      <c r="OT15" s="0"/>
      <c r="OU15" s="0"/>
      <c r="OV15" s="0"/>
      <c r="OW15" s="0"/>
      <c r="OX15" s="0"/>
      <c r="OY15" s="0"/>
      <c r="OZ15" s="0"/>
      <c r="PA15" s="0"/>
      <c r="PB15" s="0"/>
      <c r="PC15" s="0"/>
      <c r="PD15" s="0"/>
      <c r="PE15" s="0"/>
      <c r="PF15" s="0"/>
      <c r="PG15" s="0"/>
      <c r="PH15" s="0"/>
      <c r="PI15" s="0"/>
      <c r="PJ15" s="0"/>
      <c r="PK15" s="0"/>
      <c r="PL15" s="0"/>
      <c r="PM15" s="0"/>
      <c r="PN15" s="0"/>
      <c r="PO15" s="0"/>
      <c r="PP15" s="0"/>
      <c r="PQ15" s="0"/>
      <c r="PR15" s="0"/>
      <c r="PS15" s="0"/>
      <c r="PT15" s="0"/>
      <c r="PU15" s="0"/>
      <c r="PV15" s="0"/>
      <c r="PW15" s="0"/>
      <c r="PX15" s="0"/>
      <c r="PY15" s="0"/>
      <c r="PZ15" s="0"/>
      <c r="QA15" s="0"/>
      <c r="QB15" s="0"/>
      <c r="QC15" s="0"/>
      <c r="QD15" s="0"/>
      <c r="QE15" s="0"/>
      <c r="QF15" s="0"/>
      <c r="QG15" s="0"/>
      <c r="QH15" s="0"/>
      <c r="QI15" s="0"/>
      <c r="QJ15" s="0"/>
      <c r="QK15" s="0"/>
      <c r="QL15" s="0"/>
      <c r="QM15" s="0"/>
      <c r="QN15" s="0"/>
      <c r="QO15" s="0"/>
      <c r="QP15" s="0"/>
      <c r="QQ15" s="0"/>
      <c r="QR15" s="0"/>
      <c r="QS15" s="0"/>
      <c r="QT15" s="0"/>
      <c r="QU15" s="0"/>
      <c r="QV15" s="0"/>
      <c r="QW15" s="0"/>
      <c r="QX15" s="0"/>
      <c r="QY15" s="0"/>
      <c r="QZ15" s="0"/>
      <c r="RA15" s="0"/>
      <c r="RB15" s="0"/>
      <c r="RC15" s="0"/>
      <c r="RD15" s="0"/>
      <c r="RE15" s="0"/>
      <c r="RF15" s="0"/>
      <c r="RG15" s="0"/>
      <c r="RH15" s="0"/>
      <c r="RI15" s="0"/>
      <c r="RJ15" s="0"/>
      <c r="RK15" s="0"/>
      <c r="RL15" s="0"/>
      <c r="RM15" s="0"/>
      <c r="RN15" s="0"/>
      <c r="RO15" s="0"/>
      <c r="RP15" s="0"/>
      <c r="RQ15" s="0"/>
      <c r="RR15" s="0"/>
      <c r="RS15" s="0"/>
      <c r="RT15" s="0"/>
      <c r="RU15" s="0"/>
      <c r="RV15" s="0"/>
      <c r="RW15" s="0"/>
      <c r="RX15" s="0"/>
      <c r="RY15" s="0"/>
      <c r="RZ15" s="0"/>
      <c r="SA15" s="0"/>
      <c r="SB15" s="0"/>
      <c r="SC15" s="0"/>
      <c r="SD15" s="0"/>
      <c r="SE15" s="0"/>
      <c r="SF15" s="0"/>
      <c r="SG15" s="0"/>
      <c r="SH15" s="0"/>
      <c r="SI15" s="0"/>
      <c r="SJ15" s="0"/>
      <c r="SK15" s="0"/>
      <c r="SL15" s="0"/>
      <c r="SM15" s="0"/>
      <c r="SN15" s="0"/>
      <c r="SO15" s="0"/>
      <c r="SP15" s="0"/>
      <c r="SQ15" s="0"/>
      <c r="SR15" s="0"/>
      <c r="SS15" s="0"/>
      <c r="ST15" s="0"/>
      <c r="SU15" s="0"/>
      <c r="SV15" s="0"/>
      <c r="SW15" s="0"/>
      <c r="SX15" s="0"/>
      <c r="SY15" s="0"/>
      <c r="SZ15" s="0"/>
      <c r="TA15" s="0"/>
      <c r="TB15" s="0"/>
      <c r="TC15" s="0"/>
      <c r="TD15" s="0"/>
      <c r="TE15" s="0"/>
      <c r="TF15" s="0"/>
      <c r="TG15" s="0"/>
      <c r="TH15" s="0"/>
      <c r="TI15" s="0"/>
      <c r="TJ15" s="0"/>
      <c r="TK15" s="0"/>
      <c r="TL15" s="0"/>
      <c r="TM15" s="0"/>
      <c r="TN15" s="0"/>
      <c r="TO15" s="0"/>
      <c r="TP15" s="0"/>
      <c r="TQ15" s="0"/>
      <c r="TR15" s="0"/>
      <c r="TS15" s="0"/>
      <c r="TT15" s="0"/>
      <c r="TU15" s="0"/>
      <c r="TV15" s="0"/>
      <c r="TW15" s="0"/>
      <c r="TX15" s="0"/>
      <c r="TY15" s="0"/>
      <c r="TZ15" s="0"/>
      <c r="UA15" s="0"/>
      <c r="UB15" s="0"/>
      <c r="UC15" s="0"/>
      <c r="UD15" s="0"/>
      <c r="UE15" s="0"/>
      <c r="UF15" s="0"/>
      <c r="UG15" s="0"/>
      <c r="UH15" s="0"/>
      <c r="UI15" s="0"/>
      <c r="UJ15" s="0"/>
      <c r="UK15" s="0"/>
      <c r="UL15" s="0"/>
      <c r="UM15" s="0"/>
      <c r="UN15" s="0"/>
      <c r="UO15" s="0"/>
      <c r="UP15" s="0"/>
      <c r="UQ15" s="0"/>
      <c r="UR15" s="0"/>
      <c r="US15" s="0"/>
      <c r="UT15" s="0"/>
      <c r="UU15" s="0"/>
      <c r="UV15" s="0"/>
      <c r="UW15" s="0"/>
      <c r="UX15" s="0"/>
      <c r="UY15" s="0"/>
      <c r="UZ15" s="0"/>
      <c r="VA15" s="0"/>
      <c r="VB15" s="0"/>
      <c r="VC15" s="0"/>
      <c r="VD15" s="0"/>
      <c r="VE15" s="0"/>
      <c r="VF15" s="0"/>
      <c r="VG15" s="0"/>
      <c r="VH15" s="0"/>
      <c r="VI15" s="0"/>
      <c r="VJ15" s="0"/>
      <c r="VK15" s="0"/>
      <c r="VL15" s="0"/>
      <c r="VM15" s="0"/>
      <c r="VN15" s="0"/>
      <c r="VO15" s="0"/>
      <c r="VP15" s="0"/>
      <c r="VQ15" s="0"/>
      <c r="VR15" s="0"/>
      <c r="VS15" s="0"/>
      <c r="VT15" s="0"/>
      <c r="VU15" s="0"/>
      <c r="VV15" s="0"/>
      <c r="VW15" s="0"/>
      <c r="VX15" s="0"/>
      <c r="VY15" s="0"/>
      <c r="VZ15" s="0"/>
      <c r="WA15" s="0"/>
      <c r="WB15" s="0"/>
      <c r="WC15" s="0"/>
      <c r="WD15" s="0"/>
      <c r="WE15" s="0"/>
      <c r="WF15" s="0"/>
      <c r="WG15" s="0"/>
      <c r="WH15" s="0"/>
      <c r="WI15" s="0"/>
      <c r="WJ15" s="0"/>
      <c r="WK15" s="0"/>
      <c r="WL15" s="0"/>
      <c r="WM15" s="0"/>
      <c r="WN15" s="0"/>
      <c r="WO15" s="0"/>
      <c r="WP15" s="0"/>
      <c r="WQ15" s="0"/>
      <c r="WR15" s="0"/>
      <c r="WS15" s="0"/>
      <c r="WT15" s="0"/>
      <c r="WU15" s="0"/>
      <c r="WV15" s="0"/>
      <c r="WW15" s="0"/>
      <c r="WX15" s="0"/>
      <c r="WY15" s="0"/>
      <c r="WZ15" s="0"/>
      <c r="XA15" s="0"/>
      <c r="XB15" s="0"/>
      <c r="XC15" s="0"/>
      <c r="XD15" s="0"/>
      <c r="XE15" s="0"/>
      <c r="XF15" s="0"/>
      <c r="XG15" s="0"/>
      <c r="XH15" s="0"/>
      <c r="XI15" s="0"/>
      <c r="XJ15" s="0"/>
      <c r="XK15" s="0"/>
      <c r="XL15" s="0"/>
      <c r="XM15" s="0"/>
      <c r="XN15" s="0"/>
      <c r="XO15" s="0"/>
      <c r="XP15" s="0"/>
      <c r="XQ15" s="0"/>
      <c r="XR15" s="0"/>
      <c r="XS15" s="0"/>
      <c r="XT15" s="0"/>
      <c r="XU15" s="0"/>
      <c r="XV15" s="0"/>
      <c r="XW15" s="0"/>
      <c r="XX15" s="0"/>
      <c r="XY15" s="0"/>
      <c r="XZ15" s="0"/>
      <c r="YA15" s="0"/>
      <c r="YB15" s="0"/>
      <c r="YC15" s="0"/>
      <c r="YD15" s="0"/>
      <c r="YE15" s="0"/>
      <c r="YF15" s="0"/>
      <c r="YG15" s="0"/>
      <c r="YH15" s="0"/>
      <c r="YI15" s="0"/>
      <c r="YJ15" s="0"/>
      <c r="YK15" s="0"/>
      <c r="YL15" s="0"/>
      <c r="YM15" s="0"/>
      <c r="YN15" s="0"/>
      <c r="YO15" s="0"/>
      <c r="YP15" s="0"/>
      <c r="YQ15" s="0"/>
      <c r="YR15" s="0"/>
      <c r="YS15" s="0"/>
      <c r="YT15" s="0"/>
      <c r="YU15" s="0"/>
      <c r="YV15" s="0"/>
      <c r="YW15" s="0"/>
      <c r="YX15" s="0"/>
      <c r="YY15" s="0"/>
      <c r="YZ15" s="0"/>
      <c r="ZA15" s="0"/>
      <c r="ZB15" s="0"/>
      <c r="ZC15" s="0"/>
      <c r="ZD15" s="0"/>
      <c r="ZE15" s="0"/>
      <c r="ZF15" s="0"/>
      <c r="ZG15" s="0"/>
      <c r="ZH15" s="0"/>
      <c r="ZI15" s="0"/>
      <c r="ZJ15" s="0"/>
      <c r="ZK15" s="0"/>
      <c r="ZL15" s="0"/>
      <c r="ZM15" s="0"/>
      <c r="ZN15" s="0"/>
      <c r="ZO15" s="0"/>
      <c r="ZP15" s="0"/>
      <c r="ZQ15" s="0"/>
      <c r="ZR15" s="0"/>
      <c r="ZS15" s="0"/>
      <c r="ZT15" s="0"/>
      <c r="ZU15" s="0"/>
      <c r="ZV15" s="0"/>
      <c r="ZW15" s="0"/>
      <c r="ZX15" s="0"/>
      <c r="ZY15" s="0"/>
      <c r="ZZ15" s="0"/>
      <c r="AAA15" s="0"/>
      <c r="AAB15" s="0"/>
      <c r="AAC15" s="0"/>
      <c r="AAD15" s="0"/>
      <c r="AAE15" s="0"/>
      <c r="AAF15" s="0"/>
      <c r="AAG15" s="0"/>
      <c r="AAH15" s="0"/>
      <c r="AAI15" s="0"/>
      <c r="AAJ15" s="0"/>
      <c r="AAK15" s="0"/>
      <c r="AAL15" s="0"/>
      <c r="AAM15" s="0"/>
      <c r="AAN15" s="0"/>
      <c r="AAO15" s="0"/>
      <c r="AAP15" s="0"/>
      <c r="AAQ15" s="0"/>
      <c r="AAR15" s="0"/>
      <c r="AAS15" s="0"/>
      <c r="AAT15" s="0"/>
      <c r="AAU15" s="0"/>
      <c r="AAV15" s="0"/>
      <c r="AAW15" s="0"/>
      <c r="AAX15" s="0"/>
      <c r="AAY15" s="0"/>
      <c r="AAZ15" s="0"/>
      <c r="ABA15" s="0"/>
      <c r="ABB15" s="0"/>
      <c r="ABC15" s="0"/>
      <c r="ABD15" s="0"/>
      <c r="ABE15" s="0"/>
      <c r="ABF15" s="0"/>
      <c r="ABG15" s="0"/>
      <c r="ABH15" s="0"/>
      <c r="ABI15" s="0"/>
      <c r="ABJ15" s="0"/>
      <c r="ABK15" s="0"/>
      <c r="ABL15" s="0"/>
      <c r="ABM15" s="0"/>
      <c r="ABN15" s="0"/>
      <c r="ABO15" s="0"/>
      <c r="ABP15" s="0"/>
      <c r="ABQ15" s="0"/>
      <c r="ABR15" s="0"/>
      <c r="ABS15" s="0"/>
      <c r="ABT15" s="0"/>
      <c r="ABU15" s="0"/>
      <c r="ABV15" s="0"/>
      <c r="ABW15" s="0"/>
      <c r="ABX15" s="0"/>
      <c r="ABY15" s="0"/>
      <c r="ABZ15" s="0"/>
      <c r="ACA15" s="0"/>
      <c r="ACB15" s="0"/>
      <c r="ACC15" s="0"/>
      <c r="ACD15" s="0"/>
      <c r="ACE15" s="0"/>
      <c r="ACF15" s="0"/>
      <c r="ACG15" s="0"/>
      <c r="ACH15" s="0"/>
      <c r="ACI15" s="0"/>
      <c r="ACJ15" s="0"/>
      <c r="ACK15" s="0"/>
      <c r="ACL15" s="0"/>
      <c r="ACM15" s="0"/>
      <c r="ACN15" s="0"/>
      <c r="ACO15" s="0"/>
      <c r="ACP15" s="0"/>
      <c r="ACQ15" s="0"/>
      <c r="ACR15" s="0"/>
      <c r="ACS15" s="0"/>
      <c r="ACT15" s="0"/>
      <c r="ACU15" s="0"/>
      <c r="ACV15" s="0"/>
      <c r="ACW15" s="0"/>
      <c r="ACX15" s="0"/>
      <c r="ACY15" s="0"/>
      <c r="ACZ15" s="0"/>
      <c r="ADA15" s="0"/>
      <c r="ADB15" s="0"/>
      <c r="ADC15" s="0"/>
      <c r="ADD15" s="0"/>
      <c r="ADE15" s="0"/>
      <c r="ADF15" s="0"/>
      <c r="ADG15" s="0"/>
      <c r="ADH15" s="0"/>
      <c r="ADI15" s="0"/>
      <c r="ADJ15" s="0"/>
      <c r="ADK15" s="0"/>
      <c r="ADL15" s="0"/>
      <c r="ADM15" s="0"/>
      <c r="ADN15" s="0"/>
      <c r="ADO15" s="0"/>
      <c r="ADP15" s="0"/>
      <c r="ADQ15" s="0"/>
      <c r="ADR15" s="0"/>
      <c r="ADS15" s="0"/>
      <c r="ADT15" s="0"/>
      <c r="ADU15" s="0"/>
      <c r="ADV15" s="0"/>
      <c r="ADW15" s="0"/>
      <c r="ADX15" s="0"/>
      <c r="ADY15" s="0"/>
      <c r="ADZ15" s="0"/>
      <c r="AEA15" s="0"/>
      <c r="AEB15" s="0"/>
      <c r="AEC15" s="0"/>
      <c r="AED15" s="0"/>
      <c r="AEE15" s="0"/>
      <c r="AEF15" s="0"/>
      <c r="AEG15" s="0"/>
      <c r="AEH15" s="0"/>
      <c r="AEI15" s="0"/>
      <c r="AEJ15" s="0"/>
      <c r="AEK15" s="0"/>
      <c r="AEL15" s="0"/>
      <c r="AEM15" s="0"/>
      <c r="AEN15" s="0"/>
      <c r="AEO15" s="0"/>
      <c r="AEP15" s="0"/>
      <c r="AEQ15" s="0"/>
      <c r="AER15" s="0"/>
      <c r="AES15" s="0"/>
      <c r="AET15" s="0"/>
      <c r="AEU15" s="0"/>
      <c r="AEV15" s="0"/>
      <c r="AEW15" s="0"/>
      <c r="AEX15" s="0"/>
      <c r="AEY15" s="0"/>
      <c r="AEZ15" s="0"/>
      <c r="AFA15" s="0"/>
      <c r="AFB15" s="0"/>
      <c r="AFC15" s="0"/>
      <c r="AFD15" s="0"/>
      <c r="AFE15" s="0"/>
      <c r="AFF15" s="0"/>
      <c r="AFG15" s="0"/>
      <c r="AFH15" s="0"/>
      <c r="AFI15" s="0"/>
      <c r="AFJ15" s="0"/>
      <c r="AFK15" s="0"/>
      <c r="AFL15" s="0"/>
      <c r="AFM15" s="0"/>
      <c r="AFN15" s="0"/>
      <c r="AFO15" s="0"/>
      <c r="AFP15" s="0"/>
      <c r="AFQ15" s="0"/>
      <c r="AFR15" s="0"/>
      <c r="AFS15" s="0"/>
      <c r="AFT15" s="0"/>
      <c r="AFU15" s="0"/>
      <c r="AFV15" s="0"/>
      <c r="AFW15" s="0"/>
      <c r="AFX15" s="0"/>
      <c r="AFY15" s="0"/>
      <c r="AFZ15" s="0"/>
      <c r="AGA15" s="0"/>
      <c r="AGB15" s="0"/>
      <c r="AGC15" s="0"/>
      <c r="AGD15" s="0"/>
      <c r="AGE15" s="0"/>
      <c r="AGF15" s="0"/>
      <c r="AGG15" s="0"/>
      <c r="AGH15" s="0"/>
      <c r="AGI15" s="0"/>
      <c r="AGJ15" s="0"/>
      <c r="AGK15" s="0"/>
      <c r="AGL15" s="0"/>
      <c r="AGM15" s="0"/>
      <c r="AGN15" s="0"/>
      <c r="AGO15" s="0"/>
      <c r="AGP15" s="0"/>
      <c r="AGQ15" s="0"/>
      <c r="AGR15" s="0"/>
      <c r="AGS15" s="0"/>
      <c r="AGT15" s="0"/>
      <c r="AGU15" s="0"/>
      <c r="AGV15" s="0"/>
      <c r="AGW15" s="0"/>
      <c r="AGX15" s="0"/>
      <c r="AGY15" s="0"/>
      <c r="AGZ15" s="0"/>
      <c r="AHA15" s="0"/>
      <c r="AHB15" s="0"/>
      <c r="AHC15" s="0"/>
      <c r="AHD15" s="0"/>
      <c r="AHE15" s="0"/>
      <c r="AHF15" s="0"/>
      <c r="AHG15" s="0"/>
      <c r="AHH15" s="0"/>
      <c r="AHI15" s="0"/>
      <c r="AHJ15" s="0"/>
      <c r="AHK15" s="0"/>
      <c r="AHL15" s="0"/>
      <c r="AHM15" s="0"/>
      <c r="AHN15" s="0"/>
      <c r="AHO15" s="0"/>
      <c r="AHP15" s="0"/>
      <c r="AHQ15" s="0"/>
      <c r="AHR15" s="0"/>
      <c r="AHS15" s="0"/>
      <c r="AHT15" s="0"/>
      <c r="AHU15" s="0"/>
      <c r="AHV15" s="0"/>
      <c r="AHW15" s="0"/>
      <c r="AHX15" s="0"/>
      <c r="AHY15" s="0"/>
      <c r="AHZ15" s="0"/>
      <c r="AIA15" s="0"/>
      <c r="AIB15" s="0"/>
      <c r="AIC15" s="0"/>
      <c r="AID15" s="0"/>
      <c r="AIE15" s="0"/>
      <c r="AIF15" s="0"/>
      <c r="AIG15" s="0"/>
      <c r="AIH15" s="0"/>
      <c r="AII15" s="0"/>
      <c r="AIJ15" s="0"/>
      <c r="AIK15" s="0"/>
      <c r="AIL15" s="0"/>
      <c r="AIM15" s="0"/>
      <c r="AIN15" s="0"/>
      <c r="AIO15" s="0"/>
      <c r="AIP15" s="0"/>
      <c r="AIQ15" s="0"/>
      <c r="AIR15" s="0"/>
      <c r="AIS15" s="0"/>
      <c r="AIT15" s="0"/>
      <c r="AIU15" s="0"/>
      <c r="AIV15" s="0"/>
      <c r="AIW15" s="0"/>
      <c r="AIX15" s="0"/>
      <c r="AIY15" s="0"/>
      <c r="AIZ15" s="0"/>
      <c r="AJA15" s="0"/>
      <c r="AJB15" s="0"/>
      <c r="AJC15" s="0"/>
      <c r="AJD15" s="0"/>
      <c r="AJE15" s="0"/>
      <c r="AJF15" s="0"/>
      <c r="AJG15" s="0"/>
      <c r="AJH15" s="0"/>
      <c r="AJI15" s="0"/>
      <c r="AJJ15" s="0"/>
      <c r="AJK15" s="0"/>
      <c r="AJL15" s="0"/>
      <c r="AJM15" s="0"/>
      <c r="AJN15" s="0"/>
      <c r="AJO15" s="0"/>
      <c r="AJP15" s="0"/>
      <c r="AJQ15" s="0"/>
      <c r="AJR15" s="0"/>
      <c r="AJS15" s="0"/>
      <c r="AJT15" s="0"/>
      <c r="AJU15" s="0"/>
      <c r="AJV15" s="0"/>
      <c r="AJW15" s="0"/>
      <c r="AJX15" s="0"/>
      <c r="AJY15" s="0"/>
      <c r="AJZ15" s="0"/>
      <c r="AKA15" s="0"/>
      <c r="AKB15" s="0"/>
      <c r="AKC15" s="0"/>
      <c r="AKD15" s="0"/>
      <c r="AKE15" s="0"/>
      <c r="AKF15" s="0"/>
      <c r="AKG15" s="0"/>
      <c r="AKH15" s="0"/>
      <c r="AKI15" s="0"/>
      <c r="AKJ15" s="0"/>
      <c r="AKK15" s="0"/>
      <c r="AKL15" s="0"/>
      <c r="AKM15" s="0"/>
      <c r="AKN15" s="0"/>
      <c r="AKO15" s="0"/>
      <c r="AKP15" s="0"/>
      <c r="AKQ15" s="0"/>
      <c r="AKR15" s="0"/>
      <c r="AKS15" s="0"/>
      <c r="AKT15" s="0"/>
      <c r="AKU15" s="0"/>
      <c r="AKV15" s="0"/>
      <c r="AKW15" s="0"/>
      <c r="AKX15" s="0"/>
      <c r="AKY15" s="0"/>
      <c r="AKZ15" s="0"/>
      <c r="ALA15" s="0"/>
      <c r="ALB15" s="0"/>
      <c r="ALC15" s="0"/>
      <c r="ALD15" s="0"/>
      <c r="ALE15" s="0"/>
      <c r="ALF15" s="0"/>
      <c r="ALG15" s="0"/>
      <c r="ALH15" s="0"/>
      <c r="ALI15" s="0"/>
      <c r="ALJ15" s="0"/>
      <c r="ALK15" s="0"/>
      <c r="ALL15" s="0"/>
      <c r="ALM15" s="0"/>
      <c r="ALN15" s="0"/>
      <c r="ALO15" s="0"/>
      <c r="ALP15" s="0"/>
      <c r="ALQ15" s="0"/>
      <c r="ALR15" s="0"/>
      <c r="ALS15" s="0"/>
      <c r="ALT15" s="0"/>
      <c r="ALU15" s="0"/>
      <c r="ALV15" s="0"/>
      <c r="ALW15" s="0"/>
      <c r="ALX15" s="0"/>
      <c r="ALY15" s="0"/>
      <c r="ALZ15" s="0"/>
      <c r="AMA15" s="0"/>
      <c r="AMB15" s="0"/>
      <c r="AMC15" s="0"/>
      <c r="AMD15" s="0"/>
      <c r="AME15" s="0"/>
      <c r="AMF15" s="0"/>
      <c r="AMG15" s="0"/>
      <c r="AMH15" s="0"/>
      <c r="AMI15" s="0"/>
      <c r="AMJ15" s="0"/>
    </row>
    <row r="16" customFormat="false" ht="13.8" hidden="false" customHeight="false" outlineLevel="0" collapsed="false">
      <c r="A16" s="15"/>
      <c r="B16" s="15"/>
      <c r="C16" s="15"/>
      <c r="D16" s="16" t="s">
        <v>24</v>
      </c>
      <c r="E16" s="35" t="n">
        <f aca="false">loan_amount</f>
        <v>150000</v>
      </c>
      <c r="F16" s="5"/>
      <c r="G16" s="15"/>
      <c r="H16" s="15"/>
      <c r="I16" s="16" t="s">
        <v>25</v>
      </c>
      <c r="J16" s="33" t="n">
        <f aca="false">MAX(A47:A1609)</f>
        <v>647</v>
      </c>
      <c r="K16" s="34"/>
      <c r="L16" s="34"/>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c r="IX16" s="0"/>
      <c r="IY16" s="0"/>
      <c r="IZ16" s="0"/>
      <c r="JA16" s="0"/>
      <c r="JB16" s="0"/>
      <c r="JC16" s="0"/>
      <c r="JD16" s="0"/>
      <c r="JE16" s="0"/>
      <c r="JF16" s="0"/>
      <c r="JG16" s="0"/>
      <c r="JH16" s="0"/>
      <c r="JI16" s="0"/>
      <c r="JJ16" s="0"/>
      <c r="JK16" s="0"/>
      <c r="JL16" s="0"/>
      <c r="JM16" s="0"/>
      <c r="JN16" s="0"/>
      <c r="JO16" s="0"/>
      <c r="JP16" s="0"/>
      <c r="JQ16" s="0"/>
      <c r="JR16" s="0"/>
      <c r="JS16" s="0"/>
      <c r="JT16" s="0"/>
      <c r="JU16" s="0"/>
      <c r="JV16" s="0"/>
      <c r="JW16" s="0"/>
      <c r="JX16" s="0"/>
      <c r="JY16" s="0"/>
      <c r="JZ16" s="0"/>
      <c r="KA16" s="0"/>
      <c r="KB16" s="0"/>
      <c r="KC16" s="0"/>
      <c r="KD16" s="0"/>
      <c r="KE16" s="0"/>
      <c r="KF16" s="0"/>
      <c r="KG16" s="0"/>
      <c r="KH16" s="0"/>
      <c r="KI16" s="0"/>
      <c r="KJ16" s="0"/>
      <c r="KK16" s="0"/>
      <c r="KL16" s="0"/>
      <c r="KM16" s="0"/>
      <c r="KN16" s="0"/>
      <c r="KO16" s="0"/>
      <c r="KP16" s="0"/>
      <c r="KQ16" s="0"/>
      <c r="KR16" s="0"/>
      <c r="KS16" s="0"/>
      <c r="KT16" s="0"/>
      <c r="KU16" s="0"/>
      <c r="KV16" s="0"/>
      <c r="KW16" s="0"/>
      <c r="KX16" s="0"/>
      <c r="KY16" s="0"/>
      <c r="KZ16" s="0"/>
      <c r="LA16" s="0"/>
      <c r="LB16" s="0"/>
      <c r="LC16" s="0"/>
      <c r="LD16" s="0"/>
      <c r="LE16" s="0"/>
      <c r="LF16" s="0"/>
      <c r="LG16" s="0"/>
      <c r="LH16" s="0"/>
      <c r="LI16" s="0"/>
      <c r="LJ16" s="0"/>
      <c r="LK16" s="0"/>
      <c r="LL16" s="0"/>
      <c r="LM16" s="0"/>
      <c r="LN16" s="0"/>
      <c r="LO16" s="0"/>
      <c r="LP16" s="0"/>
      <c r="LQ16" s="0"/>
      <c r="LR16" s="0"/>
      <c r="LS16" s="0"/>
      <c r="LT16" s="0"/>
      <c r="LU16" s="0"/>
      <c r="LV16" s="0"/>
      <c r="LW16" s="0"/>
      <c r="LX16" s="0"/>
      <c r="LY16" s="0"/>
      <c r="LZ16" s="0"/>
      <c r="MA16" s="0"/>
      <c r="MB16" s="0"/>
      <c r="MC16" s="0"/>
      <c r="MD16" s="0"/>
      <c r="ME16" s="0"/>
      <c r="MF16" s="0"/>
      <c r="MG16" s="0"/>
      <c r="MH16" s="0"/>
      <c r="MI16" s="0"/>
      <c r="MJ16" s="0"/>
      <c r="MK16" s="0"/>
      <c r="ML16" s="0"/>
      <c r="MM16" s="0"/>
      <c r="MN16" s="0"/>
      <c r="MO16" s="0"/>
      <c r="MP16" s="0"/>
      <c r="MQ16" s="0"/>
      <c r="MR16" s="0"/>
      <c r="MS16" s="0"/>
      <c r="MT16" s="0"/>
      <c r="MU16" s="0"/>
      <c r="MV16" s="0"/>
      <c r="MW16" s="0"/>
      <c r="MX16" s="0"/>
      <c r="MY16" s="0"/>
      <c r="MZ16" s="0"/>
      <c r="NA16" s="0"/>
      <c r="NB16" s="0"/>
      <c r="NC16" s="0"/>
      <c r="ND16" s="0"/>
      <c r="NE16" s="0"/>
      <c r="NF16" s="0"/>
      <c r="NG16" s="0"/>
      <c r="NH16" s="0"/>
      <c r="NI16" s="0"/>
      <c r="NJ16" s="0"/>
      <c r="NK16" s="0"/>
      <c r="NL16" s="0"/>
      <c r="NM16" s="0"/>
      <c r="NN16" s="0"/>
      <c r="NO16" s="0"/>
      <c r="NP16" s="0"/>
      <c r="NQ16" s="0"/>
      <c r="NR16" s="0"/>
      <c r="NS16" s="0"/>
      <c r="NT16" s="0"/>
      <c r="NU16" s="0"/>
      <c r="NV16" s="0"/>
      <c r="NW16" s="0"/>
      <c r="NX16" s="0"/>
      <c r="NY16" s="0"/>
      <c r="NZ16" s="0"/>
      <c r="OA16" s="0"/>
      <c r="OB16" s="0"/>
      <c r="OC16" s="0"/>
      <c r="OD16" s="0"/>
      <c r="OE16" s="0"/>
      <c r="OF16" s="0"/>
      <c r="OG16" s="0"/>
      <c r="OH16" s="0"/>
      <c r="OI16" s="0"/>
      <c r="OJ16" s="0"/>
      <c r="OK16" s="0"/>
      <c r="OL16" s="0"/>
      <c r="OM16" s="0"/>
      <c r="ON16" s="0"/>
      <c r="OO16" s="0"/>
      <c r="OP16" s="0"/>
      <c r="OQ16" s="0"/>
      <c r="OR16" s="0"/>
      <c r="OS16" s="0"/>
      <c r="OT16" s="0"/>
      <c r="OU16" s="0"/>
      <c r="OV16" s="0"/>
      <c r="OW16" s="0"/>
      <c r="OX16" s="0"/>
      <c r="OY16" s="0"/>
      <c r="OZ16" s="0"/>
      <c r="PA16" s="0"/>
      <c r="PB16" s="0"/>
      <c r="PC16" s="0"/>
      <c r="PD16" s="0"/>
      <c r="PE16" s="0"/>
      <c r="PF16" s="0"/>
      <c r="PG16" s="0"/>
      <c r="PH16" s="0"/>
      <c r="PI16" s="0"/>
      <c r="PJ16" s="0"/>
      <c r="PK16" s="0"/>
      <c r="PL16" s="0"/>
      <c r="PM16" s="0"/>
      <c r="PN16" s="0"/>
      <c r="PO16" s="0"/>
      <c r="PP16" s="0"/>
      <c r="PQ16" s="0"/>
      <c r="PR16" s="0"/>
      <c r="PS16" s="0"/>
      <c r="PT16" s="0"/>
      <c r="PU16" s="0"/>
      <c r="PV16" s="0"/>
      <c r="PW16" s="0"/>
      <c r="PX16" s="0"/>
      <c r="PY16" s="0"/>
      <c r="PZ16" s="0"/>
      <c r="QA16" s="0"/>
      <c r="QB16" s="0"/>
      <c r="QC16" s="0"/>
      <c r="QD16" s="0"/>
      <c r="QE16" s="0"/>
      <c r="QF16" s="0"/>
      <c r="QG16" s="0"/>
      <c r="QH16" s="0"/>
      <c r="QI16" s="0"/>
      <c r="QJ16" s="0"/>
      <c r="QK16" s="0"/>
      <c r="QL16" s="0"/>
      <c r="QM16" s="0"/>
      <c r="QN16" s="0"/>
      <c r="QO16" s="0"/>
      <c r="QP16" s="0"/>
      <c r="QQ16" s="0"/>
      <c r="QR16" s="0"/>
      <c r="QS16" s="0"/>
      <c r="QT16" s="0"/>
      <c r="QU16" s="0"/>
      <c r="QV16" s="0"/>
      <c r="QW16" s="0"/>
      <c r="QX16" s="0"/>
      <c r="QY16" s="0"/>
      <c r="QZ16" s="0"/>
      <c r="RA16" s="0"/>
      <c r="RB16" s="0"/>
      <c r="RC16" s="0"/>
      <c r="RD16" s="0"/>
      <c r="RE16" s="0"/>
      <c r="RF16" s="0"/>
      <c r="RG16" s="0"/>
      <c r="RH16" s="0"/>
      <c r="RI16" s="0"/>
      <c r="RJ16" s="0"/>
      <c r="RK16" s="0"/>
      <c r="RL16" s="0"/>
      <c r="RM16" s="0"/>
      <c r="RN16" s="0"/>
      <c r="RO16" s="0"/>
      <c r="RP16" s="0"/>
      <c r="RQ16" s="0"/>
      <c r="RR16" s="0"/>
      <c r="RS16" s="0"/>
      <c r="RT16" s="0"/>
      <c r="RU16" s="0"/>
      <c r="RV16" s="0"/>
      <c r="RW16" s="0"/>
      <c r="RX16" s="0"/>
      <c r="RY16" s="0"/>
      <c r="RZ16" s="0"/>
      <c r="SA16" s="0"/>
      <c r="SB16" s="0"/>
      <c r="SC16" s="0"/>
      <c r="SD16" s="0"/>
      <c r="SE16" s="0"/>
      <c r="SF16" s="0"/>
      <c r="SG16" s="0"/>
      <c r="SH16" s="0"/>
      <c r="SI16" s="0"/>
      <c r="SJ16" s="0"/>
      <c r="SK16" s="0"/>
      <c r="SL16" s="0"/>
      <c r="SM16" s="0"/>
      <c r="SN16" s="0"/>
      <c r="SO16" s="0"/>
      <c r="SP16" s="0"/>
      <c r="SQ16" s="0"/>
      <c r="SR16" s="0"/>
      <c r="SS16" s="0"/>
      <c r="ST16" s="0"/>
      <c r="SU16" s="0"/>
      <c r="SV16" s="0"/>
      <c r="SW16" s="0"/>
      <c r="SX16" s="0"/>
      <c r="SY16" s="0"/>
      <c r="SZ16" s="0"/>
      <c r="TA16" s="0"/>
      <c r="TB16" s="0"/>
      <c r="TC16" s="0"/>
      <c r="TD16" s="0"/>
      <c r="TE16" s="0"/>
      <c r="TF16" s="0"/>
      <c r="TG16" s="0"/>
      <c r="TH16" s="0"/>
      <c r="TI16" s="0"/>
      <c r="TJ16" s="0"/>
      <c r="TK16" s="0"/>
      <c r="TL16" s="0"/>
      <c r="TM16" s="0"/>
      <c r="TN16" s="0"/>
      <c r="TO16" s="0"/>
      <c r="TP16" s="0"/>
      <c r="TQ16" s="0"/>
      <c r="TR16" s="0"/>
      <c r="TS16" s="0"/>
      <c r="TT16" s="0"/>
      <c r="TU16" s="0"/>
      <c r="TV16" s="0"/>
      <c r="TW16" s="0"/>
      <c r="TX16" s="0"/>
      <c r="TY16" s="0"/>
      <c r="TZ16" s="0"/>
      <c r="UA16" s="0"/>
      <c r="UB16" s="0"/>
      <c r="UC16" s="0"/>
      <c r="UD16" s="0"/>
      <c r="UE16" s="0"/>
      <c r="UF16" s="0"/>
      <c r="UG16" s="0"/>
      <c r="UH16" s="0"/>
      <c r="UI16" s="0"/>
      <c r="UJ16" s="0"/>
      <c r="UK16" s="0"/>
      <c r="UL16" s="0"/>
      <c r="UM16" s="0"/>
      <c r="UN16" s="0"/>
      <c r="UO16" s="0"/>
      <c r="UP16" s="0"/>
      <c r="UQ16" s="0"/>
      <c r="UR16" s="0"/>
      <c r="US16" s="0"/>
      <c r="UT16" s="0"/>
      <c r="UU16" s="0"/>
      <c r="UV16" s="0"/>
      <c r="UW16" s="0"/>
      <c r="UX16" s="0"/>
      <c r="UY16" s="0"/>
      <c r="UZ16" s="0"/>
      <c r="VA16" s="0"/>
      <c r="VB16" s="0"/>
      <c r="VC16" s="0"/>
      <c r="VD16" s="0"/>
      <c r="VE16" s="0"/>
      <c r="VF16" s="0"/>
      <c r="VG16" s="0"/>
      <c r="VH16" s="0"/>
      <c r="VI16" s="0"/>
      <c r="VJ16" s="0"/>
      <c r="VK16" s="0"/>
      <c r="VL16" s="0"/>
      <c r="VM16" s="0"/>
      <c r="VN16" s="0"/>
      <c r="VO16" s="0"/>
      <c r="VP16" s="0"/>
      <c r="VQ16" s="0"/>
      <c r="VR16" s="0"/>
      <c r="VS16" s="0"/>
      <c r="VT16" s="0"/>
      <c r="VU16" s="0"/>
      <c r="VV16" s="0"/>
      <c r="VW16" s="0"/>
      <c r="VX16" s="0"/>
      <c r="VY16" s="0"/>
      <c r="VZ16" s="0"/>
      <c r="WA16" s="0"/>
      <c r="WB16" s="0"/>
      <c r="WC16" s="0"/>
      <c r="WD16" s="0"/>
      <c r="WE16" s="0"/>
      <c r="WF16" s="0"/>
      <c r="WG16" s="0"/>
      <c r="WH16" s="0"/>
      <c r="WI16" s="0"/>
      <c r="WJ16" s="0"/>
      <c r="WK16" s="0"/>
      <c r="WL16" s="0"/>
      <c r="WM16" s="0"/>
      <c r="WN16" s="0"/>
      <c r="WO16" s="0"/>
      <c r="WP16" s="0"/>
      <c r="WQ16" s="0"/>
      <c r="WR16" s="0"/>
      <c r="WS16" s="0"/>
      <c r="WT16" s="0"/>
      <c r="WU16" s="0"/>
      <c r="WV16" s="0"/>
      <c r="WW16" s="0"/>
      <c r="WX16" s="0"/>
      <c r="WY16" s="0"/>
      <c r="WZ16" s="0"/>
      <c r="XA16" s="0"/>
      <c r="XB16" s="0"/>
      <c r="XC16" s="0"/>
      <c r="XD16" s="0"/>
      <c r="XE16" s="0"/>
      <c r="XF16" s="0"/>
      <c r="XG16" s="0"/>
      <c r="XH16" s="0"/>
      <c r="XI16" s="0"/>
      <c r="XJ16" s="0"/>
      <c r="XK16" s="0"/>
      <c r="XL16" s="0"/>
      <c r="XM16" s="0"/>
      <c r="XN16" s="0"/>
      <c r="XO16" s="0"/>
      <c r="XP16" s="0"/>
      <c r="XQ16" s="0"/>
      <c r="XR16" s="0"/>
      <c r="XS16" s="0"/>
      <c r="XT16" s="0"/>
      <c r="XU16" s="0"/>
      <c r="XV16" s="0"/>
      <c r="XW16" s="0"/>
      <c r="XX16" s="0"/>
      <c r="XY16" s="0"/>
      <c r="XZ16" s="0"/>
      <c r="YA16" s="0"/>
      <c r="YB16" s="0"/>
      <c r="YC16" s="0"/>
      <c r="YD16" s="0"/>
      <c r="YE16" s="0"/>
      <c r="YF16" s="0"/>
      <c r="YG16" s="0"/>
      <c r="YH16" s="0"/>
      <c r="YI16" s="0"/>
      <c r="YJ16" s="0"/>
      <c r="YK16" s="0"/>
      <c r="YL16" s="0"/>
      <c r="YM16" s="0"/>
      <c r="YN16" s="0"/>
      <c r="YO16" s="0"/>
      <c r="YP16" s="0"/>
      <c r="YQ16" s="0"/>
      <c r="YR16" s="0"/>
      <c r="YS16" s="0"/>
      <c r="YT16" s="0"/>
      <c r="YU16" s="0"/>
      <c r="YV16" s="0"/>
      <c r="YW16" s="0"/>
      <c r="YX16" s="0"/>
      <c r="YY16" s="0"/>
      <c r="YZ16" s="0"/>
      <c r="ZA16" s="0"/>
      <c r="ZB16" s="0"/>
      <c r="ZC16" s="0"/>
      <c r="ZD16" s="0"/>
      <c r="ZE16" s="0"/>
      <c r="ZF16" s="0"/>
      <c r="ZG16" s="0"/>
      <c r="ZH16" s="0"/>
      <c r="ZI16" s="0"/>
      <c r="ZJ16" s="0"/>
      <c r="ZK16" s="0"/>
      <c r="ZL16" s="0"/>
      <c r="ZM16" s="0"/>
      <c r="ZN16" s="0"/>
      <c r="ZO16" s="0"/>
      <c r="ZP16" s="0"/>
      <c r="ZQ16" s="0"/>
      <c r="ZR16" s="0"/>
      <c r="ZS16" s="0"/>
      <c r="ZT16" s="0"/>
      <c r="ZU16" s="0"/>
      <c r="ZV16" s="0"/>
      <c r="ZW16" s="0"/>
      <c r="ZX16" s="0"/>
      <c r="ZY16" s="0"/>
      <c r="ZZ16" s="0"/>
      <c r="AAA16" s="0"/>
      <c r="AAB16" s="0"/>
      <c r="AAC16" s="0"/>
      <c r="AAD16" s="0"/>
      <c r="AAE16" s="0"/>
      <c r="AAF16" s="0"/>
      <c r="AAG16" s="0"/>
      <c r="AAH16" s="0"/>
      <c r="AAI16" s="0"/>
      <c r="AAJ16" s="0"/>
      <c r="AAK16" s="0"/>
      <c r="AAL16" s="0"/>
      <c r="AAM16" s="0"/>
      <c r="AAN16" s="0"/>
      <c r="AAO16" s="0"/>
      <c r="AAP16" s="0"/>
      <c r="AAQ16" s="0"/>
      <c r="AAR16" s="0"/>
      <c r="AAS16" s="0"/>
      <c r="AAT16" s="0"/>
      <c r="AAU16" s="0"/>
      <c r="AAV16" s="0"/>
      <c r="AAW16" s="0"/>
      <c r="AAX16" s="0"/>
      <c r="AAY16" s="0"/>
      <c r="AAZ16" s="0"/>
      <c r="ABA16" s="0"/>
      <c r="ABB16" s="0"/>
      <c r="ABC16" s="0"/>
      <c r="ABD16" s="0"/>
      <c r="ABE16" s="0"/>
      <c r="ABF16" s="0"/>
      <c r="ABG16" s="0"/>
      <c r="ABH16" s="0"/>
      <c r="ABI16" s="0"/>
      <c r="ABJ16" s="0"/>
      <c r="ABK16" s="0"/>
      <c r="ABL16" s="0"/>
      <c r="ABM16" s="0"/>
      <c r="ABN16" s="0"/>
      <c r="ABO16" s="0"/>
      <c r="ABP16" s="0"/>
      <c r="ABQ16" s="0"/>
      <c r="ABR16" s="0"/>
      <c r="ABS16" s="0"/>
      <c r="ABT16" s="0"/>
      <c r="ABU16" s="0"/>
      <c r="ABV16" s="0"/>
      <c r="ABW16" s="0"/>
      <c r="ABX16" s="0"/>
      <c r="ABY16" s="0"/>
      <c r="ABZ16" s="0"/>
      <c r="ACA16" s="0"/>
      <c r="ACB16" s="0"/>
      <c r="ACC16" s="0"/>
      <c r="ACD16" s="0"/>
      <c r="ACE16" s="0"/>
      <c r="ACF16" s="0"/>
      <c r="ACG16" s="0"/>
      <c r="ACH16" s="0"/>
      <c r="ACI16" s="0"/>
      <c r="ACJ16" s="0"/>
      <c r="ACK16" s="0"/>
      <c r="ACL16" s="0"/>
      <c r="ACM16" s="0"/>
      <c r="ACN16" s="0"/>
      <c r="ACO16" s="0"/>
      <c r="ACP16" s="0"/>
      <c r="ACQ16" s="0"/>
      <c r="ACR16" s="0"/>
      <c r="ACS16" s="0"/>
      <c r="ACT16" s="0"/>
      <c r="ACU16" s="0"/>
      <c r="ACV16" s="0"/>
      <c r="ACW16" s="0"/>
      <c r="ACX16" s="0"/>
      <c r="ACY16" s="0"/>
      <c r="ACZ16" s="0"/>
      <c r="ADA16" s="0"/>
      <c r="ADB16" s="0"/>
      <c r="ADC16" s="0"/>
      <c r="ADD16" s="0"/>
      <c r="ADE16" s="0"/>
      <c r="ADF16" s="0"/>
      <c r="ADG16" s="0"/>
      <c r="ADH16" s="0"/>
      <c r="ADI16" s="0"/>
      <c r="ADJ16" s="0"/>
      <c r="ADK16" s="0"/>
      <c r="ADL16" s="0"/>
      <c r="ADM16" s="0"/>
      <c r="ADN16" s="0"/>
      <c r="ADO16" s="0"/>
      <c r="ADP16" s="0"/>
      <c r="ADQ16" s="0"/>
      <c r="ADR16" s="0"/>
      <c r="ADS16" s="0"/>
      <c r="ADT16" s="0"/>
      <c r="ADU16" s="0"/>
      <c r="ADV16" s="0"/>
      <c r="ADW16" s="0"/>
      <c r="ADX16" s="0"/>
      <c r="ADY16" s="0"/>
      <c r="ADZ16" s="0"/>
      <c r="AEA16" s="0"/>
      <c r="AEB16" s="0"/>
      <c r="AEC16" s="0"/>
      <c r="AED16" s="0"/>
      <c r="AEE16" s="0"/>
      <c r="AEF16" s="0"/>
      <c r="AEG16" s="0"/>
      <c r="AEH16" s="0"/>
      <c r="AEI16" s="0"/>
      <c r="AEJ16" s="0"/>
      <c r="AEK16" s="0"/>
      <c r="AEL16" s="0"/>
      <c r="AEM16" s="0"/>
      <c r="AEN16" s="0"/>
      <c r="AEO16" s="0"/>
      <c r="AEP16" s="0"/>
      <c r="AEQ16" s="0"/>
      <c r="AER16" s="0"/>
      <c r="AES16" s="0"/>
      <c r="AET16" s="0"/>
      <c r="AEU16" s="0"/>
      <c r="AEV16" s="0"/>
      <c r="AEW16" s="0"/>
      <c r="AEX16" s="0"/>
      <c r="AEY16" s="0"/>
      <c r="AEZ16" s="0"/>
      <c r="AFA16" s="0"/>
      <c r="AFB16" s="0"/>
      <c r="AFC16" s="0"/>
      <c r="AFD16" s="0"/>
      <c r="AFE16" s="0"/>
      <c r="AFF16" s="0"/>
      <c r="AFG16" s="0"/>
      <c r="AFH16" s="0"/>
      <c r="AFI16" s="0"/>
      <c r="AFJ16" s="0"/>
      <c r="AFK16" s="0"/>
      <c r="AFL16" s="0"/>
      <c r="AFM16" s="0"/>
      <c r="AFN16" s="0"/>
      <c r="AFO16" s="0"/>
      <c r="AFP16" s="0"/>
      <c r="AFQ16" s="0"/>
      <c r="AFR16" s="0"/>
      <c r="AFS16" s="0"/>
      <c r="AFT16" s="0"/>
      <c r="AFU16" s="0"/>
      <c r="AFV16" s="0"/>
      <c r="AFW16" s="0"/>
      <c r="AFX16" s="0"/>
      <c r="AFY16" s="0"/>
      <c r="AFZ16" s="0"/>
      <c r="AGA16" s="0"/>
      <c r="AGB16" s="0"/>
      <c r="AGC16" s="0"/>
      <c r="AGD16" s="0"/>
      <c r="AGE16" s="0"/>
      <c r="AGF16" s="0"/>
      <c r="AGG16" s="0"/>
      <c r="AGH16" s="0"/>
      <c r="AGI16" s="0"/>
      <c r="AGJ16" s="0"/>
      <c r="AGK16" s="0"/>
      <c r="AGL16" s="0"/>
      <c r="AGM16" s="0"/>
      <c r="AGN16" s="0"/>
      <c r="AGO16" s="0"/>
      <c r="AGP16" s="0"/>
      <c r="AGQ16" s="0"/>
      <c r="AGR16" s="0"/>
      <c r="AGS16" s="0"/>
      <c r="AGT16" s="0"/>
      <c r="AGU16" s="0"/>
      <c r="AGV16" s="0"/>
      <c r="AGW16" s="0"/>
      <c r="AGX16" s="0"/>
      <c r="AGY16" s="0"/>
      <c r="AGZ16" s="0"/>
      <c r="AHA16" s="0"/>
      <c r="AHB16" s="0"/>
      <c r="AHC16" s="0"/>
      <c r="AHD16" s="0"/>
      <c r="AHE16" s="0"/>
      <c r="AHF16" s="0"/>
      <c r="AHG16" s="0"/>
      <c r="AHH16" s="0"/>
      <c r="AHI16" s="0"/>
      <c r="AHJ16" s="0"/>
      <c r="AHK16" s="0"/>
      <c r="AHL16" s="0"/>
      <c r="AHM16" s="0"/>
      <c r="AHN16" s="0"/>
      <c r="AHO16" s="0"/>
      <c r="AHP16" s="0"/>
      <c r="AHQ16" s="0"/>
      <c r="AHR16" s="0"/>
      <c r="AHS16" s="0"/>
      <c r="AHT16" s="0"/>
      <c r="AHU16" s="0"/>
      <c r="AHV16" s="0"/>
      <c r="AHW16" s="0"/>
      <c r="AHX16" s="0"/>
      <c r="AHY16" s="0"/>
      <c r="AHZ16" s="0"/>
      <c r="AIA16" s="0"/>
      <c r="AIB16" s="0"/>
      <c r="AIC16" s="0"/>
      <c r="AID16" s="0"/>
      <c r="AIE16" s="0"/>
      <c r="AIF16" s="0"/>
      <c r="AIG16" s="0"/>
      <c r="AIH16" s="0"/>
      <c r="AII16" s="0"/>
      <c r="AIJ16" s="0"/>
      <c r="AIK16" s="0"/>
      <c r="AIL16" s="0"/>
      <c r="AIM16" s="0"/>
      <c r="AIN16" s="0"/>
      <c r="AIO16" s="0"/>
      <c r="AIP16" s="0"/>
      <c r="AIQ16" s="0"/>
      <c r="AIR16" s="0"/>
      <c r="AIS16" s="0"/>
      <c r="AIT16" s="0"/>
      <c r="AIU16" s="0"/>
      <c r="AIV16" s="0"/>
      <c r="AIW16" s="0"/>
      <c r="AIX16" s="0"/>
      <c r="AIY16" s="0"/>
      <c r="AIZ16" s="0"/>
      <c r="AJA16" s="0"/>
      <c r="AJB16" s="0"/>
      <c r="AJC16" s="0"/>
      <c r="AJD16" s="0"/>
      <c r="AJE16" s="0"/>
      <c r="AJF16" s="0"/>
      <c r="AJG16" s="0"/>
      <c r="AJH16" s="0"/>
      <c r="AJI16" s="0"/>
      <c r="AJJ16" s="0"/>
      <c r="AJK16" s="0"/>
      <c r="AJL16" s="0"/>
      <c r="AJM16" s="0"/>
      <c r="AJN16" s="0"/>
      <c r="AJO16" s="0"/>
      <c r="AJP16" s="0"/>
      <c r="AJQ16" s="0"/>
      <c r="AJR16" s="0"/>
      <c r="AJS16" s="0"/>
      <c r="AJT16" s="0"/>
      <c r="AJU16" s="0"/>
      <c r="AJV16" s="0"/>
      <c r="AJW16" s="0"/>
      <c r="AJX16" s="0"/>
      <c r="AJY16" s="0"/>
      <c r="AJZ16" s="0"/>
      <c r="AKA16" s="0"/>
      <c r="AKB16" s="0"/>
      <c r="AKC16" s="0"/>
      <c r="AKD16" s="0"/>
      <c r="AKE16" s="0"/>
      <c r="AKF16" s="0"/>
      <c r="AKG16" s="0"/>
      <c r="AKH16" s="0"/>
      <c r="AKI16" s="0"/>
      <c r="AKJ16" s="0"/>
      <c r="AKK16" s="0"/>
      <c r="AKL16" s="0"/>
      <c r="AKM16" s="0"/>
      <c r="AKN16" s="0"/>
      <c r="AKO16" s="0"/>
      <c r="AKP16" s="0"/>
      <c r="AKQ16" s="0"/>
      <c r="AKR16" s="0"/>
      <c r="AKS16" s="0"/>
      <c r="AKT16" s="0"/>
      <c r="AKU16" s="0"/>
      <c r="AKV16" s="0"/>
      <c r="AKW16" s="0"/>
      <c r="AKX16" s="0"/>
      <c r="AKY16" s="0"/>
      <c r="AKZ16" s="0"/>
      <c r="ALA16" s="0"/>
      <c r="ALB16" s="0"/>
      <c r="ALC16" s="0"/>
      <c r="ALD16" s="0"/>
      <c r="ALE16" s="0"/>
      <c r="ALF16" s="0"/>
      <c r="ALG16" s="0"/>
      <c r="ALH16" s="0"/>
      <c r="ALI16" s="0"/>
      <c r="ALJ16" s="0"/>
      <c r="ALK16" s="0"/>
      <c r="ALL16" s="0"/>
      <c r="ALM16" s="0"/>
      <c r="ALN16" s="0"/>
      <c r="ALO16" s="0"/>
      <c r="ALP16" s="0"/>
      <c r="ALQ16" s="0"/>
      <c r="ALR16" s="0"/>
      <c r="ALS16" s="0"/>
      <c r="ALT16" s="0"/>
      <c r="ALU16" s="0"/>
      <c r="ALV16" s="0"/>
      <c r="ALW16" s="0"/>
      <c r="ALX16" s="0"/>
      <c r="ALY16" s="0"/>
      <c r="ALZ16" s="0"/>
      <c r="AMA16" s="0"/>
      <c r="AMB16" s="0"/>
      <c r="AMC16" s="0"/>
      <c r="AMD16" s="0"/>
      <c r="AME16" s="0"/>
      <c r="AMF16" s="0"/>
      <c r="AMG16" s="0"/>
      <c r="AMH16" s="0"/>
      <c r="AMI16" s="0"/>
      <c r="AMJ16" s="0"/>
    </row>
    <row r="17" customFormat="false" ht="13.8" hidden="false" customHeight="false" outlineLevel="0" collapsed="false">
      <c r="A17" s="15"/>
      <c r="B17" s="15"/>
      <c r="C17" s="15"/>
      <c r="D17" s="16" t="s">
        <v>26</v>
      </c>
      <c r="E17" s="36" t="n">
        <f aca="false">E16*(1.8/100)</f>
        <v>2700</v>
      </c>
      <c r="F17" s="5"/>
      <c r="G17" s="15"/>
      <c r="H17" s="15"/>
      <c r="I17" s="16" t="s">
        <v>27</v>
      </c>
      <c r="J17" s="37" t="n">
        <f aca="true">OFFSET(B47,MAX(A49:A1609)+1,0,1,1)</f>
        <v>51049</v>
      </c>
      <c r="K17" s="34"/>
      <c r="L17" s="34"/>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c r="IX17" s="0"/>
      <c r="IY17" s="0"/>
      <c r="IZ17" s="0"/>
      <c r="JA17" s="0"/>
      <c r="JB17" s="0"/>
      <c r="JC17" s="0"/>
      <c r="JD17" s="0"/>
      <c r="JE17" s="0"/>
      <c r="JF17" s="0"/>
      <c r="JG17" s="0"/>
      <c r="JH17" s="0"/>
      <c r="JI17" s="0"/>
      <c r="JJ17" s="0"/>
      <c r="JK17" s="0"/>
      <c r="JL17" s="0"/>
      <c r="JM17" s="0"/>
      <c r="JN17" s="0"/>
      <c r="JO17" s="0"/>
      <c r="JP17" s="0"/>
      <c r="JQ17" s="0"/>
      <c r="JR17" s="0"/>
      <c r="JS17" s="0"/>
      <c r="JT17" s="0"/>
      <c r="JU17" s="0"/>
      <c r="JV17" s="0"/>
      <c r="JW17" s="0"/>
      <c r="JX17" s="0"/>
      <c r="JY17" s="0"/>
      <c r="JZ17" s="0"/>
      <c r="KA17" s="0"/>
      <c r="KB17" s="0"/>
      <c r="KC17" s="0"/>
      <c r="KD17" s="0"/>
      <c r="KE17" s="0"/>
      <c r="KF17" s="0"/>
      <c r="KG17" s="0"/>
      <c r="KH17" s="0"/>
      <c r="KI17" s="0"/>
      <c r="KJ17" s="0"/>
      <c r="KK17" s="0"/>
      <c r="KL17" s="0"/>
      <c r="KM17" s="0"/>
      <c r="KN17" s="0"/>
      <c r="KO17" s="0"/>
      <c r="KP17" s="0"/>
      <c r="KQ17" s="0"/>
      <c r="KR17" s="0"/>
      <c r="KS17" s="0"/>
      <c r="KT17" s="0"/>
      <c r="KU17" s="0"/>
      <c r="KV17" s="0"/>
      <c r="KW17" s="0"/>
      <c r="KX17" s="0"/>
      <c r="KY17" s="0"/>
      <c r="KZ17" s="0"/>
      <c r="LA17" s="0"/>
      <c r="LB17" s="0"/>
      <c r="LC17" s="0"/>
      <c r="LD17" s="0"/>
      <c r="LE17" s="0"/>
      <c r="LF17" s="0"/>
      <c r="LG17" s="0"/>
      <c r="LH17" s="0"/>
      <c r="LI17" s="0"/>
      <c r="LJ17" s="0"/>
      <c r="LK17" s="0"/>
      <c r="LL17" s="0"/>
      <c r="LM17" s="0"/>
      <c r="LN17" s="0"/>
      <c r="LO17" s="0"/>
      <c r="LP17" s="0"/>
      <c r="LQ17" s="0"/>
      <c r="LR17" s="0"/>
      <c r="LS17" s="0"/>
      <c r="LT17" s="0"/>
      <c r="LU17" s="0"/>
      <c r="LV17" s="0"/>
      <c r="LW17" s="0"/>
      <c r="LX17" s="0"/>
      <c r="LY17" s="0"/>
      <c r="LZ17" s="0"/>
      <c r="MA17" s="0"/>
      <c r="MB17" s="0"/>
      <c r="MC17" s="0"/>
      <c r="MD17" s="0"/>
      <c r="ME17" s="0"/>
      <c r="MF17" s="0"/>
      <c r="MG17" s="0"/>
      <c r="MH17" s="0"/>
      <c r="MI17" s="0"/>
      <c r="MJ17" s="0"/>
      <c r="MK17" s="0"/>
      <c r="ML17" s="0"/>
      <c r="MM17" s="0"/>
      <c r="MN17" s="0"/>
      <c r="MO17" s="0"/>
      <c r="MP17" s="0"/>
      <c r="MQ17" s="0"/>
      <c r="MR17" s="0"/>
      <c r="MS17" s="0"/>
      <c r="MT17" s="0"/>
      <c r="MU17" s="0"/>
      <c r="MV17" s="0"/>
      <c r="MW17" s="0"/>
      <c r="MX17" s="0"/>
      <c r="MY17" s="0"/>
      <c r="MZ17" s="0"/>
      <c r="NA17" s="0"/>
      <c r="NB17" s="0"/>
      <c r="NC17" s="0"/>
      <c r="ND17" s="0"/>
      <c r="NE17" s="0"/>
      <c r="NF17" s="0"/>
      <c r="NG17" s="0"/>
      <c r="NH17" s="0"/>
      <c r="NI17" s="0"/>
      <c r="NJ17" s="0"/>
      <c r="NK17" s="0"/>
      <c r="NL17" s="0"/>
      <c r="NM17" s="0"/>
      <c r="NN17" s="0"/>
      <c r="NO17" s="0"/>
      <c r="NP17" s="0"/>
      <c r="NQ17" s="0"/>
      <c r="NR17" s="0"/>
      <c r="NS17" s="0"/>
      <c r="NT17" s="0"/>
      <c r="NU17" s="0"/>
      <c r="NV17" s="0"/>
      <c r="NW17" s="0"/>
      <c r="NX17" s="0"/>
      <c r="NY17" s="0"/>
      <c r="NZ17" s="0"/>
      <c r="OA17" s="0"/>
      <c r="OB17" s="0"/>
      <c r="OC17" s="0"/>
      <c r="OD17" s="0"/>
      <c r="OE17" s="0"/>
      <c r="OF17" s="0"/>
      <c r="OG17" s="0"/>
      <c r="OH17" s="0"/>
      <c r="OI17" s="0"/>
      <c r="OJ17" s="0"/>
      <c r="OK17" s="0"/>
      <c r="OL17" s="0"/>
      <c r="OM17" s="0"/>
      <c r="ON17" s="0"/>
      <c r="OO17" s="0"/>
      <c r="OP17" s="0"/>
      <c r="OQ17" s="0"/>
      <c r="OR17" s="0"/>
      <c r="OS17" s="0"/>
      <c r="OT17" s="0"/>
      <c r="OU17" s="0"/>
      <c r="OV17" s="0"/>
      <c r="OW17" s="0"/>
      <c r="OX17" s="0"/>
      <c r="OY17" s="0"/>
      <c r="OZ17" s="0"/>
      <c r="PA17" s="0"/>
      <c r="PB17" s="0"/>
      <c r="PC17" s="0"/>
      <c r="PD17" s="0"/>
      <c r="PE17" s="0"/>
      <c r="PF17" s="0"/>
      <c r="PG17" s="0"/>
      <c r="PH17" s="0"/>
      <c r="PI17" s="0"/>
      <c r="PJ17" s="0"/>
      <c r="PK17" s="0"/>
      <c r="PL17" s="0"/>
      <c r="PM17" s="0"/>
      <c r="PN17" s="0"/>
      <c r="PO17" s="0"/>
      <c r="PP17" s="0"/>
      <c r="PQ17" s="0"/>
      <c r="PR17" s="0"/>
      <c r="PS17" s="0"/>
      <c r="PT17" s="0"/>
      <c r="PU17" s="0"/>
      <c r="PV17" s="0"/>
      <c r="PW17" s="0"/>
      <c r="PX17" s="0"/>
      <c r="PY17" s="0"/>
      <c r="PZ17" s="0"/>
      <c r="QA17" s="0"/>
      <c r="QB17" s="0"/>
      <c r="QC17" s="0"/>
      <c r="QD17" s="0"/>
      <c r="QE17" s="0"/>
      <c r="QF17" s="0"/>
      <c r="QG17" s="0"/>
      <c r="QH17" s="0"/>
      <c r="QI17" s="0"/>
      <c r="QJ17" s="0"/>
      <c r="QK17" s="0"/>
      <c r="QL17" s="0"/>
      <c r="QM17" s="0"/>
      <c r="QN17" s="0"/>
      <c r="QO17" s="0"/>
      <c r="QP17" s="0"/>
      <c r="QQ17" s="0"/>
      <c r="QR17" s="0"/>
      <c r="QS17" s="0"/>
      <c r="QT17" s="0"/>
      <c r="QU17" s="0"/>
      <c r="QV17" s="0"/>
      <c r="QW17" s="0"/>
      <c r="QX17" s="0"/>
      <c r="QY17" s="0"/>
      <c r="QZ17" s="0"/>
      <c r="RA17" s="0"/>
      <c r="RB17" s="0"/>
      <c r="RC17" s="0"/>
      <c r="RD17" s="0"/>
      <c r="RE17" s="0"/>
      <c r="RF17" s="0"/>
      <c r="RG17" s="0"/>
      <c r="RH17" s="0"/>
      <c r="RI17" s="0"/>
      <c r="RJ17" s="0"/>
      <c r="RK17" s="0"/>
      <c r="RL17" s="0"/>
      <c r="RM17" s="0"/>
      <c r="RN17" s="0"/>
      <c r="RO17" s="0"/>
      <c r="RP17" s="0"/>
      <c r="RQ17" s="0"/>
      <c r="RR17" s="0"/>
      <c r="RS17" s="0"/>
      <c r="RT17" s="0"/>
      <c r="RU17" s="0"/>
      <c r="RV17" s="0"/>
      <c r="RW17" s="0"/>
      <c r="RX17" s="0"/>
      <c r="RY17" s="0"/>
      <c r="RZ17" s="0"/>
      <c r="SA17" s="0"/>
      <c r="SB17" s="0"/>
      <c r="SC17" s="0"/>
      <c r="SD17" s="0"/>
      <c r="SE17" s="0"/>
      <c r="SF17" s="0"/>
      <c r="SG17" s="0"/>
      <c r="SH17" s="0"/>
      <c r="SI17" s="0"/>
      <c r="SJ17" s="0"/>
      <c r="SK17" s="0"/>
      <c r="SL17" s="0"/>
      <c r="SM17" s="0"/>
      <c r="SN17" s="0"/>
      <c r="SO17" s="0"/>
      <c r="SP17" s="0"/>
      <c r="SQ17" s="0"/>
      <c r="SR17" s="0"/>
      <c r="SS17" s="0"/>
      <c r="ST17" s="0"/>
      <c r="SU17" s="0"/>
      <c r="SV17" s="0"/>
      <c r="SW17" s="0"/>
      <c r="SX17" s="0"/>
      <c r="SY17" s="0"/>
      <c r="SZ17" s="0"/>
      <c r="TA17" s="0"/>
      <c r="TB17" s="0"/>
      <c r="TC17" s="0"/>
      <c r="TD17" s="0"/>
      <c r="TE17" s="0"/>
      <c r="TF17" s="0"/>
      <c r="TG17" s="0"/>
      <c r="TH17" s="0"/>
      <c r="TI17" s="0"/>
      <c r="TJ17" s="0"/>
      <c r="TK17" s="0"/>
      <c r="TL17" s="0"/>
      <c r="TM17" s="0"/>
      <c r="TN17" s="0"/>
      <c r="TO17" s="0"/>
      <c r="TP17" s="0"/>
      <c r="TQ17" s="0"/>
      <c r="TR17" s="0"/>
      <c r="TS17" s="0"/>
      <c r="TT17" s="0"/>
      <c r="TU17" s="0"/>
      <c r="TV17" s="0"/>
      <c r="TW17" s="0"/>
      <c r="TX17" s="0"/>
      <c r="TY17" s="0"/>
      <c r="TZ17" s="0"/>
      <c r="UA17" s="0"/>
      <c r="UB17" s="0"/>
      <c r="UC17" s="0"/>
      <c r="UD17" s="0"/>
      <c r="UE17" s="0"/>
      <c r="UF17" s="0"/>
      <c r="UG17" s="0"/>
      <c r="UH17" s="0"/>
      <c r="UI17" s="0"/>
      <c r="UJ17" s="0"/>
      <c r="UK17" s="0"/>
      <c r="UL17" s="0"/>
      <c r="UM17" s="0"/>
      <c r="UN17" s="0"/>
      <c r="UO17" s="0"/>
      <c r="UP17" s="0"/>
      <c r="UQ17" s="0"/>
      <c r="UR17" s="0"/>
      <c r="US17" s="0"/>
      <c r="UT17" s="0"/>
      <c r="UU17" s="0"/>
      <c r="UV17" s="0"/>
      <c r="UW17" s="0"/>
      <c r="UX17" s="0"/>
      <c r="UY17" s="0"/>
      <c r="UZ17" s="0"/>
      <c r="VA17" s="0"/>
      <c r="VB17" s="0"/>
      <c r="VC17" s="0"/>
      <c r="VD17" s="0"/>
      <c r="VE17" s="0"/>
      <c r="VF17" s="0"/>
      <c r="VG17" s="0"/>
      <c r="VH17" s="0"/>
      <c r="VI17" s="0"/>
      <c r="VJ17" s="0"/>
      <c r="VK17" s="0"/>
      <c r="VL17" s="0"/>
      <c r="VM17" s="0"/>
      <c r="VN17" s="0"/>
      <c r="VO17" s="0"/>
      <c r="VP17" s="0"/>
      <c r="VQ17" s="0"/>
      <c r="VR17" s="0"/>
      <c r="VS17" s="0"/>
      <c r="VT17" s="0"/>
      <c r="VU17" s="0"/>
      <c r="VV17" s="0"/>
      <c r="VW17" s="0"/>
      <c r="VX17" s="0"/>
      <c r="VY17" s="0"/>
      <c r="VZ17" s="0"/>
      <c r="WA17" s="0"/>
      <c r="WB17" s="0"/>
      <c r="WC17" s="0"/>
      <c r="WD17" s="0"/>
      <c r="WE17" s="0"/>
      <c r="WF17" s="0"/>
      <c r="WG17" s="0"/>
      <c r="WH17" s="0"/>
      <c r="WI17" s="0"/>
      <c r="WJ17" s="0"/>
      <c r="WK17" s="0"/>
      <c r="WL17" s="0"/>
      <c r="WM17" s="0"/>
      <c r="WN17" s="0"/>
      <c r="WO17" s="0"/>
      <c r="WP17" s="0"/>
      <c r="WQ17" s="0"/>
      <c r="WR17" s="0"/>
      <c r="WS17" s="0"/>
      <c r="WT17" s="0"/>
      <c r="WU17" s="0"/>
      <c r="WV17" s="0"/>
      <c r="WW17" s="0"/>
      <c r="WX17" s="0"/>
      <c r="WY17" s="0"/>
      <c r="WZ17" s="0"/>
      <c r="XA17" s="0"/>
      <c r="XB17" s="0"/>
      <c r="XC17" s="0"/>
      <c r="XD17" s="0"/>
      <c r="XE17" s="0"/>
      <c r="XF17" s="0"/>
      <c r="XG17" s="0"/>
      <c r="XH17" s="0"/>
      <c r="XI17" s="0"/>
      <c r="XJ17" s="0"/>
      <c r="XK17" s="0"/>
      <c r="XL17" s="0"/>
      <c r="XM17" s="0"/>
      <c r="XN17" s="0"/>
      <c r="XO17" s="0"/>
      <c r="XP17" s="0"/>
      <c r="XQ17" s="0"/>
      <c r="XR17" s="0"/>
      <c r="XS17" s="0"/>
      <c r="XT17" s="0"/>
      <c r="XU17" s="0"/>
      <c r="XV17" s="0"/>
      <c r="XW17" s="0"/>
      <c r="XX17" s="0"/>
      <c r="XY17" s="0"/>
      <c r="XZ17" s="0"/>
      <c r="YA17" s="0"/>
      <c r="YB17" s="0"/>
      <c r="YC17" s="0"/>
      <c r="YD17" s="0"/>
      <c r="YE17" s="0"/>
      <c r="YF17" s="0"/>
      <c r="YG17" s="0"/>
      <c r="YH17" s="0"/>
      <c r="YI17" s="0"/>
      <c r="YJ17" s="0"/>
      <c r="YK17" s="0"/>
      <c r="YL17" s="0"/>
      <c r="YM17" s="0"/>
      <c r="YN17" s="0"/>
      <c r="YO17" s="0"/>
      <c r="YP17" s="0"/>
      <c r="YQ17" s="0"/>
      <c r="YR17" s="0"/>
      <c r="YS17" s="0"/>
      <c r="YT17" s="0"/>
      <c r="YU17" s="0"/>
      <c r="YV17" s="0"/>
      <c r="YW17" s="0"/>
      <c r="YX17" s="0"/>
      <c r="YY17" s="0"/>
      <c r="YZ17" s="0"/>
      <c r="ZA17" s="0"/>
      <c r="ZB17" s="0"/>
      <c r="ZC17" s="0"/>
      <c r="ZD17" s="0"/>
      <c r="ZE17" s="0"/>
      <c r="ZF17" s="0"/>
      <c r="ZG17" s="0"/>
      <c r="ZH17" s="0"/>
      <c r="ZI17" s="0"/>
      <c r="ZJ17" s="0"/>
      <c r="ZK17" s="0"/>
      <c r="ZL17" s="0"/>
      <c r="ZM17" s="0"/>
      <c r="ZN17" s="0"/>
      <c r="ZO17" s="0"/>
      <c r="ZP17" s="0"/>
      <c r="ZQ17" s="0"/>
      <c r="ZR17" s="0"/>
      <c r="ZS17" s="0"/>
      <c r="ZT17" s="0"/>
      <c r="ZU17" s="0"/>
      <c r="ZV17" s="0"/>
      <c r="ZW17" s="0"/>
      <c r="ZX17" s="0"/>
      <c r="ZY17" s="0"/>
      <c r="ZZ17" s="0"/>
      <c r="AAA17" s="0"/>
      <c r="AAB17" s="0"/>
      <c r="AAC17" s="0"/>
      <c r="AAD17" s="0"/>
      <c r="AAE17" s="0"/>
      <c r="AAF17" s="0"/>
      <c r="AAG17" s="0"/>
      <c r="AAH17" s="0"/>
      <c r="AAI17" s="0"/>
      <c r="AAJ17" s="0"/>
      <c r="AAK17" s="0"/>
      <c r="AAL17" s="0"/>
      <c r="AAM17" s="0"/>
      <c r="AAN17" s="0"/>
      <c r="AAO17" s="0"/>
      <c r="AAP17" s="0"/>
      <c r="AAQ17" s="0"/>
      <c r="AAR17" s="0"/>
      <c r="AAS17" s="0"/>
      <c r="AAT17" s="0"/>
      <c r="AAU17" s="0"/>
      <c r="AAV17" s="0"/>
      <c r="AAW17" s="0"/>
      <c r="AAX17" s="0"/>
      <c r="AAY17" s="0"/>
      <c r="AAZ17" s="0"/>
      <c r="ABA17" s="0"/>
      <c r="ABB17" s="0"/>
      <c r="ABC17" s="0"/>
      <c r="ABD17" s="0"/>
      <c r="ABE17" s="0"/>
      <c r="ABF17" s="0"/>
      <c r="ABG17" s="0"/>
      <c r="ABH17" s="0"/>
      <c r="ABI17" s="0"/>
      <c r="ABJ17" s="0"/>
      <c r="ABK17" s="0"/>
      <c r="ABL17" s="0"/>
      <c r="ABM17" s="0"/>
      <c r="ABN17" s="0"/>
      <c r="ABO17" s="0"/>
      <c r="ABP17" s="0"/>
      <c r="ABQ17" s="0"/>
      <c r="ABR17" s="0"/>
      <c r="ABS17" s="0"/>
      <c r="ABT17" s="0"/>
      <c r="ABU17" s="0"/>
      <c r="ABV17" s="0"/>
      <c r="ABW17" s="0"/>
      <c r="ABX17" s="0"/>
      <c r="ABY17" s="0"/>
      <c r="ABZ17" s="0"/>
      <c r="ACA17" s="0"/>
      <c r="ACB17" s="0"/>
      <c r="ACC17" s="0"/>
      <c r="ACD17" s="0"/>
      <c r="ACE17" s="0"/>
      <c r="ACF17" s="0"/>
      <c r="ACG17" s="0"/>
      <c r="ACH17" s="0"/>
      <c r="ACI17" s="0"/>
      <c r="ACJ17" s="0"/>
      <c r="ACK17" s="0"/>
      <c r="ACL17" s="0"/>
      <c r="ACM17" s="0"/>
      <c r="ACN17" s="0"/>
      <c r="ACO17" s="0"/>
      <c r="ACP17" s="0"/>
      <c r="ACQ17" s="0"/>
      <c r="ACR17" s="0"/>
      <c r="ACS17" s="0"/>
      <c r="ACT17" s="0"/>
      <c r="ACU17" s="0"/>
      <c r="ACV17" s="0"/>
      <c r="ACW17" s="0"/>
      <c r="ACX17" s="0"/>
      <c r="ACY17" s="0"/>
      <c r="ACZ17" s="0"/>
      <c r="ADA17" s="0"/>
      <c r="ADB17" s="0"/>
      <c r="ADC17" s="0"/>
      <c r="ADD17" s="0"/>
      <c r="ADE17" s="0"/>
      <c r="ADF17" s="0"/>
      <c r="ADG17" s="0"/>
      <c r="ADH17" s="0"/>
      <c r="ADI17" s="0"/>
      <c r="ADJ17" s="0"/>
      <c r="ADK17" s="0"/>
      <c r="ADL17" s="0"/>
      <c r="ADM17" s="0"/>
      <c r="ADN17" s="0"/>
      <c r="ADO17" s="0"/>
      <c r="ADP17" s="0"/>
      <c r="ADQ17" s="0"/>
      <c r="ADR17" s="0"/>
      <c r="ADS17" s="0"/>
      <c r="ADT17" s="0"/>
      <c r="ADU17" s="0"/>
      <c r="ADV17" s="0"/>
      <c r="ADW17" s="0"/>
      <c r="ADX17" s="0"/>
      <c r="ADY17" s="0"/>
      <c r="ADZ17" s="0"/>
      <c r="AEA17" s="0"/>
      <c r="AEB17" s="0"/>
      <c r="AEC17" s="0"/>
      <c r="AED17" s="0"/>
      <c r="AEE17" s="0"/>
      <c r="AEF17" s="0"/>
      <c r="AEG17" s="0"/>
      <c r="AEH17" s="0"/>
      <c r="AEI17" s="0"/>
      <c r="AEJ17" s="0"/>
      <c r="AEK17" s="0"/>
      <c r="AEL17" s="0"/>
      <c r="AEM17" s="0"/>
      <c r="AEN17" s="0"/>
      <c r="AEO17" s="0"/>
      <c r="AEP17" s="0"/>
      <c r="AEQ17" s="0"/>
      <c r="AER17" s="0"/>
      <c r="AES17" s="0"/>
      <c r="AET17" s="0"/>
      <c r="AEU17" s="0"/>
      <c r="AEV17" s="0"/>
      <c r="AEW17" s="0"/>
      <c r="AEX17" s="0"/>
      <c r="AEY17" s="0"/>
      <c r="AEZ17" s="0"/>
      <c r="AFA17" s="0"/>
      <c r="AFB17" s="0"/>
      <c r="AFC17" s="0"/>
      <c r="AFD17" s="0"/>
      <c r="AFE17" s="0"/>
      <c r="AFF17" s="0"/>
      <c r="AFG17" s="0"/>
      <c r="AFH17" s="0"/>
      <c r="AFI17" s="0"/>
      <c r="AFJ17" s="0"/>
      <c r="AFK17" s="0"/>
      <c r="AFL17" s="0"/>
      <c r="AFM17" s="0"/>
      <c r="AFN17" s="0"/>
      <c r="AFO17" s="0"/>
      <c r="AFP17" s="0"/>
      <c r="AFQ17" s="0"/>
      <c r="AFR17" s="0"/>
      <c r="AFS17" s="0"/>
      <c r="AFT17" s="0"/>
      <c r="AFU17" s="0"/>
      <c r="AFV17" s="0"/>
      <c r="AFW17" s="0"/>
      <c r="AFX17" s="0"/>
      <c r="AFY17" s="0"/>
      <c r="AFZ17" s="0"/>
      <c r="AGA17" s="0"/>
      <c r="AGB17" s="0"/>
      <c r="AGC17" s="0"/>
      <c r="AGD17" s="0"/>
      <c r="AGE17" s="0"/>
      <c r="AGF17" s="0"/>
      <c r="AGG17" s="0"/>
      <c r="AGH17" s="0"/>
      <c r="AGI17" s="0"/>
      <c r="AGJ17" s="0"/>
      <c r="AGK17" s="0"/>
      <c r="AGL17" s="0"/>
      <c r="AGM17" s="0"/>
      <c r="AGN17" s="0"/>
      <c r="AGO17" s="0"/>
      <c r="AGP17" s="0"/>
      <c r="AGQ17" s="0"/>
      <c r="AGR17" s="0"/>
      <c r="AGS17" s="0"/>
      <c r="AGT17" s="0"/>
      <c r="AGU17" s="0"/>
      <c r="AGV17" s="0"/>
      <c r="AGW17" s="0"/>
      <c r="AGX17" s="0"/>
      <c r="AGY17" s="0"/>
      <c r="AGZ17" s="0"/>
      <c r="AHA17" s="0"/>
      <c r="AHB17" s="0"/>
      <c r="AHC17" s="0"/>
      <c r="AHD17" s="0"/>
      <c r="AHE17" s="0"/>
      <c r="AHF17" s="0"/>
      <c r="AHG17" s="0"/>
      <c r="AHH17" s="0"/>
      <c r="AHI17" s="0"/>
      <c r="AHJ17" s="0"/>
      <c r="AHK17" s="0"/>
      <c r="AHL17" s="0"/>
      <c r="AHM17" s="0"/>
      <c r="AHN17" s="0"/>
      <c r="AHO17" s="0"/>
      <c r="AHP17" s="0"/>
      <c r="AHQ17" s="0"/>
      <c r="AHR17" s="0"/>
      <c r="AHS17" s="0"/>
      <c r="AHT17" s="0"/>
      <c r="AHU17" s="0"/>
      <c r="AHV17" s="0"/>
      <c r="AHW17" s="0"/>
      <c r="AHX17" s="0"/>
      <c r="AHY17" s="0"/>
      <c r="AHZ17" s="0"/>
      <c r="AIA17" s="0"/>
      <c r="AIB17" s="0"/>
      <c r="AIC17" s="0"/>
      <c r="AID17" s="0"/>
      <c r="AIE17" s="0"/>
      <c r="AIF17" s="0"/>
      <c r="AIG17" s="0"/>
      <c r="AIH17" s="0"/>
      <c r="AII17" s="0"/>
      <c r="AIJ17" s="0"/>
      <c r="AIK17" s="0"/>
      <c r="AIL17" s="0"/>
      <c r="AIM17" s="0"/>
      <c r="AIN17" s="0"/>
      <c r="AIO17" s="0"/>
      <c r="AIP17" s="0"/>
      <c r="AIQ17" s="0"/>
      <c r="AIR17" s="0"/>
      <c r="AIS17" s="0"/>
      <c r="AIT17" s="0"/>
      <c r="AIU17" s="0"/>
      <c r="AIV17" s="0"/>
      <c r="AIW17" s="0"/>
      <c r="AIX17" s="0"/>
      <c r="AIY17" s="0"/>
      <c r="AIZ17" s="0"/>
      <c r="AJA17" s="0"/>
      <c r="AJB17" s="0"/>
      <c r="AJC17" s="0"/>
      <c r="AJD17" s="0"/>
      <c r="AJE17" s="0"/>
      <c r="AJF17" s="0"/>
      <c r="AJG17" s="0"/>
      <c r="AJH17" s="0"/>
      <c r="AJI17" s="0"/>
      <c r="AJJ17" s="0"/>
      <c r="AJK17" s="0"/>
      <c r="AJL17" s="0"/>
      <c r="AJM17" s="0"/>
      <c r="AJN17" s="0"/>
      <c r="AJO17" s="0"/>
      <c r="AJP17" s="0"/>
      <c r="AJQ17" s="0"/>
      <c r="AJR17" s="0"/>
      <c r="AJS17" s="0"/>
      <c r="AJT17" s="0"/>
      <c r="AJU17" s="0"/>
      <c r="AJV17" s="0"/>
      <c r="AJW17" s="0"/>
      <c r="AJX17" s="0"/>
      <c r="AJY17" s="0"/>
      <c r="AJZ17" s="0"/>
      <c r="AKA17" s="0"/>
      <c r="AKB17" s="0"/>
      <c r="AKC17" s="0"/>
      <c r="AKD17" s="0"/>
      <c r="AKE17" s="0"/>
      <c r="AKF17" s="0"/>
      <c r="AKG17" s="0"/>
      <c r="AKH17" s="0"/>
      <c r="AKI17" s="0"/>
      <c r="AKJ17" s="0"/>
      <c r="AKK17" s="0"/>
      <c r="AKL17" s="0"/>
      <c r="AKM17" s="0"/>
      <c r="AKN17" s="0"/>
      <c r="AKO17" s="0"/>
      <c r="AKP17" s="0"/>
      <c r="AKQ17" s="0"/>
      <c r="AKR17" s="0"/>
      <c r="AKS17" s="0"/>
      <c r="AKT17" s="0"/>
      <c r="AKU17" s="0"/>
      <c r="AKV17" s="0"/>
      <c r="AKW17" s="0"/>
      <c r="AKX17" s="0"/>
      <c r="AKY17" s="0"/>
      <c r="AKZ17" s="0"/>
      <c r="ALA17" s="0"/>
      <c r="ALB17" s="0"/>
      <c r="ALC17" s="0"/>
      <c r="ALD17" s="0"/>
      <c r="ALE17" s="0"/>
      <c r="ALF17" s="0"/>
      <c r="ALG17" s="0"/>
      <c r="ALH17" s="0"/>
      <c r="ALI17" s="0"/>
      <c r="ALJ17" s="0"/>
      <c r="ALK17" s="0"/>
      <c r="ALL17" s="0"/>
      <c r="ALM17" s="0"/>
      <c r="ALN17" s="0"/>
      <c r="ALO17" s="0"/>
      <c r="ALP17" s="0"/>
      <c r="ALQ17" s="0"/>
      <c r="ALR17" s="0"/>
      <c r="ALS17" s="0"/>
      <c r="ALT17" s="0"/>
      <c r="ALU17" s="0"/>
      <c r="ALV17" s="0"/>
      <c r="ALW17" s="0"/>
      <c r="ALX17" s="0"/>
      <c r="ALY17" s="0"/>
      <c r="ALZ17" s="0"/>
      <c r="AMA17" s="0"/>
      <c r="AMB17" s="0"/>
      <c r="AMC17" s="0"/>
      <c r="AMD17" s="0"/>
      <c r="AME17" s="0"/>
      <c r="AMF17" s="0"/>
      <c r="AMG17" s="0"/>
      <c r="AMH17" s="0"/>
      <c r="AMI17" s="0"/>
      <c r="AMJ17" s="0"/>
    </row>
    <row r="18" customFormat="false" ht="13.8" hidden="false" customHeight="false" outlineLevel="0" collapsed="false">
      <c r="A18" s="15"/>
      <c r="B18" s="15"/>
      <c r="C18" s="15"/>
      <c r="D18" s="16" t="s">
        <v>28</v>
      </c>
      <c r="E18" s="38" t="n">
        <f aca="false">E16*(0.4/100)</f>
        <v>600</v>
      </c>
      <c r="F18" s="5"/>
      <c r="G18" s="15"/>
      <c r="H18" s="15"/>
      <c r="I18" s="16" t="s">
        <v>29</v>
      </c>
      <c r="J18" s="39" t="n">
        <f aca="false">SUM(E49:E1608)+SUM(I49:I1608)</f>
        <v>275093.77</v>
      </c>
      <c r="K18" s="34"/>
      <c r="L18" s="34"/>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c r="IX18" s="0"/>
      <c r="IY18" s="0"/>
      <c r="IZ18" s="0"/>
      <c r="JA18" s="0"/>
      <c r="JB18" s="0"/>
      <c r="JC18" s="0"/>
      <c r="JD18" s="0"/>
      <c r="JE18" s="0"/>
      <c r="JF18" s="0"/>
      <c r="JG18" s="0"/>
      <c r="JH18" s="0"/>
      <c r="JI18" s="0"/>
      <c r="JJ18" s="0"/>
      <c r="JK18" s="0"/>
      <c r="JL18" s="0"/>
      <c r="JM18" s="0"/>
      <c r="JN18" s="0"/>
      <c r="JO18" s="0"/>
      <c r="JP18" s="0"/>
      <c r="JQ18" s="0"/>
      <c r="JR18" s="0"/>
      <c r="JS18" s="0"/>
      <c r="JT18" s="0"/>
      <c r="JU18" s="0"/>
      <c r="JV18" s="0"/>
      <c r="JW18" s="0"/>
      <c r="JX18" s="0"/>
      <c r="JY18" s="0"/>
      <c r="JZ18" s="0"/>
      <c r="KA18" s="0"/>
      <c r="KB18" s="0"/>
      <c r="KC18" s="0"/>
      <c r="KD18" s="0"/>
      <c r="KE18" s="0"/>
      <c r="KF18" s="0"/>
      <c r="KG18" s="0"/>
      <c r="KH18" s="0"/>
      <c r="KI18" s="0"/>
      <c r="KJ18" s="0"/>
      <c r="KK18" s="0"/>
      <c r="KL18" s="0"/>
      <c r="KM18" s="0"/>
      <c r="KN18" s="0"/>
      <c r="KO18" s="0"/>
      <c r="KP18" s="0"/>
      <c r="KQ18" s="0"/>
      <c r="KR18" s="0"/>
      <c r="KS18" s="0"/>
      <c r="KT18" s="0"/>
      <c r="KU18" s="0"/>
      <c r="KV18" s="0"/>
      <c r="KW18" s="0"/>
      <c r="KX18" s="0"/>
      <c r="KY18" s="0"/>
      <c r="KZ18" s="0"/>
      <c r="LA18" s="0"/>
      <c r="LB18" s="0"/>
      <c r="LC18" s="0"/>
      <c r="LD18" s="0"/>
      <c r="LE18" s="0"/>
      <c r="LF18" s="0"/>
      <c r="LG18" s="0"/>
      <c r="LH18" s="0"/>
      <c r="LI18" s="0"/>
      <c r="LJ18" s="0"/>
      <c r="LK18" s="0"/>
      <c r="LL18" s="0"/>
      <c r="LM18" s="0"/>
      <c r="LN18" s="0"/>
      <c r="LO18" s="0"/>
      <c r="LP18" s="0"/>
      <c r="LQ18" s="0"/>
      <c r="LR18" s="0"/>
      <c r="LS18" s="0"/>
      <c r="LT18" s="0"/>
      <c r="LU18" s="0"/>
      <c r="LV18" s="0"/>
      <c r="LW18" s="0"/>
      <c r="LX18" s="0"/>
      <c r="LY18" s="0"/>
      <c r="LZ18" s="0"/>
      <c r="MA18" s="0"/>
      <c r="MB18" s="0"/>
      <c r="MC18" s="0"/>
      <c r="MD18" s="0"/>
      <c r="ME18" s="0"/>
      <c r="MF18" s="0"/>
      <c r="MG18" s="0"/>
      <c r="MH18" s="0"/>
      <c r="MI18" s="0"/>
      <c r="MJ18" s="0"/>
      <c r="MK18" s="0"/>
      <c r="ML18" s="0"/>
      <c r="MM18" s="0"/>
      <c r="MN18" s="0"/>
      <c r="MO18" s="0"/>
      <c r="MP18" s="0"/>
      <c r="MQ18" s="0"/>
      <c r="MR18" s="0"/>
      <c r="MS18" s="0"/>
      <c r="MT18" s="0"/>
      <c r="MU18" s="0"/>
      <c r="MV18" s="0"/>
      <c r="MW18" s="0"/>
      <c r="MX18" s="0"/>
      <c r="MY18" s="0"/>
      <c r="MZ18" s="0"/>
      <c r="NA18" s="0"/>
      <c r="NB18" s="0"/>
      <c r="NC18" s="0"/>
      <c r="ND18" s="0"/>
      <c r="NE18" s="0"/>
      <c r="NF18" s="0"/>
      <c r="NG18" s="0"/>
      <c r="NH18" s="0"/>
      <c r="NI18" s="0"/>
      <c r="NJ18" s="0"/>
      <c r="NK18" s="0"/>
      <c r="NL18" s="0"/>
      <c r="NM18" s="0"/>
      <c r="NN18" s="0"/>
      <c r="NO18" s="0"/>
      <c r="NP18" s="0"/>
      <c r="NQ18" s="0"/>
      <c r="NR18" s="0"/>
      <c r="NS18" s="0"/>
      <c r="NT18" s="0"/>
      <c r="NU18" s="0"/>
      <c r="NV18" s="0"/>
      <c r="NW18" s="0"/>
      <c r="NX18" s="0"/>
      <c r="NY18" s="0"/>
      <c r="NZ18" s="0"/>
      <c r="OA18" s="0"/>
      <c r="OB18" s="0"/>
      <c r="OC18" s="0"/>
      <c r="OD18" s="0"/>
      <c r="OE18" s="0"/>
      <c r="OF18" s="0"/>
      <c r="OG18" s="0"/>
      <c r="OH18" s="0"/>
      <c r="OI18" s="0"/>
      <c r="OJ18" s="0"/>
      <c r="OK18" s="0"/>
      <c r="OL18" s="0"/>
      <c r="OM18" s="0"/>
      <c r="ON18" s="0"/>
      <c r="OO18" s="0"/>
      <c r="OP18" s="0"/>
      <c r="OQ18" s="0"/>
      <c r="OR18" s="0"/>
      <c r="OS18" s="0"/>
      <c r="OT18" s="0"/>
      <c r="OU18" s="0"/>
      <c r="OV18" s="0"/>
      <c r="OW18" s="0"/>
      <c r="OX18" s="0"/>
      <c r="OY18" s="0"/>
      <c r="OZ18" s="0"/>
      <c r="PA18" s="0"/>
      <c r="PB18" s="0"/>
      <c r="PC18" s="0"/>
      <c r="PD18" s="0"/>
      <c r="PE18" s="0"/>
      <c r="PF18" s="0"/>
      <c r="PG18" s="0"/>
      <c r="PH18" s="0"/>
      <c r="PI18" s="0"/>
      <c r="PJ18" s="0"/>
      <c r="PK18" s="0"/>
      <c r="PL18" s="0"/>
      <c r="PM18" s="0"/>
      <c r="PN18" s="0"/>
      <c r="PO18" s="0"/>
      <c r="PP18" s="0"/>
      <c r="PQ18" s="0"/>
      <c r="PR18" s="0"/>
      <c r="PS18" s="0"/>
      <c r="PT18" s="0"/>
      <c r="PU18" s="0"/>
      <c r="PV18" s="0"/>
      <c r="PW18" s="0"/>
      <c r="PX18" s="0"/>
      <c r="PY18" s="0"/>
      <c r="PZ18" s="0"/>
      <c r="QA18" s="0"/>
      <c r="QB18" s="0"/>
      <c r="QC18" s="0"/>
      <c r="QD18" s="0"/>
      <c r="QE18" s="0"/>
      <c r="QF18" s="0"/>
      <c r="QG18" s="0"/>
      <c r="QH18" s="0"/>
      <c r="QI18" s="0"/>
      <c r="QJ18" s="0"/>
      <c r="QK18" s="0"/>
      <c r="QL18" s="0"/>
      <c r="QM18" s="0"/>
      <c r="QN18" s="0"/>
      <c r="QO18" s="0"/>
      <c r="QP18" s="0"/>
      <c r="QQ18" s="0"/>
      <c r="QR18" s="0"/>
      <c r="QS18" s="0"/>
      <c r="QT18" s="0"/>
      <c r="QU18" s="0"/>
      <c r="QV18" s="0"/>
      <c r="QW18" s="0"/>
      <c r="QX18" s="0"/>
      <c r="QY18" s="0"/>
      <c r="QZ18" s="0"/>
      <c r="RA18" s="0"/>
      <c r="RB18" s="0"/>
      <c r="RC18" s="0"/>
      <c r="RD18" s="0"/>
      <c r="RE18" s="0"/>
      <c r="RF18" s="0"/>
      <c r="RG18" s="0"/>
      <c r="RH18" s="0"/>
      <c r="RI18" s="0"/>
      <c r="RJ18" s="0"/>
      <c r="RK18" s="0"/>
      <c r="RL18" s="0"/>
      <c r="RM18" s="0"/>
      <c r="RN18" s="0"/>
      <c r="RO18" s="0"/>
      <c r="RP18" s="0"/>
      <c r="RQ18" s="0"/>
      <c r="RR18" s="0"/>
      <c r="RS18" s="0"/>
      <c r="RT18" s="0"/>
      <c r="RU18" s="0"/>
      <c r="RV18" s="0"/>
      <c r="RW18" s="0"/>
      <c r="RX18" s="0"/>
      <c r="RY18" s="0"/>
      <c r="RZ18" s="0"/>
      <c r="SA18" s="0"/>
      <c r="SB18" s="0"/>
      <c r="SC18" s="0"/>
      <c r="SD18" s="0"/>
      <c r="SE18" s="0"/>
      <c r="SF18" s="0"/>
      <c r="SG18" s="0"/>
      <c r="SH18" s="0"/>
      <c r="SI18" s="0"/>
      <c r="SJ18" s="0"/>
      <c r="SK18" s="0"/>
      <c r="SL18" s="0"/>
      <c r="SM18" s="0"/>
      <c r="SN18" s="0"/>
      <c r="SO18" s="0"/>
      <c r="SP18" s="0"/>
      <c r="SQ18" s="0"/>
      <c r="SR18" s="0"/>
      <c r="SS18" s="0"/>
      <c r="ST18" s="0"/>
      <c r="SU18" s="0"/>
      <c r="SV18" s="0"/>
      <c r="SW18" s="0"/>
      <c r="SX18" s="0"/>
      <c r="SY18" s="0"/>
      <c r="SZ18" s="0"/>
      <c r="TA18" s="0"/>
      <c r="TB18" s="0"/>
      <c r="TC18" s="0"/>
      <c r="TD18" s="0"/>
      <c r="TE18" s="0"/>
      <c r="TF18" s="0"/>
      <c r="TG18" s="0"/>
      <c r="TH18" s="0"/>
      <c r="TI18" s="0"/>
      <c r="TJ18" s="0"/>
      <c r="TK18" s="0"/>
      <c r="TL18" s="0"/>
      <c r="TM18" s="0"/>
      <c r="TN18" s="0"/>
      <c r="TO18" s="0"/>
      <c r="TP18" s="0"/>
      <c r="TQ18" s="0"/>
      <c r="TR18" s="0"/>
      <c r="TS18" s="0"/>
      <c r="TT18" s="0"/>
      <c r="TU18" s="0"/>
      <c r="TV18" s="0"/>
      <c r="TW18" s="0"/>
      <c r="TX18" s="0"/>
      <c r="TY18" s="0"/>
      <c r="TZ18" s="0"/>
      <c r="UA18" s="0"/>
      <c r="UB18" s="0"/>
      <c r="UC18" s="0"/>
      <c r="UD18" s="0"/>
      <c r="UE18" s="0"/>
      <c r="UF18" s="0"/>
      <c r="UG18" s="0"/>
      <c r="UH18" s="0"/>
      <c r="UI18" s="0"/>
      <c r="UJ18" s="0"/>
      <c r="UK18" s="0"/>
      <c r="UL18" s="0"/>
      <c r="UM18" s="0"/>
      <c r="UN18" s="0"/>
      <c r="UO18" s="0"/>
      <c r="UP18" s="0"/>
      <c r="UQ18" s="0"/>
      <c r="UR18" s="0"/>
      <c r="US18" s="0"/>
      <c r="UT18" s="0"/>
      <c r="UU18" s="0"/>
      <c r="UV18" s="0"/>
      <c r="UW18" s="0"/>
      <c r="UX18" s="0"/>
      <c r="UY18" s="0"/>
      <c r="UZ18" s="0"/>
      <c r="VA18" s="0"/>
      <c r="VB18" s="0"/>
      <c r="VC18" s="0"/>
      <c r="VD18" s="0"/>
      <c r="VE18" s="0"/>
      <c r="VF18" s="0"/>
      <c r="VG18" s="0"/>
      <c r="VH18" s="0"/>
      <c r="VI18" s="0"/>
      <c r="VJ18" s="0"/>
      <c r="VK18" s="0"/>
      <c r="VL18" s="0"/>
      <c r="VM18" s="0"/>
      <c r="VN18" s="0"/>
      <c r="VO18" s="0"/>
      <c r="VP18" s="0"/>
      <c r="VQ18" s="0"/>
      <c r="VR18" s="0"/>
      <c r="VS18" s="0"/>
      <c r="VT18" s="0"/>
      <c r="VU18" s="0"/>
      <c r="VV18" s="0"/>
      <c r="VW18" s="0"/>
      <c r="VX18" s="0"/>
      <c r="VY18" s="0"/>
      <c r="VZ18" s="0"/>
      <c r="WA18" s="0"/>
      <c r="WB18" s="0"/>
      <c r="WC18" s="0"/>
      <c r="WD18" s="0"/>
      <c r="WE18" s="0"/>
      <c r="WF18" s="0"/>
      <c r="WG18" s="0"/>
      <c r="WH18" s="0"/>
      <c r="WI18" s="0"/>
      <c r="WJ18" s="0"/>
      <c r="WK18" s="0"/>
      <c r="WL18" s="0"/>
      <c r="WM18" s="0"/>
      <c r="WN18" s="0"/>
      <c r="WO18" s="0"/>
      <c r="WP18" s="0"/>
      <c r="WQ18" s="0"/>
      <c r="WR18" s="0"/>
      <c r="WS18" s="0"/>
      <c r="WT18" s="0"/>
      <c r="WU18" s="0"/>
      <c r="WV18" s="0"/>
      <c r="WW18" s="0"/>
      <c r="WX18" s="0"/>
      <c r="WY18" s="0"/>
      <c r="WZ18" s="0"/>
      <c r="XA18" s="0"/>
      <c r="XB18" s="0"/>
      <c r="XC18" s="0"/>
      <c r="XD18" s="0"/>
      <c r="XE18" s="0"/>
      <c r="XF18" s="0"/>
      <c r="XG18" s="0"/>
      <c r="XH18" s="0"/>
      <c r="XI18" s="0"/>
      <c r="XJ18" s="0"/>
      <c r="XK18" s="0"/>
      <c r="XL18" s="0"/>
      <c r="XM18" s="0"/>
      <c r="XN18" s="0"/>
      <c r="XO18" s="0"/>
      <c r="XP18" s="0"/>
      <c r="XQ18" s="0"/>
      <c r="XR18" s="0"/>
      <c r="XS18" s="0"/>
      <c r="XT18" s="0"/>
      <c r="XU18" s="0"/>
      <c r="XV18" s="0"/>
      <c r="XW18" s="0"/>
      <c r="XX18" s="0"/>
      <c r="XY18" s="0"/>
      <c r="XZ18" s="0"/>
      <c r="YA18" s="0"/>
      <c r="YB18" s="0"/>
      <c r="YC18" s="0"/>
      <c r="YD18" s="0"/>
      <c r="YE18" s="0"/>
      <c r="YF18" s="0"/>
      <c r="YG18" s="0"/>
      <c r="YH18" s="0"/>
      <c r="YI18" s="0"/>
      <c r="YJ18" s="0"/>
      <c r="YK18" s="0"/>
      <c r="YL18" s="0"/>
      <c r="YM18" s="0"/>
      <c r="YN18" s="0"/>
      <c r="YO18" s="0"/>
      <c r="YP18" s="0"/>
      <c r="YQ18" s="0"/>
      <c r="YR18" s="0"/>
      <c r="YS18" s="0"/>
      <c r="YT18" s="0"/>
      <c r="YU18" s="0"/>
      <c r="YV18" s="0"/>
      <c r="YW18" s="0"/>
      <c r="YX18" s="0"/>
      <c r="YY18" s="0"/>
      <c r="YZ18" s="0"/>
      <c r="ZA18" s="0"/>
      <c r="ZB18" s="0"/>
      <c r="ZC18" s="0"/>
      <c r="ZD18" s="0"/>
      <c r="ZE18" s="0"/>
      <c r="ZF18" s="0"/>
      <c r="ZG18" s="0"/>
      <c r="ZH18" s="0"/>
      <c r="ZI18" s="0"/>
      <c r="ZJ18" s="0"/>
      <c r="ZK18" s="0"/>
      <c r="ZL18" s="0"/>
      <c r="ZM18" s="0"/>
      <c r="ZN18" s="0"/>
      <c r="ZO18" s="0"/>
      <c r="ZP18" s="0"/>
      <c r="ZQ18" s="0"/>
      <c r="ZR18" s="0"/>
      <c r="ZS18" s="0"/>
      <c r="ZT18" s="0"/>
      <c r="ZU18" s="0"/>
      <c r="ZV18" s="0"/>
      <c r="ZW18" s="0"/>
      <c r="ZX18" s="0"/>
      <c r="ZY18" s="0"/>
      <c r="ZZ18" s="0"/>
      <c r="AAA18" s="0"/>
      <c r="AAB18" s="0"/>
      <c r="AAC18" s="0"/>
      <c r="AAD18" s="0"/>
      <c r="AAE18" s="0"/>
      <c r="AAF18" s="0"/>
      <c r="AAG18" s="0"/>
      <c r="AAH18" s="0"/>
      <c r="AAI18" s="0"/>
      <c r="AAJ18" s="0"/>
      <c r="AAK18" s="0"/>
      <c r="AAL18" s="0"/>
      <c r="AAM18" s="0"/>
      <c r="AAN18" s="0"/>
      <c r="AAO18" s="0"/>
      <c r="AAP18" s="0"/>
      <c r="AAQ18" s="0"/>
      <c r="AAR18" s="0"/>
      <c r="AAS18" s="0"/>
      <c r="AAT18" s="0"/>
      <c r="AAU18" s="0"/>
      <c r="AAV18" s="0"/>
      <c r="AAW18" s="0"/>
      <c r="AAX18" s="0"/>
      <c r="AAY18" s="0"/>
      <c r="AAZ18" s="0"/>
      <c r="ABA18" s="0"/>
      <c r="ABB18" s="0"/>
      <c r="ABC18" s="0"/>
      <c r="ABD18" s="0"/>
      <c r="ABE18" s="0"/>
      <c r="ABF18" s="0"/>
      <c r="ABG18" s="0"/>
      <c r="ABH18" s="0"/>
      <c r="ABI18" s="0"/>
      <c r="ABJ18" s="0"/>
      <c r="ABK18" s="0"/>
      <c r="ABL18" s="0"/>
      <c r="ABM18" s="0"/>
      <c r="ABN18" s="0"/>
      <c r="ABO18" s="0"/>
      <c r="ABP18" s="0"/>
      <c r="ABQ18" s="0"/>
      <c r="ABR18" s="0"/>
      <c r="ABS18" s="0"/>
      <c r="ABT18" s="0"/>
      <c r="ABU18" s="0"/>
      <c r="ABV18" s="0"/>
      <c r="ABW18" s="0"/>
      <c r="ABX18" s="0"/>
      <c r="ABY18" s="0"/>
      <c r="ABZ18" s="0"/>
      <c r="ACA18" s="0"/>
      <c r="ACB18" s="0"/>
      <c r="ACC18" s="0"/>
      <c r="ACD18" s="0"/>
      <c r="ACE18" s="0"/>
      <c r="ACF18" s="0"/>
      <c r="ACG18" s="0"/>
      <c r="ACH18" s="0"/>
      <c r="ACI18" s="0"/>
      <c r="ACJ18" s="0"/>
      <c r="ACK18" s="0"/>
      <c r="ACL18" s="0"/>
      <c r="ACM18" s="0"/>
      <c r="ACN18" s="0"/>
      <c r="ACO18" s="0"/>
      <c r="ACP18" s="0"/>
      <c r="ACQ18" s="0"/>
      <c r="ACR18" s="0"/>
      <c r="ACS18" s="0"/>
      <c r="ACT18" s="0"/>
      <c r="ACU18" s="0"/>
      <c r="ACV18" s="0"/>
      <c r="ACW18" s="0"/>
      <c r="ACX18" s="0"/>
      <c r="ACY18" s="0"/>
      <c r="ACZ18" s="0"/>
      <c r="ADA18" s="0"/>
      <c r="ADB18" s="0"/>
      <c r="ADC18" s="0"/>
      <c r="ADD18" s="0"/>
      <c r="ADE18" s="0"/>
      <c r="ADF18" s="0"/>
      <c r="ADG18" s="0"/>
      <c r="ADH18" s="0"/>
      <c r="ADI18" s="0"/>
      <c r="ADJ18" s="0"/>
      <c r="ADK18" s="0"/>
      <c r="ADL18" s="0"/>
      <c r="ADM18" s="0"/>
      <c r="ADN18" s="0"/>
      <c r="ADO18" s="0"/>
      <c r="ADP18" s="0"/>
      <c r="ADQ18" s="0"/>
      <c r="ADR18" s="0"/>
      <c r="ADS18" s="0"/>
      <c r="ADT18" s="0"/>
      <c r="ADU18" s="0"/>
      <c r="ADV18" s="0"/>
      <c r="ADW18" s="0"/>
      <c r="ADX18" s="0"/>
      <c r="ADY18" s="0"/>
      <c r="ADZ18" s="0"/>
      <c r="AEA18" s="0"/>
      <c r="AEB18" s="0"/>
      <c r="AEC18" s="0"/>
      <c r="AED18" s="0"/>
      <c r="AEE18" s="0"/>
      <c r="AEF18" s="0"/>
      <c r="AEG18" s="0"/>
      <c r="AEH18" s="0"/>
      <c r="AEI18" s="0"/>
      <c r="AEJ18" s="0"/>
      <c r="AEK18" s="0"/>
      <c r="AEL18" s="0"/>
      <c r="AEM18" s="0"/>
      <c r="AEN18" s="0"/>
      <c r="AEO18" s="0"/>
      <c r="AEP18" s="0"/>
      <c r="AEQ18" s="0"/>
      <c r="AER18" s="0"/>
      <c r="AES18" s="0"/>
      <c r="AET18" s="0"/>
      <c r="AEU18" s="0"/>
      <c r="AEV18" s="0"/>
      <c r="AEW18" s="0"/>
      <c r="AEX18" s="0"/>
      <c r="AEY18" s="0"/>
      <c r="AEZ18" s="0"/>
      <c r="AFA18" s="0"/>
      <c r="AFB18" s="0"/>
      <c r="AFC18" s="0"/>
      <c r="AFD18" s="0"/>
      <c r="AFE18" s="0"/>
      <c r="AFF18" s="0"/>
      <c r="AFG18" s="0"/>
      <c r="AFH18" s="0"/>
      <c r="AFI18" s="0"/>
      <c r="AFJ18" s="0"/>
      <c r="AFK18" s="0"/>
      <c r="AFL18" s="0"/>
      <c r="AFM18" s="0"/>
      <c r="AFN18" s="0"/>
      <c r="AFO18" s="0"/>
      <c r="AFP18" s="0"/>
      <c r="AFQ18" s="0"/>
      <c r="AFR18" s="0"/>
      <c r="AFS18" s="0"/>
      <c r="AFT18" s="0"/>
      <c r="AFU18" s="0"/>
      <c r="AFV18" s="0"/>
      <c r="AFW18" s="0"/>
      <c r="AFX18" s="0"/>
      <c r="AFY18" s="0"/>
      <c r="AFZ18" s="0"/>
      <c r="AGA18" s="0"/>
      <c r="AGB18" s="0"/>
      <c r="AGC18" s="0"/>
      <c r="AGD18" s="0"/>
      <c r="AGE18" s="0"/>
      <c r="AGF18" s="0"/>
      <c r="AGG18" s="0"/>
      <c r="AGH18" s="0"/>
      <c r="AGI18" s="0"/>
      <c r="AGJ18" s="0"/>
      <c r="AGK18" s="0"/>
      <c r="AGL18" s="0"/>
      <c r="AGM18" s="0"/>
      <c r="AGN18" s="0"/>
      <c r="AGO18" s="0"/>
      <c r="AGP18" s="0"/>
      <c r="AGQ18" s="0"/>
      <c r="AGR18" s="0"/>
      <c r="AGS18" s="0"/>
      <c r="AGT18" s="0"/>
      <c r="AGU18" s="0"/>
      <c r="AGV18" s="0"/>
      <c r="AGW18" s="0"/>
      <c r="AGX18" s="0"/>
      <c r="AGY18" s="0"/>
      <c r="AGZ18" s="0"/>
      <c r="AHA18" s="0"/>
      <c r="AHB18" s="0"/>
      <c r="AHC18" s="0"/>
      <c r="AHD18" s="0"/>
      <c r="AHE18" s="0"/>
      <c r="AHF18" s="0"/>
      <c r="AHG18" s="0"/>
      <c r="AHH18" s="0"/>
      <c r="AHI18" s="0"/>
      <c r="AHJ18" s="0"/>
      <c r="AHK18" s="0"/>
      <c r="AHL18" s="0"/>
      <c r="AHM18" s="0"/>
      <c r="AHN18" s="0"/>
      <c r="AHO18" s="0"/>
      <c r="AHP18" s="0"/>
      <c r="AHQ18" s="0"/>
      <c r="AHR18" s="0"/>
      <c r="AHS18" s="0"/>
      <c r="AHT18" s="0"/>
      <c r="AHU18" s="0"/>
      <c r="AHV18" s="0"/>
      <c r="AHW18" s="0"/>
      <c r="AHX18" s="0"/>
      <c r="AHY18" s="0"/>
      <c r="AHZ18" s="0"/>
      <c r="AIA18" s="0"/>
      <c r="AIB18" s="0"/>
      <c r="AIC18" s="0"/>
      <c r="AID18" s="0"/>
      <c r="AIE18" s="0"/>
      <c r="AIF18" s="0"/>
      <c r="AIG18" s="0"/>
      <c r="AIH18" s="0"/>
      <c r="AII18" s="0"/>
      <c r="AIJ18" s="0"/>
      <c r="AIK18" s="0"/>
      <c r="AIL18" s="0"/>
      <c r="AIM18" s="0"/>
      <c r="AIN18" s="0"/>
      <c r="AIO18" s="0"/>
      <c r="AIP18" s="0"/>
      <c r="AIQ18" s="0"/>
      <c r="AIR18" s="0"/>
      <c r="AIS18" s="0"/>
      <c r="AIT18" s="0"/>
      <c r="AIU18" s="0"/>
      <c r="AIV18" s="0"/>
      <c r="AIW18" s="0"/>
      <c r="AIX18" s="0"/>
      <c r="AIY18" s="0"/>
      <c r="AIZ18" s="0"/>
      <c r="AJA18" s="0"/>
      <c r="AJB18" s="0"/>
      <c r="AJC18" s="0"/>
      <c r="AJD18" s="0"/>
      <c r="AJE18" s="0"/>
      <c r="AJF18" s="0"/>
      <c r="AJG18" s="0"/>
      <c r="AJH18" s="0"/>
      <c r="AJI18" s="0"/>
      <c r="AJJ18" s="0"/>
      <c r="AJK18" s="0"/>
      <c r="AJL18" s="0"/>
      <c r="AJM18" s="0"/>
      <c r="AJN18" s="0"/>
      <c r="AJO18" s="0"/>
      <c r="AJP18" s="0"/>
      <c r="AJQ18" s="0"/>
      <c r="AJR18" s="0"/>
      <c r="AJS18" s="0"/>
      <c r="AJT18" s="0"/>
      <c r="AJU18" s="0"/>
      <c r="AJV18" s="0"/>
      <c r="AJW18" s="0"/>
      <c r="AJX18" s="0"/>
      <c r="AJY18" s="0"/>
      <c r="AJZ18" s="0"/>
      <c r="AKA18" s="0"/>
      <c r="AKB18" s="0"/>
      <c r="AKC18" s="0"/>
      <c r="AKD18" s="0"/>
      <c r="AKE18" s="0"/>
      <c r="AKF18" s="0"/>
      <c r="AKG18" s="0"/>
      <c r="AKH18" s="0"/>
      <c r="AKI18" s="0"/>
      <c r="AKJ18" s="0"/>
      <c r="AKK18" s="0"/>
      <c r="AKL18" s="0"/>
      <c r="AKM18" s="0"/>
      <c r="AKN18" s="0"/>
      <c r="AKO18" s="0"/>
      <c r="AKP18" s="0"/>
      <c r="AKQ18" s="0"/>
      <c r="AKR18" s="0"/>
      <c r="AKS18" s="0"/>
      <c r="AKT18" s="0"/>
      <c r="AKU18" s="0"/>
      <c r="AKV18" s="0"/>
      <c r="AKW18" s="0"/>
      <c r="AKX18" s="0"/>
      <c r="AKY18" s="0"/>
      <c r="AKZ18" s="0"/>
      <c r="ALA18" s="0"/>
      <c r="ALB18" s="0"/>
      <c r="ALC18" s="0"/>
      <c r="ALD18" s="0"/>
      <c r="ALE18" s="0"/>
      <c r="ALF18" s="0"/>
      <c r="ALG18" s="0"/>
      <c r="ALH18" s="0"/>
      <c r="ALI18" s="0"/>
      <c r="ALJ18" s="0"/>
      <c r="ALK18" s="0"/>
      <c r="ALL18" s="0"/>
      <c r="ALM18" s="0"/>
      <c r="ALN18" s="0"/>
      <c r="ALO18" s="0"/>
      <c r="ALP18" s="0"/>
      <c r="ALQ18" s="0"/>
      <c r="ALR18" s="0"/>
      <c r="ALS18" s="0"/>
      <c r="ALT18" s="0"/>
      <c r="ALU18" s="0"/>
      <c r="ALV18" s="0"/>
      <c r="ALW18" s="0"/>
      <c r="ALX18" s="0"/>
      <c r="ALY18" s="0"/>
      <c r="ALZ18" s="0"/>
      <c r="AMA18" s="0"/>
      <c r="AMB18" s="0"/>
      <c r="AMC18" s="0"/>
      <c r="AMD18" s="0"/>
      <c r="AME18" s="0"/>
      <c r="AMF18" s="0"/>
      <c r="AMG18" s="0"/>
      <c r="AMH18" s="0"/>
      <c r="AMI18" s="0"/>
      <c r="AMJ18" s="0"/>
    </row>
    <row r="19" customFormat="false" ht="13.8" hidden="false" customHeight="false" outlineLevel="0" collapsed="false">
      <c r="A19" s="15"/>
      <c r="B19" s="15"/>
      <c r="C19" s="15"/>
      <c r="D19" s="16" t="s">
        <v>30</v>
      </c>
      <c r="E19" s="35" t="n">
        <v>80</v>
      </c>
      <c r="F19" s="5"/>
      <c r="G19" s="26"/>
      <c r="H19" s="26"/>
      <c r="I19" s="27" t="s">
        <v>31</v>
      </c>
      <c r="J19" s="28" t="n">
        <f aca="false">SUM(E49:E1608)</f>
        <v>125093.77</v>
      </c>
      <c r="K19" s="34"/>
      <c r="L19" s="34"/>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c r="IX19" s="0"/>
      <c r="IY19" s="0"/>
      <c r="IZ19" s="0"/>
      <c r="JA19" s="0"/>
      <c r="JB19" s="0"/>
      <c r="JC19" s="0"/>
      <c r="JD19" s="0"/>
      <c r="JE19" s="0"/>
      <c r="JF19" s="0"/>
      <c r="JG19" s="0"/>
      <c r="JH19" s="0"/>
      <c r="JI19" s="0"/>
      <c r="JJ19" s="0"/>
      <c r="JK19" s="0"/>
      <c r="JL19" s="0"/>
      <c r="JM19" s="0"/>
      <c r="JN19" s="0"/>
      <c r="JO19" s="0"/>
      <c r="JP19" s="0"/>
      <c r="JQ19" s="0"/>
      <c r="JR19" s="0"/>
      <c r="JS19" s="0"/>
      <c r="JT19" s="0"/>
      <c r="JU19" s="0"/>
      <c r="JV19" s="0"/>
      <c r="JW19" s="0"/>
      <c r="JX19" s="0"/>
      <c r="JY19" s="0"/>
      <c r="JZ19" s="0"/>
      <c r="KA19" s="0"/>
      <c r="KB19" s="0"/>
      <c r="KC19" s="0"/>
      <c r="KD19" s="0"/>
      <c r="KE19" s="0"/>
      <c r="KF19" s="0"/>
      <c r="KG19" s="0"/>
      <c r="KH19" s="0"/>
      <c r="KI19" s="0"/>
      <c r="KJ19" s="0"/>
      <c r="KK19" s="0"/>
      <c r="KL19" s="0"/>
      <c r="KM19" s="0"/>
      <c r="KN19" s="0"/>
      <c r="KO19" s="0"/>
      <c r="KP19" s="0"/>
      <c r="KQ19" s="0"/>
      <c r="KR19" s="0"/>
      <c r="KS19" s="0"/>
      <c r="KT19" s="0"/>
      <c r="KU19" s="0"/>
      <c r="KV19" s="0"/>
      <c r="KW19" s="0"/>
      <c r="KX19" s="0"/>
      <c r="KY19" s="0"/>
      <c r="KZ19" s="0"/>
      <c r="LA19" s="0"/>
      <c r="LB19" s="0"/>
      <c r="LC19" s="0"/>
      <c r="LD19" s="0"/>
      <c r="LE19" s="0"/>
      <c r="LF19" s="0"/>
      <c r="LG19" s="0"/>
      <c r="LH19" s="0"/>
      <c r="LI19" s="0"/>
      <c r="LJ19" s="0"/>
      <c r="LK19" s="0"/>
      <c r="LL19" s="0"/>
      <c r="LM19" s="0"/>
      <c r="LN19" s="0"/>
      <c r="LO19" s="0"/>
      <c r="LP19" s="0"/>
      <c r="LQ19" s="0"/>
      <c r="LR19" s="0"/>
      <c r="LS19" s="0"/>
      <c r="LT19" s="0"/>
      <c r="LU19" s="0"/>
      <c r="LV19" s="0"/>
      <c r="LW19" s="0"/>
      <c r="LX19" s="0"/>
      <c r="LY19" s="0"/>
      <c r="LZ19" s="0"/>
      <c r="MA19" s="0"/>
      <c r="MB19" s="0"/>
      <c r="MC19" s="0"/>
      <c r="MD19" s="0"/>
      <c r="ME19" s="0"/>
      <c r="MF19" s="0"/>
      <c r="MG19" s="0"/>
      <c r="MH19" s="0"/>
      <c r="MI19" s="0"/>
      <c r="MJ19" s="0"/>
      <c r="MK19" s="0"/>
      <c r="ML19" s="0"/>
      <c r="MM19" s="0"/>
      <c r="MN19" s="0"/>
      <c r="MO19" s="0"/>
      <c r="MP19" s="0"/>
      <c r="MQ19" s="0"/>
      <c r="MR19" s="0"/>
      <c r="MS19" s="0"/>
      <c r="MT19" s="0"/>
      <c r="MU19" s="0"/>
      <c r="MV19" s="0"/>
      <c r="MW19" s="0"/>
      <c r="MX19" s="0"/>
      <c r="MY19" s="0"/>
      <c r="MZ19" s="0"/>
      <c r="NA19" s="0"/>
      <c r="NB19" s="0"/>
      <c r="NC19" s="0"/>
      <c r="ND19" s="0"/>
      <c r="NE19" s="0"/>
      <c r="NF19" s="0"/>
      <c r="NG19" s="0"/>
      <c r="NH19" s="0"/>
      <c r="NI19" s="0"/>
      <c r="NJ19" s="0"/>
      <c r="NK19" s="0"/>
      <c r="NL19" s="0"/>
      <c r="NM19" s="0"/>
      <c r="NN19" s="0"/>
      <c r="NO19" s="0"/>
      <c r="NP19" s="0"/>
      <c r="NQ19" s="0"/>
      <c r="NR19" s="0"/>
      <c r="NS19" s="0"/>
      <c r="NT19" s="0"/>
      <c r="NU19" s="0"/>
      <c r="NV19" s="0"/>
      <c r="NW19" s="0"/>
      <c r="NX19" s="0"/>
      <c r="NY19" s="0"/>
      <c r="NZ19" s="0"/>
      <c r="OA19" s="0"/>
      <c r="OB19" s="0"/>
      <c r="OC19" s="0"/>
      <c r="OD19" s="0"/>
      <c r="OE19" s="0"/>
      <c r="OF19" s="0"/>
      <c r="OG19" s="0"/>
      <c r="OH19" s="0"/>
      <c r="OI19" s="0"/>
      <c r="OJ19" s="0"/>
      <c r="OK19" s="0"/>
      <c r="OL19" s="0"/>
      <c r="OM19" s="0"/>
      <c r="ON19" s="0"/>
      <c r="OO19" s="0"/>
      <c r="OP19" s="0"/>
      <c r="OQ19" s="0"/>
      <c r="OR19" s="0"/>
      <c r="OS19" s="0"/>
      <c r="OT19" s="0"/>
      <c r="OU19" s="0"/>
      <c r="OV19" s="0"/>
      <c r="OW19" s="0"/>
      <c r="OX19" s="0"/>
      <c r="OY19" s="0"/>
      <c r="OZ19" s="0"/>
      <c r="PA19" s="0"/>
      <c r="PB19" s="0"/>
      <c r="PC19" s="0"/>
      <c r="PD19" s="0"/>
      <c r="PE19" s="0"/>
      <c r="PF19" s="0"/>
      <c r="PG19" s="0"/>
      <c r="PH19" s="0"/>
      <c r="PI19" s="0"/>
      <c r="PJ19" s="0"/>
      <c r="PK19" s="0"/>
      <c r="PL19" s="0"/>
      <c r="PM19" s="0"/>
      <c r="PN19" s="0"/>
      <c r="PO19" s="0"/>
      <c r="PP19" s="0"/>
      <c r="PQ19" s="0"/>
      <c r="PR19" s="0"/>
      <c r="PS19" s="0"/>
      <c r="PT19" s="0"/>
      <c r="PU19" s="0"/>
      <c r="PV19" s="0"/>
      <c r="PW19" s="0"/>
      <c r="PX19" s="0"/>
      <c r="PY19" s="0"/>
      <c r="PZ19" s="0"/>
      <c r="QA19" s="0"/>
      <c r="QB19" s="0"/>
      <c r="QC19" s="0"/>
      <c r="QD19" s="0"/>
      <c r="QE19" s="0"/>
      <c r="QF19" s="0"/>
      <c r="QG19" s="0"/>
      <c r="QH19" s="0"/>
      <c r="QI19" s="0"/>
      <c r="QJ19" s="0"/>
      <c r="QK19" s="0"/>
      <c r="QL19" s="0"/>
      <c r="QM19" s="0"/>
      <c r="QN19" s="0"/>
      <c r="QO19" s="0"/>
      <c r="QP19" s="0"/>
      <c r="QQ19" s="0"/>
      <c r="QR19" s="0"/>
      <c r="QS19" s="0"/>
      <c r="QT19" s="0"/>
      <c r="QU19" s="0"/>
      <c r="QV19" s="0"/>
      <c r="QW19" s="0"/>
      <c r="QX19" s="0"/>
      <c r="QY19" s="0"/>
      <c r="QZ19" s="0"/>
      <c r="RA19" s="0"/>
      <c r="RB19" s="0"/>
      <c r="RC19" s="0"/>
      <c r="RD19" s="0"/>
      <c r="RE19" s="0"/>
      <c r="RF19" s="0"/>
      <c r="RG19" s="0"/>
      <c r="RH19" s="0"/>
      <c r="RI19" s="0"/>
      <c r="RJ19" s="0"/>
      <c r="RK19" s="0"/>
      <c r="RL19" s="0"/>
      <c r="RM19" s="0"/>
      <c r="RN19" s="0"/>
      <c r="RO19" s="0"/>
      <c r="RP19" s="0"/>
      <c r="RQ19" s="0"/>
      <c r="RR19" s="0"/>
      <c r="RS19" s="0"/>
      <c r="RT19" s="0"/>
      <c r="RU19" s="0"/>
      <c r="RV19" s="0"/>
      <c r="RW19" s="0"/>
      <c r="RX19" s="0"/>
      <c r="RY19" s="0"/>
      <c r="RZ19" s="0"/>
      <c r="SA19" s="0"/>
      <c r="SB19" s="0"/>
      <c r="SC19" s="0"/>
      <c r="SD19" s="0"/>
      <c r="SE19" s="0"/>
      <c r="SF19" s="0"/>
      <c r="SG19" s="0"/>
      <c r="SH19" s="0"/>
      <c r="SI19" s="0"/>
      <c r="SJ19" s="0"/>
      <c r="SK19" s="0"/>
      <c r="SL19" s="0"/>
      <c r="SM19" s="0"/>
      <c r="SN19" s="0"/>
      <c r="SO19" s="0"/>
      <c r="SP19" s="0"/>
      <c r="SQ19" s="0"/>
      <c r="SR19" s="0"/>
      <c r="SS19" s="0"/>
      <c r="ST19" s="0"/>
      <c r="SU19" s="0"/>
      <c r="SV19" s="0"/>
      <c r="SW19" s="0"/>
      <c r="SX19" s="0"/>
      <c r="SY19" s="0"/>
      <c r="SZ19" s="0"/>
      <c r="TA19" s="0"/>
      <c r="TB19" s="0"/>
      <c r="TC19" s="0"/>
      <c r="TD19" s="0"/>
      <c r="TE19" s="0"/>
      <c r="TF19" s="0"/>
      <c r="TG19" s="0"/>
      <c r="TH19" s="0"/>
      <c r="TI19" s="0"/>
      <c r="TJ19" s="0"/>
      <c r="TK19" s="0"/>
      <c r="TL19" s="0"/>
      <c r="TM19" s="0"/>
      <c r="TN19" s="0"/>
      <c r="TO19" s="0"/>
      <c r="TP19" s="0"/>
      <c r="TQ19" s="0"/>
      <c r="TR19" s="0"/>
      <c r="TS19" s="0"/>
      <c r="TT19" s="0"/>
      <c r="TU19" s="0"/>
      <c r="TV19" s="0"/>
      <c r="TW19" s="0"/>
      <c r="TX19" s="0"/>
      <c r="TY19" s="0"/>
      <c r="TZ19" s="0"/>
      <c r="UA19" s="0"/>
      <c r="UB19" s="0"/>
      <c r="UC19" s="0"/>
      <c r="UD19" s="0"/>
      <c r="UE19" s="0"/>
      <c r="UF19" s="0"/>
      <c r="UG19" s="0"/>
      <c r="UH19" s="0"/>
      <c r="UI19" s="0"/>
      <c r="UJ19" s="0"/>
      <c r="UK19" s="0"/>
      <c r="UL19" s="0"/>
      <c r="UM19" s="0"/>
      <c r="UN19" s="0"/>
      <c r="UO19" s="0"/>
      <c r="UP19" s="0"/>
      <c r="UQ19" s="0"/>
      <c r="UR19" s="0"/>
      <c r="US19" s="0"/>
      <c r="UT19" s="0"/>
      <c r="UU19" s="0"/>
      <c r="UV19" s="0"/>
      <c r="UW19" s="0"/>
      <c r="UX19" s="0"/>
      <c r="UY19" s="0"/>
      <c r="UZ19" s="0"/>
      <c r="VA19" s="0"/>
      <c r="VB19" s="0"/>
      <c r="VC19" s="0"/>
      <c r="VD19" s="0"/>
      <c r="VE19" s="0"/>
      <c r="VF19" s="0"/>
      <c r="VG19" s="0"/>
      <c r="VH19" s="0"/>
      <c r="VI19" s="0"/>
      <c r="VJ19" s="0"/>
      <c r="VK19" s="0"/>
      <c r="VL19" s="0"/>
      <c r="VM19" s="0"/>
      <c r="VN19" s="0"/>
      <c r="VO19" s="0"/>
      <c r="VP19" s="0"/>
      <c r="VQ19" s="0"/>
      <c r="VR19" s="0"/>
      <c r="VS19" s="0"/>
      <c r="VT19" s="0"/>
      <c r="VU19" s="0"/>
      <c r="VV19" s="0"/>
      <c r="VW19" s="0"/>
      <c r="VX19" s="0"/>
      <c r="VY19" s="0"/>
      <c r="VZ19" s="0"/>
      <c r="WA19" s="0"/>
      <c r="WB19" s="0"/>
      <c r="WC19" s="0"/>
      <c r="WD19" s="0"/>
      <c r="WE19" s="0"/>
      <c r="WF19" s="0"/>
      <c r="WG19" s="0"/>
      <c r="WH19" s="0"/>
      <c r="WI19" s="0"/>
      <c r="WJ19" s="0"/>
      <c r="WK19" s="0"/>
      <c r="WL19" s="0"/>
      <c r="WM19" s="0"/>
      <c r="WN19" s="0"/>
      <c r="WO19" s="0"/>
      <c r="WP19" s="0"/>
      <c r="WQ19" s="0"/>
      <c r="WR19" s="0"/>
      <c r="WS19" s="0"/>
      <c r="WT19" s="0"/>
      <c r="WU19" s="0"/>
      <c r="WV19" s="0"/>
      <c r="WW19" s="0"/>
      <c r="WX19" s="0"/>
      <c r="WY19" s="0"/>
      <c r="WZ19" s="0"/>
      <c r="XA19" s="0"/>
      <c r="XB19" s="0"/>
      <c r="XC19" s="0"/>
      <c r="XD19" s="0"/>
      <c r="XE19" s="0"/>
      <c r="XF19" s="0"/>
      <c r="XG19" s="0"/>
      <c r="XH19" s="0"/>
      <c r="XI19" s="0"/>
      <c r="XJ19" s="0"/>
      <c r="XK19" s="0"/>
      <c r="XL19" s="0"/>
      <c r="XM19" s="0"/>
      <c r="XN19" s="0"/>
      <c r="XO19" s="0"/>
      <c r="XP19" s="0"/>
      <c r="XQ19" s="0"/>
      <c r="XR19" s="0"/>
      <c r="XS19" s="0"/>
      <c r="XT19" s="0"/>
      <c r="XU19" s="0"/>
      <c r="XV19" s="0"/>
      <c r="XW19" s="0"/>
      <c r="XX19" s="0"/>
      <c r="XY19" s="0"/>
      <c r="XZ19" s="0"/>
      <c r="YA19" s="0"/>
      <c r="YB19" s="0"/>
      <c r="YC19" s="0"/>
      <c r="YD19" s="0"/>
      <c r="YE19" s="0"/>
      <c r="YF19" s="0"/>
      <c r="YG19" s="0"/>
      <c r="YH19" s="0"/>
      <c r="YI19" s="0"/>
      <c r="YJ19" s="0"/>
      <c r="YK19" s="0"/>
      <c r="YL19" s="0"/>
      <c r="YM19" s="0"/>
      <c r="YN19" s="0"/>
      <c r="YO19" s="0"/>
      <c r="YP19" s="0"/>
      <c r="YQ19" s="0"/>
      <c r="YR19" s="0"/>
      <c r="YS19" s="0"/>
      <c r="YT19" s="0"/>
      <c r="YU19" s="0"/>
      <c r="YV19" s="0"/>
      <c r="YW19" s="0"/>
      <c r="YX19" s="0"/>
      <c r="YY19" s="0"/>
      <c r="YZ19" s="0"/>
      <c r="ZA19" s="0"/>
      <c r="ZB19" s="0"/>
      <c r="ZC19" s="0"/>
      <c r="ZD19" s="0"/>
      <c r="ZE19" s="0"/>
      <c r="ZF19" s="0"/>
      <c r="ZG19" s="0"/>
      <c r="ZH19" s="0"/>
      <c r="ZI19" s="0"/>
      <c r="ZJ19" s="0"/>
      <c r="ZK19" s="0"/>
      <c r="ZL19" s="0"/>
      <c r="ZM19" s="0"/>
      <c r="ZN19" s="0"/>
      <c r="ZO19" s="0"/>
      <c r="ZP19" s="0"/>
      <c r="ZQ19" s="0"/>
      <c r="ZR19" s="0"/>
      <c r="ZS19" s="0"/>
      <c r="ZT19" s="0"/>
      <c r="ZU19" s="0"/>
      <c r="ZV19" s="0"/>
      <c r="ZW19" s="0"/>
      <c r="ZX19" s="0"/>
      <c r="ZY19" s="0"/>
      <c r="ZZ19" s="0"/>
      <c r="AAA19" s="0"/>
      <c r="AAB19" s="0"/>
      <c r="AAC19" s="0"/>
      <c r="AAD19" s="0"/>
      <c r="AAE19" s="0"/>
      <c r="AAF19" s="0"/>
      <c r="AAG19" s="0"/>
      <c r="AAH19" s="0"/>
      <c r="AAI19" s="0"/>
      <c r="AAJ19" s="0"/>
      <c r="AAK19" s="0"/>
      <c r="AAL19" s="0"/>
      <c r="AAM19" s="0"/>
      <c r="AAN19" s="0"/>
      <c r="AAO19" s="0"/>
      <c r="AAP19" s="0"/>
      <c r="AAQ19" s="0"/>
      <c r="AAR19" s="0"/>
      <c r="AAS19" s="0"/>
      <c r="AAT19" s="0"/>
      <c r="AAU19" s="0"/>
      <c r="AAV19" s="0"/>
      <c r="AAW19" s="0"/>
      <c r="AAX19" s="0"/>
      <c r="AAY19" s="0"/>
      <c r="AAZ19" s="0"/>
      <c r="ABA19" s="0"/>
      <c r="ABB19" s="0"/>
      <c r="ABC19" s="0"/>
      <c r="ABD19" s="0"/>
      <c r="ABE19" s="0"/>
      <c r="ABF19" s="0"/>
      <c r="ABG19" s="0"/>
      <c r="ABH19" s="0"/>
      <c r="ABI19" s="0"/>
      <c r="ABJ19" s="0"/>
      <c r="ABK19" s="0"/>
      <c r="ABL19" s="0"/>
      <c r="ABM19" s="0"/>
      <c r="ABN19" s="0"/>
      <c r="ABO19" s="0"/>
      <c r="ABP19" s="0"/>
      <c r="ABQ19" s="0"/>
      <c r="ABR19" s="0"/>
      <c r="ABS19" s="0"/>
      <c r="ABT19" s="0"/>
      <c r="ABU19" s="0"/>
      <c r="ABV19" s="0"/>
      <c r="ABW19" s="0"/>
      <c r="ABX19" s="0"/>
      <c r="ABY19" s="0"/>
      <c r="ABZ19" s="0"/>
      <c r="ACA19" s="0"/>
      <c r="ACB19" s="0"/>
      <c r="ACC19" s="0"/>
      <c r="ACD19" s="0"/>
      <c r="ACE19" s="0"/>
      <c r="ACF19" s="0"/>
      <c r="ACG19" s="0"/>
      <c r="ACH19" s="0"/>
      <c r="ACI19" s="0"/>
      <c r="ACJ19" s="0"/>
      <c r="ACK19" s="0"/>
      <c r="ACL19" s="0"/>
      <c r="ACM19" s="0"/>
      <c r="ACN19" s="0"/>
      <c r="ACO19" s="0"/>
      <c r="ACP19" s="0"/>
      <c r="ACQ19" s="0"/>
      <c r="ACR19" s="0"/>
      <c r="ACS19" s="0"/>
      <c r="ACT19" s="0"/>
      <c r="ACU19" s="0"/>
      <c r="ACV19" s="0"/>
      <c r="ACW19" s="0"/>
      <c r="ACX19" s="0"/>
      <c r="ACY19" s="0"/>
      <c r="ACZ19" s="0"/>
      <c r="ADA19" s="0"/>
      <c r="ADB19" s="0"/>
      <c r="ADC19" s="0"/>
      <c r="ADD19" s="0"/>
      <c r="ADE19" s="0"/>
      <c r="ADF19" s="0"/>
      <c r="ADG19" s="0"/>
      <c r="ADH19" s="0"/>
      <c r="ADI19" s="0"/>
      <c r="ADJ19" s="0"/>
      <c r="ADK19" s="0"/>
      <c r="ADL19" s="0"/>
      <c r="ADM19" s="0"/>
      <c r="ADN19" s="0"/>
      <c r="ADO19" s="0"/>
      <c r="ADP19" s="0"/>
      <c r="ADQ19" s="0"/>
      <c r="ADR19" s="0"/>
      <c r="ADS19" s="0"/>
      <c r="ADT19" s="0"/>
      <c r="ADU19" s="0"/>
      <c r="ADV19" s="0"/>
      <c r="ADW19" s="0"/>
      <c r="ADX19" s="0"/>
      <c r="ADY19" s="0"/>
      <c r="ADZ19" s="0"/>
      <c r="AEA19" s="0"/>
      <c r="AEB19" s="0"/>
      <c r="AEC19" s="0"/>
      <c r="AED19" s="0"/>
      <c r="AEE19" s="0"/>
      <c r="AEF19" s="0"/>
      <c r="AEG19" s="0"/>
      <c r="AEH19" s="0"/>
      <c r="AEI19" s="0"/>
      <c r="AEJ19" s="0"/>
      <c r="AEK19" s="0"/>
      <c r="AEL19" s="0"/>
      <c r="AEM19" s="0"/>
      <c r="AEN19" s="0"/>
      <c r="AEO19" s="0"/>
      <c r="AEP19" s="0"/>
      <c r="AEQ19" s="0"/>
      <c r="AER19" s="0"/>
      <c r="AES19" s="0"/>
      <c r="AET19" s="0"/>
      <c r="AEU19" s="0"/>
      <c r="AEV19" s="0"/>
      <c r="AEW19" s="0"/>
      <c r="AEX19" s="0"/>
      <c r="AEY19" s="0"/>
      <c r="AEZ19" s="0"/>
      <c r="AFA19" s="0"/>
      <c r="AFB19" s="0"/>
      <c r="AFC19" s="0"/>
      <c r="AFD19" s="0"/>
      <c r="AFE19" s="0"/>
      <c r="AFF19" s="0"/>
      <c r="AFG19" s="0"/>
      <c r="AFH19" s="0"/>
      <c r="AFI19" s="0"/>
      <c r="AFJ19" s="0"/>
      <c r="AFK19" s="0"/>
      <c r="AFL19" s="0"/>
      <c r="AFM19" s="0"/>
      <c r="AFN19" s="0"/>
      <c r="AFO19" s="0"/>
      <c r="AFP19" s="0"/>
      <c r="AFQ19" s="0"/>
      <c r="AFR19" s="0"/>
      <c r="AFS19" s="0"/>
      <c r="AFT19" s="0"/>
      <c r="AFU19" s="0"/>
      <c r="AFV19" s="0"/>
      <c r="AFW19" s="0"/>
      <c r="AFX19" s="0"/>
      <c r="AFY19" s="0"/>
      <c r="AFZ19" s="0"/>
      <c r="AGA19" s="0"/>
      <c r="AGB19" s="0"/>
      <c r="AGC19" s="0"/>
      <c r="AGD19" s="0"/>
      <c r="AGE19" s="0"/>
      <c r="AGF19" s="0"/>
      <c r="AGG19" s="0"/>
      <c r="AGH19" s="0"/>
      <c r="AGI19" s="0"/>
      <c r="AGJ19" s="0"/>
      <c r="AGK19" s="0"/>
      <c r="AGL19" s="0"/>
      <c r="AGM19" s="0"/>
      <c r="AGN19" s="0"/>
      <c r="AGO19" s="0"/>
      <c r="AGP19" s="0"/>
      <c r="AGQ19" s="0"/>
      <c r="AGR19" s="0"/>
      <c r="AGS19" s="0"/>
      <c r="AGT19" s="0"/>
      <c r="AGU19" s="0"/>
      <c r="AGV19" s="0"/>
      <c r="AGW19" s="0"/>
      <c r="AGX19" s="0"/>
      <c r="AGY19" s="0"/>
      <c r="AGZ19" s="0"/>
      <c r="AHA19" s="0"/>
      <c r="AHB19" s="0"/>
      <c r="AHC19" s="0"/>
      <c r="AHD19" s="0"/>
      <c r="AHE19" s="0"/>
      <c r="AHF19" s="0"/>
      <c r="AHG19" s="0"/>
      <c r="AHH19" s="0"/>
      <c r="AHI19" s="0"/>
      <c r="AHJ19" s="0"/>
      <c r="AHK19" s="0"/>
      <c r="AHL19" s="0"/>
      <c r="AHM19" s="0"/>
      <c r="AHN19" s="0"/>
      <c r="AHO19" s="0"/>
      <c r="AHP19" s="0"/>
      <c r="AHQ19" s="0"/>
      <c r="AHR19" s="0"/>
      <c r="AHS19" s="0"/>
      <c r="AHT19" s="0"/>
      <c r="AHU19" s="0"/>
      <c r="AHV19" s="0"/>
      <c r="AHW19" s="0"/>
      <c r="AHX19" s="0"/>
      <c r="AHY19" s="0"/>
      <c r="AHZ19" s="0"/>
      <c r="AIA19" s="0"/>
      <c r="AIB19" s="0"/>
      <c r="AIC19" s="0"/>
      <c r="AID19" s="0"/>
      <c r="AIE19" s="0"/>
      <c r="AIF19" s="0"/>
      <c r="AIG19" s="0"/>
      <c r="AIH19" s="0"/>
      <c r="AII19" s="0"/>
      <c r="AIJ19" s="0"/>
      <c r="AIK19" s="0"/>
      <c r="AIL19" s="0"/>
      <c r="AIM19" s="0"/>
      <c r="AIN19" s="0"/>
      <c r="AIO19" s="0"/>
      <c r="AIP19" s="0"/>
      <c r="AIQ19" s="0"/>
      <c r="AIR19" s="0"/>
      <c r="AIS19" s="0"/>
      <c r="AIT19" s="0"/>
      <c r="AIU19" s="0"/>
      <c r="AIV19" s="0"/>
      <c r="AIW19" s="0"/>
      <c r="AIX19" s="0"/>
      <c r="AIY19" s="0"/>
      <c r="AIZ19" s="0"/>
      <c r="AJA19" s="0"/>
      <c r="AJB19" s="0"/>
      <c r="AJC19" s="0"/>
      <c r="AJD19" s="0"/>
      <c r="AJE19" s="0"/>
      <c r="AJF19" s="0"/>
      <c r="AJG19" s="0"/>
      <c r="AJH19" s="0"/>
      <c r="AJI19" s="0"/>
      <c r="AJJ19" s="0"/>
      <c r="AJK19" s="0"/>
      <c r="AJL19" s="0"/>
      <c r="AJM19" s="0"/>
      <c r="AJN19" s="0"/>
      <c r="AJO19" s="0"/>
      <c r="AJP19" s="0"/>
      <c r="AJQ19" s="0"/>
      <c r="AJR19" s="0"/>
      <c r="AJS19" s="0"/>
      <c r="AJT19" s="0"/>
      <c r="AJU19" s="0"/>
      <c r="AJV19" s="0"/>
      <c r="AJW19" s="0"/>
      <c r="AJX19" s="0"/>
      <c r="AJY19" s="0"/>
      <c r="AJZ19" s="0"/>
      <c r="AKA19" s="0"/>
      <c r="AKB19" s="0"/>
      <c r="AKC19" s="0"/>
      <c r="AKD19" s="0"/>
      <c r="AKE19" s="0"/>
      <c r="AKF19" s="0"/>
      <c r="AKG19" s="0"/>
      <c r="AKH19" s="0"/>
      <c r="AKI19" s="0"/>
      <c r="AKJ19" s="0"/>
      <c r="AKK19" s="0"/>
      <c r="AKL19" s="0"/>
      <c r="AKM19" s="0"/>
      <c r="AKN19" s="0"/>
      <c r="AKO19" s="0"/>
      <c r="AKP19" s="0"/>
      <c r="AKQ19" s="0"/>
      <c r="AKR19" s="0"/>
      <c r="AKS19" s="0"/>
      <c r="AKT19" s="0"/>
      <c r="AKU19" s="0"/>
      <c r="AKV19" s="0"/>
      <c r="AKW19" s="0"/>
      <c r="AKX19" s="0"/>
      <c r="AKY19" s="0"/>
      <c r="AKZ19" s="0"/>
      <c r="ALA19" s="0"/>
      <c r="ALB19" s="0"/>
      <c r="ALC19" s="0"/>
      <c r="ALD19" s="0"/>
      <c r="ALE19" s="0"/>
      <c r="ALF19" s="0"/>
      <c r="ALG19" s="0"/>
      <c r="ALH19" s="0"/>
      <c r="ALI19" s="0"/>
      <c r="ALJ19" s="0"/>
      <c r="ALK19" s="0"/>
      <c r="ALL19" s="0"/>
      <c r="ALM19" s="0"/>
      <c r="ALN19" s="0"/>
      <c r="ALO19" s="0"/>
      <c r="ALP19" s="0"/>
      <c r="ALQ19" s="0"/>
      <c r="ALR19" s="0"/>
      <c r="ALS19" s="0"/>
      <c r="ALT19" s="0"/>
      <c r="ALU19" s="0"/>
      <c r="ALV19" s="0"/>
      <c r="ALW19" s="0"/>
      <c r="ALX19" s="0"/>
      <c r="ALY19" s="0"/>
      <c r="ALZ19" s="0"/>
      <c r="AMA19" s="0"/>
      <c r="AMB19" s="0"/>
      <c r="AMC19" s="0"/>
      <c r="AMD19" s="0"/>
      <c r="AME19" s="0"/>
      <c r="AMF19" s="0"/>
      <c r="AMG19" s="0"/>
      <c r="AMH19" s="0"/>
      <c r="AMI19" s="0"/>
      <c r="AMJ19" s="0"/>
    </row>
    <row r="20" customFormat="false" ht="13.8" hidden="false" customHeight="false" outlineLevel="0" collapsed="false">
      <c r="A20" s="26"/>
      <c r="B20" s="26"/>
      <c r="C20" s="26"/>
      <c r="D20" s="31" t="s">
        <v>32</v>
      </c>
      <c r="E20" s="32" t="n">
        <f aca="false">payment+E17/periods_per_year+E18/periods_per_year+E19*12/periods_per_year</f>
        <v>589.686153846154</v>
      </c>
      <c r="F20" s="5"/>
      <c r="G20" s="0"/>
      <c r="H20" s="0"/>
      <c r="I20" s="0"/>
      <c r="J20" s="0"/>
      <c r="K20" s="34"/>
      <c r="L20" s="34"/>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c r="IX20" s="0"/>
      <c r="IY20" s="0"/>
      <c r="IZ20" s="0"/>
      <c r="JA20" s="0"/>
      <c r="JB20" s="0"/>
      <c r="JC20" s="0"/>
      <c r="JD20" s="0"/>
      <c r="JE20" s="0"/>
      <c r="JF20" s="0"/>
      <c r="JG20" s="0"/>
      <c r="JH20" s="0"/>
      <c r="JI20" s="0"/>
      <c r="JJ20" s="0"/>
      <c r="JK20" s="0"/>
      <c r="JL20" s="0"/>
      <c r="JM20" s="0"/>
      <c r="JN20" s="0"/>
      <c r="JO20" s="0"/>
      <c r="JP20" s="0"/>
      <c r="JQ20" s="0"/>
      <c r="JR20" s="0"/>
      <c r="JS20" s="0"/>
      <c r="JT20" s="0"/>
      <c r="JU20" s="0"/>
      <c r="JV20" s="0"/>
      <c r="JW20" s="0"/>
      <c r="JX20" s="0"/>
      <c r="JY20" s="0"/>
      <c r="JZ20" s="0"/>
      <c r="KA20" s="0"/>
      <c r="KB20" s="0"/>
      <c r="KC20" s="0"/>
      <c r="KD20" s="0"/>
      <c r="KE20" s="0"/>
      <c r="KF20" s="0"/>
      <c r="KG20" s="0"/>
      <c r="KH20" s="0"/>
      <c r="KI20" s="0"/>
      <c r="KJ20" s="0"/>
      <c r="KK20" s="0"/>
      <c r="KL20" s="0"/>
      <c r="KM20" s="0"/>
      <c r="KN20" s="0"/>
      <c r="KO20" s="0"/>
      <c r="KP20" s="0"/>
      <c r="KQ20" s="0"/>
      <c r="KR20" s="0"/>
      <c r="KS20" s="0"/>
      <c r="KT20" s="0"/>
      <c r="KU20" s="0"/>
      <c r="KV20" s="0"/>
      <c r="KW20" s="0"/>
      <c r="KX20" s="0"/>
      <c r="KY20" s="0"/>
      <c r="KZ20" s="0"/>
      <c r="LA20" s="0"/>
      <c r="LB20" s="0"/>
      <c r="LC20" s="0"/>
      <c r="LD20" s="0"/>
      <c r="LE20" s="0"/>
      <c r="LF20" s="0"/>
      <c r="LG20" s="0"/>
      <c r="LH20" s="0"/>
      <c r="LI20" s="0"/>
      <c r="LJ20" s="0"/>
      <c r="LK20" s="0"/>
      <c r="LL20" s="0"/>
      <c r="LM20" s="0"/>
      <c r="LN20" s="0"/>
      <c r="LO20" s="0"/>
      <c r="LP20" s="0"/>
      <c r="LQ20" s="0"/>
      <c r="LR20" s="0"/>
      <c r="LS20" s="0"/>
      <c r="LT20" s="0"/>
      <c r="LU20" s="0"/>
      <c r="LV20" s="0"/>
      <c r="LW20" s="0"/>
      <c r="LX20" s="0"/>
      <c r="LY20" s="0"/>
      <c r="LZ20" s="0"/>
      <c r="MA20" s="0"/>
      <c r="MB20" s="0"/>
      <c r="MC20" s="0"/>
      <c r="MD20" s="0"/>
      <c r="ME20" s="0"/>
      <c r="MF20" s="0"/>
      <c r="MG20" s="0"/>
      <c r="MH20" s="0"/>
      <c r="MI20" s="0"/>
      <c r="MJ20" s="0"/>
      <c r="MK20" s="0"/>
      <c r="ML20" s="0"/>
      <c r="MM20" s="0"/>
      <c r="MN20" s="0"/>
      <c r="MO20" s="0"/>
      <c r="MP20" s="0"/>
      <c r="MQ20" s="0"/>
      <c r="MR20" s="0"/>
      <c r="MS20" s="0"/>
      <c r="MT20" s="0"/>
      <c r="MU20" s="0"/>
      <c r="MV20" s="0"/>
      <c r="MW20" s="0"/>
      <c r="MX20" s="0"/>
      <c r="MY20" s="0"/>
      <c r="MZ20" s="0"/>
      <c r="NA20" s="0"/>
      <c r="NB20" s="0"/>
      <c r="NC20" s="0"/>
      <c r="ND20" s="0"/>
      <c r="NE20" s="0"/>
      <c r="NF20" s="0"/>
      <c r="NG20" s="0"/>
      <c r="NH20" s="0"/>
      <c r="NI20" s="0"/>
      <c r="NJ20" s="0"/>
      <c r="NK20" s="0"/>
      <c r="NL20" s="0"/>
      <c r="NM20" s="0"/>
      <c r="NN20" s="0"/>
      <c r="NO20" s="0"/>
      <c r="NP20" s="0"/>
      <c r="NQ20" s="0"/>
      <c r="NR20" s="0"/>
      <c r="NS20" s="0"/>
      <c r="NT20" s="0"/>
      <c r="NU20" s="0"/>
      <c r="NV20" s="0"/>
      <c r="NW20" s="0"/>
      <c r="NX20" s="0"/>
      <c r="NY20" s="0"/>
      <c r="NZ20" s="0"/>
      <c r="OA20" s="0"/>
      <c r="OB20" s="0"/>
      <c r="OC20" s="0"/>
      <c r="OD20" s="0"/>
      <c r="OE20" s="0"/>
      <c r="OF20" s="0"/>
      <c r="OG20" s="0"/>
      <c r="OH20" s="0"/>
      <c r="OI20" s="0"/>
      <c r="OJ20" s="0"/>
      <c r="OK20" s="0"/>
      <c r="OL20" s="0"/>
      <c r="OM20" s="0"/>
      <c r="ON20" s="0"/>
      <c r="OO20" s="0"/>
      <c r="OP20" s="0"/>
      <c r="OQ20" s="0"/>
      <c r="OR20" s="0"/>
      <c r="OS20" s="0"/>
      <c r="OT20" s="0"/>
      <c r="OU20" s="0"/>
      <c r="OV20" s="0"/>
      <c r="OW20" s="0"/>
      <c r="OX20" s="0"/>
      <c r="OY20" s="0"/>
      <c r="OZ20" s="0"/>
      <c r="PA20" s="0"/>
      <c r="PB20" s="0"/>
      <c r="PC20" s="0"/>
      <c r="PD20" s="0"/>
      <c r="PE20" s="0"/>
      <c r="PF20" s="0"/>
      <c r="PG20" s="0"/>
      <c r="PH20" s="0"/>
      <c r="PI20" s="0"/>
      <c r="PJ20" s="0"/>
      <c r="PK20" s="0"/>
      <c r="PL20" s="0"/>
      <c r="PM20" s="0"/>
      <c r="PN20" s="0"/>
      <c r="PO20" s="0"/>
      <c r="PP20" s="0"/>
      <c r="PQ20" s="0"/>
      <c r="PR20" s="0"/>
      <c r="PS20" s="0"/>
      <c r="PT20" s="0"/>
      <c r="PU20" s="0"/>
      <c r="PV20" s="0"/>
      <c r="PW20" s="0"/>
      <c r="PX20" s="0"/>
      <c r="PY20" s="0"/>
      <c r="PZ20" s="0"/>
      <c r="QA20" s="0"/>
      <c r="QB20" s="0"/>
      <c r="QC20" s="0"/>
      <c r="QD20" s="0"/>
      <c r="QE20" s="0"/>
      <c r="QF20" s="0"/>
      <c r="QG20" s="0"/>
      <c r="QH20" s="0"/>
      <c r="QI20" s="0"/>
      <c r="QJ20" s="0"/>
      <c r="QK20" s="0"/>
      <c r="QL20" s="0"/>
      <c r="QM20" s="0"/>
      <c r="QN20" s="0"/>
      <c r="QO20" s="0"/>
      <c r="QP20" s="0"/>
      <c r="QQ20" s="0"/>
      <c r="QR20" s="0"/>
      <c r="QS20" s="0"/>
      <c r="QT20" s="0"/>
      <c r="QU20" s="0"/>
      <c r="QV20" s="0"/>
      <c r="QW20" s="0"/>
      <c r="QX20" s="0"/>
      <c r="QY20" s="0"/>
      <c r="QZ20" s="0"/>
      <c r="RA20" s="0"/>
      <c r="RB20" s="0"/>
      <c r="RC20" s="0"/>
      <c r="RD20" s="0"/>
      <c r="RE20" s="0"/>
      <c r="RF20" s="0"/>
      <c r="RG20" s="0"/>
      <c r="RH20" s="0"/>
      <c r="RI20" s="0"/>
      <c r="RJ20" s="0"/>
      <c r="RK20" s="0"/>
      <c r="RL20" s="0"/>
      <c r="RM20" s="0"/>
      <c r="RN20" s="0"/>
      <c r="RO20" s="0"/>
      <c r="RP20" s="0"/>
      <c r="RQ20" s="0"/>
      <c r="RR20" s="0"/>
      <c r="RS20" s="0"/>
      <c r="RT20" s="0"/>
      <c r="RU20" s="0"/>
      <c r="RV20" s="0"/>
      <c r="RW20" s="0"/>
      <c r="RX20" s="0"/>
      <c r="RY20" s="0"/>
      <c r="RZ20" s="0"/>
      <c r="SA20" s="0"/>
      <c r="SB20" s="0"/>
      <c r="SC20" s="0"/>
      <c r="SD20" s="0"/>
      <c r="SE20" s="0"/>
      <c r="SF20" s="0"/>
      <c r="SG20" s="0"/>
      <c r="SH20" s="0"/>
      <c r="SI20" s="0"/>
      <c r="SJ20" s="0"/>
      <c r="SK20" s="0"/>
      <c r="SL20" s="0"/>
      <c r="SM20" s="0"/>
      <c r="SN20" s="0"/>
      <c r="SO20" s="0"/>
      <c r="SP20" s="0"/>
      <c r="SQ20" s="0"/>
      <c r="SR20" s="0"/>
      <c r="SS20" s="0"/>
      <c r="ST20" s="0"/>
      <c r="SU20" s="0"/>
      <c r="SV20" s="0"/>
      <c r="SW20" s="0"/>
      <c r="SX20" s="0"/>
      <c r="SY20" s="0"/>
      <c r="SZ20" s="0"/>
      <c r="TA20" s="0"/>
      <c r="TB20" s="0"/>
      <c r="TC20" s="0"/>
      <c r="TD20" s="0"/>
      <c r="TE20" s="0"/>
      <c r="TF20" s="0"/>
      <c r="TG20" s="0"/>
      <c r="TH20" s="0"/>
      <c r="TI20" s="0"/>
      <c r="TJ20" s="0"/>
      <c r="TK20" s="0"/>
      <c r="TL20" s="0"/>
      <c r="TM20" s="0"/>
      <c r="TN20" s="0"/>
      <c r="TO20" s="0"/>
      <c r="TP20" s="0"/>
      <c r="TQ20" s="0"/>
      <c r="TR20" s="0"/>
      <c r="TS20" s="0"/>
      <c r="TT20" s="0"/>
      <c r="TU20" s="0"/>
      <c r="TV20" s="0"/>
      <c r="TW20" s="0"/>
      <c r="TX20" s="0"/>
      <c r="TY20" s="0"/>
      <c r="TZ20" s="0"/>
      <c r="UA20" s="0"/>
      <c r="UB20" s="0"/>
      <c r="UC20" s="0"/>
      <c r="UD20" s="0"/>
      <c r="UE20" s="0"/>
      <c r="UF20" s="0"/>
      <c r="UG20" s="0"/>
      <c r="UH20" s="0"/>
      <c r="UI20" s="0"/>
      <c r="UJ20" s="0"/>
      <c r="UK20" s="0"/>
      <c r="UL20" s="0"/>
      <c r="UM20" s="0"/>
      <c r="UN20" s="0"/>
      <c r="UO20" s="0"/>
      <c r="UP20" s="0"/>
      <c r="UQ20" s="0"/>
      <c r="UR20" s="0"/>
      <c r="US20" s="0"/>
      <c r="UT20" s="0"/>
      <c r="UU20" s="0"/>
      <c r="UV20" s="0"/>
      <c r="UW20" s="0"/>
      <c r="UX20" s="0"/>
      <c r="UY20" s="0"/>
      <c r="UZ20" s="0"/>
      <c r="VA20" s="0"/>
      <c r="VB20" s="0"/>
      <c r="VC20" s="0"/>
      <c r="VD20" s="0"/>
      <c r="VE20" s="0"/>
      <c r="VF20" s="0"/>
      <c r="VG20" s="0"/>
      <c r="VH20" s="0"/>
      <c r="VI20" s="0"/>
      <c r="VJ20" s="0"/>
      <c r="VK20" s="0"/>
      <c r="VL20" s="0"/>
      <c r="VM20" s="0"/>
      <c r="VN20" s="0"/>
      <c r="VO20" s="0"/>
      <c r="VP20" s="0"/>
      <c r="VQ20" s="0"/>
      <c r="VR20" s="0"/>
      <c r="VS20" s="0"/>
      <c r="VT20" s="0"/>
      <c r="VU20" s="0"/>
      <c r="VV20" s="0"/>
      <c r="VW20" s="0"/>
      <c r="VX20" s="0"/>
      <c r="VY20" s="0"/>
      <c r="VZ20" s="0"/>
      <c r="WA20" s="0"/>
      <c r="WB20" s="0"/>
      <c r="WC20" s="0"/>
      <c r="WD20" s="0"/>
      <c r="WE20" s="0"/>
      <c r="WF20" s="0"/>
      <c r="WG20" s="0"/>
      <c r="WH20" s="0"/>
      <c r="WI20" s="0"/>
      <c r="WJ20" s="0"/>
      <c r="WK20" s="0"/>
      <c r="WL20" s="0"/>
      <c r="WM20" s="0"/>
      <c r="WN20" s="0"/>
      <c r="WO20" s="0"/>
      <c r="WP20" s="0"/>
      <c r="WQ20" s="0"/>
      <c r="WR20" s="0"/>
      <c r="WS20" s="0"/>
      <c r="WT20" s="0"/>
      <c r="WU20" s="0"/>
      <c r="WV20" s="0"/>
      <c r="WW20" s="0"/>
      <c r="WX20" s="0"/>
      <c r="WY20" s="0"/>
      <c r="WZ20" s="0"/>
      <c r="XA20" s="0"/>
      <c r="XB20" s="0"/>
      <c r="XC20" s="0"/>
      <c r="XD20" s="0"/>
      <c r="XE20" s="0"/>
      <c r="XF20" s="0"/>
      <c r="XG20" s="0"/>
      <c r="XH20" s="0"/>
      <c r="XI20" s="0"/>
      <c r="XJ20" s="0"/>
      <c r="XK20" s="0"/>
      <c r="XL20" s="0"/>
      <c r="XM20" s="0"/>
      <c r="XN20" s="0"/>
      <c r="XO20" s="0"/>
      <c r="XP20" s="0"/>
      <c r="XQ20" s="0"/>
      <c r="XR20" s="0"/>
      <c r="XS20" s="0"/>
      <c r="XT20" s="0"/>
      <c r="XU20" s="0"/>
      <c r="XV20" s="0"/>
      <c r="XW20" s="0"/>
      <c r="XX20" s="0"/>
      <c r="XY20" s="0"/>
      <c r="XZ20" s="0"/>
      <c r="YA20" s="0"/>
      <c r="YB20" s="0"/>
      <c r="YC20" s="0"/>
      <c r="YD20" s="0"/>
      <c r="YE20" s="0"/>
      <c r="YF20" s="0"/>
      <c r="YG20" s="0"/>
      <c r="YH20" s="0"/>
      <c r="YI20" s="0"/>
      <c r="YJ20" s="0"/>
      <c r="YK20" s="0"/>
      <c r="YL20" s="0"/>
      <c r="YM20" s="0"/>
      <c r="YN20" s="0"/>
      <c r="YO20" s="0"/>
      <c r="YP20" s="0"/>
      <c r="YQ20" s="0"/>
      <c r="YR20" s="0"/>
      <c r="YS20" s="0"/>
      <c r="YT20" s="0"/>
      <c r="YU20" s="0"/>
      <c r="YV20" s="0"/>
      <c r="YW20" s="0"/>
      <c r="YX20" s="0"/>
      <c r="YY20" s="0"/>
      <c r="YZ20" s="0"/>
      <c r="ZA20" s="0"/>
      <c r="ZB20" s="0"/>
      <c r="ZC20" s="0"/>
      <c r="ZD20" s="0"/>
      <c r="ZE20" s="0"/>
      <c r="ZF20" s="0"/>
      <c r="ZG20" s="0"/>
      <c r="ZH20" s="0"/>
      <c r="ZI20" s="0"/>
      <c r="ZJ20" s="0"/>
      <c r="ZK20" s="0"/>
      <c r="ZL20" s="0"/>
      <c r="ZM20" s="0"/>
      <c r="ZN20" s="0"/>
      <c r="ZO20" s="0"/>
      <c r="ZP20" s="0"/>
      <c r="ZQ20" s="0"/>
      <c r="ZR20" s="0"/>
      <c r="ZS20" s="0"/>
      <c r="ZT20" s="0"/>
      <c r="ZU20" s="0"/>
      <c r="ZV20" s="0"/>
      <c r="ZW20" s="0"/>
      <c r="ZX20" s="0"/>
      <c r="ZY20" s="0"/>
      <c r="ZZ20" s="0"/>
      <c r="AAA20" s="0"/>
      <c r="AAB20" s="0"/>
      <c r="AAC20" s="0"/>
      <c r="AAD20" s="0"/>
      <c r="AAE20" s="0"/>
      <c r="AAF20" s="0"/>
      <c r="AAG20" s="0"/>
      <c r="AAH20" s="0"/>
      <c r="AAI20" s="0"/>
      <c r="AAJ20" s="0"/>
      <c r="AAK20" s="0"/>
      <c r="AAL20" s="0"/>
      <c r="AAM20" s="0"/>
      <c r="AAN20" s="0"/>
      <c r="AAO20" s="0"/>
      <c r="AAP20" s="0"/>
      <c r="AAQ20" s="0"/>
      <c r="AAR20" s="0"/>
      <c r="AAS20" s="0"/>
      <c r="AAT20" s="0"/>
      <c r="AAU20" s="0"/>
      <c r="AAV20" s="0"/>
      <c r="AAW20" s="0"/>
      <c r="AAX20" s="0"/>
      <c r="AAY20" s="0"/>
      <c r="AAZ20" s="0"/>
      <c r="ABA20" s="0"/>
      <c r="ABB20" s="0"/>
      <c r="ABC20" s="0"/>
      <c r="ABD20" s="0"/>
      <c r="ABE20" s="0"/>
      <c r="ABF20" s="0"/>
      <c r="ABG20" s="0"/>
      <c r="ABH20" s="0"/>
      <c r="ABI20" s="0"/>
      <c r="ABJ20" s="0"/>
      <c r="ABK20" s="0"/>
      <c r="ABL20" s="0"/>
      <c r="ABM20" s="0"/>
      <c r="ABN20" s="0"/>
      <c r="ABO20" s="0"/>
      <c r="ABP20" s="0"/>
      <c r="ABQ20" s="0"/>
      <c r="ABR20" s="0"/>
      <c r="ABS20" s="0"/>
      <c r="ABT20" s="0"/>
      <c r="ABU20" s="0"/>
      <c r="ABV20" s="0"/>
      <c r="ABW20" s="0"/>
      <c r="ABX20" s="0"/>
      <c r="ABY20" s="0"/>
      <c r="ABZ20" s="0"/>
      <c r="ACA20" s="0"/>
      <c r="ACB20" s="0"/>
      <c r="ACC20" s="0"/>
      <c r="ACD20" s="0"/>
      <c r="ACE20" s="0"/>
      <c r="ACF20" s="0"/>
      <c r="ACG20" s="0"/>
      <c r="ACH20" s="0"/>
      <c r="ACI20" s="0"/>
      <c r="ACJ20" s="0"/>
      <c r="ACK20" s="0"/>
      <c r="ACL20" s="0"/>
      <c r="ACM20" s="0"/>
      <c r="ACN20" s="0"/>
      <c r="ACO20" s="0"/>
      <c r="ACP20" s="0"/>
      <c r="ACQ20" s="0"/>
      <c r="ACR20" s="0"/>
      <c r="ACS20" s="0"/>
      <c r="ACT20" s="0"/>
      <c r="ACU20" s="0"/>
      <c r="ACV20" s="0"/>
      <c r="ACW20" s="0"/>
      <c r="ACX20" s="0"/>
      <c r="ACY20" s="0"/>
      <c r="ACZ20" s="0"/>
      <c r="ADA20" s="0"/>
      <c r="ADB20" s="0"/>
      <c r="ADC20" s="0"/>
      <c r="ADD20" s="0"/>
      <c r="ADE20" s="0"/>
      <c r="ADF20" s="0"/>
      <c r="ADG20" s="0"/>
      <c r="ADH20" s="0"/>
      <c r="ADI20" s="0"/>
      <c r="ADJ20" s="0"/>
      <c r="ADK20" s="0"/>
      <c r="ADL20" s="0"/>
      <c r="ADM20" s="0"/>
      <c r="ADN20" s="0"/>
      <c r="ADO20" s="0"/>
      <c r="ADP20" s="0"/>
      <c r="ADQ20" s="0"/>
      <c r="ADR20" s="0"/>
      <c r="ADS20" s="0"/>
      <c r="ADT20" s="0"/>
      <c r="ADU20" s="0"/>
      <c r="ADV20" s="0"/>
      <c r="ADW20" s="0"/>
      <c r="ADX20" s="0"/>
      <c r="ADY20" s="0"/>
      <c r="ADZ20" s="0"/>
      <c r="AEA20" s="0"/>
      <c r="AEB20" s="0"/>
      <c r="AEC20" s="0"/>
      <c r="AED20" s="0"/>
      <c r="AEE20" s="0"/>
      <c r="AEF20" s="0"/>
      <c r="AEG20" s="0"/>
      <c r="AEH20" s="0"/>
      <c r="AEI20" s="0"/>
      <c r="AEJ20" s="0"/>
      <c r="AEK20" s="0"/>
      <c r="AEL20" s="0"/>
      <c r="AEM20" s="0"/>
      <c r="AEN20" s="0"/>
      <c r="AEO20" s="0"/>
      <c r="AEP20" s="0"/>
      <c r="AEQ20" s="0"/>
      <c r="AER20" s="0"/>
      <c r="AES20" s="0"/>
      <c r="AET20" s="0"/>
      <c r="AEU20" s="0"/>
      <c r="AEV20" s="0"/>
      <c r="AEW20" s="0"/>
      <c r="AEX20" s="0"/>
      <c r="AEY20" s="0"/>
      <c r="AEZ20" s="0"/>
      <c r="AFA20" s="0"/>
      <c r="AFB20" s="0"/>
      <c r="AFC20" s="0"/>
      <c r="AFD20" s="0"/>
      <c r="AFE20" s="0"/>
      <c r="AFF20" s="0"/>
      <c r="AFG20" s="0"/>
      <c r="AFH20" s="0"/>
      <c r="AFI20" s="0"/>
      <c r="AFJ20" s="0"/>
      <c r="AFK20" s="0"/>
      <c r="AFL20" s="0"/>
      <c r="AFM20" s="0"/>
      <c r="AFN20" s="0"/>
      <c r="AFO20" s="0"/>
      <c r="AFP20" s="0"/>
      <c r="AFQ20" s="0"/>
      <c r="AFR20" s="0"/>
      <c r="AFS20" s="0"/>
      <c r="AFT20" s="0"/>
      <c r="AFU20" s="0"/>
      <c r="AFV20" s="0"/>
      <c r="AFW20" s="0"/>
      <c r="AFX20" s="0"/>
      <c r="AFY20" s="0"/>
      <c r="AFZ20" s="0"/>
      <c r="AGA20" s="0"/>
      <c r="AGB20" s="0"/>
      <c r="AGC20" s="0"/>
      <c r="AGD20" s="0"/>
      <c r="AGE20" s="0"/>
      <c r="AGF20" s="0"/>
      <c r="AGG20" s="0"/>
      <c r="AGH20" s="0"/>
      <c r="AGI20" s="0"/>
      <c r="AGJ20" s="0"/>
      <c r="AGK20" s="0"/>
      <c r="AGL20" s="0"/>
      <c r="AGM20" s="0"/>
      <c r="AGN20" s="0"/>
      <c r="AGO20" s="0"/>
      <c r="AGP20" s="0"/>
      <c r="AGQ20" s="0"/>
      <c r="AGR20" s="0"/>
      <c r="AGS20" s="0"/>
      <c r="AGT20" s="0"/>
      <c r="AGU20" s="0"/>
      <c r="AGV20" s="0"/>
      <c r="AGW20" s="0"/>
      <c r="AGX20" s="0"/>
      <c r="AGY20" s="0"/>
      <c r="AGZ20" s="0"/>
      <c r="AHA20" s="0"/>
      <c r="AHB20" s="0"/>
      <c r="AHC20" s="0"/>
      <c r="AHD20" s="0"/>
      <c r="AHE20" s="0"/>
      <c r="AHF20" s="0"/>
      <c r="AHG20" s="0"/>
      <c r="AHH20" s="0"/>
      <c r="AHI20" s="0"/>
      <c r="AHJ20" s="0"/>
      <c r="AHK20" s="0"/>
      <c r="AHL20" s="0"/>
      <c r="AHM20" s="0"/>
      <c r="AHN20" s="0"/>
      <c r="AHO20" s="0"/>
      <c r="AHP20" s="0"/>
      <c r="AHQ20" s="0"/>
      <c r="AHR20" s="0"/>
      <c r="AHS20" s="0"/>
      <c r="AHT20" s="0"/>
      <c r="AHU20" s="0"/>
      <c r="AHV20" s="0"/>
      <c r="AHW20" s="0"/>
      <c r="AHX20" s="0"/>
      <c r="AHY20" s="0"/>
      <c r="AHZ20" s="0"/>
      <c r="AIA20" s="0"/>
      <c r="AIB20" s="0"/>
      <c r="AIC20" s="0"/>
      <c r="AID20" s="0"/>
      <c r="AIE20" s="0"/>
      <c r="AIF20" s="0"/>
      <c r="AIG20" s="0"/>
      <c r="AIH20" s="0"/>
      <c r="AII20" s="0"/>
      <c r="AIJ20" s="0"/>
      <c r="AIK20" s="0"/>
      <c r="AIL20" s="0"/>
      <c r="AIM20" s="0"/>
      <c r="AIN20" s="0"/>
      <c r="AIO20" s="0"/>
      <c r="AIP20" s="0"/>
      <c r="AIQ20" s="0"/>
      <c r="AIR20" s="0"/>
      <c r="AIS20" s="0"/>
      <c r="AIT20" s="0"/>
      <c r="AIU20" s="0"/>
      <c r="AIV20" s="0"/>
      <c r="AIW20" s="0"/>
      <c r="AIX20" s="0"/>
      <c r="AIY20" s="0"/>
      <c r="AIZ20" s="0"/>
      <c r="AJA20" s="0"/>
      <c r="AJB20" s="0"/>
      <c r="AJC20" s="0"/>
      <c r="AJD20" s="0"/>
      <c r="AJE20" s="0"/>
      <c r="AJF20" s="0"/>
      <c r="AJG20" s="0"/>
      <c r="AJH20" s="0"/>
      <c r="AJI20" s="0"/>
      <c r="AJJ20" s="0"/>
      <c r="AJK20" s="0"/>
      <c r="AJL20" s="0"/>
      <c r="AJM20" s="0"/>
      <c r="AJN20" s="0"/>
      <c r="AJO20" s="0"/>
      <c r="AJP20" s="0"/>
      <c r="AJQ20" s="0"/>
      <c r="AJR20" s="0"/>
      <c r="AJS20" s="0"/>
      <c r="AJT20" s="0"/>
      <c r="AJU20" s="0"/>
      <c r="AJV20" s="0"/>
      <c r="AJW20" s="0"/>
      <c r="AJX20" s="0"/>
      <c r="AJY20" s="0"/>
      <c r="AJZ20" s="0"/>
      <c r="AKA20" s="0"/>
      <c r="AKB20" s="0"/>
      <c r="AKC20" s="0"/>
      <c r="AKD20" s="0"/>
      <c r="AKE20" s="0"/>
      <c r="AKF20" s="0"/>
      <c r="AKG20" s="0"/>
      <c r="AKH20" s="0"/>
      <c r="AKI20" s="0"/>
      <c r="AKJ20" s="0"/>
      <c r="AKK20" s="0"/>
      <c r="AKL20" s="0"/>
      <c r="AKM20" s="0"/>
      <c r="AKN20" s="0"/>
      <c r="AKO20" s="0"/>
      <c r="AKP20" s="0"/>
      <c r="AKQ20" s="0"/>
      <c r="AKR20" s="0"/>
      <c r="AKS20" s="0"/>
      <c r="AKT20" s="0"/>
      <c r="AKU20" s="0"/>
      <c r="AKV20" s="0"/>
      <c r="AKW20" s="0"/>
      <c r="AKX20" s="0"/>
      <c r="AKY20" s="0"/>
      <c r="AKZ20" s="0"/>
      <c r="ALA20" s="0"/>
      <c r="ALB20" s="0"/>
      <c r="ALC20" s="0"/>
      <c r="ALD20" s="0"/>
      <c r="ALE20" s="0"/>
      <c r="ALF20" s="0"/>
      <c r="ALG20" s="0"/>
      <c r="ALH20" s="0"/>
      <c r="ALI20" s="0"/>
      <c r="ALJ20" s="0"/>
      <c r="ALK20" s="0"/>
      <c r="ALL20" s="0"/>
      <c r="ALM20" s="0"/>
      <c r="ALN20" s="0"/>
      <c r="ALO20" s="0"/>
      <c r="ALP20" s="0"/>
      <c r="ALQ20" s="0"/>
      <c r="ALR20" s="0"/>
      <c r="ALS20" s="0"/>
      <c r="ALT20" s="0"/>
      <c r="ALU20" s="0"/>
      <c r="ALV20" s="0"/>
      <c r="ALW20" s="0"/>
      <c r="ALX20" s="0"/>
      <c r="ALY20" s="0"/>
      <c r="ALZ20" s="0"/>
      <c r="AMA20" s="0"/>
      <c r="AMB20" s="0"/>
      <c r="AMC20" s="0"/>
      <c r="AMD20" s="0"/>
      <c r="AME20" s="0"/>
      <c r="AMF20" s="0"/>
      <c r="AMG20" s="0"/>
      <c r="AMH20" s="0"/>
      <c r="AMI20" s="0"/>
      <c r="AMJ20" s="0"/>
    </row>
    <row r="21" customFormat="false" ht="15.6" hidden="false" customHeight="false" outlineLevel="0" collapsed="false">
      <c r="A21" s="5"/>
      <c r="B21" s="5"/>
      <c r="C21" s="5"/>
      <c r="D21" s="5"/>
      <c r="E21" s="5"/>
      <c r="F21" s="5"/>
      <c r="G21" s="13" t="s">
        <v>33</v>
      </c>
      <c r="H21" s="13"/>
      <c r="I21" s="13"/>
      <c r="J21" s="14"/>
      <c r="K21" s="34"/>
      <c r="L21" s="34"/>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c r="IX21" s="0"/>
      <c r="IY21" s="0"/>
      <c r="IZ21" s="0"/>
      <c r="JA21" s="0"/>
      <c r="JB21" s="0"/>
      <c r="JC21" s="0"/>
      <c r="JD21" s="0"/>
      <c r="JE21" s="0"/>
      <c r="JF21" s="0"/>
      <c r="JG21" s="0"/>
      <c r="JH21" s="0"/>
      <c r="JI21" s="0"/>
      <c r="JJ21" s="0"/>
      <c r="JK21" s="0"/>
      <c r="JL21" s="0"/>
      <c r="JM21" s="0"/>
      <c r="JN21" s="0"/>
      <c r="JO21" s="0"/>
      <c r="JP21" s="0"/>
      <c r="JQ21" s="0"/>
      <c r="JR21" s="0"/>
      <c r="JS21" s="0"/>
      <c r="JT21" s="0"/>
      <c r="JU21" s="0"/>
      <c r="JV21" s="0"/>
      <c r="JW21" s="0"/>
      <c r="JX21" s="0"/>
      <c r="JY21" s="0"/>
      <c r="JZ21" s="0"/>
      <c r="KA21" s="0"/>
      <c r="KB21" s="0"/>
      <c r="KC21" s="0"/>
      <c r="KD21" s="0"/>
      <c r="KE21" s="0"/>
      <c r="KF21" s="0"/>
      <c r="KG21" s="0"/>
      <c r="KH21" s="0"/>
      <c r="KI21" s="0"/>
      <c r="KJ21" s="0"/>
      <c r="KK21" s="0"/>
      <c r="KL21" s="0"/>
      <c r="KM21" s="0"/>
      <c r="KN21" s="0"/>
      <c r="KO21" s="0"/>
      <c r="KP21" s="0"/>
      <c r="KQ21" s="0"/>
      <c r="KR21" s="0"/>
      <c r="KS21" s="0"/>
      <c r="KT21" s="0"/>
      <c r="KU21" s="0"/>
      <c r="KV21" s="0"/>
      <c r="KW21" s="0"/>
      <c r="KX21" s="0"/>
      <c r="KY21" s="0"/>
      <c r="KZ21" s="0"/>
      <c r="LA21" s="0"/>
      <c r="LB21" s="0"/>
      <c r="LC21" s="0"/>
      <c r="LD21" s="0"/>
      <c r="LE21" s="0"/>
      <c r="LF21" s="0"/>
      <c r="LG21" s="0"/>
      <c r="LH21" s="0"/>
      <c r="LI21" s="0"/>
      <c r="LJ21" s="0"/>
      <c r="LK21" s="0"/>
      <c r="LL21" s="0"/>
      <c r="LM21" s="0"/>
      <c r="LN21" s="0"/>
      <c r="LO21" s="0"/>
      <c r="LP21" s="0"/>
      <c r="LQ21" s="0"/>
      <c r="LR21" s="0"/>
      <c r="LS21" s="0"/>
      <c r="LT21" s="0"/>
      <c r="LU21" s="0"/>
      <c r="LV21" s="0"/>
      <c r="LW21" s="0"/>
      <c r="LX21" s="0"/>
      <c r="LY21" s="0"/>
      <c r="LZ21" s="0"/>
      <c r="MA21" s="0"/>
      <c r="MB21" s="0"/>
      <c r="MC21" s="0"/>
      <c r="MD21" s="0"/>
      <c r="ME21" s="0"/>
      <c r="MF21" s="0"/>
      <c r="MG21" s="0"/>
      <c r="MH21" s="0"/>
      <c r="MI21" s="0"/>
      <c r="MJ21" s="0"/>
      <c r="MK21" s="0"/>
      <c r="ML21" s="0"/>
      <c r="MM21" s="0"/>
      <c r="MN21" s="0"/>
      <c r="MO21" s="0"/>
      <c r="MP21" s="0"/>
      <c r="MQ21" s="0"/>
      <c r="MR21" s="0"/>
      <c r="MS21" s="0"/>
      <c r="MT21" s="0"/>
      <c r="MU21" s="0"/>
      <c r="MV21" s="0"/>
      <c r="MW21" s="0"/>
      <c r="MX21" s="0"/>
      <c r="MY21" s="0"/>
      <c r="MZ21" s="0"/>
      <c r="NA21" s="0"/>
      <c r="NB21" s="0"/>
      <c r="NC21" s="0"/>
      <c r="ND21" s="0"/>
      <c r="NE21" s="0"/>
      <c r="NF21" s="0"/>
      <c r="NG21" s="0"/>
      <c r="NH21" s="0"/>
      <c r="NI21" s="0"/>
      <c r="NJ21" s="0"/>
      <c r="NK21" s="0"/>
      <c r="NL21" s="0"/>
      <c r="NM21" s="0"/>
      <c r="NN21" s="0"/>
      <c r="NO21" s="0"/>
      <c r="NP21" s="0"/>
      <c r="NQ21" s="0"/>
      <c r="NR21" s="0"/>
      <c r="NS21" s="0"/>
      <c r="NT21" s="0"/>
      <c r="NU21" s="0"/>
      <c r="NV21" s="0"/>
      <c r="NW21" s="0"/>
      <c r="NX21" s="0"/>
      <c r="NY21" s="0"/>
      <c r="NZ21" s="0"/>
      <c r="OA21" s="0"/>
      <c r="OB21" s="0"/>
      <c r="OC21" s="0"/>
      <c r="OD21" s="0"/>
      <c r="OE21" s="0"/>
      <c r="OF21" s="0"/>
      <c r="OG21" s="0"/>
      <c r="OH21" s="0"/>
      <c r="OI21" s="0"/>
      <c r="OJ21" s="0"/>
      <c r="OK21" s="0"/>
      <c r="OL21" s="0"/>
      <c r="OM21" s="0"/>
      <c r="ON21" s="0"/>
      <c r="OO21" s="0"/>
      <c r="OP21" s="0"/>
      <c r="OQ21" s="0"/>
      <c r="OR21" s="0"/>
      <c r="OS21" s="0"/>
      <c r="OT21" s="0"/>
      <c r="OU21" s="0"/>
      <c r="OV21" s="0"/>
      <c r="OW21" s="0"/>
      <c r="OX21" s="0"/>
      <c r="OY21" s="0"/>
      <c r="OZ21" s="0"/>
      <c r="PA21" s="0"/>
      <c r="PB21" s="0"/>
      <c r="PC21" s="0"/>
      <c r="PD21" s="0"/>
      <c r="PE21" s="0"/>
      <c r="PF21" s="0"/>
      <c r="PG21" s="0"/>
      <c r="PH21" s="0"/>
      <c r="PI21" s="0"/>
      <c r="PJ21" s="0"/>
      <c r="PK21" s="0"/>
      <c r="PL21" s="0"/>
      <c r="PM21" s="0"/>
      <c r="PN21" s="0"/>
      <c r="PO21" s="0"/>
      <c r="PP21" s="0"/>
      <c r="PQ21" s="0"/>
      <c r="PR21" s="0"/>
      <c r="PS21" s="0"/>
      <c r="PT21" s="0"/>
      <c r="PU21" s="0"/>
      <c r="PV21" s="0"/>
      <c r="PW21" s="0"/>
      <c r="PX21" s="0"/>
      <c r="PY21" s="0"/>
      <c r="PZ21" s="0"/>
      <c r="QA21" s="0"/>
      <c r="QB21" s="0"/>
      <c r="QC21" s="0"/>
      <c r="QD21" s="0"/>
      <c r="QE21" s="0"/>
      <c r="QF21" s="0"/>
      <c r="QG21" s="0"/>
      <c r="QH21" s="0"/>
      <c r="QI21" s="0"/>
      <c r="QJ21" s="0"/>
      <c r="QK21" s="0"/>
      <c r="QL21" s="0"/>
      <c r="QM21" s="0"/>
      <c r="QN21" s="0"/>
      <c r="QO21" s="0"/>
      <c r="QP21" s="0"/>
      <c r="QQ21" s="0"/>
      <c r="QR21" s="0"/>
      <c r="QS21" s="0"/>
      <c r="QT21" s="0"/>
      <c r="QU21" s="0"/>
      <c r="QV21" s="0"/>
      <c r="QW21" s="0"/>
      <c r="QX21" s="0"/>
      <c r="QY21" s="0"/>
      <c r="QZ21" s="0"/>
      <c r="RA21" s="0"/>
      <c r="RB21" s="0"/>
      <c r="RC21" s="0"/>
      <c r="RD21" s="0"/>
      <c r="RE21" s="0"/>
      <c r="RF21" s="0"/>
      <c r="RG21" s="0"/>
      <c r="RH21" s="0"/>
      <c r="RI21" s="0"/>
      <c r="RJ21" s="0"/>
      <c r="RK21" s="0"/>
      <c r="RL21" s="0"/>
      <c r="RM21" s="0"/>
      <c r="RN21" s="0"/>
      <c r="RO21" s="0"/>
      <c r="RP21" s="0"/>
      <c r="RQ21" s="0"/>
      <c r="RR21" s="0"/>
      <c r="RS21" s="0"/>
      <c r="RT21" s="0"/>
      <c r="RU21" s="0"/>
      <c r="RV21" s="0"/>
      <c r="RW21" s="0"/>
      <c r="RX21" s="0"/>
      <c r="RY21" s="0"/>
      <c r="RZ21" s="0"/>
      <c r="SA21" s="0"/>
      <c r="SB21" s="0"/>
      <c r="SC21" s="0"/>
      <c r="SD21" s="0"/>
      <c r="SE21" s="0"/>
      <c r="SF21" s="0"/>
      <c r="SG21" s="0"/>
      <c r="SH21" s="0"/>
      <c r="SI21" s="0"/>
      <c r="SJ21" s="0"/>
      <c r="SK21" s="0"/>
      <c r="SL21" s="0"/>
      <c r="SM21" s="0"/>
      <c r="SN21" s="0"/>
      <c r="SO21" s="0"/>
      <c r="SP21" s="0"/>
      <c r="SQ21" s="0"/>
      <c r="SR21" s="0"/>
      <c r="SS21" s="0"/>
      <c r="ST21" s="0"/>
      <c r="SU21" s="0"/>
      <c r="SV21" s="0"/>
      <c r="SW21" s="0"/>
      <c r="SX21" s="0"/>
      <c r="SY21" s="0"/>
      <c r="SZ21" s="0"/>
      <c r="TA21" s="0"/>
      <c r="TB21" s="0"/>
      <c r="TC21" s="0"/>
      <c r="TD21" s="0"/>
      <c r="TE21" s="0"/>
      <c r="TF21" s="0"/>
      <c r="TG21" s="0"/>
      <c r="TH21" s="0"/>
      <c r="TI21" s="0"/>
      <c r="TJ21" s="0"/>
      <c r="TK21" s="0"/>
      <c r="TL21" s="0"/>
      <c r="TM21" s="0"/>
      <c r="TN21" s="0"/>
      <c r="TO21" s="0"/>
      <c r="TP21" s="0"/>
      <c r="TQ21" s="0"/>
      <c r="TR21" s="0"/>
      <c r="TS21" s="0"/>
      <c r="TT21" s="0"/>
      <c r="TU21" s="0"/>
      <c r="TV21" s="0"/>
      <c r="TW21" s="0"/>
      <c r="TX21" s="0"/>
      <c r="TY21" s="0"/>
      <c r="TZ21" s="0"/>
      <c r="UA21" s="0"/>
      <c r="UB21" s="0"/>
      <c r="UC21" s="0"/>
      <c r="UD21" s="0"/>
      <c r="UE21" s="0"/>
      <c r="UF21" s="0"/>
      <c r="UG21" s="0"/>
      <c r="UH21" s="0"/>
      <c r="UI21" s="0"/>
      <c r="UJ21" s="0"/>
      <c r="UK21" s="0"/>
      <c r="UL21" s="0"/>
      <c r="UM21" s="0"/>
      <c r="UN21" s="0"/>
      <c r="UO21" s="0"/>
      <c r="UP21" s="0"/>
      <c r="UQ21" s="0"/>
      <c r="UR21" s="0"/>
      <c r="US21" s="0"/>
      <c r="UT21" s="0"/>
      <c r="UU21" s="0"/>
      <c r="UV21" s="0"/>
      <c r="UW21" s="0"/>
      <c r="UX21" s="0"/>
      <c r="UY21" s="0"/>
      <c r="UZ21" s="0"/>
      <c r="VA21" s="0"/>
      <c r="VB21" s="0"/>
      <c r="VC21" s="0"/>
      <c r="VD21" s="0"/>
      <c r="VE21" s="0"/>
      <c r="VF21" s="0"/>
      <c r="VG21" s="0"/>
      <c r="VH21" s="0"/>
      <c r="VI21" s="0"/>
      <c r="VJ21" s="0"/>
      <c r="VK21" s="0"/>
      <c r="VL21" s="0"/>
      <c r="VM21" s="0"/>
      <c r="VN21" s="0"/>
      <c r="VO21" s="0"/>
      <c r="VP21" s="0"/>
      <c r="VQ21" s="0"/>
      <c r="VR21" s="0"/>
      <c r="VS21" s="0"/>
      <c r="VT21" s="0"/>
      <c r="VU21" s="0"/>
      <c r="VV21" s="0"/>
      <c r="VW21" s="0"/>
      <c r="VX21" s="0"/>
      <c r="VY21" s="0"/>
      <c r="VZ21" s="0"/>
      <c r="WA21" s="0"/>
      <c r="WB21" s="0"/>
      <c r="WC21" s="0"/>
      <c r="WD21" s="0"/>
      <c r="WE21" s="0"/>
      <c r="WF21" s="0"/>
      <c r="WG21" s="0"/>
      <c r="WH21" s="0"/>
      <c r="WI21" s="0"/>
      <c r="WJ21" s="0"/>
      <c r="WK21" s="0"/>
      <c r="WL21" s="0"/>
      <c r="WM21" s="0"/>
      <c r="WN21" s="0"/>
      <c r="WO21" s="0"/>
      <c r="WP21" s="0"/>
      <c r="WQ21" s="0"/>
      <c r="WR21" s="0"/>
      <c r="WS21" s="0"/>
      <c r="WT21" s="0"/>
      <c r="WU21" s="0"/>
      <c r="WV21" s="0"/>
      <c r="WW21" s="0"/>
      <c r="WX21" s="0"/>
      <c r="WY21" s="0"/>
      <c r="WZ21" s="0"/>
      <c r="XA21" s="0"/>
      <c r="XB21" s="0"/>
      <c r="XC21" s="0"/>
      <c r="XD21" s="0"/>
      <c r="XE21" s="0"/>
      <c r="XF21" s="0"/>
      <c r="XG21" s="0"/>
      <c r="XH21" s="0"/>
      <c r="XI21" s="0"/>
      <c r="XJ21" s="0"/>
      <c r="XK21" s="0"/>
      <c r="XL21" s="0"/>
      <c r="XM21" s="0"/>
      <c r="XN21" s="0"/>
      <c r="XO21" s="0"/>
      <c r="XP21" s="0"/>
      <c r="XQ21" s="0"/>
      <c r="XR21" s="0"/>
      <c r="XS21" s="0"/>
      <c r="XT21" s="0"/>
      <c r="XU21" s="0"/>
      <c r="XV21" s="0"/>
      <c r="XW21" s="0"/>
      <c r="XX21" s="0"/>
      <c r="XY21" s="0"/>
      <c r="XZ21" s="0"/>
      <c r="YA21" s="0"/>
      <c r="YB21" s="0"/>
      <c r="YC21" s="0"/>
      <c r="YD21" s="0"/>
      <c r="YE21" s="0"/>
      <c r="YF21" s="0"/>
      <c r="YG21" s="0"/>
      <c r="YH21" s="0"/>
      <c r="YI21" s="0"/>
      <c r="YJ21" s="0"/>
      <c r="YK21" s="0"/>
      <c r="YL21" s="0"/>
      <c r="YM21" s="0"/>
      <c r="YN21" s="0"/>
      <c r="YO21" s="0"/>
      <c r="YP21" s="0"/>
      <c r="YQ21" s="0"/>
      <c r="YR21" s="0"/>
      <c r="YS21" s="0"/>
      <c r="YT21" s="0"/>
      <c r="YU21" s="0"/>
      <c r="YV21" s="0"/>
      <c r="YW21" s="0"/>
      <c r="YX21" s="0"/>
      <c r="YY21" s="0"/>
      <c r="YZ21" s="0"/>
      <c r="ZA21" s="0"/>
      <c r="ZB21" s="0"/>
      <c r="ZC21" s="0"/>
      <c r="ZD21" s="0"/>
      <c r="ZE21" s="0"/>
      <c r="ZF21" s="0"/>
      <c r="ZG21" s="0"/>
      <c r="ZH21" s="0"/>
      <c r="ZI21" s="0"/>
      <c r="ZJ21" s="0"/>
      <c r="ZK21" s="0"/>
      <c r="ZL21" s="0"/>
      <c r="ZM21" s="0"/>
      <c r="ZN21" s="0"/>
      <c r="ZO21" s="0"/>
      <c r="ZP21" s="0"/>
      <c r="ZQ21" s="0"/>
      <c r="ZR21" s="0"/>
      <c r="ZS21" s="0"/>
      <c r="ZT21" s="0"/>
      <c r="ZU21" s="0"/>
      <c r="ZV21" s="0"/>
      <c r="ZW21" s="0"/>
      <c r="ZX21" s="0"/>
      <c r="ZY21" s="0"/>
      <c r="ZZ21" s="0"/>
      <c r="AAA21" s="0"/>
      <c r="AAB21" s="0"/>
      <c r="AAC21" s="0"/>
      <c r="AAD21" s="0"/>
      <c r="AAE21" s="0"/>
      <c r="AAF21" s="0"/>
      <c r="AAG21" s="0"/>
      <c r="AAH21" s="0"/>
      <c r="AAI21" s="0"/>
      <c r="AAJ21" s="0"/>
      <c r="AAK21" s="0"/>
      <c r="AAL21" s="0"/>
      <c r="AAM21" s="0"/>
      <c r="AAN21" s="0"/>
      <c r="AAO21" s="0"/>
      <c r="AAP21" s="0"/>
      <c r="AAQ21" s="0"/>
      <c r="AAR21" s="0"/>
      <c r="AAS21" s="0"/>
      <c r="AAT21" s="0"/>
      <c r="AAU21" s="0"/>
      <c r="AAV21" s="0"/>
      <c r="AAW21" s="0"/>
      <c r="AAX21" s="0"/>
      <c r="AAY21" s="0"/>
      <c r="AAZ21" s="0"/>
      <c r="ABA21" s="0"/>
      <c r="ABB21" s="0"/>
      <c r="ABC21" s="0"/>
      <c r="ABD21" s="0"/>
      <c r="ABE21" s="0"/>
      <c r="ABF21" s="0"/>
      <c r="ABG21" s="0"/>
      <c r="ABH21" s="0"/>
      <c r="ABI21" s="0"/>
      <c r="ABJ21" s="0"/>
      <c r="ABK21" s="0"/>
      <c r="ABL21" s="0"/>
      <c r="ABM21" s="0"/>
      <c r="ABN21" s="0"/>
      <c r="ABO21" s="0"/>
      <c r="ABP21" s="0"/>
      <c r="ABQ21" s="0"/>
      <c r="ABR21" s="0"/>
      <c r="ABS21" s="0"/>
      <c r="ABT21" s="0"/>
      <c r="ABU21" s="0"/>
      <c r="ABV21" s="0"/>
      <c r="ABW21" s="0"/>
      <c r="ABX21" s="0"/>
      <c r="ABY21" s="0"/>
      <c r="ABZ21" s="0"/>
      <c r="ACA21" s="0"/>
      <c r="ACB21" s="0"/>
      <c r="ACC21" s="0"/>
      <c r="ACD21" s="0"/>
      <c r="ACE21" s="0"/>
      <c r="ACF21" s="0"/>
      <c r="ACG21" s="0"/>
      <c r="ACH21" s="0"/>
      <c r="ACI21" s="0"/>
      <c r="ACJ21" s="0"/>
      <c r="ACK21" s="0"/>
      <c r="ACL21" s="0"/>
      <c r="ACM21" s="0"/>
      <c r="ACN21" s="0"/>
      <c r="ACO21" s="0"/>
      <c r="ACP21" s="0"/>
      <c r="ACQ21" s="0"/>
      <c r="ACR21" s="0"/>
      <c r="ACS21" s="0"/>
      <c r="ACT21" s="0"/>
      <c r="ACU21" s="0"/>
      <c r="ACV21" s="0"/>
      <c r="ACW21" s="0"/>
      <c r="ACX21" s="0"/>
      <c r="ACY21" s="0"/>
      <c r="ACZ21" s="0"/>
      <c r="ADA21" s="0"/>
      <c r="ADB21" s="0"/>
      <c r="ADC21" s="0"/>
      <c r="ADD21" s="0"/>
      <c r="ADE21" s="0"/>
      <c r="ADF21" s="0"/>
      <c r="ADG21" s="0"/>
      <c r="ADH21" s="0"/>
      <c r="ADI21" s="0"/>
      <c r="ADJ21" s="0"/>
      <c r="ADK21" s="0"/>
      <c r="ADL21" s="0"/>
      <c r="ADM21" s="0"/>
      <c r="ADN21" s="0"/>
      <c r="ADO21" s="0"/>
      <c r="ADP21" s="0"/>
      <c r="ADQ21" s="0"/>
      <c r="ADR21" s="0"/>
      <c r="ADS21" s="0"/>
      <c r="ADT21" s="0"/>
      <c r="ADU21" s="0"/>
      <c r="ADV21" s="0"/>
      <c r="ADW21" s="0"/>
      <c r="ADX21" s="0"/>
      <c r="ADY21" s="0"/>
      <c r="ADZ21" s="0"/>
      <c r="AEA21" s="0"/>
      <c r="AEB21" s="0"/>
      <c r="AEC21" s="0"/>
      <c r="AED21" s="0"/>
      <c r="AEE21" s="0"/>
      <c r="AEF21" s="0"/>
      <c r="AEG21" s="0"/>
      <c r="AEH21" s="0"/>
      <c r="AEI21" s="0"/>
      <c r="AEJ21" s="0"/>
      <c r="AEK21" s="0"/>
      <c r="AEL21" s="0"/>
      <c r="AEM21" s="0"/>
      <c r="AEN21" s="0"/>
      <c r="AEO21" s="0"/>
      <c r="AEP21" s="0"/>
      <c r="AEQ21" s="0"/>
      <c r="AER21" s="0"/>
      <c r="AES21" s="0"/>
      <c r="AET21" s="0"/>
      <c r="AEU21" s="0"/>
      <c r="AEV21" s="0"/>
      <c r="AEW21" s="0"/>
      <c r="AEX21" s="0"/>
      <c r="AEY21" s="0"/>
      <c r="AEZ21" s="0"/>
      <c r="AFA21" s="0"/>
      <c r="AFB21" s="0"/>
      <c r="AFC21" s="0"/>
      <c r="AFD21" s="0"/>
      <c r="AFE21" s="0"/>
      <c r="AFF21" s="0"/>
      <c r="AFG21" s="0"/>
      <c r="AFH21" s="0"/>
      <c r="AFI21" s="0"/>
      <c r="AFJ21" s="0"/>
      <c r="AFK21" s="0"/>
      <c r="AFL21" s="0"/>
      <c r="AFM21" s="0"/>
      <c r="AFN21" s="0"/>
      <c r="AFO21" s="0"/>
      <c r="AFP21" s="0"/>
      <c r="AFQ21" s="0"/>
      <c r="AFR21" s="0"/>
      <c r="AFS21" s="0"/>
      <c r="AFT21" s="0"/>
      <c r="AFU21" s="0"/>
      <c r="AFV21" s="0"/>
      <c r="AFW21" s="0"/>
      <c r="AFX21" s="0"/>
      <c r="AFY21" s="0"/>
      <c r="AFZ21" s="0"/>
      <c r="AGA21" s="0"/>
      <c r="AGB21" s="0"/>
      <c r="AGC21" s="0"/>
      <c r="AGD21" s="0"/>
      <c r="AGE21" s="0"/>
      <c r="AGF21" s="0"/>
      <c r="AGG21" s="0"/>
      <c r="AGH21" s="0"/>
      <c r="AGI21" s="0"/>
      <c r="AGJ21" s="0"/>
      <c r="AGK21" s="0"/>
      <c r="AGL21" s="0"/>
      <c r="AGM21" s="0"/>
      <c r="AGN21" s="0"/>
      <c r="AGO21" s="0"/>
      <c r="AGP21" s="0"/>
      <c r="AGQ21" s="0"/>
      <c r="AGR21" s="0"/>
      <c r="AGS21" s="0"/>
      <c r="AGT21" s="0"/>
      <c r="AGU21" s="0"/>
      <c r="AGV21" s="0"/>
      <c r="AGW21" s="0"/>
      <c r="AGX21" s="0"/>
      <c r="AGY21" s="0"/>
      <c r="AGZ21" s="0"/>
      <c r="AHA21" s="0"/>
      <c r="AHB21" s="0"/>
      <c r="AHC21" s="0"/>
      <c r="AHD21" s="0"/>
      <c r="AHE21" s="0"/>
      <c r="AHF21" s="0"/>
      <c r="AHG21" s="0"/>
      <c r="AHH21" s="0"/>
      <c r="AHI21" s="0"/>
      <c r="AHJ21" s="0"/>
      <c r="AHK21" s="0"/>
      <c r="AHL21" s="0"/>
      <c r="AHM21" s="0"/>
      <c r="AHN21" s="0"/>
      <c r="AHO21" s="0"/>
      <c r="AHP21" s="0"/>
      <c r="AHQ21" s="0"/>
      <c r="AHR21" s="0"/>
      <c r="AHS21" s="0"/>
      <c r="AHT21" s="0"/>
      <c r="AHU21" s="0"/>
      <c r="AHV21" s="0"/>
      <c r="AHW21" s="0"/>
      <c r="AHX21" s="0"/>
      <c r="AHY21" s="0"/>
      <c r="AHZ21" s="0"/>
      <c r="AIA21" s="0"/>
      <c r="AIB21" s="0"/>
      <c r="AIC21" s="0"/>
      <c r="AID21" s="0"/>
      <c r="AIE21" s="0"/>
      <c r="AIF21" s="0"/>
      <c r="AIG21" s="0"/>
      <c r="AIH21" s="0"/>
      <c r="AII21" s="0"/>
      <c r="AIJ21" s="0"/>
      <c r="AIK21" s="0"/>
      <c r="AIL21" s="0"/>
      <c r="AIM21" s="0"/>
      <c r="AIN21" s="0"/>
      <c r="AIO21" s="0"/>
      <c r="AIP21" s="0"/>
      <c r="AIQ21" s="0"/>
      <c r="AIR21" s="0"/>
      <c r="AIS21" s="0"/>
      <c r="AIT21" s="0"/>
      <c r="AIU21" s="0"/>
      <c r="AIV21" s="0"/>
      <c r="AIW21" s="0"/>
      <c r="AIX21" s="0"/>
      <c r="AIY21" s="0"/>
      <c r="AIZ21" s="0"/>
      <c r="AJA21" s="0"/>
      <c r="AJB21" s="0"/>
      <c r="AJC21" s="0"/>
      <c r="AJD21" s="0"/>
      <c r="AJE21" s="0"/>
      <c r="AJF21" s="0"/>
      <c r="AJG21" s="0"/>
      <c r="AJH21" s="0"/>
      <c r="AJI21" s="0"/>
      <c r="AJJ21" s="0"/>
      <c r="AJK21" s="0"/>
      <c r="AJL21" s="0"/>
      <c r="AJM21" s="0"/>
      <c r="AJN21" s="0"/>
      <c r="AJO21" s="0"/>
      <c r="AJP21" s="0"/>
      <c r="AJQ21" s="0"/>
      <c r="AJR21" s="0"/>
      <c r="AJS21" s="0"/>
      <c r="AJT21" s="0"/>
      <c r="AJU21" s="0"/>
      <c r="AJV21" s="0"/>
      <c r="AJW21" s="0"/>
      <c r="AJX21" s="0"/>
      <c r="AJY21" s="0"/>
      <c r="AJZ21" s="0"/>
      <c r="AKA21" s="0"/>
      <c r="AKB21" s="0"/>
      <c r="AKC21" s="0"/>
      <c r="AKD21" s="0"/>
      <c r="AKE21" s="0"/>
      <c r="AKF21" s="0"/>
      <c r="AKG21" s="0"/>
      <c r="AKH21" s="0"/>
      <c r="AKI21" s="0"/>
      <c r="AKJ21" s="0"/>
      <c r="AKK21" s="0"/>
      <c r="AKL21" s="0"/>
      <c r="AKM21" s="0"/>
      <c r="AKN21" s="0"/>
      <c r="AKO21" s="0"/>
      <c r="AKP21" s="0"/>
      <c r="AKQ21" s="0"/>
      <c r="AKR21" s="0"/>
      <c r="AKS21" s="0"/>
      <c r="AKT21" s="0"/>
      <c r="AKU21" s="0"/>
      <c r="AKV21" s="0"/>
      <c r="AKW21" s="0"/>
      <c r="AKX21" s="0"/>
      <c r="AKY21" s="0"/>
      <c r="AKZ21" s="0"/>
      <c r="ALA21" s="0"/>
      <c r="ALB21" s="0"/>
      <c r="ALC21" s="0"/>
      <c r="ALD21" s="0"/>
      <c r="ALE21" s="0"/>
      <c r="ALF21" s="0"/>
      <c r="ALG21" s="0"/>
      <c r="ALH21" s="0"/>
      <c r="ALI21" s="0"/>
      <c r="ALJ21" s="0"/>
      <c r="ALK21" s="0"/>
      <c r="ALL21" s="0"/>
      <c r="ALM21" s="0"/>
      <c r="ALN21" s="0"/>
      <c r="ALO21" s="0"/>
      <c r="ALP21" s="0"/>
      <c r="ALQ21" s="0"/>
      <c r="ALR21" s="0"/>
      <c r="ALS21" s="0"/>
      <c r="ALT21" s="0"/>
      <c r="ALU21" s="0"/>
      <c r="ALV21" s="0"/>
      <c r="ALW21" s="0"/>
      <c r="ALX21" s="0"/>
      <c r="ALY21" s="0"/>
      <c r="ALZ21" s="0"/>
      <c r="AMA21" s="0"/>
      <c r="AMB21" s="0"/>
      <c r="AMC21" s="0"/>
      <c r="AMD21" s="0"/>
      <c r="AME21" s="0"/>
      <c r="AMF21" s="0"/>
      <c r="AMG21" s="0"/>
      <c r="AMH21" s="0"/>
      <c r="AMI21" s="0"/>
      <c r="AMJ21" s="0"/>
    </row>
    <row r="22" customFormat="false" ht="15.6" hidden="false" customHeight="false" outlineLevel="0" collapsed="false">
      <c r="A22" s="13" t="s">
        <v>34</v>
      </c>
      <c r="B22" s="13"/>
      <c r="C22" s="13"/>
      <c r="D22" s="13"/>
      <c r="E22" s="14"/>
      <c r="F22" s="5"/>
      <c r="G22" s="15"/>
      <c r="H22" s="15"/>
      <c r="I22" s="40" t="s">
        <v>35</v>
      </c>
      <c r="J22" s="41" t="s">
        <v>36</v>
      </c>
      <c r="K22" s="5"/>
      <c r="L22" s="5"/>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c r="IX22" s="0"/>
      <c r="IY22" s="0"/>
      <c r="IZ22" s="0"/>
      <c r="JA22" s="0"/>
      <c r="JB22" s="0"/>
      <c r="JC22" s="0"/>
      <c r="JD22" s="0"/>
      <c r="JE22" s="0"/>
      <c r="JF22" s="0"/>
      <c r="JG22" s="0"/>
      <c r="JH22" s="0"/>
      <c r="JI22" s="0"/>
      <c r="JJ22" s="0"/>
      <c r="JK22" s="0"/>
      <c r="JL22" s="0"/>
      <c r="JM22" s="0"/>
      <c r="JN22" s="0"/>
      <c r="JO22" s="0"/>
      <c r="JP22" s="0"/>
      <c r="JQ22" s="0"/>
      <c r="JR22" s="0"/>
      <c r="JS22" s="0"/>
      <c r="JT22" s="0"/>
      <c r="JU22" s="0"/>
      <c r="JV22" s="0"/>
      <c r="JW22" s="0"/>
      <c r="JX22" s="0"/>
      <c r="JY22" s="0"/>
      <c r="JZ22" s="0"/>
      <c r="KA22" s="0"/>
      <c r="KB22" s="0"/>
      <c r="KC22" s="0"/>
      <c r="KD22" s="0"/>
      <c r="KE22" s="0"/>
      <c r="KF22" s="0"/>
      <c r="KG22" s="0"/>
      <c r="KH22" s="0"/>
      <c r="KI22" s="0"/>
      <c r="KJ22" s="0"/>
      <c r="KK22" s="0"/>
      <c r="KL22" s="0"/>
      <c r="KM22" s="0"/>
      <c r="KN22" s="0"/>
      <c r="KO22" s="0"/>
      <c r="KP22" s="0"/>
      <c r="KQ22" s="0"/>
      <c r="KR22" s="0"/>
      <c r="KS22" s="0"/>
      <c r="KT22" s="0"/>
      <c r="KU22" s="0"/>
      <c r="KV22" s="0"/>
      <c r="KW22" s="0"/>
      <c r="KX22" s="0"/>
      <c r="KY22" s="0"/>
      <c r="KZ22" s="0"/>
      <c r="LA22" s="0"/>
      <c r="LB22" s="0"/>
      <c r="LC22" s="0"/>
      <c r="LD22" s="0"/>
      <c r="LE22" s="0"/>
      <c r="LF22" s="0"/>
      <c r="LG22" s="0"/>
      <c r="LH22" s="0"/>
      <c r="LI22" s="0"/>
      <c r="LJ22" s="0"/>
      <c r="LK22" s="0"/>
      <c r="LL22" s="0"/>
      <c r="LM22" s="0"/>
      <c r="LN22" s="0"/>
      <c r="LO22" s="0"/>
      <c r="LP22" s="0"/>
      <c r="LQ22" s="0"/>
      <c r="LR22" s="0"/>
      <c r="LS22" s="0"/>
      <c r="LT22" s="0"/>
      <c r="LU22" s="0"/>
      <c r="LV22" s="0"/>
      <c r="LW22" s="0"/>
      <c r="LX22" s="0"/>
      <c r="LY22" s="0"/>
      <c r="LZ22" s="0"/>
      <c r="MA22" s="0"/>
      <c r="MB22" s="0"/>
      <c r="MC22" s="0"/>
      <c r="MD22" s="0"/>
      <c r="ME22" s="0"/>
      <c r="MF22" s="0"/>
      <c r="MG22" s="0"/>
      <c r="MH22" s="0"/>
      <c r="MI22" s="0"/>
      <c r="MJ22" s="0"/>
      <c r="MK22" s="0"/>
      <c r="ML22" s="0"/>
      <c r="MM22" s="0"/>
      <c r="MN22" s="0"/>
      <c r="MO22" s="0"/>
      <c r="MP22" s="0"/>
      <c r="MQ22" s="0"/>
      <c r="MR22" s="0"/>
      <c r="MS22" s="0"/>
      <c r="MT22" s="0"/>
      <c r="MU22" s="0"/>
      <c r="MV22" s="0"/>
      <c r="MW22" s="0"/>
      <c r="MX22" s="0"/>
      <c r="MY22" s="0"/>
      <c r="MZ22" s="0"/>
      <c r="NA22" s="0"/>
      <c r="NB22" s="0"/>
      <c r="NC22" s="0"/>
      <c r="ND22" s="0"/>
      <c r="NE22" s="0"/>
      <c r="NF22" s="0"/>
      <c r="NG22" s="0"/>
      <c r="NH22" s="0"/>
      <c r="NI22" s="0"/>
      <c r="NJ22" s="0"/>
      <c r="NK22" s="0"/>
      <c r="NL22" s="0"/>
      <c r="NM22" s="0"/>
      <c r="NN22" s="0"/>
      <c r="NO22" s="0"/>
      <c r="NP22" s="0"/>
      <c r="NQ22" s="0"/>
      <c r="NR22" s="0"/>
      <c r="NS22" s="0"/>
      <c r="NT22" s="0"/>
      <c r="NU22" s="0"/>
      <c r="NV22" s="0"/>
      <c r="NW22" s="0"/>
      <c r="NX22" s="0"/>
      <c r="NY22" s="0"/>
      <c r="NZ22" s="0"/>
      <c r="OA22" s="0"/>
      <c r="OB22" s="0"/>
      <c r="OC22" s="0"/>
      <c r="OD22" s="0"/>
      <c r="OE22" s="0"/>
      <c r="OF22" s="0"/>
      <c r="OG22" s="0"/>
      <c r="OH22" s="0"/>
      <c r="OI22" s="0"/>
      <c r="OJ22" s="0"/>
      <c r="OK22" s="0"/>
      <c r="OL22" s="0"/>
      <c r="OM22" s="0"/>
      <c r="ON22" s="0"/>
      <c r="OO22" s="0"/>
      <c r="OP22" s="0"/>
      <c r="OQ22" s="0"/>
      <c r="OR22" s="0"/>
      <c r="OS22" s="0"/>
      <c r="OT22" s="0"/>
      <c r="OU22" s="0"/>
      <c r="OV22" s="0"/>
      <c r="OW22" s="0"/>
      <c r="OX22" s="0"/>
      <c r="OY22" s="0"/>
      <c r="OZ22" s="0"/>
      <c r="PA22" s="0"/>
      <c r="PB22" s="0"/>
      <c r="PC22" s="0"/>
      <c r="PD22" s="0"/>
      <c r="PE22" s="0"/>
      <c r="PF22" s="0"/>
      <c r="PG22" s="0"/>
      <c r="PH22" s="0"/>
      <c r="PI22" s="0"/>
      <c r="PJ22" s="0"/>
      <c r="PK22" s="0"/>
      <c r="PL22" s="0"/>
      <c r="PM22" s="0"/>
      <c r="PN22" s="0"/>
      <c r="PO22" s="0"/>
      <c r="PP22" s="0"/>
      <c r="PQ22" s="0"/>
      <c r="PR22" s="0"/>
      <c r="PS22" s="0"/>
      <c r="PT22" s="0"/>
      <c r="PU22" s="0"/>
      <c r="PV22" s="0"/>
      <c r="PW22" s="0"/>
      <c r="PX22" s="0"/>
      <c r="PY22" s="0"/>
      <c r="PZ22" s="0"/>
      <c r="QA22" s="0"/>
      <c r="QB22" s="0"/>
      <c r="QC22" s="0"/>
      <c r="QD22" s="0"/>
      <c r="QE22" s="0"/>
      <c r="QF22" s="0"/>
      <c r="QG22" s="0"/>
      <c r="QH22" s="0"/>
      <c r="QI22" s="0"/>
      <c r="QJ22" s="0"/>
      <c r="QK22" s="0"/>
      <c r="QL22" s="0"/>
      <c r="QM22" s="0"/>
      <c r="QN22" s="0"/>
      <c r="QO22" s="0"/>
      <c r="QP22" s="0"/>
      <c r="QQ22" s="0"/>
      <c r="QR22" s="0"/>
      <c r="QS22" s="0"/>
      <c r="QT22" s="0"/>
      <c r="QU22" s="0"/>
      <c r="QV22" s="0"/>
      <c r="QW22" s="0"/>
      <c r="QX22" s="0"/>
      <c r="QY22" s="0"/>
      <c r="QZ22" s="0"/>
      <c r="RA22" s="0"/>
      <c r="RB22" s="0"/>
      <c r="RC22" s="0"/>
      <c r="RD22" s="0"/>
      <c r="RE22" s="0"/>
      <c r="RF22" s="0"/>
      <c r="RG22" s="0"/>
      <c r="RH22" s="0"/>
      <c r="RI22" s="0"/>
      <c r="RJ22" s="0"/>
      <c r="RK22" s="0"/>
      <c r="RL22" s="0"/>
      <c r="RM22" s="0"/>
      <c r="RN22" s="0"/>
      <c r="RO22" s="0"/>
      <c r="RP22" s="0"/>
      <c r="RQ22" s="0"/>
      <c r="RR22" s="0"/>
      <c r="RS22" s="0"/>
      <c r="RT22" s="0"/>
      <c r="RU22" s="0"/>
      <c r="RV22" s="0"/>
      <c r="RW22" s="0"/>
      <c r="RX22" s="0"/>
      <c r="RY22" s="0"/>
      <c r="RZ22" s="0"/>
      <c r="SA22" s="0"/>
      <c r="SB22" s="0"/>
      <c r="SC22" s="0"/>
      <c r="SD22" s="0"/>
      <c r="SE22" s="0"/>
      <c r="SF22" s="0"/>
      <c r="SG22" s="0"/>
      <c r="SH22" s="0"/>
      <c r="SI22" s="0"/>
      <c r="SJ22" s="0"/>
      <c r="SK22" s="0"/>
      <c r="SL22" s="0"/>
      <c r="SM22" s="0"/>
      <c r="SN22" s="0"/>
      <c r="SO22" s="0"/>
      <c r="SP22" s="0"/>
      <c r="SQ22" s="0"/>
      <c r="SR22" s="0"/>
      <c r="SS22" s="0"/>
      <c r="ST22" s="0"/>
      <c r="SU22" s="0"/>
      <c r="SV22" s="0"/>
      <c r="SW22" s="0"/>
      <c r="SX22" s="0"/>
      <c r="SY22" s="0"/>
      <c r="SZ22" s="0"/>
      <c r="TA22" s="0"/>
      <c r="TB22" s="0"/>
      <c r="TC22" s="0"/>
      <c r="TD22" s="0"/>
      <c r="TE22" s="0"/>
      <c r="TF22" s="0"/>
      <c r="TG22" s="0"/>
      <c r="TH22" s="0"/>
      <c r="TI22" s="0"/>
      <c r="TJ22" s="0"/>
      <c r="TK22" s="0"/>
      <c r="TL22" s="0"/>
      <c r="TM22" s="0"/>
      <c r="TN22" s="0"/>
      <c r="TO22" s="0"/>
      <c r="TP22" s="0"/>
      <c r="TQ22" s="0"/>
      <c r="TR22" s="0"/>
      <c r="TS22" s="0"/>
      <c r="TT22" s="0"/>
      <c r="TU22" s="0"/>
      <c r="TV22" s="0"/>
      <c r="TW22" s="0"/>
      <c r="TX22" s="0"/>
      <c r="TY22" s="0"/>
      <c r="TZ22" s="0"/>
      <c r="UA22" s="0"/>
      <c r="UB22" s="0"/>
      <c r="UC22" s="0"/>
      <c r="UD22" s="0"/>
      <c r="UE22" s="0"/>
      <c r="UF22" s="0"/>
      <c r="UG22" s="0"/>
      <c r="UH22" s="0"/>
      <c r="UI22" s="0"/>
      <c r="UJ22" s="0"/>
      <c r="UK22" s="0"/>
      <c r="UL22" s="0"/>
      <c r="UM22" s="0"/>
      <c r="UN22" s="0"/>
      <c r="UO22" s="0"/>
      <c r="UP22" s="0"/>
      <c r="UQ22" s="0"/>
      <c r="UR22" s="0"/>
      <c r="US22" s="0"/>
      <c r="UT22" s="0"/>
      <c r="UU22" s="0"/>
      <c r="UV22" s="0"/>
      <c r="UW22" s="0"/>
      <c r="UX22" s="0"/>
      <c r="UY22" s="0"/>
      <c r="UZ22" s="0"/>
      <c r="VA22" s="0"/>
      <c r="VB22" s="0"/>
      <c r="VC22" s="0"/>
      <c r="VD22" s="0"/>
      <c r="VE22" s="0"/>
      <c r="VF22" s="0"/>
      <c r="VG22" s="0"/>
      <c r="VH22" s="0"/>
      <c r="VI22" s="0"/>
      <c r="VJ22" s="0"/>
      <c r="VK22" s="0"/>
      <c r="VL22" s="0"/>
      <c r="VM22" s="0"/>
      <c r="VN22" s="0"/>
      <c r="VO22" s="0"/>
      <c r="VP22" s="0"/>
      <c r="VQ22" s="0"/>
      <c r="VR22" s="0"/>
      <c r="VS22" s="0"/>
      <c r="VT22" s="0"/>
      <c r="VU22" s="0"/>
      <c r="VV22" s="0"/>
      <c r="VW22" s="0"/>
      <c r="VX22" s="0"/>
      <c r="VY22" s="0"/>
      <c r="VZ22" s="0"/>
      <c r="WA22" s="0"/>
      <c r="WB22" s="0"/>
      <c r="WC22" s="0"/>
      <c r="WD22" s="0"/>
      <c r="WE22" s="0"/>
      <c r="WF22" s="0"/>
      <c r="WG22" s="0"/>
      <c r="WH22" s="0"/>
      <c r="WI22" s="0"/>
      <c r="WJ22" s="0"/>
      <c r="WK22" s="0"/>
      <c r="WL22" s="0"/>
      <c r="WM22" s="0"/>
      <c r="WN22" s="0"/>
      <c r="WO22" s="0"/>
      <c r="WP22" s="0"/>
      <c r="WQ22" s="0"/>
      <c r="WR22" s="0"/>
      <c r="WS22" s="0"/>
      <c r="WT22" s="0"/>
      <c r="WU22" s="0"/>
      <c r="WV22" s="0"/>
      <c r="WW22" s="0"/>
      <c r="WX22" s="0"/>
      <c r="WY22" s="0"/>
      <c r="WZ22" s="0"/>
      <c r="XA22" s="0"/>
      <c r="XB22" s="0"/>
      <c r="XC22" s="0"/>
      <c r="XD22" s="0"/>
      <c r="XE22" s="0"/>
      <c r="XF22" s="0"/>
      <c r="XG22" s="0"/>
      <c r="XH22" s="0"/>
      <c r="XI22" s="0"/>
      <c r="XJ22" s="0"/>
      <c r="XK22" s="0"/>
      <c r="XL22" s="0"/>
      <c r="XM22" s="0"/>
      <c r="XN22" s="0"/>
      <c r="XO22" s="0"/>
      <c r="XP22" s="0"/>
      <c r="XQ22" s="0"/>
      <c r="XR22" s="0"/>
      <c r="XS22" s="0"/>
      <c r="XT22" s="0"/>
      <c r="XU22" s="0"/>
      <c r="XV22" s="0"/>
      <c r="XW22" s="0"/>
      <c r="XX22" s="0"/>
      <c r="XY22" s="0"/>
      <c r="XZ22" s="0"/>
      <c r="YA22" s="0"/>
      <c r="YB22" s="0"/>
      <c r="YC22" s="0"/>
      <c r="YD22" s="0"/>
      <c r="YE22" s="0"/>
      <c r="YF22" s="0"/>
      <c r="YG22" s="0"/>
      <c r="YH22" s="0"/>
      <c r="YI22" s="0"/>
      <c r="YJ22" s="0"/>
      <c r="YK22" s="0"/>
      <c r="YL22" s="0"/>
      <c r="YM22" s="0"/>
      <c r="YN22" s="0"/>
      <c r="YO22" s="0"/>
      <c r="YP22" s="0"/>
      <c r="YQ22" s="0"/>
      <c r="YR22" s="0"/>
      <c r="YS22" s="0"/>
      <c r="YT22" s="0"/>
      <c r="YU22" s="0"/>
      <c r="YV22" s="0"/>
      <c r="YW22" s="0"/>
      <c r="YX22" s="0"/>
      <c r="YY22" s="0"/>
      <c r="YZ22" s="0"/>
      <c r="ZA22" s="0"/>
      <c r="ZB22" s="0"/>
      <c r="ZC22" s="0"/>
      <c r="ZD22" s="0"/>
      <c r="ZE22" s="0"/>
      <c r="ZF22" s="0"/>
      <c r="ZG22" s="0"/>
      <c r="ZH22" s="0"/>
      <c r="ZI22" s="0"/>
      <c r="ZJ22" s="0"/>
      <c r="ZK22" s="0"/>
      <c r="ZL22" s="0"/>
      <c r="ZM22" s="0"/>
      <c r="ZN22" s="0"/>
      <c r="ZO22" s="0"/>
      <c r="ZP22" s="0"/>
      <c r="ZQ22" s="0"/>
      <c r="ZR22" s="0"/>
      <c r="ZS22" s="0"/>
      <c r="ZT22" s="0"/>
      <c r="ZU22" s="0"/>
      <c r="ZV22" s="0"/>
      <c r="ZW22" s="0"/>
      <c r="ZX22" s="0"/>
      <c r="ZY22" s="0"/>
      <c r="ZZ22" s="0"/>
      <c r="AAA22" s="0"/>
      <c r="AAB22" s="0"/>
      <c r="AAC22" s="0"/>
      <c r="AAD22" s="0"/>
      <c r="AAE22" s="0"/>
      <c r="AAF22" s="0"/>
      <c r="AAG22" s="0"/>
      <c r="AAH22" s="0"/>
      <c r="AAI22" s="0"/>
      <c r="AAJ22" s="0"/>
      <c r="AAK22" s="0"/>
      <c r="AAL22" s="0"/>
      <c r="AAM22" s="0"/>
      <c r="AAN22" s="0"/>
      <c r="AAO22" s="0"/>
      <c r="AAP22" s="0"/>
      <c r="AAQ22" s="0"/>
      <c r="AAR22" s="0"/>
      <c r="AAS22" s="0"/>
      <c r="AAT22" s="0"/>
      <c r="AAU22" s="0"/>
      <c r="AAV22" s="0"/>
      <c r="AAW22" s="0"/>
      <c r="AAX22" s="0"/>
      <c r="AAY22" s="0"/>
      <c r="AAZ22" s="0"/>
      <c r="ABA22" s="0"/>
      <c r="ABB22" s="0"/>
      <c r="ABC22" s="0"/>
      <c r="ABD22" s="0"/>
      <c r="ABE22" s="0"/>
      <c r="ABF22" s="0"/>
      <c r="ABG22" s="0"/>
      <c r="ABH22" s="0"/>
      <c r="ABI22" s="0"/>
      <c r="ABJ22" s="0"/>
      <c r="ABK22" s="0"/>
      <c r="ABL22" s="0"/>
      <c r="ABM22" s="0"/>
      <c r="ABN22" s="0"/>
      <c r="ABO22" s="0"/>
      <c r="ABP22" s="0"/>
      <c r="ABQ22" s="0"/>
      <c r="ABR22" s="0"/>
      <c r="ABS22" s="0"/>
      <c r="ABT22" s="0"/>
      <c r="ABU22" s="0"/>
      <c r="ABV22" s="0"/>
      <c r="ABW22" s="0"/>
      <c r="ABX22" s="0"/>
      <c r="ABY22" s="0"/>
      <c r="ABZ22" s="0"/>
      <c r="ACA22" s="0"/>
      <c r="ACB22" s="0"/>
      <c r="ACC22" s="0"/>
      <c r="ACD22" s="0"/>
      <c r="ACE22" s="0"/>
      <c r="ACF22" s="0"/>
      <c r="ACG22" s="0"/>
      <c r="ACH22" s="0"/>
      <c r="ACI22" s="0"/>
      <c r="ACJ22" s="0"/>
      <c r="ACK22" s="0"/>
      <c r="ACL22" s="0"/>
      <c r="ACM22" s="0"/>
      <c r="ACN22" s="0"/>
      <c r="ACO22" s="0"/>
      <c r="ACP22" s="0"/>
      <c r="ACQ22" s="0"/>
      <c r="ACR22" s="0"/>
      <c r="ACS22" s="0"/>
      <c r="ACT22" s="0"/>
      <c r="ACU22" s="0"/>
      <c r="ACV22" s="0"/>
      <c r="ACW22" s="0"/>
      <c r="ACX22" s="0"/>
      <c r="ACY22" s="0"/>
      <c r="ACZ22" s="0"/>
      <c r="ADA22" s="0"/>
      <c r="ADB22" s="0"/>
      <c r="ADC22" s="0"/>
      <c r="ADD22" s="0"/>
      <c r="ADE22" s="0"/>
      <c r="ADF22" s="0"/>
      <c r="ADG22" s="0"/>
      <c r="ADH22" s="0"/>
      <c r="ADI22" s="0"/>
      <c r="ADJ22" s="0"/>
      <c r="ADK22" s="0"/>
      <c r="ADL22" s="0"/>
      <c r="ADM22" s="0"/>
      <c r="ADN22" s="0"/>
      <c r="ADO22" s="0"/>
      <c r="ADP22" s="0"/>
      <c r="ADQ22" s="0"/>
      <c r="ADR22" s="0"/>
      <c r="ADS22" s="0"/>
      <c r="ADT22" s="0"/>
      <c r="ADU22" s="0"/>
      <c r="ADV22" s="0"/>
      <c r="ADW22" s="0"/>
      <c r="ADX22" s="0"/>
      <c r="ADY22" s="0"/>
      <c r="ADZ22" s="0"/>
      <c r="AEA22" s="0"/>
      <c r="AEB22" s="0"/>
      <c r="AEC22" s="0"/>
      <c r="AED22" s="0"/>
      <c r="AEE22" s="0"/>
      <c r="AEF22" s="0"/>
      <c r="AEG22" s="0"/>
      <c r="AEH22" s="0"/>
      <c r="AEI22" s="0"/>
      <c r="AEJ22" s="0"/>
      <c r="AEK22" s="0"/>
      <c r="AEL22" s="0"/>
      <c r="AEM22" s="0"/>
      <c r="AEN22" s="0"/>
      <c r="AEO22" s="0"/>
      <c r="AEP22" s="0"/>
      <c r="AEQ22" s="0"/>
      <c r="AER22" s="0"/>
      <c r="AES22" s="0"/>
      <c r="AET22" s="0"/>
      <c r="AEU22" s="0"/>
      <c r="AEV22" s="0"/>
      <c r="AEW22" s="0"/>
      <c r="AEX22" s="0"/>
      <c r="AEY22" s="0"/>
      <c r="AEZ22" s="0"/>
      <c r="AFA22" s="0"/>
      <c r="AFB22" s="0"/>
      <c r="AFC22" s="0"/>
      <c r="AFD22" s="0"/>
      <c r="AFE22" s="0"/>
      <c r="AFF22" s="0"/>
      <c r="AFG22" s="0"/>
      <c r="AFH22" s="0"/>
      <c r="AFI22" s="0"/>
      <c r="AFJ22" s="0"/>
      <c r="AFK22" s="0"/>
      <c r="AFL22" s="0"/>
      <c r="AFM22" s="0"/>
      <c r="AFN22" s="0"/>
      <c r="AFO22" s="0"/>
      <c r="AFP22" s="0"/>
      <c r="AFQ22" s="0"/>
      <c r="AFR22" s="0"/>
      <c r="AFS22" s="0"/>
      <c r="AFT22" s="0"/>
      <c r="AFU22" s="0"/>
      <c r="AFV22" s="0"/>
      <c r="AFW22" s="0"/>
      <c r="AFX22" s="0"/>
      <c r="AFY22" s="0"/>
      <c r="AFZ22" s="0"/>
      <c r="AGA22" s="0"/>
      <c r="AGB22" s="0"/>
      <c r="AGC22" s="0"/>
      <c r="AGD22" s="0"/>
      <c r="AGE22" s="0"/>
      <c r="AGF22" s="0"/>
      <c r="AGG22" s="0"/>
      <c r="AGH22" s="0"/>
      <c r="AGI22" s="0"/>
      <c r="AGJ22" s="0"/>
      <c r="AGK22" s="0"/>
      <c r="AGL22" s="0"/>
      <c r="AGM22" s="0"/>
      <c r="AGN22" s="0"/>
      <c r="AGO22" s="0"/>
      <c r="AGP22" s="0"/>
      <c r="AGQ22" s="0"/>
      <c r="AGR22" s="0"/>
      <c r="AGS22" s="0"/>
      <c r="AGT22" s="0"/>
      <c r="AGU22" s="0"/>
      <c r="AGV22" s="0"/>
      <c r="AGW22" s="0"/>
      <c r="AGX22" s="0"/>
      <c r="AGY22" s="0"/>
      <c r="AGZ22" s="0"/>
      <c r="AHA22" s="0"/>
      <c r="AHB22" s="0"/>
      <c r="AHC22" s="0"/>
      <c r="AHD22" s="0"/>
      <c r="AHE22" s="0"/>
      <c r="AHF22" s="0"/>
      <c r="AHG22" s="0"/>
      <c r="AHH22" s="0"/>
      <c r="AHI22" s="0"/>
      <c r="AHJ22" s="0"/>
      <c r="AHK22" s="0"/>
      <c r="AHL22" s="0"/>
      <c r="AHM22" s="0"/>
      <c r="AHN22" s="0"/>
      <c r="AHO22" s="0"/>
      <c r="AHP22" s="0"/>
      <c r="AHQ22" s="0"/>
      <c r="AHR22" s="0"/>
      <c r="AHS22" s="0"/>
      <c r="AHT22" s="0"/>
      <c r="AHU22" s="0"/>
      <c r="AHV22" s="0"/>
      <c r="AHW22" s="0"/>
      <c r="AHX22" s="0"/>
      <c r="AHY22" s="0"/>
      <c r="AHZ22" s="0"/>
      <c r="AIA22" s="0"/>
      <c r="AIB22" s="0"/>
      <c r="AIC22" s="0"/>
      <c r="AID22" s="0"/>
      <c r="AIE22" s="0"/>
      <c r="AIF22" s="0"/>
      <c r="AIG22" s="0"/>
      <c r="AIH22" s="0"/>
      <c r="AII22" s="0"/>
      <c r="AIJ22" s="0"/>
      <c r="AIK22" s="0"/>
      <c r="AIL22" s="0"/>
      <c r="AIM22" s="0"/>
      <c r="AIN22" s="0"/>
      <c r="AIO22" s="0"/>
      <c r="AIP22" s="0"/>
      <c r="AIQ22" s="0"/>
      <c r="AIR22" s="0"/>
      <c r="AIS22" s="0"/>
      <c r="AIT22" s="0"/>
      <c r="AIU22" s="0"/>
      <c r="AIV22" s="0"/>
      <c r="AIW22" s="0"/>
      <c r="AIX22" s="0"/>
      <c r="AIY22" s="0"/>
      <c r="AIZ22" s="0"/>
      <c r="AJA22" s="0"/>
      <c r="AJB22" s="0"/>
      <c r="AJC22" s="0"/>
      <c r="AJD22" s="0"/>
      <c r="AJE22" s="0"/>
      <c r="AJF22" s="0"/>
      <c r="AJG22" s="0"/>
      <c r="AJH22" s="0"/>
      <c r="AJI22" s="0"/>
      <c r="AJJ22" s="0"/>
      <c r="AJK22" s="0"/>
      <c r="AJL22" s="0"/>
      <c r="AJM22" s="0"/>
      <c r="AJN22" s="0"/>
      <c r="AJO22" s="0"/>
      <c r="AJP22" s="0"/>
      <c r="AJQ22" s="0"/>
      <c r="AJR22" s="0"/>
      <c r="AJS22" s="0"/>
      <c r="AJT22" s="0"/>
      <c r="AJU22" s="0"/>
      <c r="AJV22" s="0"/>
      <c r="AJW22" s="0"/>
      <c r="AJX22" s="0"/>
      <c r="AJY22" s="0"/>
      <c r="AJZ22" s="0"/>
      <c r="AKA22" s="0"/>
      <c r="AKB22" s="0"/>
      <c r="AKC22" s="0"/>
      <c r="AKD22" s="0"/>
      <c r="AKE22" s="0"/>
      <c r="AKF22" s="0"/>
      <c r="AKG22" s="0"/>
      <c r="AKH22" s="0"/>
      <c r="AKI22" s="0"/>
      <c r="AKJ22" s="0"/>
      <c r="AKK22" s="0"/>
      <c r="AKL22" s="0"/>
      <c r="AKM22" s="0"/>
      <c r="AKN22" s="0"/>
      <c r="AKO22" s="0"/>
      <c r="AKP22" s="0"/>
      <c r="AKQ22" s="0"/>
      <c r="AKR22" s="0"/>
      <c r="AKS22" s="0"/>
      <c r="AKT22" s="0"/>
      <c r="AKU22" s="0"/>
      <c r="AKV22" s="0"/>
      <c r="AKW22" s="0"/>
      <c r="AKX22" s="0"/>
      <c r="AKY22" s="0"/>
      <c r="AKZ22" s="0"/>
      <c r="ALA22" s="0"/>
      <c r="ALB22" s="0"/>
      <c r="ALC22" s="0"/>
      <c r="ALD22" s="0"/>
      <c r="ALE22" s="0"/>
      <c r="ALF22" s="0"/>
      <c r="ALG22" s="0"/>
      <c r="ALH22" s="0"/>
      <c r="ALI22" s="0"/>
      <c r="ALJ22" s="0"/>
      <c r="ALK22" s="0"/>
      <c r="ALL22" s="0"/>
      <c r="ALM22" s="0"/>
      <c r="ALN22" s="0"/>
      <c r="ALO22" s="0"/>
      <c r="ALP22" s="0"/>
      <c r="ALQ22" s="0"/>
      <c r="ALR22" s="0"/>
      <c r="ALS22" s="0"/>
      <c r="ALT22" s="0"/>
      <c r="ALU22" s="0"/>
      <c r="ALV22" s="0"/>
      <c r="ALW22" s="0"/>
      <c r="ALX22" s="0"/>
      <c r="ALY22" s="0"/>
      <c r="ALZ22" s="0"/>
      <c r="AMA22" s="0"/>
      <c r="AMB22" s="0"/>
      <c r="AMC22" s="0"/>
      <c r="AMD22" s="0"/>
      <c r="AME22" s="0"/>
      <c r="AMF22" s="0"/>
      <c r="AMG22" s="0"/>
      <c r="AMH22" s="0"/>
      <c r="AMI22" s="0"/>
      <c r="AMJ22" s="0"/>
    </row>
    <row r="23" customFormat="false" ht="13.8" hidden="false" customHeight="false" outlineLevel="0" collapsed="false">
      <c r="A23" s="42"/>
      <c r="B23" s="15"/>
      <c r="C23" s="15"/>
      <c r="D23" s="19" t="s">
        <v>37</v>
      </c>
      <c r="E23" s="43" t="n">
        <v>1</v>
      </c>
      <c r="F23" s="5"/>
      <c r="G23" s="44"/>
      <c r="H23" s="44"/>
      <c r="I23" s="45" t="s">
        <v>38</v>
      </c>
      <c r="J23" s="46" t="n">
        <v>3</v>
      </c>
      <c r="K23" s="5"/>
      <c r="L23" s="5"/>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c r="IX23" s="0"/>
      <c r="IY23" s="0"/>
      <c r="IZ23" s="0"/>
      <c r="JA23" s="0"/>
      <c r="JB23" s="0"/>
      <c r="JC23" s="0"/>
      <c r="JD23" s="0"/>
      <c r="JE23" s="0"/>
      <c r="JF23" s="0"/>
      <c r="JG23" s="0"/>
      <c r="JH23" s="0"/>
      <c r="JI23" s="0"/>
      <c r="JJ23" s="0"/>
      <c r="JK23" s="0"/>
      <c r="JL23" s="0"/>
      <c r="JM23" s="0"/>
      <c r="JN23" s="0"/>
      <c r="JO23" s="0"/>
      <c r="JP23" s="0"/>
      <c r="JQ23" s="0"/>
      <c r="JR23" s="0"/>
      <c r="JS23" s="0"/>
      <c r="JT23" s="0"/>
      <c r="JU23" s="0"/>
      <c r="JV23" s="0"/>
      <c r="JW23" s="0"/>
      <c r="JX23" s="0"/>
      <c r="JY23" s="0"/>
      <c r="JZ23" s="0"/>
      <c r="KA23" s="0"/>
      <c r="KB23" s="0"/>
      <c r="KC23" s="0"/>
      <c r="KD23" s="0"/>
      <c r="KE23" s="0"/>
      <c r="KF23" s="0"/>
      <c r="KG23" s="0"/>
      <c r="KH23" s="0"/>
      <c r="KI23" s="0"/>
      <c r="KJ23" s="0"/>
      <c r="KK23" s="0"/>
      <c r="KL23" s="0"/>
      <c r="KM23" s="0"/>
      <c r="KN23" s="0"/>
      <c r="KO23" s="0"/>
      <c r="KP23" s="0"/>
      <c r="KQ23" s="0"/>
      <c r="KR23" s="0"/>
      <c r="KS23" s="0"/>
      <c r="KT23" s="0"/>
      <c r="KU23" s="0"/>
      <c r="KV23" s="0"/>
      <c r="KW23" s="0"/>
      <c r="KX23" s="0"/>
      <c r="KY23" s="0"/>
      <c r="KZ23" s="0"/>
      <c r="LA23" s="0"/>
      <c r="LB23" s="0"/>
      <c r="LC23" s="0"/>
      <c r="LD23" s="0"/>
      <c r="LE23" s="0"/>
      <c r="LF23" s="0"/>
      <c r="LG23" s="0"/>
      <c r="LH23" s="0"/>
      <c r="LI23" s="0"/>
      <c r="LJ23" s="0"/>
      <c r="LK23" s="0"/>
      <c r="LL23" s="0"/>
      <c r="LM23" s="0"/>
      <c r="LN23" s="0"/>
      <c r="LO23" s="0"/>
      <c r="LP23" s="0"/>
      <c r="LQ23" s="0"/>
      <c r="LR23" s="0"/>
      <c r="LS23" s="0"/>
      <c r="LT23" s="0"/>
      <c r="LU23" s="0"/>
      <c r="LV23" s="0"/>
      <c r="LW23" s="0"/>
      <c r="LX23" s="0"/>
      <c r="LY23" s="0"/>
      <c r="LZ23" s="0"/>
      <c r="MA23" s="0"/>
      <c r="MB23" s="0"/>
      <c r="MC23" s="0"/>
      <c r="MD23" s="0"/>
      <c r="ME23" s="0"/>
      <c r="MF23" s="0"/>
      <c r="MG23" s="0"/>
      <c r="MH23" s="0"/>
      <c r="MI23" s="0"/>
      <c r="MJ23" s="0"/>
      <c r="MK23" s="0"/>
      <c r="ML23" s="0"/>
      <c r="MM23" s="0"/>
      <c r="MN23" s="0"/>
      <c r="MO23" s="0"/>
      <c r="MP23" s="0"/>
      <c r="MQ23" s="0"/>
      <c r="MR23" s="0"/>
      <c r="MS23" s="0"/>
      <c r="MT23" s="0"/>
      <c r="MU23" s="0"/>
      <c r="MV23" s="0"/>
      <c r="MW23" s="0"/>
      <c r="MX23" s="0"/>
      <c r="MY23" s="0"/>
      <c r="MZ23" s="0"/>
      <c r="NA23" s="0"/>
      <c r="NB23" s="0"/>
      <c r="NC23" s="0"/>
      <c r="ND23" s="0"/>
      <c r="NE23" s="0"/>
      <c r="NF23" s="0"/>
      <c r="NG23" s="0"/>
      <c r="NH23" s="0"/>
      <c r="NI23" s="0"/>
      <c r="NJ23" s="0"/>
      <c r="NK23" s="0"/>
      <c r="NL23" s="0"/>
      <c r="NM23" s="0"/>
      <c r="NN23" s="0"/>
      <c r="NO23" s="0"/>
      <c r="NP23" s="0"/>
      <c r="NQ23" s="0"/>
      <c r="NR23" s="0"/>
      <c r="NS23" s="0"/>
      <c r="NT23" s="0"/>
      <c r="NU23" s="0"/>
      <c r="NV23" s="0"/>
      <c r="NW23" s="0"/>
      <c r="NX23" s="0"/>
      <c r="NY23" s="0"/>
      <c r="NZ23" s="0"/>
      <c r="OA23" s="0"/>
      <c r="OB23" s="0"/>
      <c r="OC23" s="0"/>
      <c r="OD23" s="0"/>
      <c r="OE23" s="0"/>
      <c r="OF23" s="0"/>
      <c r="OG23" s="0"/>
      <c r="OH23" s="0"/>
      <c r="OI23" s="0"/>
      <c r="OJ23" s="0"/>
      <c r="OK23" s="0"/>
      <c r="OL23" s="0"/>
      <c r="OM23" s="0"/>
      <c r="ON23" s="0"/>
      <c r="OO23" s="0"/>
      <c r="OP23" s="0"/>
      <c r="OQ23" s="0"/>
      <c r="OR23" s="0"/>
      <c r="OS23" s="0"/>
      <c r="OT23" s="0"/>
      <c r="OU23" s="0"/>
      <c r="OV23" s="0"/>
      <c r="OW23" s="0"/>
      <c r="OX23" s="0"/>
      <c r="OY23" s="0"/>
      <c r="OZ23" s="0"/>
      <c r="PA23" s="0"/>
      <c r="PB23" s="0"/>
      <c r="PC23" s="0"/>
      <c r="PD23" s="0"/>
      <c r="PE23" s="0"/>
      <c r="PF23" s="0"/>
      <c r="PG23" s="0"/>
      <c r="PH23" s="0"/>
      <c r="PI23" s="0"/>
      <c r="PJ23" s="0"/>
      <c r="PK23" s="0"/>
      <c r="PL23" s="0"/>
      <c r="PM23" s="0"/>
      <c r="PN23" s="0"/>
      <c r="PO23" s="0"/>
      <c r="PP23" s="0"/>
      <c r="PQ23" s="0"/>
      <c r="PR23" s="0"/>
      <c r="PS23" s="0"/>
      <c r="PT23" s="0"/>
      <c r="PU23" s="0"/>
      <c r="PV23" s="0"/>
      <c r="PW23" s="0"/>
      <c r="PX23" s="0"/>
      <c r="PY23" s="0"/>
      <c r="PZ23" s="0"/>
      <c r="QA23" s="0"/>
      <c r="QB23" s="0"/>
      <c r="QC23" s="0"/>
      <c r="QD23" s="0"/>
      <c r="QE23" s="0"/>
      <c r="QF23" s="0"/>
      <c r="QG23" s="0"/>
      <c r="QH23" s="0"/>
      <c r="QI23" s="0"/>
      <c r="QJ23" s="0"/>
      <c r="QK23" s="0"/>
      <c r="QL23" s="0"/>
      <c r="QM23" s="0"/>
      <c r="QN23" s="0"/>
      <c r="QO23" s="0"/>
      <c r="QP23" s="0"/>
      <c r="QQ23" s="0"/>
      <c r="QR23" s="0"/>
      <c r="QS23" s="0"/>
      <c r="QT23" s="0"/>
      <c r="QU23" s="0"/>
      <c r="QV23" s="0"/>
      <c r="QW23" s="0"/>
      <c r="QX23" s="0"/>
      <c r="QY23" s="0"/>
      <c r="QZ23" s="0"/>
      <c r="RA23" s="0"/>
      <c r="RB23" s="0"/>
      <c r="RC23" s="0"/>
      <c r="RD23" s="0"/>
      <c r="RE23" s="0"/>
      <c r="RF23" s="0"/>
      <c r="RG23" s="0"/>
      <c r="RH23" s="0"/>
      <c r="RI23" s="0"/>
      <c r="RJ23" s="0"/>
      <c r="RK23" s="0"/>
      <c r="RL23" s="0"/>
      <c r="RM23" s="0"/>
      <c r="RN23" s="0"/>
      <c r="RO23" s="0"/>
      <c r="RP23" s="0"/>
      <c r="RQ23" s="0"/>
      <c r="RR23" s="0"/>
      <c r="RS23" s="0"/>
      <c r="RT23" s="0"/>
      <c r="RU23" s="0"/>
      <c r="RV23" s="0"/>
      <c r="RW23" s="0"/>
      <c r="RX23" s="0"/>
      <c r="RY23" s="0"/>
      <c r="RZ23" s="0"/>
      <c r="SA23" s="0"/>
      <c r="SB23" s="0"/>
      <c r="SC23" s="0"/>
      <c r="SD23" s="0"/>
      <c r="SE23" s="0"/>
      <c r="SF23" s="0"/>
      <c r="SG23" s="0"/>
      <c r="SH23" s="0"/>
      <c r="SI23" s="0"/>
      <c r="SJ23" s="0"/>
      <c r="SK23" s="0"/>
      <c r="SL23" s="0"/>
      <c r="SM23" s="0"/>
      <c r="SN23" s="0"/>
      <c r="SO23" s="0"/>
      <c r="SP23" s="0"/>
      <c r="SQ23" s="0"/>
      <c r="SR23" s="0"/>
      <c r="SS23" s="0"/>
      <c r="ST23" s="0"/>
      <c r="SU23" s="0"/>
      <c r="SV23" s="0"/>
      <c r="SW23" s="0"/>
      <c r="SX23" s="0"/>
      <c r="SY23" s="0"/>
      <c r="SZ23" s="0"/>
      <c r="TA23" s="0"/>
      <c r="TB23" s="0"/>
      <c r="TC23" s="0"/>
      <c r="TD23" s="0"/>
      <c r="TE23" s="0"/>
      <c r="TF23" s="0"/>
      <c r="TG23" s="0"/>
      <c r="TH23" s="0"/>
      <c r="TI23" s="0"/>
      <c r="TJ23" s="0"/>
      <c r="TK23" s="0"/>
      <c r="TL23" s="0"/>
      <c r="TM23" s="0"/>
      <c r="TN23" s="0"/>
      <c r="TO23" s="0"/>
      <c r="TP23" s="0"/>
      <c r="TQ23" s="0"/>
      <c r="TR23" s="0"/>
      <c r="TS23" s="0"/>
      <c r="TT23" s="0"/>
      <c r="TU23" s="0"/>
      <c r="TV23" s="0"/>
      <c r="TW23" s="0"/>
      <c r="TX23" s="0"/>
      <c r="TY23" s="0"/>
      <c r="TZ23" s="0"/>
      <c r="UA23" s="0"/>
      <c r="UB23" s="0"/>
      <c r="UC23" s="0"/>
      <c r="UD23" s="0"/>
      <c r="UE23" s="0"/>
      <c r="UF23" s="0"/>
      <c r="UG23" s="0"/>
      <c r="UH23" s="0"/>
      <c r="UI23" s="0"/>
      <c r="UJ23" s="0"/>
      <c r="UK23" s="0"/>
      <c r="UL23" s="0"/>
      <c r="UM23" s="0"/>
      <c r="UN23" s="0"/>
      <c r="UO23" s="0"/>
      <c r="UP23" s="0"/>
      <c r="UQ23" s="0"/>
      <c r="UR23" s="0"/>
      <c r="US23" s="0"/>
      <c r="UT23" s="0"/>
      <c r="UU23" s="0"/>
      <c r="UV23" s="0"/>
      <c r="UW23" s="0"/>
      <c r="UX23" s="0"/>
      <c r="UY23" s="0"/>
      <c r="UZ23" s="0"/>
      <c r="VA23" s="0"/>
      <c r="VB23" s="0"/>
      <c r="VC23" s="0"/>
      <c r="VD23" s="0"/>
      <c r="VE23" s="0"/>
      <c r="VF23" s="0"/>
      <c r="VG23" s="0"/>
      <c r="VH23" s="0"/>
      <c r="VI23" s="0"/>
      <c r="VJ23" s="0"/>
      <c r="VK23" s="0"/>
      <c r="VL23" s="0"/>
      <c r="VM23" s="0"/>
      <c r="VN23" s="0"/>
      <c r="VO23" s="0"/>
      <c r="VP23" s="0"/>
      <c r="VQ23" s="0"/>
      <c r="VR23" s="0"/>
      <c r="VS23" s="0"/>
      <c r="VT23" s="0"/>
      <c r="VU23" s="0"/>
      <c r="VV23" s="0"/>
      <c r="VW23" s="0"/>
      <c r="VX23" s="0"/>
      <c r="VY23" s="0"/>
      <c r="VZ23" s="0"/>
      <c r="WA23" s="0"/>
      <c r="WB23" s="0"/>
      <c r="WC23" s="0"/>
      <c r="WD23" s="0"/>
      <c r="WE23" s="0"/>
      <c r="WF23" s="0"/>
      <c r="WG23" s="0"/>
      <c r="WH23" s="0"/>
      <c r="WI23" s="0"/>
      <c r="WJ23" s="0"/>
      <c r="WK23" s="0"/>
      <c r="WL23" s="0"/>
      <c r="WM23" s="0"/>
      <c r="WN23" s="0"/>
      <c r="WO23" s="0"/>
      <c r="WP23" s="0"/>
      <c r="WQ23" s="0"/>
      <c r="WR23" s="0"/>
      <c r="WS23" s="0"/>
      <c r="WT23" s="0"/>
      <c r="WU23" s="0"/>
      <c r="WV23" s="0"/>
      <c r="WW23" s="0"/>
      <c r="WX23" s="0"/>
      <c r="WY23" s="0"/>
      <c r="WZ23" s="0"/>
      <c r="XA23" s="0"/>
      <c r="XB23" s="0"/>
      <c r="XC23" s="0"/>
      <c r="XD23" s="0"/>
      <c r="XE23" s="0"/>
      <c r="XF23" s="0"/>
      <c r="XG23" s="0"/>
      <c r="XH23" s="0"/>
      <c r="XI23" s="0"/>
      <c r="XJ23" s="0"/>
      <c r="XK23" s="0"/>
      <c r="XL23" s="0"/>
      <c r="XM23" s="0"/>
      <c r="XN23" s="0"/>
      <c r="XO23" s="0"/>
      <c r="XP23" s="0"/>
      <c r="XQ23" s="0"/>
      <c r="XR23" s="0"/>
      <c r="XS23" s="0"/>
      <c r="XT23" s="0"/>
      <c r="XU23" s="0"/>
      <c r="XV23" s="0"/>
      <c r="XW23" s="0"/>
      <c r="XX23" s="0"/>
      <c r="XY23" s="0"/>
      <c r="XZ23" s="0"/>
      <c r="YA23" s="0"/>
      <c r="YB23" s="0"/>
      <c r="YC23" s="0"/>
      <c r="YD23" s="0"/>
      <c r="YE23" s="0"/>
      <c r="YF23" s="0"/>
      <c r="YG23" s="0"/>
      <c r="YH23" s="0"/>
      <c r="YI23" s="0"/>
      <c r="YJ23" s="0"/>
      <c r="YK23" s="0"/>
      <c r="YL23" s="0"/>
      <c r="YM23" s="0"/>
      <c r="YN23" s="0"/>
      <c r="YO23" s="0"/>
      <c r="YP23" s="0"/>
      <c r="YQ23" s="0"/>
      <c r="YR23" s="0"/>
      <c r="YS23" s="0"/>
      <c r="YT23" s="0"/>
      <c r="YU23" s="0"/>
      <c r="YV23" s="0"/>
      <c r="YW23" s="0"/>
      <c r="YX23" s="0"/>
      <c r="YY23" s="0"/>
      <c r="YZ23" s="0"/>
      <c r="ZA23" s="0"/>
      <c r="ZB23" s="0"/>
      <c r="ZC23" s="0"/>
      <c r="ZD23" s="0"/>
      <c r="ZE23" s="0"/>
      <c r="ZF23" s="0"/>
      <c r="ZG23" s="0"/>
      <c r="ZH23" s="0"/>
      <c r="ZI23" s="0"/>
      <c r="ZJ23" s="0"/>
      <c r="ZK23" s="0"/>
      <c r="ZL23" s="0"/>
      <c r="ZM23" s="0"/>
      <c r="ZN23" s="0"/>
      <c r="ZO23" s="0"/>
      <c r="ZP23" s="0"/>
      <c r="ZQ23" s="0"/>
      <c r="ZR23" s="0"/>
      <c r="ZS23" s="0"/>
      <c r="ZT23" s="0"/>
      <c r="ZU23" s="0"/>
      <c r="ZV23" s="0"/>
      <c r="ZW23" s="0"/>
      <c r="ZX23" s="0"/>
      <c r="ZY23" s="0"/>
      <c r="ZZ23" s="0"/>
      <c r="AAA23" s="0"/>
      <c r="AAB23" s="0"/>
      <c r="AAC23" s="0"/>
      <c r="AAD23" s="0"/>
      <c r="AAE23" s="0"/>
      <c r="AAF23" s="0"/>
      <c r="AAG23" s="0"/>
      <c r="AAH23" s="0"/>
      <c r="AAI23" s="0"/>
      <c r="AAJ23" s="0"/>
      <c r="AAK23" s="0"/>
      <c r="AAL23" s="0"/>
      <c r="AAM23" s="0"/>
      <c r="AAN23" s="0"/>
      <c r="AAO23" s="0"/>
      <c r="AAP23" s="0"/>
      <c r="AAQ23" s="0"/>
      <c r="AAR23" s="0"/>
      <c r="AAS23" s="0"/>
      <c r="AAT23" s="0"/>
      <c r="AAU23" s="0"/>
      <c r="AAV23" s="0"/>
      <c r="AAW23" s="0"/>
      <c r="AAX23" s="0"/>
      <c r="AAY23" s="0"/>
      <c r="AAZ23" s="0"/>
      <c r="ABA23" s="0"/>
      <c r="ABB23" s="0"/>
      <c r="ABC23" s="0"/>
      <c r="ABD23" s="0"/>
      <c r="ABE23" s="0"/>
      <c r="ABF23" s="0"/>
      <c r="ABG23" s="0"/>
      <c r="ABH23" s="0"/>
      <c r="ABI23" s="0"/>
      <c r="ABJ23" s="0"/>
      <c r="ABK23" s="0"/>
      <c r="ABL23" s="0"/>
      <c r="ABM23" s="0"/>
      <c r="ABN23" s="0"/>
      <c r="ABO23" s="0"/>
      <c r="ABP23" s="0"/>
      <c r="ABQ23" s="0"/>
      <c r="ABR23" s="0"/>
      <c r="ABS23" s="0"/>
      <c r="ABT23" s="0"/>
      <c r="ABU23" s="0"/>
      <c r="ABV23" s="0"/>
      <c r="ABW23" s="0"/>
      <c r="ABX23" s="0"/>
      <c r="ABY23" s="0"/>
      <c r="ABZ23" s="0"/>
      <c r="ACA23" s="0"/>
      <c r="ACB23" s="0"/>
      <c r="ACC23" s="0"/>
      <c r="ACD23" s="0"/>
      <c r="ACE23" s="0"/>
      <c r="ACF23" s="0"/>
      <c r="ACG23" s="0"/>
      <c r="ACH23" s="0"/>
      <c r="ACI23" s="0"/>
      <c r="ACJ23" s="0"/>
      <c r="ACK23" s="0"/>
      <c r="ACL23" s="0"/>
      <c r="ACM23" s="0"/>
      <c r="ACN23" s="0"/>
      <c r="ACO23" s="0"/>
      <c r="ACP23" s="0"/>
      <c r="ACQ23" s="0"/>
      <c r="ACR23" s="0"/>
      <c r="ACS23" s="0"/>
      <c r="ACT23" s="0"/>
      <c r="ACU23" s="0"/>
      <c r="ACV23" s="0"/>
      <c r="ACW23" s="0"/>
      <c r="ACX23" s="0"/>
      <c r="ACY23" s="0"/>
      <c r="ACZ23" s="0"/>
      <c r="ADA23" s="0"/>
      <c r="ADB23" s="0"/>
      <c r="ADC23" s="0"/>
      <c r="ADD23" s="0"/>
      <c r="ADE23" s="0"/>
      <c r="ADF23" s="0"/>
      <c r="ADG23" s="0"/>
      <c r="ADH23" s="0"/>
      <c r="ADI23" s="0"/>
      <c r="ADJ23" s="0"/>
      <c r="ADK23" s="0"/>
      <c r="ADL23" s="0"/>
      <c r="ADM23" s="0"/>
      <c r="ADN23" s="0"/>
      <c r="ADO23" s="0"/>
      <c r="ADP23" s="0"/>
      <c r="ADQ23" s="0"/>
      <c r="ADR23" s="0"/>
      <c r="ADS23" s="0"/>
      <c r="ADT23" s="0"/>
      <c r="ADU23" s="0"/>
      <c r="ADV23" s="0"/>
      <c r="ADW23" s="0"/>
      <c r="ADX23" s="0"/>
      <c r="ADY23" s="0"/>
      <c r="ADZ23" s="0"/>
      <c r="AEA23" s="0"/>
      <c r="AEB23" s="0"/>
      <c r="AEC23" s="0"/>
      <c r="AED23" s="0"/>
      <c r="AEE23" s="0"/>
      <c r="AEF23" s="0"/>
      <c r="AEG23" s="0"/>
      <c r="AEH23" s="0"/>
      <c r="AEI23" s="0"/>
      <c r="AEJ23" s="0"/>
      <c r="AEK23" s="0"/>
      <c r="AEL23" s="0"/>
      <c r="AEM23" s="0"/>
      <c r="AEN23" s="0"/>
      <c r="AEO23" s="0"/>
      <c r="AEP23" s="0"/>
      <c r="AEQ23" s="0"/>
      <c r="AER23" s="0"/>
      <c r="AES23" s="0"/>
      <c r="AET23" s="0"/>
      <c r="AEU23" s="0"/>
      <c r="AEV23" s="0"/>
      <c r="AEW23" s="0"/>
      <c r="AEX23" s="0"/>
      <c r="AEY23" s="0"/>
      <c r="AEZ23" s="0"/>
      <c r="AFA23" s="0"/>
      <c r="AFB23" s="0"/>
      <c r="AFC23" s="0"/>
      <c r="AFD23" s="0"/>
      <c r="AFE23" s="0"/>
      <c r="AFF23" s="0"/>
      <c r="AFG23" s="0"/>
      <c r="AFH23" s="0"/>
      <c r="AFI23" s="0"/>
      <c r="AFJ23" s="0"/>
      <c r="AFK23" s="0"/>
      <c r="AFL23" s="0"/>
      <c r="AFM23" s="0"/>
      <c r="AFN23" s="0"/>
      <c r="AFO23" s="0"/>
      <c r="AFP23" s="0"/>
      <c r="AFQ23" s="0"/>
      <c r="AFR23" s="0"/>
      <c r="AFS23" s="0"/>
      <c r="AFT23" s="0"/>
      <c r="AFU23" s="0"/>
      <c r="AFV23" s="0"/>
      <c r="AFW23" s="0"/>
      <c r="AFX23" s="0"/>
      <c r="AFY23" s="0"/>
      <c r="AFZ23" s="0"/>
      <c r="AGA23" s="0"/>
      <c r="AGB23" s="0"/>
      <c r="AGC23" s="0"/>
      <c r="AGD23" s="0"/>
      <c r="AGE23" s="0"/>
      <c r="AGF23" s="0"/>
      <c r="AGG23" s="0"/>
      <c r="AGH23" s="0"/>
      <c r="AGI23" s="0"/>
      <c r="AGJ23" s="0"/>
      <c r="AGK23" s="0"/>
      <c r="AGL23" s="0"/>
      <c r="AGM23" s="0"/>
      <c r="AGN23" s="0"/>
      <c r="AGO23" s="0"/>
      <c r="AGP23" s="0"/>
      <c r="AGQ23" s="0"/>
      <c r="AGR23" s="0"/>
      <c r="AGS23" s="0"/>
      <c r="AGT23" s="0"/>
      <c r="AGU23" s="0"/>
      <c r="AGV23" s="0"/>
      <c r="AGW23" s="0"/>
      <c r="AGX23" s="0"/>
      <c r="AGY23" s="0"/>
      <c r="AGZ23" s="0"/>
      <c r="AHA23" s="0"/>
      <c r="AHB23" s="0"/>
      <c r="AHC23" s="0"/>
      <c r="AHD23" s="0"/>
      <c r="AHE23" s="0"/>
      <c r="AHF23" s="0"/>
      <c r="AHG23" s="0"/>
      <c r="AHH23" s="0"/>
      <c r="AHI23" s="0"/>
      <c r="AHJ23" s="0"/>
      <c r="AHK23" s="0"/>
      <c r="AHL23" s="0"/>
      <c r="AHM23" s="0"/>
      <c r="AHN23" s="0"/>
      <c r="AHO23" s="0"/>
      <c r="AHP23" s="0"/>
      <c r="AHQ23" s="0"/>
      <c r="AHR23" s="0"/>
      <c r="AHS23" s="0"/>
      <c r="AHT23" s="0"/>
      <c r="AHU23" s="0"/>
      <c r="AHV23" s="0"/>
      <c r="AHW23" s="0"/>
      <c r="AHX23" s="0"/>
      <c r="AHY23" s="0"/>
      <c r="AHZ23" s="0"/>
      <c r="AIA23" s="0"/>
      <c r="AIB23" s="0"/>
      <c r="AIC23" s="0"/>
      <c r="AID23" s="0"/>
      <c r="AIE23" s="0"/>
      <c r="AIF23" s="0"/>
      <c r="AIG23" s="0"/>
      <c r="AIH23" s="0"/>
      <c r="AII23" s="0"/>
      <c r="AIJ23" s="0"/>
      <c r="AIK23" s="0"/>
      <c r="AIL23" s="0"/>
      <c r="AIM23" s="0"/>
      <c r="AIN23" s="0"/>
      <c r="AIO23" s="0"/>
      <c r="AIP23" s="0"/>
      <c r="AIQ23" s="0"/>
      <c r="AIR23" s="0"/>
      <c r="AIS23" s="0"/>
      <c r="AIT23" s="0"/>
      <c r="AIU23" s="0"/>
      <c r="AIV23" s="0"/>
      <c r="AIW23" s="0"/>
      <c r="AIX23" s="0"/>
      <c r="AIY23" s="0"/>
      <c r="AIZ23" s="0"/>
      <c r="AJA23" s="0"/>
      <c r="AJB23" s="0"/>
      <c r="AJC23" s="0"/>
      <c r="AJD23" s="0"/>
      <c r="AJE23" s="0"/>
      <c r="AJF23" s="0"/>
      <c r="AJG23" s="0"/>
      <c r="AJH23" s="0"/>
      <c r="AJI23" s="0"/>
      <c r="AJJ23" s="0"/>
      <c r="AJK23" s="0"/>
      <c r="AJL23" s="0"/>
      <c r="AJM23" s="0"/>
      <c r="AJN23" s="0"/>
      <c r="AJO23" s="0"/>
      <c r="AJP23" s="0"/>
      <c r="AJQ23" s="0"/>
      <c r="AJR23" s="0"/>
      <c r="AJS23" s="0"/>
      <c r="AJT23" s="0"/>
      <c r="AJU23" s="0"/>
      <c r="AJV23" s="0"/>
      <c r="AJW23" s="0"/>
      <c r="AJX23" s="0"/>
      <c r="AJY23" s="0"/>
      <c r="AJZ23" s="0"/>
      <c r="AKA23" s="0"/>
      <c r="AKB23" s="0"/>
      <c r="AKC23" s="0"/>
      <c r="AKD23" s="0"/>
      <c r="AKE23" s="0"/>
      <c r="AKF23" s="0"/>
      <c r="AKG23" s="0"/>
      <c r="AKH23" s="0"/>
      <c r="AKI23" s="0"/>
      <c r="AKJ23" s="0"/>
      <c r="AKK23" s="0"/>
      <c r="AKL23" s="0"/>
      <c r="AKM23" s="0"/>
      <c r="AKN23" s="0"/>
      <c r="AKO23" s="0"/>
      <c r="AKP23" s="0"/>
      <c r="AKQ23" s="0"/>
      <c r="AKR23" s="0"/>
      <c r="AKS23" s="0"/>
      <c r="AKT23" s="0"/>
      <c r="AKU23" s="0"/>
      <c r="AKV23" s="0"/>
      <c r="AKW23" s="0"/>
      <c r="AKX23" s="0"/>
      <c r="AKY23" s="0"/>
      <c r="AKZ23" s="0"/>
      <c r="ALA23" s="0"/>
      <c r="ALB23" s="0"/>
      <c r="ALC23" s="0"/>
      <c r="ALD23" s="0"/>
      <c r="ALE23" s="0"/>
      <c r="ALF23" s="0"/>
      <c r="ALG23" s="0"/>
      <c r="ALH23" s="0"/>
      <c r="ALI23" s="0"/>
      <c r="ALJ23" s="0"/>
      <c r="ALK23" s="0"/>
      <c r="ALL23" s="0"/>
      <c r="ALM23" s="0"/>
      <c r="ALN23" s="0"/>
      <c r="ALO23" s="0"/>
      <c r="ALP23" s="0"/>
      <c r="ALQ23" s="0"/>
      <c r="ALR23" s="0"/>
      <c r="ALS23" s="0"/>
      <c r="ALT23" s="0"/>
      <c r="ALU23" s="0"/>
      <c r="ALV23" s="0"/>
      <c r="ALW23" s="0"/>
      <c r="ALX23" s="0"/>
      <c r="ALY23" s="0"/>
      <c r="ALZ23" s="0"/>
      <c r="AMA23" s="0"/>
      <c r="AMB23" s="0"/>
      <c r="AMC23" s="0"/>
      <c r="AMD23" s="0"/>
      <c r="AME23" s="0"/>
      <c r="AMF23" s="0"/>
      <c r="AMG23" s="0"/>
      <c r="AMH23" s="0"/>
      <c r="AMI23" s="0"/>
      <c r="AMJ23" s="0"/>
    </row>
    <row r="24" customFormat="false" ht="13.8" hidden="false" customHeight="false" outlineLevel="0" collapsed="false">
      <c r="A24" s="42"/>
      <c r="B24" s="15"/>
      <c r="C24" s="15"/>
      <c r="D24" s="19" t="s">
        <v>39</v>
      </c>
      <c r="E24" s="47" t="n">
        <v>0</v>
      </c>
      <c r="F24" s="5"/>
      <c r="G24" s="44"/>
      <c r="H24" s="44"/>
      <c r="I24" s="45" t="s">
        <v>40</v>
      </c>
      <c r="J24" s="48" t="n">
        <v>0.12</v>
      </c>
      <c r="K24" s="5"/>
      <c r="L24" s="5"/>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c r="IX24" s="0"/>
      <c r="IY24" s="0"/>
      <c r="IZ24" s="0"/>
      <c r="JA24" s="0"/>
      <c r="JB24" s="0"/>
      <c r="JC24" s="0"/>
      <c r="JD24" s="0"/>
      <c r="JE24" s="0"/>
      <c r="JF24" s="0"/>
      <c r="JG24" s="0"/>
      <c r="JH24" s="0"/>
      <c r="JI24" s="0"/>
      <c r="JJ24" s="0"/>
      <c r="JK24" s="0"/>
      <c r="JL24" s="0"/>
      <c r="JM24" s="0"/>
      <c r="JN24" s="0"/>
      <c r="JO24" s="0"/>
      <c r="JP24" s="0"/>
      <c r="JQ24" s="0"/>
      <c r="JR24" s="0"/>
      <c r="JS24" s="0"/>
      <c r="JT24" s="0"/>
      <c r="JU24" s="0"/>
      <c r="JV24" s="0"/>
      <c r="JW24" s="0"/>
      <c r="JX24" s="0"/>
      <c r="JY24" s="0"/>
      <c r="JZ24" s="0"/>
      <c r="KA24" s="0"/>
      <c r="KB24" s="0"/>
      <c r="KC24" s="0"/>
      <c r="KD24" s="0"/>
      <c r="KE24" s="0"/>
      <c r="KF24" s="0"/>
      <c r="KG24" s="0"/>
      <c r="KH24" s="0"/>
      <c r="KI24" s="0"/>
      <c r="KJ24" s="0"/>
      <c r="KK24" s="0"/>
      <c r="KL24" s="0"/>
      <c r="KM24" s="0"/>
      <c r="KN24" s="0"/>
      <c r="KO24" s="0"/>
      <c r="KP24" s="0"/>
      <c r="KQ24" s="0"/>
      <c r="KR24" s="0"/>
      <c r="KS24" s="0"/>
      <c r="KT24" s="0"/>
      <c r="KU24" s="0"/>
      <c r="KV24" s="0"/>
      <c r="KW24" s="0"/>
      <c r="KX24" s="0"/>
      <c r="KY24" s="0"/>
      <c r="KZ24" s="0"/>
      <c r="LA24" s="0"/>
      <c r="LB24" s="0"/>
      <c r="LC24" s="0"/>
      <c r="LD24" s="0"/>
      <c r="LE24" s="0"/>
      <c r="LF24" s="0"/>
      <c r="LG24" s="0"/>
      <c r="LH24" s="0"/>
      <c r="LI24" s="0"/>
      <c r="LJ24" s="0"/>
      <c r="LK24" s="0"/>
      <c r="LL24" s="0"/>
      <c r="LM24" s="0"/>
      <c r="LN24" s="0"/>
      <c r="LO24" s="0"/>
      <c r="LP24" s="0"/>
      <c r="LQ24" s="0"/>
      <c r="LR24" s="0"/>
      <c r="LS24" s="0"/>
      <c r="LT24" s="0"/>
      <c r="LU24" s="0"/>
      <c r="LV24" s="0"/>
      <c r="LW24" s="0"/>
      <c r="LX24" s="0"/>
      <c r="LY24" s="0"/>
      <c r="LZ24" s="0"/>
      <c r="MA24" s="0"/>
      <c r="MB24" s="0"/>
      <c r="MC24" s="0"/>
      <c r="MD24" s="0"/>
      <c r="ME24" s="0"/>
      <c r="MF24" s="0"/>
      <c r="MG24" s="0"/>
      <c r="MH24" s="0"/>
      <c r="MI24" s="0"/>
      <c r="MJ24" s="0"/>
      <c r="MK24" s="0"/>
      <c r="ML24" s="0"/>
      <c r="MM24" s="0"/>
      <c r="MN24" s="0"/>
      <c r="MO24" s="0"/>
      <c r="MP24" s="0"/>
      <c r="MQ24" s="0"/>
      <c r="MR24" s="0"/>
      <c r="MS24" s="0"/>
      <c r="MT24" s="0"/>
      <c r="MU24" s="0"/>
      <c r="MV24" s="0"/>
      <c r="MW24" s="0"/>
      <c r="MX24" s="0"/>
      <c r="MY24" s="0"/>
      <c r="MZ24" s="0"/>
      <c r="NA24" s="0"/>
      <c r="NB24" s="0"/>
      <c r="NC24" s="0"/>
      <c r="ND24" s="0"/>
      <c r="NE24" s="0"/>
      <c r="NF24" s="0"/>
      <c r="NG24" s="0"/>
      <c r="NH24" s="0"/>
      <c r="NI24" s="0"/>
      <c r="NJ24" s="0"/>
      <c r="NK24" s="0"/>
      <c r="NL24" s="0"/>
      <c r="NM24" s="0"/>
      <c r="NN24" s="0"/>
      <c r="NO24" s="0"/>
      <c r="NP24" s="0"/>
      <c r="NQ24" s="0"/>
      <c r="NR24" s="0"/>
      <c r="NS24" s="0"/>
      <c r="NT24" s="0"/>
      <c r="NU24" s="0"/>
      <c r="NV24" s="0"/>
      <c r="NW24" s="0"/>
      <c r="NX24" s="0"/>
      <c r="NY24" s="0"/>
      <c r="NZ24" s="0"/>
      <c r="OA24" s="0"/>
      <c r="OB24" s="0"/>
      <c r="OC24" s="0"/>
      <c r="OD24" s="0"/>
      <c r="OE24" s="0"/>
      <c r="OF24" s="0"/>
      <c r="OG24" s="0"/>
      <c r="OH24" s="0"/>
      <c r="OI24" s="0"/>
      <c r="OJ24" s="0"/>
      <c r="OK24" s="0"/>
      <c r="OL24" s="0"/>
      <c r="OM24" s="0"/>
      <c r="ON24" s="0"/>
      <c r="OO24" s="0"/>
      <c r="OP24" s="0"/>
      <c r="OQ24" s="0"/>
      <c r="OR24" s="0"/>
      <c r="OS24" s="0"/>
      <c r="OT24" s="0"/>
      <c r="OU24" s="0"/>
      <c r="OV24" s="0"/>
      <c r="OW24" s="0"/>
      <c r="OX24" s="0"/>
      <c r="OY24" s="0"/>
      <c r="OZ24" s="0"/>
      <c r="PA24" s="0"/>
      <c r="PB24" s="0"/>
      <c r="PC24" s="0"/>
      <c r="PD24" s="0"/>
      <c r="PE24" s="0"/>
      <c r="PF24" s="0"/>
      <c r="PG24" s="0"/>
      <c r="PH24" s="0"/>
      <c r="PI24" s="0"/>
      <c r="PJ24" s="0"/>
      <c r="PK24" s="0"/>
      <c r="PL24" s="0"/>
      <c r="PM24" s="0"/>
      <c r="PN24" s="0"/>
      <c r="PO24" s="0"/>
      <c r="PP24" s="0"/>
      <c r="PQ24" s="0"/>
      <c r="PR24" s="0"/>
      <c r="PS24" s="0"/>
      <c r="PT24" s="0"/>
      <c r="PU24" s="0"/>
      <c r="PV24" s="0"/>
      <c r="PW24" s="0"/>
      <c r="PX24" s="0"/>
      <c r="PY24" s="0"/>
      <c r="PZ24" s="0"/>
      <c r="QA24" s="0"/>
      <c r="QB24" s="0"/>
      <c r="QC24" s="0"/>
      <c r="QD24" s="0"/>
      <c r="QE24" s="0"/>
      <c r="QF24" s="0"/>
      <c r="QG24" s="0"/>
      <c r="QH24" s="0"/>
      <c r="QI24" s="0"/>
      <c r="QJ24" s="0"/>
      <c r="QK24" s="0"/>
      <c r="QL24" s="0"/>
      <c r="QM24" s="0"/>
      <c r="QN24" s="0"/>
      <c r="QO24" s="0"/>
      <c r="QP24" s="0"/>
      <c r="QQ24" s="0"/>
      <c r="QR24" s="0"/>
      <c r="QS24" s="0"/>
      <c r="QT24" s="0"/>
      <c r="QU24" s="0"/>
      <c r="QV24" s="0"/>
      <c r="QW24" s="0"/>
      <c r="QX24" s="0"/>
      <c r="QY24" s="0"/>
      <c r="QZ24" s="0"/>
      <c r="RA24" s="0"/>
      <c r="RB24" s="0"/>
      <c r="RC24" s="0"/>
      <c r="RD24" s="0"/>
      <c r="RE24" s="0"/>
      <c r="RF24" s="0"/>
      <c r="RG24" s="0"/>
      <c r="RH24" s="0"/>
      <c r="RI24" s="0"/>
      <c r="RJ24" s="0"/>
      <c r="RK24" s="0"/>
      <c r="RL24" s="0"/>
      <c r="RM24" s="0"/>
      <c r="RN24" s="0"/>
      <c r="RO24" s="0"/>
      <c r="RP24" s="0"/>
      <c r="RQ24" s="0"/>
      <c r="RR24" s="0"/>
      <c r="RS24" s="0"/>
      <c r="RT24" s="0"/>
      <c r="RU24" s="0"/>
      <c r="RV24" s="0"/>
      <c r="RW24" s="0"/>
      <c r="RX24" s="0"/>
      <c r="RY24" s="0"/>
      <c r="RZ24" s="0"/>
      <c r="SA24" s="0"/>
      <c r="SB24" s="0"/>
      <c r="SC24" s="0"/>
      <c r="SD24" s="0"/>
      <c r="SE24" s="0"/>
      <c r="SF24" s="0"/>
      <c r="SG24" s="0"/>
      <c r="SH24" s="0"/>
      <c r="SI24" s="0"/>
      <c r="SJ24" s="0"/>
      <c r="SK24" s="0"/>
      <c r="SL24" s="0"/>
      <c r="SM24" s="0"/>
      <c r="SN24" s="0"/>
      <c r="SO24" s="0"/>
      <c r="SP24" s="0"/>
      <c r="SQ24" s="0"/>
      <c r="SR24" s="0"/>
      <c r="SS24" s="0"/>
      <c r="ST24" s="0"/>
      <c r="SU24" s="0"/>
      <c r="SV24" s="0"/>
      <c r="SW24" s="0"/>
      <c r="SX24" s="0"/>
      <c r="SY24" s="0"/>
      <c r="SZ24" s="0"/>
      <c r="TA24" s="0"/>
      <c r="TB24" s="0"/>
      <c r="TC24" s="0"/>
      <c r="TD24" s="0"/>
      <c r="TE24" s="0"/>
      <c r="TF24" s="0"/>
      <c r="TG24" s="0"/>
      <c r="TH24" s="0"/>
      <c r="TI24" s="0"/>
      <c r="TJ24" s="0"/>
      <c r="TK24" s="0"/>
      <c r="TL24" s="0"/>
      <c r="TM24" s="0"/>
      <c r="TN24" s="0"/>
      <c r="TO24" s="0"/>
      <c r="TP24" s="0"/>
      <c r="TQ24" s="0"/>
      <c r="TR24" s="0"/>
      <c r="TS24" s="0"/>
      <c r="TT24" s="0"/>
      <c r="TU24" s="0"/>
      <c r="TV24" s="0"/>
      <c r="TW24" s="0"/>
      <c r="TX24" s="0"/>
      <c r="TY24" s="0"/>
      <c r="TZ24" s="0"/>
      <c r="UA24" s="0"/>
      <c r="UB24" s="0"/>
      <c r="UC24" s="0"/>
      <c r="UD24" s="0"/>
      <c r="UE24" s="0"/>
      <c r="UF24" s="0"/>
      <c r="UG24" s="0"/>
      <c r="UH24" s="0"/>
      <c r="UI24" s="0"/>
      <c r="UJ24" s="0"/>
      <c r="UK24" s="0"/>
      <c r="UL24" s="0"/>
      <c r="UM24" s="0"/>
      <c r="UN24" s="0"/>
      <c r="UO24" s="0"/>
      <c r="UP24" s="0"/>
      <c r="UQ24" s="0"/>
      <c r="UR24" s="0"/>
      <c r="US24" s="0"/>
      <c r="UT24" s="0"/>
      <c r="UU24" s="0"/>
      <c r="UV24" s="0"/>
      <c r="UW24" s="0"/>
      <c r="UX24" s="0"/>
      <c r="UY24" s="0"/>
      <c r="UZ24" s="0"/>
      <c r="VA24" s="0"/>
      <c r="VB24" s="0"/>
      <c r="VC24" s="0"/>
      <c r="VD24" s="0"/>
      <c r="VE24" s="0"/>
      <c r="VF24" s="0"/>
      <c r="VG24" s="0"/>
      <c r="VH24" s="0"/>
      <c r="VI24" s="0"/>
      <c r="VJ24" s="0"/>
      <c r="VK24" s="0"/>
      <c r="VL24" s="0"/>
      <c r="VM24" s="0"/>
      <c r="VN24" s="0"/>
      <c r="VO24" s="0"/>
      <c r="VP24" s="0"/>
      <c r="VQ24" s="0"/>
      <c r="VR24" s="0"/>
      <c r="VS24" s="0"/>
      <c r="VT24" s="0"/>
      <c r="VU24" s="0"/>
      <c r="VV24" s="0"/>
      <c r="VW24" s="0"/>
      <c r="VX24" s="0"/>
      <c r="VY24" s="0"/>
      <c r="VZ24" s="0"/>
      <c r="WA24" s="0"/>
      <c r="WB24" s="0"/>
      <c r="WC24" s="0"/>
      <c r="WD24" s="0"/>
      <c r="WE24" s="0"/>
      <c r="WF24" s="0"/>
      <c r="WG24" s="0"/>
      <c r="WH24" s="0"/>
      <c r="WI24" s="0"/>
      <c r="WJ24" s="0"/>
      <c r="WK24" s="0"/>
      <c r="WL24" s="0"/>
      <c r="WM24" s="0"/>
      <c r="WN24" s="0"/>
      <c r="WO24" s="0"/>
      <c r="WP24" s="0"/>
      <c r="WQ24" s="0"/>
      <c r="WR24" s="0"/>
      <c r="WS24" s="0"/>
      <c r="WT24" s="0"/>
      <c r="WU24" s="0"/>
      <c r="WV24" s="0"/>
      <c r="WW24" s="0"/>
      <c r="WX24" s="0"/>
      <c r="WY24" s="0"/>
      <c r="WZ24" s="0"/>
      <c r="XA24" s="0"/>
      <c r="XB24" s="0"/>
      <c r="XC24" s="0"/>
      <c r="XD24" s="0"/>
      <c r="XE24" s="0"/>
      <c r="XF24" s="0"/>
      <c r="XG24" s="0"/>
      <c r="XH24" s="0"/>
      <c r="XI24" s="0"/>
      <c r="XJ24" s="0"/>
      <c r="XK24" s="0"/>
      <c r="XL24" s="0"/>
      <c r="XM24" s="0"/>
      <c r="XN24" s="0"/>
      <c r="XO24" s="0"/>
      <c r="XP24" s="0"/>
      <c r="XQ24" s="0"/>
      <c r="XR24" s="0"/>
      <c r="XS24" s="0"/>
      <c r="XT24" s="0"/>
      <c r="XU24" s="0"/>
      <c r="XV24" s="0"/>
      <c r="XW24" s="0"/>
      <c r="XX24" s="0"/>
      <c r="XY24" s="0"/>
      <c r="XZ24" s="0"/>
      <c r="YA24" s="0"/>
      <c r="YB24" s="0"/>
      <c r="YC24" s="0"/>
      <c r="YD24" s="0"/>
      <c r="YE24" s="0"/>
      <c r="YF24" s="0"/>
      <c r="YG24" s="0"/>
      <c r="YH24" s="0"/>
      <c r="YI24" s="0"/>
      <c r="YJ24" s="0"/>
      <c r="YK24" s="0"/>
      <c r="YL24" s="0"/>
      <c r="YM24" s="0"/>
      <c r="YN24" s="0"/>
      <c r="YO24" s="0"/>
      <c r="YP24" s="0"/>
      <c r="YQ24" s="0"/>
      <c r="YR24" s="0"/>
      <c r="YS24" s="0"/>
      <c r="YT24" s="0"/>
      <c r="YU24" s="0"/>
      <c r="YV24" s="0"/>
      <c r="YW24" s="0"/>
      <c r="YX24" s="0"/>
      <c r="YY24" s="0"/>
      <c r="YZ24" s="0"/>
      <c r="ZA24" s="0"/>
      <c r="ZB24" s="0"/>
      <c r="ZC24" s="0"/>
      <c r="ZD24" s="0"/>
      <c r="ZE24" s="0"/>
      <c r="ZF24" s="0"/>
      <c r="ZG24" s="0"/>
      <c r="ZH24" s="0"/>
      <c r="ZI24" s="0"/>
      <c r="ZJ24" s="0"/>
      <c r="ZK24" s="0"/>
      <c r="ZL24" s="0"/>
      <c r="ZM24" s="0"/>
      <c r="ZN24" s="0"/>
      <c r="ZO24" s="0"/>
      <c r="ZP24" s="0"/>
      <c r="ZQ24" s="0"/>
      <c r="ZR24" s="0"/>
      <c r="ZS24" s="0"/>
      <c r="ZT24" s="0"/>
      <c r="ZU24" s="0"/>
      <c r="ZV24" s="0"/>
      <c r="ZW24" s="0"/>
      <c r="ZX24" s="0"/>
      <c r="ZY24" s="0"/>
      <c r="ZZ24" s="0"/>
      <c r="AAA24" s="0"/>
      <c r="AAB24" s="0"/>
      <c r="AAC24" s="0"/>
      <c r="AAD24" s="0"/>
      <c r="AAE24" s="0"/>
      <c r="AAF24" s="0"/>
      <c r="AAG24" s="0"/>
      <c r="AAH24" s="0"/>
      <c r="AAI24" s="0"/>
      <c r="AAJ24" s="0"/>
      <c r="AAK24" s="0"/>
      <c r="AAL24" s="0"/>
      <c r="AAM24" s="0"/>
      <c r="AAN24" s="0"/>
      <c r="AAO24" s="0"/>
      <c r="AAP24" s="0"/>
      <c r="AAQ24" s="0"/>
      <c r="AAR24" s="0"/>
      <c r="AAS24" s="0"/>
      <c r="AAT24" s="0"/>
      <c r="AAU24" s="0"/>
      <c r="AAV24" s="0"/>
      <c r="AAW24" s="0"/>
      <c r="AAX24" s="0"/>
      <c r="AAY24" s="0"/>
      <c r="AAZ24" s="0"/>
      <c r="ABA24" s="0"/>
      <c r="ABB24" s="0"/>
      <c r="ABC24" s="0"/>
      <c r="ABD24" s="0"/>
      <c r="ABE24" s="0"/>
      <c r="ABF24" s="0"/>
      <c r="ABG24" s="0"/>
      <c r="ABH24" s="0"/>
      <c r="ABI24" s="0"/>
      <c r="ABJ24" s="0"/>
      <c r="ABK24" s="0"/>
      <c r="ABL24" s="0"/>
      <c r="ABM24" s="0"/>
      <c r="ABN24" s="0"/>
      <c r="ABO24" s="0"/>
      <c r="ABP24" s="0"/>
      <c r="ABQ24" s="0"/>
      <c r="ABR24" s="0"/>
      <c r="ABS24" s="0"/>
      <c r="ABT24" s="0"/>
      <c r="ABU24" s="0"/>
      <c r="ABV24" s="0"/>
      <c r="ABW24" s="0"/>
      <c r="ABX24" s="0"/>
      <c r="ABY24" s="0"/>
      <c r="ABZ24" s="0"/>
      <c r="ACA24" s="0"/>
      <c r="ACB24" s="0"/>
      <c r="ACC24" s="0"/>
      <c r="ACD24" s="0"/>
      <c r="ACE24" s="0"/>
      <c r="ACF24" s="0"/>
      <c r="ACG24" s="0"/>
      <c r="ACH24" s="0"/>
      <c r="ACI24" s="0"/>
      <c r="ACJ24" s="0"/>
      <c r="ACK24" s="0"/>
      <c r="ACL24" s="0"/>
      <c r="ACM24" s="0"/>
      <c r="ACN24" s="0"/>
      <c r="ACO24" s="0"/>
      <c r="ACP24" s="0"/>
      <c r="ACQ24" s="0"/>
      <c r="ACR24" s="0"/>
      <c r="ACS24" s="0"/>
      <c r="ACT24" s="0"/>
      <c r="ACU24" s="0"/>
      <c r="ACV24" s="0"/>
      <c r="ACW24" s="0"/>
      <c r="ACX24" s="0"/>
      <c r="ACY24" s="0"/>
      <c r="ACZ24" s="0"/>
      <c r="ADA24" s="0"/>
      <c r="ADB24" s="0"/>
      <c r="ADC24" s="0"/>
      <c r="ADD24" s="0"/>
      <c r="ADE24" s="0"/>
      <c r="ADF24" s="0"/>
      <c r="ADG24" s="0"/>
      <c r="ADH24" s="0"/>
      <c r="ADI24" s="0"/>
      <c r="ADJ24" s="0"/>
      <c r="ADK24" s="0"/>
      <c r="ADL24" s="0"/>
      <c r="ADM24" s="0"/>
      <c r="ADN24" s="0"/>
      <c r="ADO24" s="0"/>
      <c r="ADP24" s="0"/>
      <c r="ADQ24" s="0"/>
      <c r="ADR24" s="0"/>
      <c r="ADS24" s="0"/>
      <c r="ADT24" s="0"/>
      <c r="ADU24" s="0"/>
      <c r="ADV24" s="0"/>
      <c r="ADW24" s="0"/>
      <c r="ADX24" s="0"/>
      <c r="ADY24" s="0"/>
      <c r="ADZ24" s="0"/>
      <c r="AEA24" s="0"/>
      <c r="AEB24" s="0"/>
      <c r="AEC24" s="0"/>
      <c r="AED24" s="0"/>
      <c r="AEE24" s="0"/>
      <c r="AEF24" s="0"/>
      <c r="AEG24" s="0"/>
      <c r="AEH24" s="0"/>
      <c r="AEI24" s="0"/>
      <c r="AEJ24" s="0"/>
      <c r="AEK24" s="0"/>
      <c r="AEL24" s="0"/>
      <c r="AEM24" s="0"/>
      <c r="AEN24" s="0"/>
      <c r="AEO24" s="0"/>
      <c r="AEP24" s="0"/>
      <c r="AEQ24" s="0"/>
      <c r="AER24" s="0"/>
      <c r="AES24" s="0"/>
      <c r="AET24" s="0"/>
      <c r="AEU24" s="0"/>
      <c r="AEV24" s="0"/>
      <c r="AEW24" s="0"/>
      <c r="AEX24" s="0"/>
      <c r="AEY24" s="0"/>
      <c r="AEZ24" s="0"/>
      <c r="AFA24" s="0"/>
      <c r="AFB24" s="0"/>
      <c r="AFC24" s="0"/>
      <c r="AFD24" s="0"/>
      <c r="AFE24" s="0"/>
      <c r="AFF24" s="0"/>
      <c r="AFG24" s="0"/>
      <c r="AFH24" s="0"/>
      <c r="AFI24" s="0"/>
      <c r="AFJ24" s="0"/>
      <c r="AFK24" s="0"/>
      <c r="AFL24" s="0"/>
      <c r="AFM24" s="0"/>
      <c r="AFN24" s="0"/>
      <c r="AFO24" s="0"/>
      <c r="AFP24" s="0"/>
      <c r="AFQ24" s="0"/>
      <c r="AFR24" s="0"/>
      <c r="AFS24" s="0"/>
      <c r="AFT24" s="0"/>
      <c r="AFU24" s="0"/>
      <c r="AFV24" s="0"/>
      <c r="AFW24" s="0"/>
      <c r="AFX24" s="0"/>
      <c r="AFY24" s="0"/>
      <c r="AFZ24" s="0"/>
      <c r="AGA24" s="0"/>
      <c r="AGB24" s="0"/>
      <c r="AGC24" s="0"/>
      <c r="AGD24" s="0"/>
      <c r="AGE24" s="0"/>
      <c r="AGF24" s="0"/>
      <c r="AGG24" s="0"/>
      <c r="AGH24" s="0"/>
      <c r="AGI24" s="0"/>
      <c r="AGJ24" s="0"/>
      <c r="AGK24" s="0"/>
      <c r="AGL24" s="0"/>
      <c r="AGM24" s="0"/>
      <c r="AGN24" s="0"/>
      <c r="AGO24" s="0"/>
      <c r="AGP24" s="0"/>
      <c r="AGQ24" s="0"/>
      <c r="AGR24" s="0"/>
      <c r="AGS24" s="0"/>
      <c r="AGT24" s="0"/>
      <c r="AGU24" s="0"/>
      <c r="AGV24" s="0"/>
      <c r="AGW24" s="0"/>
      <c r="AGX24" s="0"/>
      <c r="AGY24" s="0"/>
      <c r="AGZ24" s="0"/>
      <c r="AHA24" s="0"/>
      <c r="AHB24" s="0"/>
      <c r="AHC24" s="0"/>
      <c r="AHD24" s="0"/>
      <c r="AHE24" s="0"/>
      <c r="AHF24" s="0"/>
      <c r="AHG24" s="0"/>
      <c r="AHH24" s="0"/>
      <c r="AHI24" s="0"/>
      <c r="AHJ24" s="0"/>
      <c r="AHK24" s="0"/>
      <c r="AHL24" s="0"/>
      <c r="AHM24" s="0"/>
      <c r="AHN24" s="0"/>
      <c r="AHO24" s="0"/>
      <c r="AHP24" s="0"/>
      <c r="AHQ24" s="0"/>
      <c r="AHR24" s="0"/>
      <c r="AHS24" s="0"/>
      <c r="AHT24" s="0"/>
      <c r="AHU24" s="0"/>
      <c r="AHV24" s="0"/>
      <c r="AHW24" s="0"/>
      <c r="AHX24" s="0"/>
      <c r="AHY24" s="0"/>
      <c r="AHZ24" s="0"/>
      <c r="AIA24" s="0"/>
      <c r="AIB24" s="0"/>
      <c r="AIC24" s="0"/>
      <c r="AID24" s="0"/>
      <c r="AIE24" s="0"/>
      <c r="AIF24" s="0"/>
      <c r="AIG24" s="0"/>
      <c r="AIH24" s="0"/>
      <c r="AII24" s="0"/>
      <c r="AIJ24" s="0"/>
      <c r="AIK24" s="0"/>
      <c r="AIL24" s="0"/>
      <c r="AIM24" s="0"/>
      <c r="AIN24" s="0"/>
      <c r="AIO24" s="0"/>
      <c r="AIP24" s="0"/>
      <c r="AIQ24" s="0"/>
      <c r="AIR24" s="0"/>
      <c r="AIS24" s="0"/>
      <c r="AIT24" s="0"/>
      <c r="AIU24" s="0"/>
      <c r="AIV24" s="0"/>
      <c r="AIW24" s="0"/>
      <c r="AIX24" s="0"/>
      <c r="AIY24" s="0"/>
      <c r="AIZ24" s="0"/>
      <c r="AJA24" s="0"/>
      <c r="AJB24" s="0"/>
      <c r="AJC24" s="0"/>
      <c r="AJD24" s="0"/>
      <c r="AJE24" s="0"/>
      <c r="AJF24" s="0"/>
      <c r="AJG24" s="0"/>
      <c r="AJH24" s="0"/>
      <c r="AJI24" s="0"/>
      <c r="AJJ24" s="0"/>
      <c r="AJK24" s="0"/>
      <c r="AJL24" s="0"/>
      <c r="AJM24" s="0"/>
      <c r="AJN24" s="0"/>
      <c r="AJO24" s="0"/>
      <c r="AJP24" s="0"/>
      <c r="AJQ24" s="0"/>
      <c r="AJR24" s="0"/>
      <c r="AJS24" s="0"/>
      <c r="AJT24" s="0"/>
      <c r="AJU24" s="0"/>
      <c r="AJV24" s="0"/>
      <c r="AJW24" s="0"/>
      <c r="AJX24" s="0"/>
      <c r="AJY24" s="0"/>
      <c r="AJZ24" s="0"/>
      <c r="AKA24" s="0"/>
      <c r="AKB24" s="0"/>
      <c r="AKC24" s="0"/>
      <c r="AKD24" s="0"/>
      <c r="AKE24" s="0"/>
      <c r="AKF24" s="0"/>
      <c r="AKG24" s="0"/>
      <c r="AKH24" s="0"/>
      <c r="AKI24" s="0"/>
      <c r="AKJ24" s="0"/>
      <c r="AKK24" s="0"/>
      <c r="AKL24" s="0"/>
      <c r="AKM24" s="0"/>
      <c r="AKN24" s="0"/>
      <c r="AKO24" s="0"/>
      <c r="AKP24" s="0"/>
      <c r="AKQ24" s="0"/>
      <c r="AKR24" s="0"/>
      <c r="AKS24" s="0"/>
      <c r="AKT24" s="0"/>
      <c r="AKU24" s="0"/>
      <c r="AKV24" s="0"/>
      <c r="AKW24" s="0"/>
      <c r="AKX24" s="0"/>
      <c r="AKY24" s="0"/>
      <c r="AKZ24" s="0"/>
      <c r="ALA24" s="0"/>
      <c r="ALB24" s="0"/>
      <c r="ALC24" s="0"/>
      <c r="ALD24" s="0"/>
      <c r="ALE24" s="0"/>
      <c r="ALF24" s="0"/>
      <c r="ALG24" s="0"/>
      <c r="ALH24" s="0"/>
      <c r="ALI24" s="0"/>
      <c r="ALJ24" s="0"/>
      <c r="ALK24" s="0"/>
      <c r="ALL24" s="0"/>
      <c r="ALM24" s="0"/>
      <c r="ALN24" s="0"/>
      <c r="ALO24" s="0"/>
      <c r="ALP24" s="0"/>
      <c r="ALQ24" s="0"/>
      <c r="ALR24" s="0"/>
      <c r="ALS24" s="0"/>
      <c r="ALT24" s="0"/>
      <c r="ALU24" s="0"/>
      <c r="ALV24" s="0"/>
      <c r="ALW24" s="0"/>
      <c r="ALX24" s="0"/>
      <c r="ALY24" s="0"/>
      <c r="ALZ24" s="0"/>
      <c r="AMA24" s="0"/>
      <c r="AMB24" s="0"/>
      <c r="AMC24" s="0"/>
      <c r="AMD24" s="0"/>
      <c r="AME24" s="0"/>
      <c r="AMF24" s="0"/>
      <c r="AMG24" s="0"/>
      <c r="AMH24" s="0"/>
      <c r="AMI24" s="0"/>
      <c r="AMJ24" s="0"/>
    </row>
    <row r="25" customFormat="false" ht="13.8" hidden="false" customHeight="false" outlineLevel="0" collapsed="false">
      <c r="A25" s="42"/>
      <c r="B25" s="15"/>
      <c r="C25" s="15"/>
      <c r="D25" s="19" t="s">
        <v>41</v>
      </c>
      <c r="E25" s="20" t="n">
        <v>1</v>
      </c>
      <c r="F25" s="5"/>
      <c r="G25" s="44"/>
      <c r="H25" s="44"/>
      <c r="I25" s="45" t="s">
        <v>42</v>
      </c>
      <c r="J25" s="48" t="n">
        <v>0.04</v>
      </c>
      <c r="K25" s="5"/>
      <c r="L25" s="5"/>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c r="IX25" s="0"/>
      <c r="IY25" s="0"/>
      <c r="IZ25" s="0"/>
      <c r="JA25" s="0"/>
      <c r="JB25" s="0"/>
      <c r="JC25" s="0"/>
      <c r="JD25" s="0"/>
      <c r="JE25" s="0"/>
      <c r="JF25" s="0"/>
      <c r="JG25" s="0"/>
      <c r="JH25" s="0"/>
      <c r="JI25" s="0"/>
      <c r="JJ25" s="0"/>
      <c r="JK25" s="0"/>
      <c r="JL25" s="0"/>
      <c r="JM25" s="0"/>
      <c r="JN25" s="0"/>
      <c r="JO25" s="0"/>
      <c r="JP25" s="0"/>
      <c r="JQ25" s="0"/>
      <c r="JR25" s="0"/>
      <c r="JS25" s="0"/>
      <c r="JT25" s="0"/>
      <c r="JU25" s="0"/>
      <c r="JV25" s="0"/>
      <c r="JW25" s="0"/>
      <c r="JX25" s="0"/>
      <c r="JY25" s="0"/>
      <c r="JZ25" s="0"/>
      <c r="KA25" s="0"/>
      <c r="KB25" s="0"/>
      <c r="KC25" s="0"/>
      <c r="KD25" s="0"/>
      <c r="KE25" s="0"/>
      <c r="KF25" s="0"/>
      <c r="KG25" s="0"/>
      <c r="KH25" s="0"/>
      <c r="KI25" s="0"/>
      <c r="KJ25" s="0"/>
      <c r="KK25" s="0"/>
      <c r="KL25" s="0"/>
      <c r="KM25" s="0"/>
      <c r="KN25" s="0"/>
      <c r="KO25" s="0"/>
      <c r="KP25" s="0"/>
      <c r="KQ25" s="0"/>
      <c r="KR25" s="0"/>
      <c r="KS25" s="0"/>
      <c r="KT25" s="0"/>
      <c r="KU25" s="0"/>
      <c r="KV25" s="0"/>
      <c r="KW25" s="0"/>
      <c r="KX25" s="0"/>
      <c r="KY25" s="0"/>
      <c r="KZ25" s="0"/>
      <c r="LA25" s="0"/>
      <c r="LB25" s="0"/>
      <c r="LC25" s="0"/>
      <c r="LD25" s="0"/>
      <c r="LE25" s="0"/>
      <c r="LF25" s="0"/>
      <c r="LG25" s="0"/>
      <c r="LH25" s="0"/>
      <c r="LI25" s="0"/>
      <c r="LJ25" s="0"/>
      <c r="LK25" s="0"/>
      <c r="LL25" s="0"/>
      <c r="LM25" s="0"/>
      <c r="LN25" s="0"/>
      <c r="LO25" s="0"/>
      <c r="LP25" s="0"/>
      <c r="LQ25" s="0"/>
      <c r="LR25" s="0"/>
      <c r="LS25" s="0"/>
      <c r="LT25" s="0"/>
      <c r="LU25" s="0"/>
      <c r="LV25" s="0"/>
      <c r="LW25" s="0"/>
      <c r="LX25" s="0"/>
      <c r="LY25" s="0"/>
      <c r="LZ25" s="0"/>
      <c r="MA25" s="0"/>
      <c r="MB25" s="0"/>
      <c r="MC25" s="0"/>
      <c r="MD25" s="0"/>
      <c r="ME25" s="0"/>
      <c r="MF25" s="0"/>
      <c r="MG25" s="0"/>
      <c r="MH25" s="0"/>
      <c r="MI25" s="0"/>
      <c r="MJ25" s="0"/>
      <c r="MK25" s="0"/>
      <c r="ML25" s="0"/>
      <c r="MM25" s="0"/>
      <c r="MN25" s="0"/>
      <c r="MO25" s="0"/>
      <c r="MP25" s="0"/>
      <c r="MQ25" s="0"/>
      <c r="MR25" s="0"/>
      <c r="MS25" s="0"/>
      <c r="MT25" s="0"/>
      <c r="MU25" s="0"/>
      <c r="MV25" s="0"/>
      <c r="MW25" s="0"/>
      <c r="MX25" s="0"/>
      <c r="MY25" s="0"/>
      <c r="MZ25" s="0"/>
      <c r="NA25" s="0"/>
      <c r="NB25" s="0"/>
      <c r="NC25" s="0"/>
      <c r="ND25" s="0"/>
      <c r="NE25" s="0"/>
      <c r="NF25" s="0"/>
      <c r="NG25" s="0"/>
      <c r="NH25" s="0"/>
      <c r="NI25" s="0"/>
      <c r="NJ25" s="0"/>
      <c r="NK25" s="0"/>
      <c r="NL25" s="0"/>
      <c r="NM25" s="0"/>
      <c r="NN25" s="0"/>
      <c r="NO25" s="0"/>
      <c r="NP25" s="0"/>
      <c r="NQ25" s="0"/>
      <c r="NR25" s="0"/>
      <c r="NS25" s="0"/>
      <c r="NT25" s="0"/>
      <c r="NU25" s="0"/>
      <c r="NV25" s="0"/>
      <c r="NW25" s="0"/>
      <c r="NX25" s="0"/>
      <c r="NY25" s="0"/>
      <c r="NZ25" s="0"/>
      <c r="OA25" s="0"/>
      <c r="OB25" s="0"/>
      <c r="OC25" s="0"/>
      <c r="OD25" s="0"/>
      <c r="OE25" s="0"/>
      <c r="OF25" s="0"/>
      <c r="OG25" s="0"/>
      <c r="OH25" s="0"/>
      <c r="OI25" s="0"/>
      <c r="OJ25" s="0"/>
      <c r="OK25" s="0"/>
      <c r="OL25" s="0"/>
      <c r="OM25" s="0"/>
      <c r="ON25" s="0"/>
      <c r="OO25" s="0"/>
      <c r="OP25" s="0"/>
      <c r="OQ25" s="0"/>
      <c r="OR25" s="0"/>
      <c r="OS25" s="0"/>
      <c r="OT25" s="0"/>
      <c r="OU25" s="0"/>
      <c r="OV25" s="0"/>
      <c r="OW25" s="0"/>
      <c r="OX25" s="0"/>
      <c r="OY25" s="0"/>
      <c r="OZ25" s="0"/>
      <c r="PA25" s="0"/>
      <c r="PB25" s="0"/>
      <c r="PC25" s="0"/>
      <c r="PD25" s="0"/>
      <c r="PE25" s="0"/>
      <c r="PF25" s="0"/>
      <c r="PG25" s="0"/>
      <c r="PH25" s="0"/>
      <c r="PI25" s="0"/>
      <c r="PJ25" s="0"/>
      <c r="PK25" s="0"/>
      <c r="PL25" s="0"/>
      <c r="PM25" s="0"/>
      <c r="PN25" s="0"/>
      <c r="PO25" s="0"/>
      <c r="PP25" s="0"/>
      <c r="PQ25" s="0"/>
      <c r="PR25" s="0"/>
      <c r="PS25" s="0"/>
      <c r="PT25" s="0"/>
      <c r="PU25" s="0"/>
      <c r="PV25" s="0"/>
      <c r="PW25" s="0"/>
      <c r="PX25" s="0"/>
      <c r="PY25" s="0"/>
      <c r="PZ25" s="0"/>
      <c r="QA25" s="0"/>
      <c r="QB25" s="0"/>
      <c r="QC25" s="0"/>
      <c r="QD25" s="0"/>
      <c r="QE25" s="0"/>
      <c r="QF25" s="0"/>
      <c r="QG25" s="0"/>
      <c r="QH25" s="0"/>
      <c r="QI25" s="0"/>
      <c r="QJ25" s="0"/>
      <c r="QK25" s="0"/>
      <c r="QL25" s="0"/>
      <c r="QM25" s="0"/>
      <c r="QN25" s="0"/>
      <c r="QO25" s="0"/>
      <c r="QP25" s="0"/>
      <c r="QQ25" s="0"/>
      <c r="QR25" s="0"/>
      <c r="QS25" s="0"/>
      <c r="QT25" s="0"/>
      <c r="QU25" s="0"/>
      <c r="QV25" s="0"/>
      <c r="QW25" s="0"/>
      <c r="QX25" s="0"/>
      <c r="QY25" s="0"/>
      <c r="QZ25" s="0"/>
      <c r="RA25" s="0"/>
      <c r="RB25" s="0"/>
      <c r="RC25" s="0"/>
      <c r="RD25" s="0"/>
      <c r="RE25" s="0"/>
      <c r="RF25" s="0"/>
      <c r="RG25" s="0"/>
      <c r="RH25" s="0"/>
      <c r="RI25" s="0"/>
      <c r="RJ25" s="0"/>
      <c r="RK25" s="0"/>
      <c r="RL25" s="0"/>
      <c r="RM25" s="0"/>
      <c r="RN25" s="0"/>
      <c r="RO25" s="0"/>
      <c r="RP25" s="0"/>
      <c r="RQ25" s="0"/>
      <c r="RR25" s="0"/>
      <c r="RS25" s="0"/>
      <c r="RT25" s="0"/>
      <c r="RU25" s="0"/>
      <c r="RV25" s="0"/>
      <c r="RW25" s="0"/>
      <c r="RX25" s="0"/>
      <c r="RY25" s="0"/>
      <c r="RZ25" s="0"/>
      <c r="SA25" s="0"/>
      <c r="SB25" s="0"/>
      <c r="SC25" s="0"/>
      <c r="SD25" s="0"/>
      <c r="SE25" s="0"/>
      <c r="SF25" s="0"/>
      <c r="SG25" s="0"/>
      <c r="SH25" s="0"/>
      <c r="SI25" s="0"/>
      <c r="SJ25" s="0"/>
      <c r="SK25" s="0"/>
      <c r="SL25" s="0"/>
      <c r="SM25" s="0"/>
      <c r="SN25" s="0"/>
      <c r="SO25" s="0"/>
      <c r="SP25" s="0"/>
      <c r="SQ25" s="0"/>
      <c r="SR25" s="0"/>
      <c r="SS25" s="0"/>
      <c r="ST25" s="0"/>
      <c r="SU25" s="0"/>
      <c r="SV25" s="0"/>
      <c r="SW25" s="0"/>
      <c r="SX25" s="0"/>
      <c r="SY25" s="0"/>
      <c r="SZ25" s="0"/>
      <c r="TA25" s="0"/>
      <c r="TB25" s="0"/>
      <c r="TC25" s="0"/>
      <c r="TD25" s="0"/>
      <c r="TE25" s="0"/>
      <c r="TF25" s="0"/>
      <c r="TG25" s="0"/>
      <c r="TH25" s="0"/>
      <c r="TI25" s="0"/>
      <c r="TJ25" s="0"/>
      <c r="TK25" s="0"/>
      <c r="TL25" s="0"/>
      <c r="TM25" s="0"/>
      <c r="TN25" s="0"/>
      <c r="TO25" s="0"/>
      <c r="TP25" s="0"/>
      <c r="TQ25" s="0"/>
      <c r="TR25" s="0"/>
      <c r="TS25" s="0"/>
      <c r="TT25" s="0"/>
      <c r="TU25" s="0"/>
      <c r="TV25" s="0"/>
      <c r="TW25" s="0"/>
      <c r="TX25" s="0"/>
      <c r="TY25" s="0"/>
      <c r="TZ25" s="0"/>
      <c r="UA25" s="0"/>
      <c r="UB25" s="0"/>
      <c r="UC25" s="0"/>
      <c r="UD25" s="0"/>
      <c r="UE25" s="0"/>
      <c r="UF25" s="0"/>
      <c r="UG25" s="0"/>
      <c r="UH25" s="0"/>
      <c r="UI25" s="0"/>
      <c r="UJ25" s="0"/>
      <c r="UK25" s="0"/>
      <c r="UL25" s="0"/>
      <c r="UM25" s="0"/>
      <c r="UN25" s="0"/>
      <c r="UO25" s="0"/>
      <c r="UP25" s="0"/>
      <c r="UQ25" s="0"/>
      <c r="UR25" s="0"/>
      <c r="US25" s="0"/>
      <c r="UT25" s="0"/>
      <c r="UU25" s="0"/>
      <c r="UV25" s="0"/>
      <c r="UW25" s="0"/>
      <c r="UX25" s="0"/>
      <c r="UY25" s="0"/>
      <c r="UZ25" s="0"/>
      <c r="VA25" s="0"/>
      <c r="VB25" s="0"/>
      <c r="VC25" s="0"/>
      <c r="VD25" s="0"/>
      <c r="VE25" s="0"/>
      <c r="VF25" s="0"/>
      <c r="VG25" s="0"/>
      <c r="VH25" s="0"/>
      <c r="VI25" s="0"/>
      <c r="VJ25" s="0"/>
      <c r="VK25" s="0"/>
      <c r="VL25" s="0"/>
      <c r="VM25" s="0"/>
      <c r="VN25" s="0"/>
      <c r="VO25" s="0"/>
      <c r="VP25" s="0"/>
      <c r="VQ25" s="0"/>
      <c r="VR25" s="0"/>
      <c r="VS25" s="0"/>
      <c r="VT25" s="0"/>
      <c r="VU25" s="0"/>
      <c r="VV25" s="0"/>
      <c r="VW25" s="0"/>
      <c r="VX25" s="0"/>
      <c r="VY25" s="0"/>
      <c r="VZ25" s="0"/>
      <c r="WA25" s="0"/>
      <c r="WB25" s="0"/>
      <c r="WC25" s="0"/>
      <c r="WD25" s="0"/>
      <c r="WE25" s="0"/>
      <c r="WF25" s="0"/>
      <c r="WG25" s="0"/>
      <c r="WH25" s="0"/>
      <c r="WI25" s="0"/>
      <c r="WJ25" s="0"/>
      <c r="WK25" s="0"/>
      <c r="WL25" s="0"/>
      <c r="WM25" s="0"/>
      <c r="WN25" s="0"/>
      <c r="WO25" s="0"/>
      <c r="WP25" s="0"/>
      <c r="WQ25" s="0"/>
      <c r="WR25" s="0"/>
      <c r="WS25" s="0"/>
      <c r="WT25" s="0"/>
      <c r="WU25" s="0"/>
      <c r="WV25" s="0"/>
      <c r="WW25" s="0"/>
      <c r="WX25" s="0"/>
      <c r="WY25" s="0"/>
      <c r="WZ25" s="0"/>
      <c r="XA25" s="0"/>
      <c r="XB25" s="0"/>
      <c r="XC25" s="0"/>
      <c r="XD25" s="0"/>
      <c r="XE25" s="0"/>
      <c r="XF25" s="0"/>
      <c r="XG25" s="0"/>
      <c r="XH25" s="0"/>
      <c r="XI25" s="0"/>
      <c r="XJ25" s="0"/>
      <c r="XK25" s="0"/>
      <c r="XL25" s="0"/>
      <c r="XM25" s="0"/>
      <c r="XN25" s="0"/>
      <c r="XO25" s="0"/>
      <c r="XP25" s="0"/>
      <c r="XQ25" s="0"/>
      <c r="XR25" s="0"/>
      <c r="XS25" s="0"/>
      <c r="XT25" s="0"/>
      <c r="XU25" s="0"/>
      <c r="XV25" s="0"/>
      <c r="XW25" s="0"/>
      <c r="XX25" s="0"/>
      <c r="XY25" s="0"/>
      <c r="XZ25" s="0"/>
      <c r="YA25" s="0"/>
      <c r="YB25" s="0"/>
      <c r="YC25" s="0"/>
      <c r="YD25" s="0"/>
      <c r="YE25" s="0"/>
      <c r="YF25" s="0"/>
      <c r="YG25" s="0"/>
      <c r="YH25" s="0"/>
      <c r="YI25" s="0"/>
      <c r="YJ25" s="0"/>
      <c r="YK25" s="0"/>
      <c r="YL25" s="0"/>
      <c r="YM25" s="0"/>
      <c r="YN25" s="0"/>
      <c r="YO25" s="0"/>
      <c r="YP25" s="0"/>
      <c r="YQ25" s="0"/>
      <c r="YR25" s="0"/>
      <c r="YS25" s="0"/>
      <c r="YT25" s="0"/>
      <c r="YU25" s="0"/>
      <c r="YV25" s="0"/>
      <c r="YW25" s="0"/>
      <c r="YX25" s="0"/>
      <c r="YY25" s="0"/>
      <c r="YZ25" s="0"/>
      <c r="ZA25" s="0"/>
      <c r="ZB25" s="0"/>
      <c r="ZC25" s="0"/>
      <c r="ZD25" s="0"/>
      <c r="ZE25" s="0"/>
      <c r="ZF25" s="0"/>
      <c r="ZG25" s="0"/>
      <c r="ZH25" s="0"/>
      <c r="ZI25" s="0"/>
      <c r="ZJ25" s="0"/>
      <c r="ZK25" s="0"/>
      <c r="ZL25" s="0"/>
      <c r="ZM25" s="0"/>
      <c r="ZN25" s="0"/>
      <c r="ZO25" s="0"/>
      <c r="ZP25" s="0"/>
      <c r="ZQ25" s="0"/>
      <c r="ZR25" s="0"/>
      <c r="ZS25" s="0"/>
      <c r="ZT25" s="0"/>
      <c r="ZU25" s="0"/>
      <c r="ZV25" s="0"/>
      <c r="ZW25" s="0"/>
      <c r="ZX25" s="0"/>
      <c r="ZY25" s="0"/>
      <c r="ZZ25" s="0"/>
      <c r="AAA25" s="0"/>
      <c r="AAB25" s="0"/>
      <c r="AAC25" s="0"/>
      <c r="AAD25" s="0"/>
      <c r="AAE25" s="0"/>
      <c r="AAF25" s="0"/>
      <c r="AAG25" s="0"/>
      <c r="AAH25" s="0"/>
      <c r="AAI25" s="0"/>
      <c r="AAJ25" s="0"/>
      <c r="AAK25" s="0"/>
      <c r="AAL25" s="0"/>
      <c r="AAM25" s="0"/>
      <c r="AAN25" s="0"/>
      <c r="AAO25" s="0"/>
      <c r="AAP25" s="0"/>
      <c r="AAQ25" s="0"/>
      <c r="AAR25" s="0"/>
      <c r="AAS25" s="0"/>
      <c r="AAT25" s="0"/>
      <c r="AAU25" s="0"/>
      <c r="AAV25" s="0"/>
      <c r="AAW25" s="0"/>
      <c r="AAX25" s="0"/>
      <c r="AAY25" s="0"/>
      <c r="AAZ25" s="0"/>
      <c r="ABA25" s="0"/>
      <c r="ABB25" s="0"/>
      <c r="ABC25" s="0"/>
      <c r="ABD25" s="0"/>
      <c r="ABE25" s="0"/>
      <c r="ABF25" s="0"/>
      <c r="ABG25" s="0"/>
      <c r="ABH25" s="0"/>
      <c r="ABI25" s="0"/>
      <c r="ABJ25" s="0"/>
      <c r="ABK25" s="0"/>
      <c r="ABL25" s="0"/>
      <c r="ABM25" s="0"/>
      <c r="ABN25" s="0"/>
      <c r="ABO25" s="0"/>
      <c r="ABP25" s="0"/>
      <c r="ABQ25" s="0"/>
      <c r="ABR25" s="0"/>
      <c r="ABS25" s="0"/>
      <c r="ABT25" s="0"/>
      <c r="ABU25" s="0"/>
      <c r="ABV25" s="0"/>
      <c r="ABW25" s="0"/>
      <c r="ABX25" s="0"/>
      <c r="ABY25" s="0"/>
      <c r="ABZ25" s="0"/>
      <c r="ACA25" s="0"/>
      <c r="ACB25" s="0"/>
      <c r="ACC25" s="0"/>
      <c r="ACD25" s="0"/>
      <c r="ACE25" s="0"/>
      <c r="ACF25" s="0"/>
      <c r="ACG25" s="0"/>
      <c r="ACH25" s="0"/>
      <c r="ACI25" s="0"/>
      <c r="ACJ25" s="0"/>
      <c r="ACK25" s="0"/>
      <c r="ACL25" s="0"/>
      <c r="ACM25" s="0"/>
      <c r="ACN25" s="0"/>
      <c r="ACO25" s="0"/>
      <c r="ACP25" s="0"/>
      <c r="ACQ25" s="0"/>
      <c r="ACR25" s="0"/>
      <c r="ACS25" s="0"/>
      <c r="ACT25" s="0"/>
      <c r="ACU25" s="0"/>
      <c r="ACV25" s="0"/>
      <c r="ACW25" s="0"/>
      <c r="ACX25" s="0"/>
      <c r="ACY25" s="0"/>
      <c r="ACZ25" s="0"/>
      <c r="ADA25" s="0"/>
      <c r="ADB25" s="0"/>
      <c r="ADC25" s="0"/>
      <c r="ADD25" s="0"/>
      <c r="ADE25" s="0"/>
      <c r="ADF25" s="0"/>
      <c r="ADG25" s="0"/>
      <c r="ADH25" s="0"/>
      <c r="ADI25" s="0"/>
      <c r="ADJ25" s="0"/>
      <c r="ADK25" s="0"/>
      <c r="ADL25" s="0"/>
      <c r="ADM25" s="0"/>
      <c r="ADN25" s="0"/>
      <c r="ADO25" s="0"/>
      <c r="ADP25" s="0"/>
      <c r="ADQ25" s="0"/>
      <c r="ADR25" s="0"/>
      <c r="ADS25" s="0"/>
      <c r="ADT25" s="0"/>
      <c r="ADU25" s="0"/>
      <c r="ADV25" s="0"/>
      <c r="ADW25" s="0"/>
      <c r="ADX25" s="0"/>
      <c r="ADY25" s="0"/>
      <c r="ADZ25" s="0"/>
      <c r="AEA25" s="0"/>
      <c r="AEB25" s="0"/>
      <c r="AEC25" s="0"/>
      <c r="AED25" s="0"/>
      <c r="AEE25" s="0"/>
      <c r="AEF25" s="0"/>
      <c r="AEG25" s="0"/>
      <c r="AEH25" s="0"/>
      <c r="AEI25" s="0"/>
      <c r="AEJ25" s="0"/>
      <c r="AEK25" s="0"/>
      <c r="AEL25" s="0"/>
      <c r="AEM25" s="0"/>
      <c r="AEN25" s="0"/>
      <c r="AEO25" s="0"/>
      <c r="AEP25" s="0"/>
      <c r="AEQ25" s="0"/>
      <c r="AER25" s="0"/>
      <c r="AES25" s="0"/>
      <c r="AET25" s="0"/>
      <c r="AEU25" s="0"/>
      <c r="AEV25" s="0"/>
      <c r="AEW25" s="0"/>
      <c r="AEX25" s="0"/>
      <c r="AEY25" s="0"/>
      <c r="AEZ25" s="0"/>
      <c r="AFA25" s="0"/>
      <c r="AFB25" s="0"/>
      <c r="AFC25" s="0"/>
      <c r="AFD25" s="0"/>
      <c r="AFE25" s="0"/>
      <c r="AFF25" s="0"/>
      <c r="AFG25" s="0"/>
      <c r="AFH25" s="0"/>
      <c r="AFI25" s="0"/>
      <c r="AFJ25" s="0"/>
      <c r="AFK25" s="0"/>
      <c r="AFL25" s="0"/>
      <c r="AFM25" s="0"/>
      <c r="AFN25" s="0"/>
      <c r="AFO25" s="0"/>
      <c r="AFP25" s="0"/>
      <c r="AFQ25" s="0"/>
      <c r="AFR25" s="0"/>
      <c r="AFS25" s="0"/>
      <c r="AFT25" s="0"/>
      <c r="AFU25" s="0"/>
      <c r="AFV25" s="0"/>
      <c r="AFW25" s="0"/>
      <c r="AFX25" s="0"/>
      <c r="AFY25" s="0"/>
      <c r="AFZ25" s="0"/>
      <c r="AGA25" s="0"/>
      <c r="AGB25" s="0"/>
      <c r="AGC25" s="0"/>
      <c r="AGD25" s="0"/>
      <c r="AGE25" s="0"/>
      <c r="AGF25" s="0"/>
      <c r="AGG25" s="0"/>
      <c r="AGH25" s="0"/>
      <c r="AGI25" s="0"/>
      <c r="AGJ25" s="0"/>
      <c r="AGK25" s="0"/>
      <c r="AGL25" s="0"/>
      <c r="AGM25" s="0"/>
      <c r="AGN25" s="0"/>
      <c r="AGO25" s="0"/>
      <c r="AGP25" s="0"/>
      <c r="AGQ25" s="0"/>
      <c r="AGR25" s="0"/>
      <c r="AGS25" s="0"/>
      <c r="AGT25" s="0"/>
      <c r="AGU25" s="0"/>
      <c r="AGV25" s="0"/>
      <c r="AGW25" s="0"/>
      <c r="AGX25" s="0"/>
      <c r="AGY25" s="0"/>
      <c r="AGZ25" s="0"/>
      <c r="AHA25" s="0"/>
      <c r="AHB25" s="0"/>
      <c r="AHC25" s="0"/>
      <c r="AHD25" s="0"/>
      <c r="AHE25" s="0"/>
      <c r="AHF25" s="0"/>
      <c r="AHG25" s="0"/>
      <c r="AHH25" s="0"/>
      <c r="AHI25" s="0"/>
      <c r="AHJ25" s="0"/>
      <c r="AHK25" s="0"/>
      <c r="AHL25" s="0"/>
      <c r="AHM25" s="0"/>
      <c r="AHN25" s="0"/>
      <c r="AHO25" s="0"/>
      <c r="AHP25" s="0"/>
      <c r="AHQ25" s="0"/>
      <c r="AHR25" s="0"/>
      <c r="AHS25" s="0"/>
      <c r="AHT25" s="0"/>
      <c r="AHU25" s="0"/>
      <c r="AHV25" s="0"/>
      <c r="AHW25" s="0"/>
      <c r="AHX25" s="0"/>
      <c r="AHY25" s="0"/>
      <c r="AHZ25" s="0"/>
      <c r="AIA25" s="0"/>
      <c r="AIB25" s="0"/>
      <c r="AIC25" s="0"/>
      <c r="AID25" s="0"/>
      <c r="AIE25" s="0"/>
      <c r="AIF25" s="0"/>
      <c r="AIG25" s="0"/>
      <c r="AIH25" s="0"/>
      <c r="AII25" s="0"/>
      <c r="AIJ25" s="0"/>
      <c r="AIK25" s="0"/>
      <c r="AIL25" s="0"/>
      <c r="AIM25" s="0"/>
      <c r="AIN25" s="0"/>
      <c r="AIO25" s="0"/>
      <c r="AIP25" s="0"/>
      <c r="AIQ25" s="0"/>
      <c r="AIR25" s="0"/>
      <c r="AIS25" s="0"/>
      <c r="AIT25" s="0"/>
      <c r="AIU25" s="0"/>
      <c r="AIV25" s="0"/>
      <c r="AIW25" s="0"/>
      <c r="AIX25" s="0"/>
      <c r="AIY25" s="0"/>
      <c r="AIZ25" s="0"/>
      <c r="AJA25" s="0"/>
      <c r="AJB25" s="0"/>
      <c r="AJC25" s="0"/>
      <c r="AJD25" s="0"/>
      <c r="AJE25" s="0"/>
      <c r="AJF25" s="0"/>
      <c r="AJG25" s="0"/>
      <c r="AJH25" s="0"/>
      <c r="AJI25" s="0"/>
      <c r="AJJ25" s="0"/>
      <c r="AJK25" s="0"/>
      <c r="AJL25" s="0"/>
      <c r="AJM25" s="0"/>
      <c r="AJN25" s="0"/>
      <c r="AJO25" s="0"/>
      <c r="AJP25" s="0"/>
      <c r="AJQ25" s="0"/>
      <c r="AJR25" s="0"/>
      <c r="AJS25" s="0"/>
      <c r="AJT25" s="0"/>
      <c r="AJU25" s="0"/>
      <c r="AJV25" s="0"/>
      <c r="AJW25" s="0"/>
      <c r="AJX25" s="0"/>
      <c r="AJY25" s="0"/>
      <c r="AJZ25" s="0"/>
      <c r="AKA25" s="0"/>
      <c r="AKB25" s="0"/>
      <c r="AKC25" s="0"/>
      <c r="AKD25" s="0"/>
      <c r="AKE25" s="0"/>
      <c r="AKF25" s="0"/>
      <c r="AKG25" s="0"/>
      <c r="AKH25" s="0"/>
      <c r="AKI25" s="0"/>
      <c r="AKJ25" s="0"/>
      <c r="AKK25" s="0"/>
      <c r="AKL25" s="0"/>
      <c r="AKM25" s="0"/>
      <c r="AKN25" s="0"/>
      <c r="AKO25" s="0"/>
      <c r="AKP25" s="0"/>
      <c r="AKQ25" s="0"/>
      <c r="AKR25" s="0"/>
      <c r="AKS25" s="0"/>
      <c r="AKT25" s="0"/>
      <c r="AKU25" s="0"/>
      <c r="AKV25" s="0"/>
      <c r="AKW25" s="0"/>
      <c r="AKX25" s="0"/>
      <c r="AKY25" s="0"/>
      <c r="AKZ25" s="0"/>
      <c r="ALA25" s="0"/>
      <c r="ALB25" s="0"/>
      <c r="ALC25" s="0"/>
      <c r="ALD25" s="0"/>
      <c r="ALE25" s="0"/>
      <c r="ALF25" s="0"/>
      <c r="ALG25" s="0"/>
      <c r="ALH25" s="0"/>
      <c r="ALI25" s="0"/>
      <c r="ALJ25" s="0"/>
      <c r="ALK25" s="0"/>
      <c r="ALL25" s="0"/>
      <c r="ALM25" s="0"/>
      <c r="ALN25" s="0"/>
      <c r="ALO25" s="0"/>
      <c r="ALP25" s="0"/>
      <c r="ALQ25" s="0"/>
      <c r="ALR25" s="0"/>
      <c r="ALS25" s="0"/>
      <c r="ALT25" s="0"/>
      <c r="ALU25" s="0"/>
      <c r="ALV25" s="0"/>
      <c r="ALW25" s="0"/>
      <c r="ALX25" s="0"/>
      <c r="ALY25" s="0"/>
      <c r="ALZ25" s="0"/>
      <c r="AMA25" s="0"/>
      <c r="AMB25" s="0"/>
      <c r="AMC25" s="0"/>
      <c r="AMD25" s="0"/>
      <c r="AME25" s="0"/>
      <c r="AMF25" s="0"/>
      <c r="AMG25" s="0"/>
      <c r="AMH25" s="0"/>
      <c r="AMI25" s="0"/>
      <c r="AMJ25" s="0"/>
    </row>
    <row r="26" customFormat="false" ht="13.8" hidden="false" customHeight="false" outlineLevel="0" collapsed="false">
      <c r="A26" s="42"/>
      <c r="B26" s="15"/>
      <c r="C26" s="15"/>
      <c r="D26" s="19" t="s">
        <v>43</v>
      </c>
      <c r="E26" s="47" t="n">
        <v>0</v>
      </c>
      <c r="F26" s="5"/>
      <c r="G26" s="44"/>
      <c r="H26" s="44"/>
      <c r="I26" s="45" t="s">
        <v>44</v>
      </c>
      <c r="J26" s="46" t="n">
        <v>12</v>
      </c>
      <c r="K26" s="5"/>
      <c r="L26" s="5"/>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c r="IX26" s="0"/>
      <c r="IY26" s="0"/>
      <c r="IZ26" s="0"/>
      <c r="JA26" s="0"/>
      <c r="JB26" s="0"/>
      <c r="JC26" s="0"/>
      <c r="JD26" s="0"/>
      <c r="JE26" s="0"/>
      <c r="JF26" s="0"/>
      <c r="JG26" s="0"/>
      <c r="JH26" s="0"/>
      <c r="JI26" s="0"/>
      <c r="JJ26" s="0"/>
      <c r="JK26" s="0"/>
      <c r="JL26" s="0"/>
      <c r="JM26" s="0"/>
      <c r="JN26" s="0"/>
      <c r="JO26" s="0"/>
      <c r="JP26" s="0"/>
      <c r="JQ26" s="0"/>
      <c r="JR26" s="0"/>
      <c r="JS26" s="0"/>
      <c r="JT26" s="0"/>
      <c r="JU26" s="0"/>
      <c r="JV26" s="0"/>
      <c r="JW26" s="0"/>
      <c r="JX26" s="0"/>
      <c r="JY26" s="0"/>
      <c r="JZ26" s="0"/>
      <c r="KA26" s="0"/>
      <c r="KB26" s="0"/>
      <c r="KC26" s="0"/>
      <c r="KD26" s="0"/>
      <c r="KE26" s="0"/>
      <c r="KF26" s="0"/>
      <c r="KG26" s="0"/>
      <c r="KH26" s="0"/>
      <c r="KI26" s="0"/>
      <c r="KJ26" s="0"/>
      <c r="KK26" s="0"/>
      <c r="KL26" s="0"/>
      <c r="KM26" s="0"/>
      <c r="KN26" s="0"/>
      <c r="KO26" s="0"/>
      <c r="KP26" s="0"/>
      <c r="KQ26" s="0"/>
      <c r="KR26" s="0"/>
      <c r="KS26" s="0"/>
      <c r="KT26" s="0"/>
      <c r="KU26" s="0"/>
      <c r="KV26" s="0"/>
      <c r="KW26" s="0"/>
      <c r="KX26" s="0"/>
      <c r="KY26" s="0"/>
      <c r="KZ26" s="0"/>
      <c r="LA26" s="0"/>
      <c r="LB26" s="0"/>
      <c r="LC26" s="0"/>
      <c r="LD26" s="0"/>
      <c r="LE26" s="0"/>
      <c r="LF26" s="0"/>
      <c r="LG26" s="0"/>
      <c r="LH26" s="0"/>
      <c r="LI26" s="0"/>
      <c r="LJ26" s="0"/>
      <c r="LK26" s="0"/>
      <c r="LL26" s="0"/>
      <c r="LM26" s="0"/>
      <c r="LN26" s="0"/>
      <c r="LO26" s="0"/>
      <c r="LP26" s="0"/>
      <c r="LQ26" s="0"/>
      <c r="LR26" s="0"/>
      <c r="LS26" s="0"/>
      <c r="LT26" s="0"/>
      <c r="LU26" s="0"/>
      <c r="LV26" s="0"/>
      <c r="LW26" s="0"/>
      <c r="LX26" s="0"/>
      <c r="LY26" s="0"/>
      <c r="LZ26" s="0"/>
      <c r="MA26" s="0"/>
      <c r="MB26" s="0"/>
      <c r="MC26" s="0"/>
      <c r="MD26" s="0"/>
      <c r="ME26" s="0"/>
      <c r="MF26" s="0"/>
      <c r="MG26" s="0"/>
      <c r="MH26" s="0"/>
      <c r="MI26" s="0"/>
      <c r="MJ26" s="0"/>
      <c r="MK26" s="0"/>
      <c r="ML26" s="0"/>
      <c r="MM26" s="0"/>
      <c r="MN26" s="0"/>
      <c r="MO26" s="0"/>
      <c r="MP26" s="0"/>
      <c r="MQ26" s="0"/>
      <c r="MR26" s="0"/>
      <c r="MS26" s="0"/>
      <c r="MT26" s="0"/>
      <c r="MU26" s="0"/>
      <c r="MV26" s="0"/>
      <c r="MW26" s="0"/>
      <c r="MX26" s="0"/>
      <c r="MY26" s="0"/>
      <c r="MZ26" s="0"/>
      <c r="NA26" s="0"/>
      <c r="NB26" s="0"/>
      <c r="NC26" s="0"/>
      <c r="ND26" s="0"/>
      <c r="NE26" s="0"/>
      <c r="NF26" s="0"/>
      <c r="NG26" s="0"/>
      <c r="NH26" s="0"/>
      <c r="NI26" s="0"/>
      <c r="NJ26" s="0"/>
      <c r="NK26" s="0"/>
      <c r="NL26" s="0"/>
      <c r="NM26" s="0"/>
      <c r="NN26" s="0"/>
      <c r="NO26" s="0"/>
      <c r="NP26" s="0"/>
      <c r="NQ26" s="0"/>
      <c r="NR26" s="0"/>
      <c r="NS26" s="0"/>
      <c r="NT26" s="0"/>
      <c r="NU26" s="0"/>
      <c r="NV26" s="0"/>
      <c r="NW26" s="0"/>
      <c r="NX26" s="0"/>
      <c r="NY26" s="0"/>
      <c r="NZ26" s="0"/>
      <c r="OA26" s="0"/>
      <c r="OB26" s="0"/>
      <c r="OC26" s="0"/>
      <c r="OD26" s="0"/>
      <c r="OE26" s="0"/>
      <c r="OF26" s="0"/>
      <c r="OG26" s="0"/>
      <c r="OH26" s="0"/>
      <c r="OI26" s="0"/>
      <c r="OJ26" s="0"/>
      <c r="OK26" s="0"/>
      <c r="OL26" s="0"/>
      <c r="OM26" s="0"/>
      <c r="ON26" s="0"/>
      <c r="OO26" s="0"/>
      <c r="OP26" s="0"/>
      <c r="OQ26" s="0"/>
      <c r="OR26" s="0"/>
      <c r="OS26" s="0"/>
      <c r="OT26" s="0"/>
      <c r="OU26" s="0"/>
      <c r="OV26" s="0"/>
      <c r="OW26" s="0"/>
      <c r="OX26" s="0"/>
      <c r="OY26" s="0"/>
      <c r="OZ26" s="0"/>
      <c r="PA26" s="0"/>
      <c r="PB26" s="0"/>
      <c r="PC26" s="0"/>
      <c r="PD26" s="0"/>
      <c r="PE26" s="0"/>
      <c r="PF26" s="0"/>
      <c r="PG26" s="0"/>
      <c r="PH26" s="0"/>
      <c r="PI26" s="0"/>
      <c r="PJ26" s="0"/>
      <c r="PK26" s="0"/>
      <c r="PL26" s="0"/>
      <c r="PM26" s="0"/>
      <c r="PN26" s="0"/>
      <c r="PO26" s="0"/>
      <c r="PP26" s="0"/>
      <c r="PQ26" s="0"/>
      <c r="PR26" s="0"/>
      <c r="PS26" s="0"/>
      <c r="PT26" s="0"/>
      <c r="PU26" s="0"/>
      <c r="PV26" s="0"/>
      <c r="PW26" s="0"/>
      <c r="PX26" s="0"/>
      <c r="PY26" s="0"/>
      <c r="PZ26" s="0"/>
      <c r="QA26" s="0"/>
      <c r="QB26" s="0"/>
      <c r="QC26" s="0"/>
      <c r="QD26" s="0"/>
      <c r="QE26" s="0"/>
      <c r="QF26" s="0"/>
      <c r="QG26" s="0"/>
      <c r="QH26" s="0"/>
      <c r="QI26" s="0"/>
      <c r="QJ26" s="0"/>
      <c r="QK26" s="0"/>
      <c r="QL26" s="0"/>
      <c r="QM26" s="0"/>
      <c r="QN26" s="0"/>
      <c r="QO26" s="0"/>
      <c r="QP26" s="0"/>
      <c r="QQ26" s="0"/>
      <c r="QR26" s="0"/>
      <c r="QS26" s="0"/>
      <c r="QT26" s="0"/>
      <c r="QU26" s="0"/>
      <c r="QV26" s="0"/>
      <c r="QW26" s="0"/>
      <c r="QX26" s="0"/>
      <c r="QY26" s="0"/>
      <c r="QZ26" s="0"/>
      <c r="RA26" s="0"/>
      <c r="RB26" s="0"/>
      <c r="RC26" s="0"/>
      <c r="RD26" s="0"/>
      <c r="RE26" s="0"/>
      <c r="RF26" s="0"/>
      <c r="RG26" s="0"/>
      <c r="RH26" s="0"/>
      <c r="RI26" s="0"/>
      <c r="RJ26" s="0"/>
      <c r="RK26" s="0"/>
      <c r="RL26" s="0"/>
      <c r="RM26" s="0"/>
      <c r="RN26" s="0"/>
      <c r="RO26" s="0"/>
      <c r="RP26" s="0"/>
      <c r="RQ26" s="0"/>
      <c r="RR26" s="0"/>
      <c r="RS26" s="0"/>
      <c r="RT26" s="0"/>
      <c r="RU26" s="0"/>
      <c r="RV26" s="0"/>
      <c r="RW26" s="0"/>
      <c r="RX26" s="0"/>
      <c r="RY26" s="0"/>
      <c r="RZ26" s="0"/>
      <c r="SA26" s="0"/>
      <c r="SB26" s="0"/>
      <c r="SC26" s="0"/>
      <c r="SD26" s="0"/>
      <c r="SE26" s="0"/>
      <c r="SF26" s="0"/>
      <c r="SG26" s="0"/>
      <c r="SH26" s="0"/>
      <c r="SI26" s="0"/>
      <c r="SJ26" s="0"/>
      <c r="SK26" s="0"/>
      <c r="SL26" s="0"/>
      <c r="SM26" s="0"/>
      <c r="SN26" s="0"/>
      <c r="SO26" s="0"/>
      <c r="SP26" s="0"/>
      <c r="SQ26" s="0"/>
      <c r="SR26" s="0"/>
      <c r="SS26" s="0"/>
      <c r="ST26" s="0"/>
      <c r="SU26" s="0"/>
      <c r="SV26" s="0"/>
      <c r="SW26" s="0"/>
      <c r="SX26" s="0"/>
      <c r="SY26" s="0"/>
      <c r="SZ26" s="0"/>
      <c r="TA26" s="0"/>
      <c r="TB26" s="0"/>
      <c r="TC26" s="0"/>
      <c r="TD26" s="0"/>
      <c r="TE26" s="0"/>
      <c r="TF26" s="0"/>
      <c r="TG26" s="0"/>
      <c r="TH26" s="0"/>
      <c r="TI26" s="0"/>
      <c r="TJ26" s="0"/>
      <c r="TK26" s="0"/>
      <c r="TL26" s="0"/>
      <c r="TM26" s="0"/>
      <c r="TN26" s="0"/>
      <c r="TO26" s="0"/>
      <c r="TP26" s="0"/>
      <c r="TQ26" s="0"/>
      <c r="TR26" s="0"/>
      <c r="TS26" s="0"/>
      <c r="TT26" s="0"/>
      <c r="TU26" s="0"/>
      <c r="TV26" s="0"/>
      <c r="TW26" s="0"/>
      <c r="TX26" s="0"/>
      <c r="TY26" s="0"/>
      <c r="TZ26" s="0"/>
      <c r="UA26" s="0"/>
      <c r="UB26" s="0"/>
      <c r="UC26" s="0"/>
      <c r="UD26" s="0"/>
      <c r="UE26" s="0"/>
      <c r="UF26" s="0"/>
      <c r="UG26" s="0"/>
      <c r="UH26" s="0"/>
      <c r="UI26" s="0"/>
      <c r="UJ26" s="0"/>
      <c r="UK26" s="0"/>
      <c r="UL26" s="0"/>
      <c r="UM26" s="0"/>
      <c r="UN26" s="0"/>
      <c r="UO26" s="0"/>
      <c r="UP26" s="0"/>
      <c r="UQ26" s="0"/>
      <c r="UR26" s="0"/>
      <c r="US26" s="0"/>
      <c r="UT26" s="0"/>
      <c r="UU26" s="0"/>
      <c r="UV26" s="0"/>
      <c r="UW26" s="0"/>
      <c r="UX26" s="0"/>
      <c r="UY26" s="0"/>
      <c r="UZ26" s="0"/>
      <c r="VA26" s="0"/>
      <c r="VB26" s="0"/>
      <c r="VC26" s="0"/>
      <c r="VD26" s="0"/>
      <c r="VE26" s="0"/>
      <c r="VF26" s="0"/>
      <c r="VG26" s="0"/>
      <c r="VH26" s="0"/>
      <c r="VI26" s="0"/>
      <c r="VJ26" s="0"/>
      <c r="VK26" s="0"/>
      <c r="VL26" s="0"/>
      <c r="VM26" s="0"/>
      <c r="VN26" s="0"/>
      <c r="VO26" s="0"/>
      <c r="VP26" s="0"/>
      <c r="VQ26" s="0"/>
      <c r="VR26" s="0"/>
      <c r="VS26" s="0"/>
      <c r="VT26" s="0"/>
      <c r="VU26" s="0"/>
      <c r="VV26" s="0"/>
      <c r="VW26" s="0"/>
      <c r="VX26" s="0"/>
      <c r="VY26" s="0"/>
      <c r="VZ26" s="0"/>
      <c r="WA26" s="0"/>
      <c r="WB26" s="0"/>
      <c r="WC26" s="0"/>
      <c r="WD26" s="0"/>
      <c r="WE26" s="0"/>
      <c r="WF26" s="0"/>
      <c r="WG26" s="0"/>
      <c r="WH26" s="0"/>
      <c r="WI26" s="0"/>
      <c r="WJ26" s="0"/>
      <c r="WK26" s="0"/>
      <c r="WL26" s="0"/>
      <c r="WM26" s="0"/>
      <c r="WN26" s="0"/>
      <c r="WO26" s="0"/>
      <c r="WP26" s="0"/>
      <c r="WQ26" s="0"/>
      <c r="WR26" s="0"/>
      <c r="WS26" s="0"/>
      <c r="WT26" s="0"/>
      <c r="WU26" s="0"/>
      <c r="WV26" s="0"/>
      <c r="WW26" s="0"/>
      <c r="WX26" s="0"/>
      <c r="WY26" s="0"/>
      <c r="WZ26" s="0"/>
      <c r="XA26" s="0"/>
      <c r="XB26" s="0"/>
      <c r="XC26" s="0"/>
      <c r="XD26" s="0"/>
      <c r="XE26" s="0"/>
      <c r="XF26" s="0"/>
      <c r="XG26" s="0"/>
      <c r="XH26" s="0"/>
      <c r="XI26" s="0"/>
      <c r="XJ26" s="0"/>
      <c r="XK26" s="0"/>
      <c r="XL26" s="0"/>
      <c r="XM26" s="0"/>
      <c r="XN26" s="0"/>
      <c r="XO26" s="0"/>
      <c r="XP26" s="0"/>
      <c r="XQ26" s="0"/>
      <c r="XR26" s="0"/>
      <c r="XS26" s="0"/>
      <c r="XT26" s="0"/>
      <c r="XU26" s="0"/>
      <c r="XV26" s="0"/>
      <c r="XW26" s="0"/>
      <c r="XX26" s="0"/>
      <c r="XY26" s="0"/>
      <c r="XZ26" s="0"/>
      <c r="YA26" s="0"/>
      <c r="YB26" s="0"/>
      <c r="YC26" s="0"/>
      <c r="YD26" s="0"/>
      <c r="YE26" s="0"/>
      <c r="YF26" s="0"/>
      <c r="YG26" s="0"/>
      <c r="YH26" s="0"/>
      <c r="YI26" s="0"/>
      <c r="YJ26" s="0"/>
      <c r="YK26" s="0"/>
      <c r="YL26" s="0"/>
      <c r="YM26" s="0"/>
      <c r="YN26" s="0"/>
      <c r="YO26" s="0"/>
      <c r="YP26" s="0"/>
      <c r="YQ26" s="0"/>
      <c r="YR26" s="0"/>
      <c r="YS26" s="0"/>
      <c r="YT26" s="0"/>
      <c r="YU26" s="0"/>
      <c r="YV26" s="0"/>
      <c r="YW26" s="0"/>
      <c r="YX26" s="0"/>
      <c r="YY26" s="0"/>
      <c r="YZ26" s="0"/>
      <c r="ZA26" s="0"/>
      <c r="ZB26" s="0"/>
      <c r="ZC26" s="0"/>
      <c r="ZD26" s="0"/>
      <c r="ZE26" s="0"/>
      <c r="ZF26" s="0"/>
      <c r="ZG26" s="0"/>
      <c r="ZH26" s="0"/>
      <c r="ZI26" s="0"/>
      <c r="ZJ26" s="0"/>
      <c r="ZK26" s="0"/>
      <c r="ZL26" s="0"/>
      <c r="ZM26" s="0"/>
      <c r="ZN26" s="0"/>
      <c r="ZO26" s="0"/>
      <c r="ZP26" s="0"/>
      <c r="ZQ26" s="0"/>
      <c r="ZR26" s="0"/>
      <c r="ZS26" s="0"/>
      <c r="ZT26" s="0"/>
      <c r="ZU26" s="0"/>
      <c r="ZV26" s="0"/>
      <c r="ZW26" s="0"/>
      <c r="ZX26" s="0"/>
      <c r="ZY26" s="0"/>
      <c r="ZZ26" s="0"/>
      <c r="AAA26" s="0"/>
      <c r="AAB26" s="0"/>
      <c r="AAC26" s="0"/>
      <c r="AAD26" s="0"/>
      <c r="AAE26" s="0"/>
      <c r="AAF26" s="0"/>
      <c r="AAG26" s="0"/>
      <c r="AAH26" s="0"/>
      <c r="AAI26" s="0"/>
      <c r="AAJ26" s="0"/>
      <c r="AAK26" s="0"/>
      <c r="AAL26" s="0"/>
      <c r="AAM26" s="0"/>
      <c r="AAN26" s="0"/>
      <c r="AAO26" s="0"/>
      <c r="AAP26" s="0"/>
      <c r="AAQ26" s="0"/>
      <c r="AAR26" s="0"/>
      <c r="AAS26" s="0"/>
      <c r="AAT26" s="0"/>
      <c r="AAU26" s="0"/>
      <c r="AAV26" s="0"/>
      <c r="AAW26" s="0"/>
      <c r="AAX26" s="0"/>
      <c r="AAY26" s="0"/>
      <c r="AAZ26" s="0"/>
      <c r="ABA26" s="0"/>
      <c r="ABB26" s="0"/>
      <c r="ABC26" s="0"/>
      <c r="ABD26" s="0"/>
      <c r="ABE26" s="0"/>
      <c r="ABF26" s="0"/>
      <c r="ABG26" s="0"/>
      <c r="ABH26" s="0"/>
      <c r="ABI26" s="0"/>
      <c r="ABJ26" s="0"/>
      <c r="ABK26" s="0"/>
      <c r="ABL26" s="0"/>
      <c r="ABM26" s="0"/>
      <c r="ABN26" s="0"/>
      <c r="ABO26" s="0"/>
      <c r="ABP26" s="0"/>
      <c r="ABQ26" s="0"/>
      <c r="ABR26" s="0"/>
      <c r="ABS26" s="0"/>
      <c r="ABT26" s="0"/>
      <c r="ABU26" s="0"/>
      <c r="ABV26" s="0"/>
      <c r="ABW26" s="0"/>
      <c r="ABX26" s="0"/>
      <c r="ABY26" s="0"/>
      <c r="ABZ26" s="0"/>
      <c r="ACA26" s="0"/>
      <c r="ACB26" s="0"/>
      <c r="ACC26" s="0"/>
      <c r="ACD26" s="0"/>
      <c r="ACE26" s="0"/>
      <c r="ACF26" s="0"/>
      <c r="ACG26" s="0"/>
      <c r="ACH26" s="0"/>
      <c r="ACI26" s="0"/>
      <c r="ACJ26" s="0"/>
      <c r="ACK26" s="0"/>
      <c r="ACL26" s="0"/>
      <c r="ACM26" s="0"/>
      <c r="ACN26" s="0"/>
      <c r="ACO26" s="0"/>
      <c r="ACP26" s="0"/>
      <c r="ACQ26" s="0"/>
      <c r="ACR26" s="0"/>
      <c r="ACS26" s="0"/>
      <c r="ACT26" s="0"/>
      <c r="ACU26" s="0"/>
      <c r="ACV26" s="0"/>
      <c r="ACW26" s="0"/>
      <c r="ACX26" s="0"/>
      <c r="ACY26" s="0"/>
      <c r="ACZ26" s="0"/>
      <c r="ADA26" s="0"/>
      <c r="ADB26" s="0"/>
      <c r="ADC26" s="0"/>
      <c r="ADD26" s="0"/>
      <c r="ADE26" s="0"/>
      <c r="ADF26" s="0"/>
      <c r="ADG26" s="0"/>
      <c r="ADH26" s="0"/>
      <c r="ADI26" s="0"/>
      <c r="ADJ26" s="0"/>
      <c r="ADK26" s="0"/>
      <c r="ADL26" s="0"/>
      <c r="ADM26" s="0"/>
      <c r="ADN26" s="0"/>
      <c r="ADO26" s="0"/>
      <c r="ADP26" s="0"/>
      <c r="ADQ26" s="0"/>
      <c r="ADR26" s="0"/>
      <c r="ADS26" s="0"/>
      <c r="ADT26" s="0"/>
      <c r="ADU26" s="0"/>
      <c r="ADV26" s="0"/>
      <c r="ADW26" s="0"/>
      <c r="ADX26" s="0"/>
      <c r="ADY26" s="0"/>
      <c r="ADZ26" s="0"/>
      <c r="AEA26" s="0"/>
      <c r="AEB26" s="0"/>
      <c r="AEC26" s="0"/>
      <c r="AED26" s="0"/>
      <c r="AEE26" s="0"/>
      <c r="AEF26" s="0"/>
      <c r="AEG26" s="0"/>
      <c r="AEH26" s="0"/>
      <c r="AEI26" s="0"/>
      <c r="AEJ26" s="0"/>
      <c r="AEK26" s="0"/>
      <c r="AEL26" s="0"/>
      <c r="AEM26" s="0"/>
      <c r="AEN26" s="0"/>
      <c r="AEO26" s="0"/>
      <c r="AEP26" s="0"/>
      <c r="AEQ26" s="0"/>
      <c r="AER26" s="0"/>
      <c r="AES26" s="0"/>
      <c r="AET26" s="0"/>
      <c r="AEU26" s="0"/>
      <c r="AEV26" s="0"/>
      <c r="AEW26" s="0"/>
      <c r="AEX26" s="0"/>
      <c r="AEY26" s="0"/>
      <c r="AEZ26" s="0"/>
      <c r="AFA26" s="0"/>
      <c r="AFB26" s="0"/>
      <c r="AFC26" s="0"/>
      <c r="AFD26" s="0"/>
      <c r="AFE26" s="0"/>
      <c r="AFF26" s="0"/>
      <c r="AFG26" s="0"/>
      <c r="AFH26" s="0"/>
      <c r="AFI26" s="0"/>
      <c r="AFJ26" s="0"/>
      <c r="AFK26" s="0"/>
      <c r="AFL26" s="0"/>
      <c r="AFM26" s="0"/>
      <c r="AFN26" s="0"/>
      <c r="AFO26" s="0"/>
      <c r="AFP26" s="0"/>
      <c r="AFQ26" s="0"/>
      <c r="AFR26" s="0"/>
      <c r="AFS26" s="0"/>
      <c r="AFT26" s="0"/>
      <c r="AFU26" s="0"/>
      <c r="AFV26" s="0"/>
      <c r="AFW26" s="0"/>
      <c r="AFX26" s="0"/>
      <c r="AFY26" s="0"/>
      <c r="AFZ26" s="0"/>
      <c r="AGA26" s="0"/>
      <c r="AGB26" s="0"/>
      <c r="AGC26" s="0"/>
      <c r="AGD26" s="0"/>
      <c r="AGE26" s="0"/>
      <c r="AGF26" s="0"/>
      <c r="AGG26" s="0"/>
      <c r="AGH26" s="0"/>
      <c r="AGI26" s="0"/>
      <c r="AGJ26" s="0"/>
      <c r="AGK26" s="0"/>
      <c r="AGL26" s="0"/>
      <c r="AGM26" s="0"/>
      <c r="AGN26" s="0"/>
      <c r="AGO26" s="0"/>
      <c r="AGP26" s="0"/>
      <c r="AGQ26" s="0"/>
      <c r="AGR26" s="0"/>
      <c r="AGS26" s="0"/>
      <c r="AGT26" s="0"/>
      <c r="AGU26" s="0"/>
      <c r="AGV26" s="0"/>
      <c r="AGW26" s="0"/>
      <c r="AGX26" s="0"/>
      <c r="AGY26" s="0"/>
      <c r="AGZ26" s="0"/>
      <c r="AHA26" s="0"/>
      <c r="AHB26" s="0"/>
      <c r="AHC26" s="0"/>
      <c r="AHD26" s="0"/>
      <c r="AHE26" s="0"/>
      <c r="AHF26" s="0"/>
      <c r="AHG26" s="0"/>
      <c r="AHH26" s="0"/>
      <c r="AHI26" s="0"/>
      <c r="AHJ26" s="0"/>
      <c r="AHK26" s="0"/>
      <c r="AHL26" s="0"/>
      <c r="AHM26" s="0"/>
      <c r="AHN26" s="0"/>
      <c r="AHO26" s="0"/>
      <c r="AHP26" s="0"/>
      <c r="AHQ26" s="0"/>
      <c r="AHR26" s="0"/>
      <c r="AHS26" s="0"/>
      <c r="AHT26" s="0"/>
      <c r="AHU26" s="0"/>
      <c r="AHV26" s="0"/>
      <c r="AHW26" s="0"/>
      <c r="AHX26" s="0"/>
      <c r="AHY26" s="0"/>
      <c r="AHZ26" s="0"/>
      <c r="AIA26" s="0"/>
      <c r="AIB26" s="0"/>
      <c r="AIC26" s="0"/>
      <c r="AID26" s="0"/>
      <c r="AIE26" s="0"/>
      <c r="AIF26" s="0"/>
      <c r="AIG26" s="0"/>
      <c r="AIH26" s="0"/>
      <c r="AII26" s="0"/>
      <c r="AIJ26" s="0"/>
      <c r="AIK26" s="0"/>
      <c r="AIL26" s="0"/>
      <c r="AIM26" s="0"/>
      <c r="AIN26" s="0"/>
      <c r="AIO26" s="0"/>
      <c r="AIP26" s="0"/>
      <c r="AIQ26" s="0"/>
      <c r="AIR26" s="0"/>
      <c r="AIS26" s="0"/>
      <c r="AIT26" s="0"/>
      <c r="AIU26" s="0"/>
      <c r="AIV26" s="0"/>
      <c r="AIW26" s="0"/>
      <c r="AIX26" s="0"/>
      <c r="AIY26" s="0"/>
      <c r="AIZ26" s="0"/>
      <c r="AJA26" s="0"/>
      <c r="AJB26" s="0"/>
      <c r="AJC26" s="0"/>
      <c r="AJD26" s="0"/>
      <c r="AJE26" s="0"/>
      <c r="AJF26" s="0"/>
      <c r="AJG26" s="0"/>
      <c r="AJH26" s="0"/>
      <c r="AJI26" s="0"/>
      <c r="AJJ26" s="0"/>
      <c r="AJK26" s="0"/>
      <c r="AJL26" s="0"/>
      <c r="AJM26" s="0"/>
      <c r="AJN26" s="0"/>
      <c r="AJO26" s="0"/>
      <c r="AJP26" s="0"/>
      <c r="AJQ26" s="0"/>
      <c r="AJR26" s="0"/>
      <c r="AJS26" s="0"/>
      <c r="AJT26" s="0"/>
      <c r="AJU26" s="0"/>
      <c r="AJV26" s="0"/>
      <c r="AJW26" s="0"/>
      <c r="AJX26" s="0"/>
      <c r="AJY26" s="0"/>
      <c r="AJZ26" s="0"/>
      <c r="AKA26" s="0"/>
      <c r="AKB26" s="0"/>
      <c r="AKC26" s="0"/>
      <c r="AKD26" s="0"/>
      <c r="AKE26" s="0"/>
      <c r="AKF26" s="0"/>
      <c r="AKG26" s="0"/>
      <c r="AKH26" s="0"/>
      <c r="AKI26" s="0"/>
      <c r="AKJ26" s="0"/>
      <c r="AKK26" s="0"/>
      <c r="AKL26" s="0"/>
      <c r="AKM26" s="0"/>
      <c r="AKN26" s="0"/>
      <c r="AKO26" s="0"/>
      <c r="AKP26" s="0"/>
      <c r="AKQ26" s="0"/>
      <c r="AKR26" s="0"/>
      <c r="AKS26" s="0"/>
      <c r="AKT26" s="0"/>
      <c r="AKU26" s="0"/>
      <c r="AKV26" s="0"/>
      <c r="AKW26" s="0"/>
      <c r="AKX26" s="0"/>
      <c r="AKY26" s="0"/>
      <c r="AKZ26" s="0"/>
      <c r="ALA26" s="0"/>
      <c r="ALB26" s="0"/>
      <c r="ALC26" s="0"/>
      <c r="ALD26" s="0"/>
      <c r="ALE26" s="0"/>
      <c r="ALF26" s="0"/>
      <c r="ALG26" s="0"/>
      <c r="ALH26" s="0"/>
      <c r="ALI26" s="0"/>
      <c r="ALJ26" s="0"/>
      <c r="ALK26" s="0"/>
      <c r="ALL26" s="0"/>
      <c r="ALM26" s="0"/>
      <c r="ALN26" s="0"/>
      <c r="ALO26" s="0"/>
      <c r="ALP26" s="0"/>
      <c r="ALQ26" s="0"/>
      <c r="ALR26" s="0"/>
      <c r="ALS26" s="0"/>
      <c r="ALT26" s="0"/>
      <c r="ALU26" s="0"/>
      <c r="ALV26" s="0"/>
      <c r="ALW26" s="0"/>
      <c r="ALX26" s="0"/>
      <c r="ALY26" s="0"/>
      <c r="ALZ26" s="0"/>
      <c r="AMA26" s="0"/>
      <c r="AMB26" s="0"/>
      <c r="AMC26" s="0"/>
      <c r="AMD26" s="0"/>
      <c r="AME26" s="0"/>
      <c r="AMF26" s="0"/>
      <c r="AMG26" s="0"/>
      <c r="AMH26" s="0"/>
      <c r="AMI26" s="0"/>
      <c r="AMJ26" s="0"/>
    </row>
    <row r="27" customFormat="false" ht="13.8" hidden="false" customHeight="false" outlineLevel="0" collapsed="false">
      <c r="A27" s="42"/>
      <c r="B27" s="15"/>
      <c r="C27" s="15"/>
      <c r="D27" s="19" t="str">
        <f aca="false">"Payment # (1-"&amp;E37&amp;")"</f>
        <v>Payment # (1-26)</v>
      </c>
      <c r="E27" s="20" t="n">
        <v>1</v>
      </c>
      <c r="F27" s="5"/>
      <c r="G27" s="44"/>
      <c r="H27" s="44"/>
      <c r="I27" s="45" t="s">
        <v>45</v>
      </c>
      <c r="J27" s="48" t="n">
        <v>0.0025</v>
      </c>
      <c r="K27" s="5"/>
      <c r="L27" s="5"/>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c r="IX27" s="0"/>
      <c r="IY27" s="0"/>
      <c r="IZ27" s="0"/>
      <c r="JA27" s="0"/>
      <c r="JB27" s="0"/>
      <c r="JC27" s="0"/>
      <c r="JD27" s="0"/>
      <c r="JE27" s="0"/>
      <c r="JF27" s="0"/>
      <c r="JG27" s="0"/>
      <c r="JH27" s="0"/>
      <c r="JI27" s="0"/>
      <c r="JJ27" s="0"/>
      <c r="JK27" s="0"/>
      <c r="JL27" s="0"/>
      <c r="JM27" s="0"/>
      <c r="JN27" s="0"/>
      <c r="JO27" s="0"/>
      <c r="JP27" s="0"/>
      <c r="JQ27" s="0"/>
      <c r="JR27" s="0"/>
      <c r="JS27" s="0"/>
      <c r="JT27" s="0"/>
      <c r="JU27" s="0"/>
      <c r="JV27" s="0"/>
      <c r="JW27" s="0"/>
      <c r="JX27" s="0"/>
      <c r="JY27" s="0"/>
      <c r="JZ27" s="0"/>
      <c r="KA27" s="0"/>
      <c r="KB27" s="0"/>
      <c r="KC27" s="0"/>
      <c r="KD27" s="0"/>
      <c r="KE27" s="0"/>
      <c r="KF27" s="0"/>
      <c r="KG27" s="0"/>
      <c r="KH27" s="0"/>
      <c r="KI27" s="0"/>
      <c r="KJ27" s="0"/>
      <c r="KK27" s="0"/>
      <c r="KL27" s="0"/>
      <c r="KM27" s="0"/>
      <c r="KN27" s="0"/>
      <c r="KO27" s="0"/>
      <c r="KP27" s="0"/>
      <c r="KQ27" s="0"/>
      <c r="KR27" s="0"/>
      <c r="KS27" s="0"/>
      <c r="KT27" s="0"/>
      <c r="KU27" s="0"/>
      <c r="KV27" s="0"/>
      <c r="KW27" s="0"/>
      <c r="KX27" s="0"/>
      <c r="KY27" s="0"/>
      <c r="KZ27" s="0"/>
      <c r="LA27" s="0"/>
      <c r="LB27" s="0"/>
      <c r="LC27" s="0"/>
      <c r="LD27" s="0"/>
      <c r="LE27" s="0"/>
      <c r="LF27" s="0"/>
      <c r="LG27" s="0"/>
      <c r="LH27" s="0"/>
      <c r="LI27" s="0"/>
      <c r="LJ27" s="0"/>
      <c r="LK27" s="0"/>
      <c r="LL27" s="0"/>
      <c r="LM27" s="0"/>
      <c r="LN27" s="0"/>
      <c r="LO27" s="0"/>
      <c r="LP27" s="0"/>
      <c r="LQ27" s="0"/>
      <c r="LR27" s="0"/>
      <c r="LS27" s="0"/>
      <c r="LT27" s="0"/>
      <c r="LU27" s="0"/>
      <c r="LV27" s="0"/>
      <c r="LW27" s="0"/>
      <c r="LX27" s="0"/>
      <c r="LY27" s="0"/>
      <c r="LZ27" s="0"/>
      <c r="MA27" s="0"/>
      <c r="MB27" s="0"/>
      <c r="MC27" s="0"/>
      <c r="MD27" s="0"/>
      <c r="ME27" s="0"/>
      <c r="MF27" s="0"/>
      <c r="MG27" s="0"/>
      <c r="MH27" s="0"/>
      <c r="MI27" s="0"/>
      <c r="MJ27" s="0"/>
      <c r="MK27" s="0"/>
      <c r="ML27" s="0"/>
      <c r="MM27" s="0"/>
      <c r="MN27" s="0"/>
      <c r="MO27" s="0"/>
      <c r="MP27" s="0"/>
      <c r="MQ27" s="0"/>
      <c r="MR27" s="0"/>
      <c r="MS27" s="0"/>
      <c r="MT27" s="0"/>
      <c r="MU27" s="0"/>
      <c r="MV27" s="0"/>
      <c r="MW27" s="0"/>
      <c r="MX27" s="0"/>
      <c r="MY27" s="0"/>
      <c r="MZ27" s="0"/>
      <c r="NA27" s="0"/>
      <c r="NB27" s="0"/>
      <c r="NC27" s="0"/>
      <c r="ND27" s="0"/>
      <c r="NE27" s="0"/>
      <c r="NF27" s="0"/>
      <c r="NG27" s="0"/>
      <c r="NH27" s="0"/>
      <c r="NI27" s="0"/>
      <c r="NJ27" s="0"/>
      <c r="NK27" s="0"/>
      <c r="NL27" s="0"/>
      <c r="NM27" s="0"/>
      <c r="NN27" s="0"/>
      <c r="NO27" s="0"/>
      <c r="NP27" s="0"/>
      <c r="NQ27" s="0"/>
      <c r="NR27" s="0"/>
      <c r="NS27" s="0"/>
      <c r="NT27" s="0"/>
      <c r="NU27" s="0"/>
      <c r="NV27" s="0"/>
      <c r="NW27" s="0"/>
      <c r="NX27" s="0"/>
      <c r="NY27" s="0"/>
      <c r="NZ27" s="0"/>
      <c r="OA27" s="0"/>
      <c r="OB27" s="0"/>
      <c r="OC27" s="0"/>
      <c r="OD27" s="0"/>
      <c r="OE27" s="0"/>
      <c r="OF27" s="0"/>
      <c r="OG27" s="0"/>
      <c r="OH27" s="0"/>
      <c r="OI27" s="0"/>
      <c r="OJ27" s="0"/>
      <c r="OK27" s="0"/>
      <c r="OL27" s="0"/>
      <c r="OM27" s="0"/>
      <c r="ON27" s="0"/>
      <c r="OO27" s="0"/>
      <c r="OP27" s="0"/>
      <c r="OQ27" s="0"/>
      <c r="OR27" s="0"/>
      <c r="OS27" s="0"/>
      <c r="OT27" s="0"/>
      <c r="OU27" s="0"/>
      <c r="OV27" s="0"/>
      <c r="OW27" s="0"/>
      <c r="OX27" s="0"/>
      <c r="OY27" s="0"/>
      <c r="OZ27" s="0"/>
      <c r="PA27" s="0"/>
      <c r="PB27" s="0"/>
      <c r="PC27" s="0"/>
      <c r="PD27" s="0"/>
      <c r="PE27" s="0"/>
      <c r="PF27" s="0"/>
      <c r="PG27" s="0"/>
      <c r="PH27" s="0"/>
      <c r="PI27" s="0"/>
      <c r="PJ27" s="0"/>
      <c r="PK27" s="0"/>
      <c r="PL27" s="0"/>
      <c r="PM27" s="0"/>
      <c r="PN27" s="0"/>
      <c r="PO27" s="0"/>
      <c r="PP27" s="0"/>
      <c r="PQ27" s="0"/>
      <c r="PR27" s="0"/>
      <c r="PS27" s="0"/>
      <c r="PT27" s="0"/>
      <c r="PU27" s="0"/>
      <c r="PV27" s="0"/>
      <c r="PW27" s="0"/>
      <c r="PX27" s="0"/>
      <c r="PY27" s="0"/>
      <c r="PZ27" s="0"/>
      <c r="QA27" s="0"/>
      <c r="QB27" s="0"/>
      <c r="QC27" s="0"/>
      <c r="QD27" s="0"/>
      <c r="QE27" s="0"/>
      <c r="QF27" s="0"/>
      <c r="QG27" s="0"/>
      <c r="QH27" s="0"/>
      <c r="QI27" s="0"/>
      <c r="QJ27" s="0"/>
      <c r="QK27" s="0"/>
      <c r="QL27" s="0"/>
      <c r="QM27" s="0"/>
      <c r="QN27" s="0"/>
      <c r="QO27" s="0"/>
      <c r="QP27" s="0"/>
      <c r="QQ27" s="0"/>
      <c r="QR27" s="0"/>
      <c r="QS27" s="0"/>
      <c r="QT27" s="0"/>
      <c r="QU27" s="0"/>
      <c r="QV27" s="0"/>
      <c r="QW27" s="0"/>
      <c r="QX27" s="0"/>
      <c r="QY27" s="0"/>
      <c r="QZ27" s="0"/>
      <c r="RA27" s="0"/>
      <c r="RB27" s="0"/>
      <c r="RC27" s="0"/>
      <c r="RD27" s="0"/>
      <c r="RE27" s="0"/>
      <c r="RF27" s="0"/>
      <c r="RG27" s="0"/>
      <c r="RH27" s="0"/>
      <c r="RI27" s="0"/>
      <c r="RJ27" s="0"/>
      <c r="RK27" s="0"/>
      <c r="RL27" s="0"/>
      <c r="RM27" s="0"/>
      <c r="RN27" s="0"/>
      <c r="RO27" s="0"/>
      <c r="RP27" s="0"/>
      <c r="RQ27" s="0"/>
      <c r="RR27" s="0"/>
      <c r="RS27" s="0"/>
      <c r="RT27" s="0"/>
      <c r="RU27" s="0"/>
      <c r="RV27" s="0"/>
      <c r="RW27" s="0"/>
      <c r="RX27" s="0"/>
      <c r="RY27" s="0"/>
      <c r="RZ27" s="0"/>
      <c r="SA27" s="0"/>
      <c r="SB27" s="0"/>
      <c r="SC27" s="0"/>
      <c r="SD27" s="0"/>
      <c r="SE27" s="0"/>
      <c r="SF27" s="0"/>
      <c r="SG27" s="0"/>
      <c r="SH27" s="0"/>
      <c r="SI27" s="0"/>
      <c r="SJ27" s="0"/>
      <c r="SK27" s="0"/>
      <c r="SL27" s="0"/>
      <c r="SM27" s="0"/>
      <c r="SN27" s="0"/>
      <c r="SO27" s="0"/>
      <c r="SP27" s="0"/>
      <c r="SQ27" s="0"/>
      <c r="SR27" s="0"/>
      <c r="SS27" s="0"/>
      <c r="ST27" s="0"/>
      <c r="SU27" s="0"/>
      <c r="SV27" s="0"/>
      <c r="SW27" s="0"/>
      <c r="SX27" s="0"/>
      <c r="SY27" s="0"/>
      <c r="SZ27" s="0"/>
      <c r="TA27" s="0"/>
      <c r="TB27" s="0"/>
      <c r="TC27" s="0"/>
      <c r="TD27" s="0"/>
      <c r="TE27" s="0"/>
      <c r="TF27" s="0"/>
      <c r="TG27" s="0"/>
      <c r="TH27" s="0"/>
      <c r="TI27" s="0"/>
      <c r="TJ27" s="0"/>
      <c r="TK27" s="0"/>
      <c r="TL27" s="0"/>
      <c r="TM27" s="0"/>
      <c r="TN27" s="0"/>
      <c r="TO27" s="0"/>
      <c r="TP27" s="0"/>
      <c r="TQ27" s="0"/>
      <c r="TR27" s="0"/>
      <c r="TS27" s="0"/>
      <c r="TT27" s="0"/>
      <c r="TU27" s="0"/>
      <c r="TV27" s="0"/>
      <c r="TW27" s="0"/>
      <c r="TX27" s="0"/>
      <c r="TY27" s="0"/>
      <c r="TZ27" s="0"/>
      <c r="UA27" s="0"/>
      <c r="UB27" s="0"/>
      <c r="UC27" s="0"/>
      <c r="UD27" s="0"/>
      <c r="UE27" s="0"/>
      <c r="UF27" s="0"/>
      <c r="UG27" s="0"/>
      <c r="UH27" s="0"/>
      <c r="UI27" s="0"/>
      <c r="UJ27" s="0"/>
      <c r="UK27" s="0"/>
      <c r="UL27" s="0"/>
      <c r="UM27" s="0"/>
      <c r="UN27" s="0"/>
      <c r="UO27" s="0"/>
      <c r="UP27" s="0"/>
      <c r="UQ27" s="0"/>
      <c r="UR27" s="0"/>
      <c r="US27" s="0"/>
      <c r="UT27" s="0"/>
      <c r="UU27" s="0"/>
      <c r="UV27" s="0"/>
      <c r="UW27" s="0"/>
      <c r="UX27" s="0"/>
      <c r="UY27" s="0"/>
      <c r="UZ27" s="0"/>
      <c r="VA27" s="0"/>
      <c r="VB27" s="0"/>
      <c r="VC27" s="0"/>
      <c r="VD27" s="0"/>
      <c r="VE27" s="0"/>
      <c r="VF27" s="0"/>
      <c r="VG27" s="0"/>
      <c r="VH27" s="0"/>
      <c r="VI27" s="0"/>
      <c r="VJ27" s="0"/>
      <c r="VK27" s="0"/>
      <c r="VL27" s="0"/>
      <c r="VM27" s="0"/>
      <c r="VN27" s="0"/>
      <c r="VO27" s="0"/>
      <c r="VP27" s="0"/>
      <c r="VQ27" s="0"/>
      <c r="VR27" s="0"/>
      <c r="VS27" s="0"/>
      <c r="VT27" s="0"/>
      <c r="VU27" s="0"/>
      <c r="VV27" s="0"/>
      <c r="VW27" s="0"/>
      <c r="VX27" s="0"/>
      <c r="VY27" s="0"/>
      <c r="VZ27" s="0"/>
      <c r="WA27" s="0"/>
      <c r="WB27" s="0"/>
      <c r="WC27" s="0"/>
      <c r="WD27" s="0"/>
      <c r="WE27" s="0"/>
      <c r="WF27" s="0"/>
      <c r="WG27" s="0"/>
      <c r="WH27" s="0"/>
      <c r="WI27" s="0"/>
      <c r="WJ27" s="0"/>
      <c r="WK27" s="0"/>
      <c r="WL27" s="0"/>
      <c r="WM27" s="0"/>
      <c r="WN27" s="0"/>
      <c r="WO27" s="0"/>
      <c r="WP27" s="0"/>
      <c r="WQ27" s="0"/>
      <c r="WR27" s="0"/>
      <c r="WS27" s="0"/>
      <c r="WT27" s="0"/>
      <c r="WU27" s="0"/>
      <c r="WV27" s="0"/>
      <c r="WW27" s="0"/>
      <c r="WX27" s="0"/>
      <c r="WY27" s="0"/>
      <c r="WZ27" s="0"/>
      <c r="XA27" s="0"/>
      <c r="XB27" s="0"/>
      <c r="XC27" s="0"/>
      <c r="XD27" s="0"/>
      <c r="XE27" s="0"/>
      <c r="XF27" s="0"/>
      <c r="XG27" s="0"/>
      <c r="XH27" s="0"/>
      <c r="XI27" s="0"/>
      <c r="XJ27" s="0"/>
      <c r="XK27" s="0"/>
      <c r="XL27" s="0"/>
      <c r="XM27" s="0"/>
      <c r="XN27" s="0"/>
      <c r="XO27" s="0"/>
      <c r="XP27" s="0"/>
      <c r="XQ27" s="0"/>
      <c r="XR27" s="0"/>
      <c r="XS27" s="0"/>
      <c r="XT27" s="0"/>
      <c r="XU27" s="0"/>
      <c r="XV27" s="0"/>
      <c r="XW27" s="0"/>
      <c r="XX27" s="0"/>
      <c r="XY27" s="0"/>
      <c r="XZ27" s="0"/>
      <c r="YA27" s="0"/>
      <c r="YB27" s="0"/>
      <c r="YC27" s="0"/>
      <c r="YD27" s="0"/>
      <c r="YE27" s="0"/>
      <c r="YF27" s="0"/>
      <c r="YG27" s="0"/>
      <c r="YH27" s="0"/>
      <c r="YI27" s="0"/>
      <c r="YJ27" s="0"/>
      <c r="YK27" s="0"/>
      <c r="YL27" s="0"/>
      <c r="YM27" s="0"/>
      <c r="YN27" s="0"/>
      <c r="YO27" s="0"/>
      <c r="YP27" s="0"/>
      <c r="YQ27" s="0"/>
      <c r="YR27" s="0"/>
      <c r="YS27" s="0"/>
      <c r="YT27" s="0"/>
      <c r="YU27" s="0"/>
      <c r="YV27" s="0"/>
      <c r="YW27" s="0"/>
      <c r="YX27" s="0"/>
      <c r="YY27" s="0"/>
      <c r="YZ27" s="0"/>
      <c r="ZA27" s="0"/>
      <c r="ZB27" s="0"/>
      <c r="ZC27" s="0"/>
      <c r="ZD27" s="0"/>
      <c r="ZE27" s="0"/>
      <c r="ZF27" s="0"/>
      <c r="ZG27" s="0"/>
      <c r="ZH27" s="0"/>
      <c r="ZI27" s="0"/>
      <c r="ZJ27" s="0"/>
      <c r="ZK27" s="0"/>
      <c r="ZL27" s="0"/>
      <c r="ZM27" s="0"/>
      <c r="ZN27" s="0"/>
      <c r="ZO27" s="0"/>
      <c r="ZP27" s="0"/>
      <c r="ZQ27" s="0"/>
      <c r="ZR27" s="0"/>
      <c r="ZS27" s="0"/>
      <c r="ZT27" s="0"/>
      <c r="ZU27" s="0"/>
      <c r="ZV27" s="0"/>
      <c r="ZW27" s="0"/>
      <c r="ZX27" s="0"/>
      <c r="ZY27" s="0"/>
      <c r="ZZ27" s="0"/>
      <c r="AAA27" s="0"/>
      <c r="AAB27" s="0"/>
      <c r="AAC27" s="0"/>
      <c r="AAD27" s="0"/>
      <c r="AAE27" s="0"/>
      <c r="AAF27" s="0"/>
      <c r="AAG27" s="0"/>
      <c r="AAH27" s="0"/>
      <c r="AAI27" s="0"/>
      <c r="AAJ27" s="0"/>
      <c r="AAK27" s="0"/>
      <c r="AAL27" s="0"/>
      <c r="AAM27" s="0"/>
      <c r="AAN27" s="0"/>
      <c r="AAO27" s="0"/>
      <c r="AAP27" s="0"/>
      <c r="AAQ27" s="0"/>
      <c r="AAR27" s="0"/>
      <c r="AAS27" s="0"/>
      <c r="AAT27" s="0"/>
      <c r="AAU27" s="0"/>
      <c r="AAV27" s="0"/>
      <c r="AAW27" s="0"/>
      <c r="AAX27" s="0"/>
      <c r="AAY27" s="0"/>
      <c r="AAZ27" s="0"/>
      <c r="ABA27" s="0"/>
      <c r="ABB27" s="0"/>
      <c r="ABC27" s="0"/>
      <c r="ABD27" s="0"/>
      <c r="ABE27" s="0"/>
      <c r="ABF27" s="0"/>
      <c r="ABG27" s="0"/>
      <c r="ABH27" s="0"/>
      <c r="ABI27" s="0"/>
      <c r="ABJ27" s="0"/>
      <c r="ABK27" s="0"/>
      <c r="ABL27" s="0"/>
      <c r="ABM27" s="0"/>
      <c r="ABN27" s="0"/>
      <c r="ABO27" s="0"/>
      <c r="ABP27" s="0"/>
      <c r="ABQ27" s="0"/>
      <c r="ABR27" s="0"/>
      <c r="ABS27" s="0"/>
      <c r="ABT27" s="0"/>
      <c r="ABU27" s="0"/>
      <c r="ABV27" s="0"/>
      <c r="ABW27" s="0"/>
      <c r="ABX27" s="0"/>
      <c r="ABY27" s="0"/>
      <c r="ABZ27" s="0"/>
      <c r="ACA27" s="0"/>
      <c r="ACB27" s="0"/>
      <c r="ACC27" s="0"/>
      <c r="ACD27" s="0"/>
      <c r="ACE27" s="0"/>
      <c r="ACF27" s="0"/>
      <c r="ACG27" s="0"/>
      <c r="ACH27" s="0"/>
      <c r="ACI27" s="0"/>
      <c r="ACJ27" s="0"/>
      <c r="ACK27" s="0"/>
      <c r="ACL27" s="0"/>
      <c r="ACM27" s="0"/>
      <c r="ACN27" s="0"/>
      <c r="ACO27" s="0"/>
      <c r="ACP27" s="0"/>
      <c r="ACQ27" s="0"/>
      <c r="ACR27" s="0"/>
      <c r="ACS27" s="0"/>
      <c r="ACT27" s="0"/>
      <c r="ACU27" s="0"/>
      <c r="ACV27" s="0"/>
      <c r="ACW27" s="0"/>
      <c r="ACX27" s="0"/>
      <c r="ACY27" s="0"/>
      <c r="ACZ27" s="0"/>
      <c r="ADA27" s="0"/>
      <c r="ADB27" s="0"/>
      <c r="ADC27" s="0"/>
      <c r="ADD27" s="0"/>
      <c r="ADE27" s="0"/>
      <c r="ADF27" s="0"/>
      <c r="ADG27" s="0"/>
      <c r="ADH27" s="0"/>
      <c r="ADI27" s="0"/>
      <c r="ADJ27" s="0"/>
      <c r="ADK27" s="0"/>
      <c r="ADL27" s="0"/>
      <c r="ADM27" s="0"/>
      <c r="ADN27" s="0"/>
      <c r="ADO27" s="0"/>
      <c r="ADP27" s="0"/>
      <c r="ADQ27" s="0"/>
      <c r="ADR27" s="0"/>
      <c r="ADS27" s="0"/>
      <c r="ADT27" s="0"/>
      <c r="ADU27" s="0"/>
      <c r="ADV27" s="0"/>
      <c r="ADW27" s="0"/>
      <c r="ADX27" s="0"/>
      <c r="ADY27" s="0"/>
      <c r="ADZ27" s="0"/>
      <c r="AEA27" s="0"/>
      <c r="AEB27" s="0"/>
      <c r="AEC27" s="0"/>
      <c r="AED27" s="0"/>
      <c r="AEE27" s="0"/>
      <c r="AEF27" s="0"/>
      <c r="AEG27" s="0"/>
      <c r="AEH27" s="0"/>
      <c r="AEI27" s="0"/>
      <c r="AEJ27" s="0"/>
      <c r="AEK27" s="0"/>
      <c r="AEL27" s="0"/>
      <c r="AEM27" s="0"/>
      <c r="AEN27" s="0"/>
      <c r="AEO27" s="0"/>
      <c r="AEP27" s="0"/>
      <c r="AEQ27" s="0"/>
      <c r="AER27" s="0"/>
      <c r="AES27" s="0"/>
      <c r="AET27" s="0"/>
      <c r="AEU27" s="0"/>
      <c r="AEV27" s="0"/>
      <c r="AEW27" s="0"/>
      <c r="AEX27" s="0"/>
      <c r="AEY27" s="0"/>
      <c r="AEZ27" s="0"/>
      <c r="AFA27" s="0"/>
      <c r="AFB27" s="0"/>
      <c r="AFC27" s="0"/>
      <c r="AFD27" s="0"/>
      <c r="AFE27" s="0"/>
      <c r="AFF27" s="0"/>
      <c r="AFG27" s="0"/>
      <c r="AFH27" s="0"/>
      <c r="AFI27" s="0"/>
      <c r="AFJ27" s="0"/>
      <c r="AFK27" s="0"/>
      <c r="AFL27" s="0"/>
      <c r="AFM27" s="0"/>
      <c r="AFN27" s="0"/>
      <c r="AFO27" s="0"/>
      <c r="AFP27" s="0"/>
      <c r="AFQ27" s="0"/>
      <c r="AFR27" s="0"/>
      <c r="AFS27" s="0"/>
      <c r="AFT27" s="0"/>
      <c r="AFU27" s="0"/>
      <c r="AFV27" s="0"/>
      <c r="AFW27" s="0"/>
      <c r="AFX27" s="0"/>
      <c r="AFY27" s="0"/>
      <c r="AFZ27" s="0"/>
      <c r="AGA27" s="0"/>
      <c r="AGB27" s="0"/>
      <c r="AGC27" s="0"/>
      <c r="AGD27" s="0"/>
      <c r="AGE27" s="0"/>
      <c r="AGF27" s="0"/>
      <c r="AGG27" s="0"/>
      <c r="AGH27" s="0"/>
      <c r="AGI27" s="0"/>
      <c r="AGJ27" s="0"/>
      <c r="AGK27" s="0"/>
      <c r="AGL27" s="0"/>
      <c r="AGM27" s="0"/>
      <c r="AGN27" s="0"/>
      <c r="AGO27" s="0"/>
      <c r="AGP27" s="0"/>
      <c r="AGQ27" s="0"/>
      <c r="AGR27" s="0"/>
      <c r="AGS27" s="0"/>
      <c r="AGT27" s="0"/>
      <c r="AGU27" s="0"/>
      <c r="AGV27" s="0"/>
      <c r="AGW27" s="0"/>
      <c r="AGX27" s="0"/>
      <c r="AGY27" s="0"/>
      <c r="AGZ27" s="0"/>
      <c r="AHA27" s="0"/>
      <c r="AHB27" s="0"/>
      <c r="AHC27" s="0"/>
      <c r="AHD27" s="0"/>
      <c r="AHE27" s="0"/>
      <c r="AHF27" s="0"/>
      <c r="AHG27" s="0"/>
      <c r="AHH27" s="0"/>
      <c r="AHI27" s="0"/>
      <c r="AHJ27" s="0"/>
      <c r="AHK27" s="0"/>
      <c r="AHL27" s="0"/>
      <c r="AHM27" s="0"/>
      <c r="AHN27" s="0"/>
      <c r="AHO27" s="0"/>
      <c r="AHP27" s="0"/>
      <c r="AHQ27" s="0"/>
      <c r="AHR27" s="0"/>
      <c r="AHS27" s="0"/>
      <c r="AHT27" s="0"/>
      <c r="AHU27" s="0"/>
      <c r="AHV27" s="0"/>
      <c r="AHW27" s="0"/>
      <c r="AHX27" s="0"/>
      <c r="AHY27" s="0"/>
      <c r="AHZ27" s="0"/>
      <c r="AIA27" s="0"/>
      <c r="AIB27" s="0"/>
      <c r="AIC27" s="0"/>
      <c r="AID27" s="0"/>
      <c r="AIE27" s="0"/>
      <c r="AIF27" s="0"/>
      <c r="AIG27" s="0"/>
      <c r="AIH27" s="0"/>
      <c r="AII27" s="0"/>
      <c r="AIJ27" s="0"/>
      <c r="AIK27" s="0"/>
      <c r="AIL27" s="0"/>
      <c r="AIM27" s="0"/>
      <c r="AIN27" s="0"/>
      <c r="AIO27" s="0"/>
      <c r="AIP27" s="0"/>
      <c r="AIQ27" s="0"/>
      <c r="AIR27" s="0"/>
      <c r="AIS27" s="0"/>
      <c r="AIT27" s="0"/>
      <c r="AIU27" s="0"/>
      <c r="AIV27" s="0"/>
      <c r="AIW27" s="0"/>
      <c r="AIX27" s="0"/>
      <c r="AIY27" s="0"/>
      <c r="AIZ27" s="0"/>
      <c r="AJA27" s="0"/>
      <c r="AJB27" s="0"/>
      <c r="AJC27" s="0"/>
      <c r="AJD27" s="0"/>
      <c r="AJE27" s="0"/>
      <c r="AJF27" s="0"/>
      <c r="AJG27" s="0"/>
      <c r="AJH27" s="0"/>
      <c r="AJI27" s="0"/>
      <c r="AJJ27" s="0"/>
      <c r="AJK27" s="0"/>
      <c r="AJL27" s="0"/>
      <c r="AJM27" s="0"/>
      <c r="AJN27" s="0"/>
      <c r="AJO27" s="0"/>
      <c r="AJP27" s="0"/>
      <c r="AJQ27" s="0"/>
      <c r="AJR27" s="0"/>
      <c r="AJS27" s="0"/>
      <c r="AJT27" s="0"/>
      <c r="AJU27" s="0"/>
      <c r="AJV27" s="0"/>
      <c r="AJW27" s="0"/>
      <c r="AJX27" s="0"/>
      <c r="AJY27" s="0"/>
      <c r="AJZ27" s="0"/>
      <c r="AKA27" s="0"/>
      <c r="AKB27" s="0"/>
      <c r="AKC27" s="0"/>
      <c r="AKD27" s="0"/>
      <c r="AKE27" s="0"/>
      <c r="AKF27" s="0"/>
      <c r="AKG27" s="0"/>
      <c r="AKH27" s="0"/>
      <c r="AKI27" s="0"/>
      <c r="AKJ27" s="0"/>
      <c r="AKK27" s="0"/>
      <c r="AKL27" s="0"/>
      <c r="AKM27" s="0"/>
      <c r="AKN27" s="0"/>
      <c r="AKO27" s="0"/>
      <c r="AKP27" s="0"/>
      <c r="AKQ27" s="0"/>
      <c r="AKR27" s="0"/>
      <c r="AKS27" s="0"/>
      <c r="AKT27" s="0"/>
      <c r="AKU27" s="0"/>
      <c r="AKV27" s="0"/>
      <c r="AKW27" s="0"/>
      <c r="AKX27" s="0"/>
      <c r="AKY27" s="0"/>
      <c r="AKZ27" s="0"/>
      <c r="ALA27" s="0"/>
      <c r="ALB27" s="0"/>
      <c r="ALC27" s="0"/>
      <c r="ALD27" s="0"/>
      <c r="ALE27" s="0"/>
      <c r="ALF27" s="0"/>
      <c r="ALG27" s="0"/>
      <c r="ALH27" s="0"/>
      <c r="ALI27" s="0"/>
      <c r="ALJ27" s="0"/>
      <c r="ALK27" s="0"/>
      <c r="ALL27" s="0"/>
      <c r="ALM27" s="0"/>
      <c r="ALN27" s="0"/>
      <c r="ALO27" s="0"/>
      <c r="ALP27" s="0"/>
      <c r="ALQ27" s="0"/>
      <c r="ALR27" s="0"/>
      <c r="ALS27" s="0"/>
      <c r="ALT27" s="0"/>
      <c r="ALU27" s="0"/>
      <c r="ALV27" s="0"/>
      <c r="ALW27" s="0"/>
      <c r="ALX27" s="0"/>
      <c r="ALY27" s="0"/>
      <c r="ALZ27" s="0"/>
      <c r="AMA27" s="0"/>
      <c r="AMB27" s="0"/>
      <c r="AMC27" s="0"/>
      <c r="AMD27" s="0"/>
      <c r="AME27" s="0"/>
      <c r="AMF27" s="0"/>
      <c r="AMG27" s="0"/>
      <c r="AMH27" s="0"/>
      <c r="AMI27" s="0"/>
      <c r="AMJ27" s="0"/>
    </row>
    <row r="28" customFormat="false" ht="13.8" hidden="false" customHeight="false" outlineLevel="0" collapsed="false">
      <c r="A28" s="15"/>
      <c r="B28" s="15"/>
      <c r="C28" s="15"/>
      <c r="D28" s="16" t="s">
        <v>46</v>
      </c>
      <c r="E28" s="49" t="n">
        <f aca="false">SUM(G49:H1608)</f>
        <v>0</v>
      </c>
      <c r="F28" s="5"/>
      <c r="G28" s="50"/>
      <c r="H28" s="50"/>
      <c r="I28" s="51" t="s">
        <v>47</v>
      </c>
      <c r="J28" s="52" t="n">
        <f aca="false">MAX(F49:F1608)</f>
        <v>425.84</v>
      </c>
      <c r="K28" s="5"/>
      <c r="L28" s="5"/>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c r="IX28" s="0"/>
      <c r="IY28" s="0"/>
      <c r="IZ28" s="0"/>
      <c r="JA28" s="0"/>
      <c r="JB28" s="0"/>
      <c r="JC28" s="0"/>
      <c r="JD28" s="0"/>
      <c r="JE28" s="0"/>
      <c r="JF28" s="0"/>
      <c r="JG28" s="0"/>
      <c r="JH28" s="0"/>
      <c r="JI28" s="0"/>
      <c r="JJ28" s="0"/>
      <c r="JK28" s="0"/>
      <c r="JL28" s="0"/>
      <c r="JM28" s="0"/>
      <c r="JN28" s="0"/>
      <c r="JO28" s="0"/>
      <c r="JP28" s="0"/>
      <c r="JQ28" s="0"/>
      <c r="JR28" s="0"/>
      <c r="JS28" s="0"/>
      <c r="JT28" s="0"/>
      <c r="JU28" s="0"/>
      <c r="JV28" s="0"/>
      <c r="JW28" s="0"/>
      <c r="JX28" s="0"/>
      <c r="JY28" s="0"/>
      <c r="JZ28" s="0"/>
      <c r="KA28" s="0"/>
      <c r="KB28" s="0"/>
      <c r="KC28" s="0"/>
      <c r="KD28" s="0"/>
      <c r="KE28" s="0"/>
      <c r="KF28" s="0"/>
      <c r="KG28" s="0"/>
      <c r="KH28" s="0"/>
      <c r="KI28" s="0"/>
      <c r="KJ28" s="0"/>
      <c r="KK28" s="0"/>
      <c r="KL28" s="0"/>
      <c r="KM28" s="0"/>
      <c r="KN28" s="0"/>
      <c r="KO28" s="0"/>
      <c r="KP28" s="0"/>
      <c r="KQ28" s="0"/>
      <c r="KR28" s="0"/>
      <c r="KS28" s="0"/>
      <c r="KT28" s="0"/>
      <c r="KU28" s="0"/>
      <c r="KV28" s="0"/>
      <c r="KW28" s="0"/>
      <c r="KX28" s="0"/>
      <c r="KY28" s="0"/>
      <c r="KZ28" s="0"/>
      <c r="LA28" s="0"/>
      <c r="LB28" s="0"/>
      <c r="LC28" s="0"/>
      <c r="LD28" s="0"/>
      <c r="LE28" s="0"/>
      <c r="LF28" s="0"/>
      <c r="LG28" s="0"/>
      <c r="LH28" s="0"/>
      <c r="LI28" s="0"/>
      <c r="LJ28" s="0"/>
      <c r="LK28" s="0"/>
      <c r="LL28" s="0"/>
      <c r="LM28" s="0"/>
      <c r="LN28" s="0"/>
      <c r="LO28" s="0"/>
      <c r="LP28" s="0"/>
      <c r="LQ28" s="0"/>
      <c r="LR28" s="0"/>
      <c r="LS28" s="0"/>
      <c r="LT28" s="0"/>
      <c r="LU28" s="0"/>
      <c r="LV28" s="0"/>
      <c r="LW28" s="0"/>
      <c r="LX28" s="0"/>
      <c r="LY28" s="0"/>
      <c r="LZ28" s="0"/>
      <c r="MA28" s="0"/>
      <c r="MB28" s="0"/>
      <c r="MC28" s="0"/>
      <c r="MD28" s="0"/>
      <c r="ME28" s="0"/>
      <c r="MF28" s="0"/>
      <c r="MG28" s="0"/>
      <c r="MH28" s="0"/>
      <c r="MI28" s="0"/>
      <c r="MJ28" s="0"/>
      <c r="MK28" s="0"/>
      <c r="ML28" s="0"/>
      <c r="MM28" s="0"/>
      <c r="MN28" s="0"/>
      <c r="MO28" s="0"/>
      <c r="MP28" s="0"/>
      <c r="MQ28" s="0"/>
      <c r="MR28" s="0"/>
      <c r="MS28" s="0"/>
      <c r="MT28" s="0"/>
      <c r="MU28" s="0"/>
      <c r="MV28" s="0"/>
      <c r="MW28" s="0"/>
      <c r="MX28" s="0"/>
      <c r="MY28" s="0"/>
      <c r="MZ28" s="0"/>
      <c r="NA28" s="0"/>
      <c r="NB28" s="0"/>
      <c r="NC28" s="0"/>
      <c r="ND28" s="0"/>
      <c r="NE28" s="0"/>
      <c r="NF28" s="0"/>
      <c r="NG28" s="0"/>
      <c r="NH28" s="0"/>
      <c r="NI28" s="0"/>
      <c r="NJ28" s="0"/>
      <c r="NK28" s="0"/>
      <c r="NL28" s="0"/>
      <c r="NM28" s="0"/>
      <c r="NN28" s="0"/>
      <c r="NO28" s="0"/>
      <c r="NP28" s="0"/>
      <c r="NQ28" s="0"/>
      <c r="NR28" s="0"/>
      <c r="NS28" s="0"/>
      <c r="NT28" s="0"/>
      <c r="NU28" s="0"/>
      <c r="NV28" s="0"/>
      <c r="NW28" s="0"/>
      <c r="NX28" s="0"/>
      <c r="NY28" s="0"/>
      <c r="NZ28" s="0"/>
      <c r="OA28" s="0"/>
      <c r="OB28" s="0"/>
      <c r="OC28" s="0"/>
      <c r="OD28" s="0"/>
      <c r="OE28" s="0"/>
      <c r="OF28" s="0"/>
      <c r="OG28" s="0"/>
      <c r="OH28" s="0"/>
      <c r="OI28" s="0"/>
      <c r="OJ28" s="0"/>
      <c r="OK28" s="0"/>
      <c r="OL28" s="0"/>
      <c r="OM28" s="0"/>
      <c r="ON28" s="0"/>
      <c r="OO28" s="0"/>
      <c r="OP28" s="0"/>
      <c r="OQ28" s="0"/>
      <c r="OR28" s="0"/>
      <c r="OS28" s="0"/>
      <c r="OT28" s="0"/>
      <c r="OU28" s="0"/>
      <c r="OV28" s="0"/>
      <c r="OW28" s="0"/>
      <c r="OX28" s="0"/>
      <c r="OY28" s="0"/>
      <c r="OZ28" s="0"/>
      <c r="PA28" s="0"/>
      <c r="PB28" s="0"/>
      <c r="PC28" s="0"/>
      <c r="PD28" s="0"/>
      <c r="PE28" s="0"/>
      <c r="PF28" s="0"/>
      <c r="PG28" s="0"/>
      <c r="PH28" s="0"/>
      <c r="PI28" s="0"/>
      <c r="PJ28" s="0"/>
      <c r="PK28" s="0"/>
      <c r="PL28" s="0"/>
      <c r="PM28" s="0"/>
      <c r="PN28" s="0"/>
      <c r="PO28" s="0"/>
      <c r="PP28" s="0"/>
      <c r="PQ28" s="0"/>
      <c r="PR28" s="0"/>
      <c r="PS28" s="0"/>
      <c r="PT28" s="0"/>
      <c r="PU28" s="0"/>
      <c r="PV28" s="0"/>
      <c r="PW28" s="0"/>
      <c r="PX28" s="0"/>
      <c r="PY28" s="0"/>
      <c r="PZ28" s="0"/>
      <c r="QA28" s="0"/>
      <c r="QB28" s="0"/>
      <c r="QC28" s="0"/>
      <c r="QD28" s="0"/>
      <c r="QE28" s="0"/>
      <c r="QF28" s="0"/>
      <c r="QG28" s="0"/>
      <c r="QH28" s="0"/>
      <c r="QI28" s="0"/>
      <c r="QJ28" s="0"/>
      <c r="QK28" s="0"/>
      <c r="QL28" s="0"/>
      <c r="QM28" s="0"/>
      <c r="QN28" s="0"/>
      <c r="QO28" s="0"/>
      <c r="QP28" s="0"/>
      <c r="QQ28" s="0"/>
      <c r="QR28" s="0"/>
      <c r="QS28" s="0"/>
      <c r="QT28" s="0"/>
      <c r="QU28" s="0"/>
      <c r="QV28" s="0"/>
      <c r="QW28" s="0"/>
      <c r="QX28" s="0"/>
      <c r="QY28" s="0"/>
      <c r="QZ28" s="0"/>
      <c r="RA28" s="0"/>
      <c r="RB28" s="0"/>
      <c r="RC28" s="0"/>
      <c r="RD28" s="0"/>
      <c r="RE28" s="0"/>
      <c r="RF28" s="0"/>
      <c r="RG28" s="0"/>
      <c r="RH28" s="0"/>
      <c r="RI28" s="0"/>
      <c r="RJ28" s="0"/>
      <c r="RK28" s="0"/>
      <c r="RL28" s="0"/>
      <c r="RM28" s="0"/>
      <c r="RN28" s="0"/>
      <c r="RO28" s="0"/>
      <c r="RP28" s="0"/>
      <c r="RQ28" s="0"/>
      <c r="RR28" s="0"/>
      <c r="RS28" s="0"/>
      <c r="RT28" s="0"/>
      <c r="RU28" s="0"/>
      <c r="RV28" s="0"/>
      <c r="RW28" s="0"/>
      <c r="RX28" s="0"/>
      <c r="RY28" s="0"/>
      <c r="RZ28" s="0"/>
      <c r="SA28" s="0"/>
      <c r="SB28" s="0"/>
      <c r="SC28" s="0"/>
      <c r="SD28" s="0"/>
      <c r="SE28" s="0"/>
      <c r="SF28" s="0"/>
      <c r="SG28" s="0"/>
      <c r="SH28" s="0"/>
      <c r="SI28" s="0"/>
      <c r="SJ28" s="0"/>
      <c r="SK28" s="0"/>
      <c r="SL28" s="0"/>
      <c r="SM28" s="0"/>
      <c r="SN28" s="0"/>
      <c r="SO28" s="0"/>
      <c r="SP28" s="0"/>
      <c r="SQ28" s="0"/>
      <c r="SR28" s="0"/>
      <c r="SS28" s="0"/>
      <c r="ST28" s="0"/>
      <c r="SU28" s="0"/>
      <c r="SV28" s="0"/>
      <c r="SW28" s="0"/>
      <c r="SX28" s="0"/>
      <c r="SY28" s="0"/>
      <c r="SZ28" s="0"/>
      <c r="TA28" s="0"/>
      <c r="TB28" s="0"/>
      <c r="TC28" s="0"/>
      <c r="TD28" s="0"/>
      <c r="TE28" s="0"/>
      <c r="TF28" s="0"/>
      <c r="TG28" s="0"/>
      <c r="TH28" s="0"/>
      <c r="TI28" s="0"/>
      <c r="TJ28" s="0"/>
      <c r="TK28" s="0"/>
      <c r="TL28" s="0"/>
      <c r="TM28" s="0"/>
      <c r="TN28" s="0"/>
      <c r="TO28" s="0"/>
      <c r="TP28" s="0"/>
      <c r="TQ28" s="0"/>
      <c r="TR28" s="0"/>
      <c r="TS28" s="0"/>
      <c r="TT28" s="0"/>
      <c r="TU28" s="0"/>
      <c r="TV28" s="0"/>
      <c r="TW28" s="0"/>
      <c r="TX28" s="0"/>
      <c r="TY28" s="0"/>
      <c r="TZ28" s="0"/>
      <c r="UA28" s="0"/>
      <c r="UB28" s="0"/>
      <c r="UC28" s="0"/>
      <c r="UD28" s="0"/>
      <c r="UE28" s="0"/>
      <c r="UF28" s="0"/>
      <c r="UG28" s="0"/>
      <c r="UH28" s="0"/>
      <c r="UI28" s="0"/>
      <c r="UJ28" s="0"/>
      <c r="UK28" s="0"/>
      <c r="UL28" s="0"/>
      <c r="UM28" s="0"/>
      <c r="UN28" s="0"/>
      <c r="UO28" s="0"/>
      <c r="UP28" s="0"/>
      <c r="UQ28" s="0"/>
      <c r="UR28" s="0"/>
      <c r="US28" s="0"/>
      <c r="UT28" s="0"/>
      <c r="UU28" s="0"/>
      <c r="UV28" s="0"/>
      <c r="UW28" s="0"/>
      <c r="UX28" s="0"/>
      <c r="UY28" s="0"/>
      <c r="UZ28" s="0"/>
      <c r="VA28" s="0"/>
      <c r="VB28" s="0"/>
      <c r="VC28" s="0"/>
      <c r="VD28" s="0"/>
      <c r="VE28" s="0"/>
      <c r="VF28" s="0"/>
      <c r="VG28" s="0"/>
      <c r="VH28" s="0"/>
      <c r="VI28" s="0"/>
      <c r="VJ28" s="0"/>
      <c r="VK28" s="0"/>
      <c r="VL28" s="0"/>
      <c r="VM28" s="0"/>
      <c r="VN28" s="0"/>
      <c r="VO28" s="0"/>
      <c r="VP28" s="0"/>
      <c r="VQ28" s="0"/>
      <c r="VR28" s="0"/>
      <c r="VS28" s="0"/>
      <c r="VT28" s="0"/>
      <c r="VU28" s="0"/>
      <c r="VV28" s="0"/>
      <c r="VW28" s="0"/>
      <c r="VX28" s="0"/>
      <c r="VY28" s="0"/>
      <c r="VZ28" s="0"/>
      <c r="WA28" s="0"/>
      <c r="WB28" s="0"/>
      <c r="WC28" s="0"/>
      <c r="WD28" s="0"/>
      <c r="WE28" s="0"/>
      <c r="WF28" s="0"/>
      <c r="WG28" s="0"/>
      <c r="WH28" s="0"/>
      <c r="WI28" s="0"/>
      <c r="WJ28" s="0"/>
      <c r="WK28" s="0"/>
      <c r="WL28" s="0"/>
      <c r="WM28" s="0"/>
      <c r="WN28" s="0"/>
      <c r="WO28" s="0"/>
      <c r="WP28" s="0"/>
      <c r="WQ28" s="0"/>
      <c r="WR28" s="0"/>
      <c r="WS28" s="0"/>
      <c r="WT28" s="0"/>
      <c r="WU28" s="0"/>
      <c r="WV28" s="0"/>
      <c r="WW28" s="0"/>
      <c r="WX28" s="0"/>
      <c r="WY28" s="0"/>
      <c r="WZ28" s="0"/>
      <c r="XA28" s="0"/>
      <c r="XB28" s="0"/>
      <c r="XC28" s="0"/>
      <c r="XD28" s="0"/>
      <c r="XE28" s="0"/>
      <c r="XF28" s="0"/>
      <c r="XG28" s="0"/>
      <c r="XH28" s="0"/>
      <c r="XI28" s="0"/>
      <c r="XJ28" s="0"/>
      <c r="XK28" s="0"/>
      <c r="XL28" s="0"/>
      <c r="XM28" s="0"/>
      <c r="XN28" s="0"/>
      <c r="XO28" s="0"/>
      <c r="XP28" s="0"/>
      <c r="XQ28" s="0"/>
      <c r="XR28" s="0"/>
      <c r="XS28" s="0"/>
      <c r="XT28" s="0"/>
      <c r="XU28" s="0"/>
      <c r="XV28" s="0"/>
      <c r="XW28" s="0"/>
      <c r="XX28" s="0"/>
      <c r="XY28" s="0"/>
      <c r="XZ28" s="0"/>
      <c r="YA28" s="0"/>
      <c r="YB28" s="0"/>
      <c r="YC28" s="0"/>
      <c r="YD28" s="0"/>
      <c r="YE28" s="0"/>
      <c r="YF28" s="0"/>
      <c r="YG28" s="0"/>
      <c r="YH28" s="0"/>
      <c r="YI28" s="0"/>
      <c r="YJ28" s="0"/>
      <c r="YK28" s="0"/>
      <c r="YL28" s="0"/>
      <c r="YM28" s="0"/>
      <c r="YN28" s="0"/>
      <c r="YO28" s="0"/>
      <c r="YP28" s="0"/>
      <c r="YQ28" s="0"/>
      <c r="YR28" s="0"/>
      <c r="YS28" s="0"/>
      <c r="YT28" s="0"/>
      <c r="YU28" s="0"/>
      <c r="YV28" s="0"/>
      <c r="YW28" s="0"/>
      <c r="YX28" s="0"/>
      <c r="YY28" s="0"/>
      <c r="YZ28" s="0"/>
      <c r="ZA28" s="0"/>
      <c r="ZB28" s="0"/>
      <c r="ZC28" s="0"/>
      <c r="ZD28" s="0"/>
      <c r="ZE28" s="0"/>
      <c r="ZF28" s="0"/>
      <c r="ZG28" s="0"/>
      <c r="ZH28" s="0"/>
      <c r="ZI28" s="0"/>
      <c r="ZJ28" s="0"/>
      <c r="ZK28" s="0"/>
      <c r="ZL28" s="0"/>
      <c r="ZM28" s="0"/>
      <c r="ZN28" s="0"/>
      <c r="ZO28" s="0"/>
      <c r="ZP28" s="0"/>
      <c r="ZQ28" s="0"/>
      <c r="ZR28" s="0"/>
      <c r="ZS28" s="0"/>
      <c r="ZT28" s="0"/>
      <c r="ZU28" s="0"/>
      <c r="ZV28" s="0"/>
      <c r="ZW28" s="0"/>
      <c r="ZX28" s="0"/>
      <c r="ZY28" s="0"/>
      <c r="ZZ28" s="0"/>
      <c r="AAA28" s="0"/>
      <c r="AAB28" s="0"/>
      <c r="AAC28" s="0"/>
      <c r="AAD28" s="0"/>
      <c r="AAE28" s="0"/>
      <c r="AAF28" s="0"/>
      <c r="AAG28" s="0"/>
      <c r="AAH28" s="0"/>
      <c r="AAI28" s="0"/>
      <c r="AAJ28" s="0"/>
      <c r="AAK28" s="0"/>
      <c r="AAL28" s="0"/>
      <c r="AAM28" s="0"/>
      <c r="AAN28" s="0"/>
      <c r="AAO28" s="0"/>
      <c r="AAP28" s="0"/>
      <c r="AAQ28" s="0"/>
      <c r="AAR28" s="0"/>
      <c r="AAS28" s="0"/>
      <c r="AAT28" s="0"/>
      <c r="AAU28" s="0"/>
      <c r="AAV28" s="0"/>
      <c r="AAW28" s="0"/>
      <c r="AAX28" s="0"/>
      <c r="AAY28" s="0"/>
      <c r="AAZ28" s="0"/>
      <c r="ABA28" s="0"/>
      <c r="ABB28" s="0"/>
      <c r="ABC28" s="0"/>
      <c r="ABD28" s="0"/>
      <c r="ABE28" s="0"/>
      <c r="ABF28" s="0"/>
      <c r="ABG28" s="0"/>
      <c r="ABH28" s="0"/>
      <c r="ABI28" s="0"/>
      <c r="ABJ28" s="0"/>
      <c r="ABK28" s="0"/>
      <c r="ABL28" s="0"/>
      <c r="ABM28" s="0"/>
      <c r="ABN28" s="0"/>
      <c r="ABO28" s="0"/>
      <c r="ABP28" s="0"/>
      <c r="ABQ28" s="0"/>
      <c r="ABR28" s="0"/>
      <c r="ABS28" s="0"/>
      <c r="ABT28" s="0"/>
      <c r="ABU28" s="0"/>
      <c r="ABV28" s="0"/>
      <c r="ABW28" s="0"/>
      <c r="ABX28" s="0"/>
      <c r="ABY28" s="0"/>
      <c r="ABZ28" s="0"/>
      <c r="ACA28" s="0"/>
      <c r="ACB28" s="0"/>
      <c r="ACC28" s="0"/>
      <c r="ACD28" s="0"/>
      <c r="ACE28" s="0"/>
      <c r="ACF28" s="0"/>
      <c r="ACG28" s="0"/>
      <c r="ACH28" s="0"/>
      <c r="ACI28" s="0"/>
      <c r="ACJ28" s="0"/>
      <c r="ACK28" s="0"/>
      <c r="ACL28" s="0"/>
      <c r="ACM28" s="0"/>
      <c r="ACN28" s="0"/>
      <c r="ACO28" s="0"/>
      <c r="ACP28" s="0"/>
      <c r="ACQ28" s="0"/>
      <c r="ACR28" s="0"/>
      <c r="ACS28" s="0"/>
      <c r="ACT28" s="0"/>
      <c r="ACU28" s="0"/>
      <c r="ACV28" s="0"/>
      <c r="ACW28" s="0"/>
      <c r="ACX28" s="0"/>
      <c r="ACY28" s="0"/>
      <c r="ACZ28" s="0"/>
      <c r="ADA28" s="0"/>
      <c r="ADB28" s="0"/>
      <c r="ADC28" s="0"/>
      <c r="ADD28" s="0"/>
      <c r="ADE28" s="0"/>
      <c r="ADF28" s="0"/>
      <c r="ADG28" s="0"/>
      <c r="ADH28" s="0"/>
      <c r="ADI28" s="0"/>
      <c r="ADJ28" s="0"/>
      <c r="ADK28" s="0"/>
      <c r="ADL28" s="0"/>
      <c r="ADM28" s="0"/>
      <c r="ADN28" s="0"/>
      <c r="ADO28" s="0"/>
      <c r="ADP28" s="0"/>
      <c r="ADQ28" s="0"/>
      <c r="ADR28" s="0"/>
      <c r="ADS28" s="0"/>
      <c r="ADT28" s="0"/>
      <c r="ADU28" s="0"/>
      <c r="ADV28" s="0"/>
      <c r="ADW28" s="0"/>
      <c r="ADX28" s="0"/>
      <c r="ADY28" s="0"/>
      <c r="ADZ28" s="0"/>
      <c r="AEA28" s="0"/>
      <c r="AEB28" s="0"/>
      <c r="AEC28" s="0"/>
      <c r="AED28" s="0"/>
      <c r="AEE28" s="0"/>
      <c r="AEF28" s="0"/>
      <c r="AEG28" s="0"/>
      <c r="AEH28" s="0"/>
      <c r="AEI28" s="0"/>
      <c r="AEJ28" s="0"/>
      <c r="AEK28" s="0"/>
      <c r="AEL28" s="0"/>
      <c r="AEM28" s="0"/>
      <c r="AEN28" s="0"/>
      <c r="AEO28" s="0"/>
      <c r="AEP28" s="0"/>
      <c r="AEQ28" s="0"/>
      <c r="AER28" s="0"/>
      <c r="AES28" s="0"/>
      <c r="AET28" s="0"/>
      <c r="AEU28" s="0"/>
      <c r="AEV28" s="0"/>
      <c r="AEW28" s="0"/>
      <c r="AEX28" s="0"/>
      <c r="AEY28" s="0"/>
      <c r="AEZ28" s="0"/>
      <c r="AFA28" s="0"/>
      <c r="AFB28" s="0"/>
      <c r="AFC28" s="0"/>
      <c r="AFD28" s="0"/>
      <c r="AFE28" s="0"/>
      <c r="AFF28" s="0"/>
      <c r="AFG28" s="0"/>
      <c r="AFH28" s="0"/>
      <c r="AFI28" s="0"/>
      <c r="AFJ28" s="0"/>
      <c r="AFK28" s="0"/>
      <c r="AFL28" s="0"/>
      <c r="AFM28" s="0"/>
      <c r="AFN28" s="0"/>
      <c r="AFO28" s="0"/>
      <c r="AFP28" s="0"/>
      <c r="AFQ28" s="0"/>
      <c r="AFR28" s="0"/>
      <c r="AFS28" s="0"/>
      <c r="AFT28" s="0"/>
      <c r="AFU28" s="0"/>
      <c r="AFV28" s="0"/>
      <c r="AFW28" s="0"/>
      <c r="AFX28" s="0"/>
      <c r="AFY28" s="0"/>
      <c r="AFZ28" s="0"/>
      <c r="AGA28" s="0"/>
      <c r="AGB28" s="0"/>
      <c r="AGC28" s="0"/>
      <c r="AGD28" s="0"/>
      <c r="AGE28" s="0"/>
      <c r="AGF28" s="0"/>
      <c r="AGG28" s="0"/>
      <c r="AGH28" s="0"/>
      <c r="AGI28" s="0"/>
      <c r="AGJ28" s="0"/>
      <c r="AGK28" s="0"/>
      <c r="AGL28" s="0"/>
      <c r="AGM28" s="0"/>
      <c r="AGN28" s="0"/>
      <c r="AGO28" s="0"/>
      <c r="AGP28" s="0"/>
      <c r="AGQ28" s="0"/>
      <c r="AGR28" s="0"/>
      <c r="AGS28" s="0"/>
      <c r="AGT28" s="0"/>
      <c r="AGU28" s="0"/>
      <c r="AGV28" s="0"/>
      <c r="AGW28" s="0"/>
      <c r="AGX28" s="0"/>
      <c r="AGY28" s="0"/>
      <c r="AGZ28" s="0"/>
      <c r="AHA28" s="0"/>
      <c r="AHB28" s="0"/>
      <c r="AHC28" s="0"/>
      <c r="AHD28" s="0"/>
      <c r="AHE28" s="0"/>
      <c r="AHF28" s="0"/>
      <c r="AHG28" s="0"/>
      <c r="AHH28" s="0"/>
      <c r="AHI28" s="0"/>
      <c r="AHJ28" s="0"/>
      <c r="AHK28" s="0"/>
      <c r="AHL28" s="0"/>
      <c r="AHM28" s="0"/>
      <c r="AHN28" s="0"/>
      <c r="AHO28" s="0"/>
      <c r="AHP28" s="0"/>
      <c r="AHQ28" s="0"/>
      <c r="AHR28" s="0"/>
      <c r="AHS28" s="0"/>
      <c r="AHT28" s="0"/>
      <c r="AHU28" s="0"/>
      <c r="AHV28" s="0"/>
      <c r="AHW28" s="0"/>
      <c r="AHX28" s="0"/>
      <c r="AHY28" s="0"/>
      <c r="AHZ28" s="0"/>
      <c r="AIA28" s="0"/>
      <c r="AIB28" s="0"/>
      <c r="AIC28" s="0"/>
      <c r="AID28" s="0"/>
      <c r="AIE28" s="0"/>
      <c r="AIF28" s="0"/>
      <c r="AIG28" s="0"/>
      <c r="AIH28" s="0"/>
      <c r="AII28" s="0"/>
      <c r="AIJ28" s="0"/>
      <c r="AIK28" s="0"/>
      <c r="AIL28" s="0"/>
      <c r="AIM28" s="0"/>
      <c r="AIN28" s="0"/>
      <c r="AIO28" s="0"/>
      <c r="AIP28" s="0"/>
      <c r="AIQ28" s="0"/>
      <c r="AIR28" s="0"/>
      <c r="AIS28" s="0"/>
      <c r="AIT28" s="0"/>
      <c r="AIU28" s="0"/>
      <c r="AIV28" s="0"/>
      <c r="AIW28" s="0"/>
      <c r="AIX28" s="0"/>
      <c r="AIY28" s="0"/>
      <c r="AIZ28" s="0"/>
      <c r="AJA28" s="0"/>
      <c r="AJB28" s="0"/>
      <c r="AJC28" s="0"/>
      <c r="AJD28" s="0"/>
      <c r="AJE28" s="0"/>
      <c r="AJF28" s="0"/>
      <c r="AJG28" s="0"/>
      <c r="AJH28" s="0"/>
      <c r="AJI28" s="0"/>
      <c r="AJJ28" s="0"/>
      <c r="AJK28" s="0"/>
      <c r="AJL28" s="0"/>
      <c r="AJM28" s="0"/>
      <c r="AJN28" s="0"/>
      <c r="AJO28" s="0"/>
      <c r="AJP28" s="0"/>
      <c r="AJQ28" s="0"/>
      <c r="AJR28" s="0"/>
      <c r="AJS28" s="0"/>
      <c r="AJT28" s="0"/>
      <c r="AJU28" s="0"/>
      <c r="AJV28" s="0"/>
      <c r="AJW28" s="0"/>
      <c r="AJX28" s="0"/>
      <c r="AJY28" s="0"/>
      <c r="AJZ28" s="0"/>
      <c r="AKA28" s="0"/>
      <c r="AKB28" s="0"/>
      <c r="AKC28" s="0"/>
      <c r="AKD28" s="0"/>
      <c r="AKE28" s="0"/>
      <c r="AKF28" s="0"/>
      <c r="AKG28" s="0"/>
      <c r="AKH28" s="0"/>
      <c r="AKI28" s="0"/>
      <c r="AKJ28" s="0"/>
      <c r="AKK28" s="0"/>
      <c r="AKL28" s="0"/>
      <c r="AKM28" s="0"/>
      <c r="AKN28" s="0"/>
      <c r="AKO28" s="0"/>
      <c r="AKP28" s="0"/>
      <c r="AKQ28" s="0"/>
      <c r="AKR28" s="0"/>
      <c r="AKS28" s="0"/>
      <c r="AKT28" s="0"/>
      <c r="AKU28" s="0"/>
      <c r="AKV28" s="0"/>
      <c r="AKW28" s="0"/>
      <c r="AKX28" s="0"/>
      <c r="AKY28" s="0"/>
      <c r="AKZ28" s="0"/>
      <c r="ALA28" s="0"/>
      <c r="ALB28" s="0"/>
      <c r="ALC28" s="0"/>
      <c r="ALD28" s="0"/>
      <c r="ALE28" s="0"/>
      <c r="ALF28" s="0"/>
      <c r="ALG28" s="0"/>
      <c r="ALH28" s="0"/>
      <c r="ALI28" s="0"/>
      <c r="ALJ28" s="0"/>
      <c r="ALK28" s="0"/>
      <c r="ALL28" s="0"/>
      <c r="ALM28" s="0"/>
      <c r="ALN28" s="0"/>
      <c r="ALO28" s="0"/>
      <c r="ALP28" s="0"/>
      <c r="ALQ28" s="0"/>
      <c r="ALR28" s="0"/>
      <c r="ALS28" s="0"/>
      <c r="ALT28" s="0"/>
      <c r="ALU28" s="0"/>
      <c r="ALV28" s="0"/>
      <c r="ALW28" s="0"/>
      <c r="ALX28" s="0"/>
      <c r="ALY28" s="0"/>
      <c r="ALZ28" s="0"/>
      <c r="AMA28" s="0"/>
      <c r="AMB28" s="0"/>
      <c r="AMC28" s="0"/>
      <c r="AMD28" s="0"/>
      <c r="AME28" s="0"/>
      <c r="AMF28" s="0"/>
      <c r="AMG28" s="0"/>
      <c r="AMH28" s="0"/>
      <c r="AMI28" s="0"/>
      <c r="AMJ28" s="0"/>
    </row>
    <row r="29" customFormat="false" ht="13.8" hidden="false" customHeight="false" outlineLevel="0" collapsed="false">
      <c r="A29" s="26"/>
      <c r="B29" s="26"/>
      <c r="C29" s="26"/>
      <c r="D29" s="31" t="s">
        <v>48</v>
      </c>
      <c r="E29" s="28" t="n">
        <f aca="false">IF((E36-J19)&lt;0,0,(E36-J19))</f>
        <v>31135.61</v>
      </c>
      <c r="F29" s="5"/>
      <c r="G29" s="0"/>
      <c r="H29" s="0"/>
      <c r="I29" s="0"/>
      <c r="J29" s="0"/>
      <c r="K29" s="5"/>
      <c r="L29" s="5"/>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c r="IX29" s="0"/>
      <c r="IY29" s="0"/>
      <c r="IZ29" s="0"/>
      <c r="JA29" s="0"/>
      <c r="JB29" s="0"/>
      <c r="JC29" s="0"/>
      <c r="JD29" s="0"/>
      <c r="JE29" s="0"/>
      <c r="JF29" s="0"/>
      <c r="JG29" s="0"/>
      <c r="JH29" s="0"/>
      <c r="JI29" s="0"/>
      <c r="JJ29" s="0"/>
      <c r="JK29" s="0"/>
      <c r="JL29" s="0"/>
      <c r="JM29" s="0"/>
      <c r="JN29" s="0"/>
      <c r="JO29" s="0"/>
      <c r="JP29" s="0"/>
      <c r="JQ29" s="0"/>
      <c r="JR29" s="0"/>
      <c r="JS29" s="0"/>
      <c r="JT29" s="0"/>
      <c r="JU29" s="0"/>
      <c r="JV29" s="0"/>
      <c r="JW29" s="0"/>
      <c r="JX29" s="0"/>
      <c r="JY29" s="0"/>
      <c r="JZ29" s="0"/>
      <c r="KA29" s="0"/>
      <c r="KB29" s="0"/>
      <c r="KC29" s="0"/>
      <c r="KD29" s="0"/>
      <c r="KE29" s="0"/>
      <c r="KF29" s="0"/>
      <c r="KG29" s="0"/>
      <c r="KH29" s="0"/>
      <c r="KI29" s="0"/>
      <c r="KJ29" s="0"/>
      <c r="KK29" s="0"/>
      <c r="KL29" s="0"/>
      <c r="KM29" s="0"/>
      <c r="KN29" s="0"/>
      <c r="KO29" s="0"/>
      <c r="KP29" s="0"/>
      <c r="KQ29" s="0"/>
      <c r="KR29" s="0"/>
      <c r="KS29" s="0"/>
      <c r="KT29" s="0"/>
      <c r="KU29" s="0"/>
      <c r="KV29" s="0"/>
      <c r="KW29" s="0"/>
      <c r="KX29" s="0"/>
      <c r="KY29" s="0"/>
      <c r="KZ29" s="0"/>
      <c r="LA29" s="0"/>
      <c r="LB29" s="0"/>
      <c r="LC29" s="0"/>
      <c r="LD29" s="0"/>
      <c r="LE29" s="0"/>
      <c r="LF29" s="0"/>
      <c r="LG29" s="0"/>
      <c r="LH29" s="0"/>
      <c r="LI29" s="0"/>
      <c r="LJ29" s="0"/>
      <c r="LK29" s="0"/>
      <c r="LL29" s="0"/>
      <c r="LM29" s="0"/>
      <c r="LN29" s="0"/>
      <c r="LO29" s="0"/>
      <c r="LP29" s="0"/>
      <c r="LQ29" s="0"/>
      <c r="LR29" s="0"/>
      <c r="LS29" s="0"/>
      <c r="LT29" s="0"/>
      <c r="LU29" s="0"/>
      <c r="LV29" s="0"/>
      <c r="LW29" s="0"/>
      <c r="LX29" s="0"/>
      <c r="LY29" s="0"/>
      <c r="LZ29" s="0"/>
      <c r="MA29" s="0"/>
      <c r="MB29" s="0"/>
      <c r="MC29" s="0"/>
      <c r="MD29" s="0"/>
      <c r="ME29" s="0"/>
      <c r="MF29" s="0"/>
      <c r="MG29" s="0"/>
      <c r="MH29" s="0"/>
      <c r="MI29" s="0"/>
      <c r="MJ29" s="0"/>
      <c r="MK29" s="0"/>
      <c r="ML29" s="0"/>
      <c r="MM29" s="0"/>
      <c r="MN29" s="0"/>
      <c r="MO29" s="0"/>
      <c r="MP29" s="0"/>
      <c r="MQ29" s="0"/>
      <c r="MR29" s="0"/>
      <c r="MS29" s="0"/>
      <c r="MT29" s="0"/>
      <c r="MU29" s="0"/>
      <c r="MV29" s="0"/>
      <c r="MW29" s="0"/>
      <c r="MX29" s="0"/>
      <c r="MY29" s="0"/>
      <c r="MZ29" s="0"/>
      <c r="NA29" s="0"/>
      <c r="NB29" s="0"/>
      <c r="NC29" s="0"/>
      <c r="ND29" s="0"/>
      <c r="NE29" s="0"/>
      <c r="NF29" s="0"/>
      <c r="NG29" s="0"/>
      <c r="NH29" s="0"/>
      <c r="NI29" s="0"/>
      <c r="NJ29" s="0"/>
      <c r="NK29" s="0"/>
      <c r="NL29" s="0"/>
      <c r="NM29" s="0"/>
      <c r="NN29" s="0"/>
      <c r="NO29" s="0"/>
      <c r="NP29" s="0"/>
      <c r="NQ29" s="0"/>
      <c r="NR29" s="0"/>
      <c r="NS29" s="0"/>
      <c r="NT29" s="0"/>
      <c r="NU29" s="0"/>
      <c r="NV29" s="0"/>
      <c r="NW29" s="0"/>
      <c r="NX29" s="0"/>
      <c r="NY29" s="0"/>
      <c r="NZ29" s="0"/>
      <c r="OA29" s="0"/>
      <c r="OB29" s="0"/>
      <c r="OC29" s="0"/>
      <c r="OD29" s="0"/>
      <c r="OE29" s="0"/>
      <c r="OF29" s="0"/>
      <c r="OG29" s="0"/>
      <c r="OH29" s="0"/>
      <c r="OI29" s="0"/>
      <c r="OJ29" s="0"/>
      <c r="OK29" s="0"/>
      <c r="OL29" s="0"/>
      <c r="OM29" s="0"/>
      <c r="ON29" s="0"/>
      <c r="OO29" s="0"/>
      <c r="OP29" s="0"/>
      <c r="OQ29" s="0"/>
      <c r="OR29" s="0"/>
      <c r="OS29" s="0"/>
      <c r="OT29" s="0"/>
      <c r="OU29" s="0"/>
      <c r="OV29" s="0"/>
      <c r="OW29" s="0"/>
      <c r="OX29" s="0"/>
      <c r="OY29" s="0"/>
      <c r="OZ29" s="0"/>
      <c r="PA29" s="0"/>
      <c r="PB29" s="0"/>
      <c r="PC29" s="0"/>
      <c r="PD29" s="0"/>
      <c r="PE29" s="0"/>
      <c r="PF29" s="0"/>
      <c r="PG29" s="0"/>
      <c r="PH29" s="0"/>
      <c r="PI29" s="0"/>
      <c r="PJ29" s="0"/>
      <c r="PK29" s="0"/>
      <c r="PL29" s="0"/>
      <c r="PM29" s="0"/>
      <c r="PN29" s="0"/>
      <c r="PO29" s="0"/>
      <c r="PP29" s="0"/>
      <c r="PQ29" s="0"/>
      <c r="PR29" s="0"/>
      <c r="PS29" s="0"/>
      <c r="PT29" s="0"/>
      <c r="PU29" s="0"/>
      <c r="PV29" s="0"/>
      <c r="PW29" s="0"/>
      <c r="PX29" s="0"/>
      <c r="PY29" s="0"/>
      <c r="PZ29" s="0"/>
      <c r="QA29" s="0"/>
      <c r="QB29" s="0"/>
      <c r="QC29" s="0"/>
      <c r="QD29" s="0"/>
      <c r="QE29" s="0"/>
      <c r="QF29" s="0"/>
      <c r="QG29" s="0"/>
      <c r="QH29" s="0"/>
      <c r="QI29" s="0"/>
      <c r="QJ29" s="0"/>
      <c r="QK29" s="0"/>
      <c r="QL29" s="0"/>
      <c r="QM29" s="0"/>
      <c r="QN29" s="0"/>
      <c r="QO29" s="0"/>
      <c r="QP29" s="0"/>
      <c r="QQ29" s="0"/>
      <c r="QR29" s="0"/>
      <c r="QS29" s="0"/>
      <c r="QT29" s="0"/>
      <c r="QU29" s="0"/>
      <c r="QV29" s="0"/>
      <c r="QW29" s="0"/>
      <c r="QX29" s="0"/>
      <c r="QY29" s="0"/>
      <c r="QZ29" s="0"/>
      <c r="RA29" s="0"/>
      <c r="RB29" s="0"/>
      <c r="RC29" s="0"/>
      <c r="RD29" s="0"/>
      <c r="RE29" s="0"/>
      <c r="RF29" s="0"/>
      <c r="RG29" s="0"/>
      <c r="RH29" s="0"/>
      <c r="RI29" s="0"/>
      <c r="RJ29" s="0"/>
      <c r="RK29" s="0"/>
      <c r="RL29" s="0"/>
      <c r="RM29" s="0"/>
      <c r="RN29" s="0"/>
      <c r="RO29" s="0"/>
      <c r="RP29" s="0"/>
      <c r="RQ29" s="0"/>
      <c r="RR29" s="0"/>
      <c r="RS29" s="0"/>
      <c r="RT29" s="0"/>
      <c r="RU29" s="0"/>
      <c r="RV29" s="0"/>
      <c r="RW29" s="0"/>
      <c r="RX29" s="0"/>
      <c r="RY29" s="0"/>
      <c r="RZ29" s="0"/>
      <c r="SA29" s="0"/>
      <c r="SB29" s="0"/>
      <c r="SC29" s="0"/>
      <c r="SD29" s="0"/>
      <c r="SE29" s="0"/>
      <c r="SF29" s="0"/>
      <c r="SG29" s="0"/>
      <c r="SH29" s="0"/>
      <c r="SI29" s="0"/>
      <c r="SJ29" s="0"/>
      <c r="SK29" s="0"/>
      <c r="SL29" s="0"/>
      <c r="SM29" s="0"/>
      <c r="SN29" s="0"/>
      <c r="SO29" s="0"/>
      <c r="SP29" s="0"/>
      <c r="SQ29" s="0"/>
      <c r="SR29" s="0"/>
      <c r="SS29" s="0"/>
      <c r="ST29" s="0"/>
      <c r="SU29" s="0"/>
      <c r="SV29" s="0"/>
      <c r="SW29" s="0"/>
      <c r="SX29" s="0"/>
      <c r="SY29" s="0"/>
      <c r="SZ29" s="0"/>
      <c r="TA29" s="0"/>
      <c r="TB29" s="0"/>
      <c r="TC29" s="0"/>
      <c r="TD29" s="0"/>
      <c r="TE29" s="0"/>
      <c r="TF29" s="0"/>
      <c r="TG29" s="0"/>
      <c r="TH29" s="0"/>
      <c r="TI29" s="0"/>
      <c r="TJ29" s="0"/>
      <c r="TK29" s="0"/>
      <c r="TL29" s="0"/>
      <c r="TM29" s="0"/>
      <c r="TN29" s="0"/>
      <c r="TO29" s="0"/>
      <c r="TP29" s="0"/>
      <c r="TQ29" s="0"/>
      <c r="TR29" s="0"/>
      <c r="TS29" s="0"/>
      <c r="TT29" s="0"/>
      <c r="TU29" s="0"/>
      <c r="TV29" s="0"/>
      <c r="TW29" s="0"/>
      <c r="TX29" s="0"/>
      <c r="TY29" s="0"/>
      <c r="TZ29" s="0"/>
      <c r="UA29" s="0"/>
      <c r="UB29" s="0"/>
      <c r="UC29" s="0"/>
      <c r="UD29" s="0"/>
      <c r="UE29" s="0"/>
      <c r="UF29" s="0"/>
      <c r="UG29" s="0"/>
      <c r="UH29" s="0"/>
      <c r="UI29" s="0"/>
      <c r="UJ29" s="0"/>
      <c r="UK29" s="0"/>
      <c r="UL29" s="0"/>
      <c r="UM29" s="0"/>
      <c r="UN29" s="0"/>
      <c r="UO29" s="0"/>
      <c r="UP29" s="0"/>
      <c r="UQ29" s="0"/>
      <c r="UR29" s="0"/>
      <c r="US29" s="0"/>
      <c r="UT29" s="0"/>
      <c r="UU29" s="0"/>
      <c r="UV29" s="0"/>
      <c r="UW29" s="0"/>
      <c r="UX29" s="0"/>
      <c r="UY29" s="0"/>
      <c r="UZ29" s="0"/>
      <c r="VA29" s="0"/>
      <c r="VB29" s="0"/>
      <c r="VC29" s="0"/>
      <c r="VD29" s="0"/>
      <c r="VE29" s="0"/>
      <c r="VF29" s="0"/>
      <c r="VG29" s="0"/>
      <c r="VH29" s="0"/>
      <c r="VI29" s="0"/>
      <c r="VJ29" s="0"/>
      <c r="VK29" s="0"/>
      <c r="VL29" s="0"/>
      <c r="VM29" s="0"/>
      <c r="VN29" s="0"/>
      <c r="VO29" s="0"/>
      <c r="VP29" s="0"/>
      <c r="VQ29" s="0"/>
      <c r="VR29" s="0"/>
      <c r="VS29" s="0"/>
      <c r="VT29" s="0"/>
      <c r="VU29" s="0"/>
      <c r="VV29" s="0"/>
      <c r="VW29" s="0"/>
      <c r="VX29" s="0"/>
      <c r="VY29" s="0"/>
      <c r="VZ29" s="0"/>
      <c r="WA29" s="0"/>
      <c r="WB29" s="0"/>
      <c r="WC29" s="0"/>
      <c r="WD29" s="0"/>
      <c r="WE29" s="0"/>
      <c r="WF29" s="0"/>
      <c r="WG29" s="0"/>
      <c r="WH29" s="0"/>
      <c r="WI29" s="0"/>
      <c r="WJ29" s="0"/>
      <c r="WK29" s="0"/>
      <c r="WL29" s="0"/>
      <c r="WM29" s="0"/>
      <c r="WN29" s="0"/>
      <c r="WO29" s="0"/>
      <c r="WP29" s="0"/>
      <c r="WQ29" s="0"/>
      <c r="WR29" s="0"/>
      <c r="WS29" s="0"/>
      <c r="WT29" s="0"/>
      <c r="WU29" s="0"/>
      <c r="WV29" s="0"/>
      <c r="WW29" s="0"/>
      <c r="WX29" s="0"/>
      <c r="WY29" s="0"/>
      <c r="WZ29" s="0"/>
      <c r="XA29" s="0"/>
      <c r="XB29" s="0"/>
      <c r="XC29" s="0"/>
      <c r="XD29" s="0"/>
      <c r="XE29" s="0"/>
      <c r="XF29" s="0"/>
      <c r="XG29" s="0"/>
      <c r="XH29" s="0"/>
      <c r="XI29" s="0"/>
      <c r="XJ29" s="0"/>
      <c r="XK29" s="0"/>
      <c r="XL29" s="0"/>
      <c r="XM29" s="0"/>
      <c r="XN29" s="0"/>
      <c r="XO29" s="0"/>
      <c r="XP29" s="0"/>
      <c r="XQ29" s="0"/>
      <c r="XR29" s="0"/>
      <c r="XS29" s="0"/>
      <c r="XT29" s="0"/>
      <c r="XU29" s="0"/>
      <c r="XV29" s="0"/>
      <c r="XW29" s="0"/>
      <c r="XX29" s="0"/>
      <c r="XY29" s="0"/>
      <c r="XZ29" s="0"/>
      <c r="YA29" s="0"/>
      <c r="YB29" s="0"/>
      <c r="YC29" s="0"/>
      <c r="YD29" s="0"/>
      <c r="YE29" s="0"/>
      <c r="YF29" s="0"/>
      <c r="YG29" s="0"/>
      <c r="YH29" s="0"/>
      <c r="YI29" s="0"/>
      <c r="YJ29" s="0"/>
      <c r="YK29" s="0"/>
      <c r="YL29" s="0"/>
      <c r="YM29" s="0"/>
      <c r="YN29" s="0"/>
      <c r="YO29" s="0"/>
      <c r="YP29" s="0"/>
      <c r="YQ29" s="0"/>
      <c r="YR29" s="0"/>
      <c r="YS29" s="0"/>
      <c r="YT29" s="0"/>
      <c r="YU29" s="0"/>
      <c r="YV29" s="0"/>
      <c r="YW29" s="0"/>
      <c r="YX29" s="0"/>
      <c r="YY29" s="0"/>
      <c r="YZ29" s="0"/>
      <c r="ZA29" s="0"/>
      <c r="ZB29" s="0"/>
      <c r="ZC29" s="0"/>
      <c r="ZD29" s="0"/>
      <c r="ZE29" s="0"/>
      <c r="ZF29" s="0"/>
      <c r="ZG29" s="0"/>
      <c r="ZH29" s="0"/>
      <c r="ZI29" s="0"/>
      <c r="ZJ29" s="0"/>
      <c r="ZK29" s="0"/>
      <c r="ZL29" s="0"/>
      <c r="ZM29" s="0"/>
      <c r="ZN29" s="0"/>
      <c r="ZO29" s="0"/>
      <c r="ZP29" s="0"/>
      <c r="ZQ29" s="0"/>
      <c r="ZR29" s="0"/>
      <c r="ZS29" s="0"/>
      <c r="ZT29" s="0"/>
      <c r="ZU29" s="0"/>
      <c r="ZV29" s="0"/>
      <c r="ZW29" s="0"/>
      <c r="ZX29" s="0"/>
      <c r="ZY29" s="0"/>
      <c r="ZZ29" s="0"/>
      <c r="AAA29" s="0"/>
      <c r="AAB29" s="0"/>
      <c r="AAC29" s="0"/>
      <c r="AAD29" s="0"/>
      <c r="AAE29" s="0"/>
      <c r="AAF29" s="0"/>
      <c r="AAG29" s="0"/>
      <c r="AAH29" s="0"/>
      <c r="AAI29" s="0"/>
      <c r="AAJ29" s="0"/>
      <c r="AAK29" s="0"/>
      <c r="AAL29" s="0"/>
      <c r="AAM29" s="0"/>
      <c r="AAN29" s="0"/>
      <c r="AAO29" s="0"/>
      <c r="AAP29" s="0"/>
      <c r="AAQ29" s="0"/>
      <c r="AAR29" s="0"/>
      <c r="AAS29" s="0"/>
      <c r="AAT29" s="0"/>
      <c r="AAU29" s="0"/>
      <c r="AAV29" s="0"/>
      <c r="AAW29" s="0"/>
      <c r="AAX29" s="0"/>
      <c r="AAY29" s="0"/>
      <c r="AAZ29" s="0"/>
      <c r="ABA29" s="0"/>
      <c r="ABB29" s="0"/>
      <c r="ABC29" s="0"/>
      <c r="ABD29" s="0"/>
      <c r="ABE29" s="0"/>
      <c r="ABF29" s="0"/>
      <c r="ABG29" s="0"/>
      <c r="ABH29" s="0"/>
      <c r="ABI29" s="0"/>
      <c r="ABJ29" s="0"/>
      <c r="ABK29" s="0"/>
      <c r="ABL29" s="0"/>
      <c r="ABM29" s="0"/>
      <c r="ABN29" s="0"/>
      <c r="ABO29" s="0"/>
      <c r="ABP29" s="0"/>
      <c r="ABQ29" s="0"/>
      <c r="ABR29" s="0"/>
      <c r="ABS29" s="0"/>
      <c r="ABT29" s="0"/>
      <c r="ABU29" s="0"/>
      <c r="ABV29" s="0"/>
      <c r="ABW29" s="0"/>
      <c r="ABX29" s="0"/>
      <c r="ABY29" s="0"/>
      <c r="ABZ29" s="0"/>
      <c r="ACA29" s="0"/>
      <c r="ACB29" s="0"/>
      <c r="ACC29" s="0"/>
      <c r="ACD29" s="0"/>
      <c r="ACE29" s="0"/>
      <c r="ACF29" s="0"/>
      <c r="ACG29" s="0"/>
      <c r="ACH29" s="0"/>
      <c r="ACI29" s="0"/>
      <c r="ACJ29" s="0"/>
      <c r="ACK29" s="0"/>
      <c r="ACL29" s="0"/>
      <c r="ACM29" s="0"/>
      <c r="ACN29" s="0"/>
      <c r="ACO29" s="0"/>
      <c r="ACP29" s="0"/>
      <c r="ACQ29" s="0"/>
      <c r="ACR29" s="0"/>
      <c r="ACS29" s="0"/>
      <c r="ACT29" s="0"/>
      <c r="ACU29" s="0"/>
      <c r="ACV29" s="0"/>
      <c r="ACW29" s="0"/>
      <c r="ACX29" s="0"/>
      <c r="ACY29" s="0"/>
      <c r="ACZ29" s="0"/>
      <c r="ADA29" s="0"/>
      <c r="ADB29" s="0"/>
      <c r="ADC29" s="0"/>
      <c r="ADD29" s="0"/>
      <c r="ADE29" s="0"/>
      <c r="ADF29" s="0"/>
      <c r="ADG29" s="0"/>
      <c r="ADH29" s="0"/>
      <c r="ADI29" s="0"/>
      <c r="ADJ29" s="0"/>
      <c r="ADK29" s="0"/>
      <c r="ADL29" s="0"/>
      <c r="ADM29" s="0"/>
      <c r="ADN29" s="0"/>
      <c r="ADO29" s="0"/>
      <c r="ADP29" s="0"/>
      <c r="ADQ29" s="0"/>
      <c r="ADR29" s="0"/>
      <c r="ADS29" s="0"/>
      <c r="ADT29" s="0"/>
      <c r="ADU29" s="0"/>
      <c r="ADV29" s="0"/>
      <c r="ADW29" s="0"/>
      <c r="ADX29" s="0"/>
      <c r="ADY29" s="0"/>
      <c r="ADZ29" s="0"/>
      <c r="AEA29" s="0"/>
      <c r="AEB29" s="0"/>
      <c r="AEC29" s="0"/>
      <c r="AED29" s="0"/>
      <c r="AEE29" s="0"/>
      <c r="AEF29" s="0"/>
      <c r="AEG29" s="0"/>
      <c r="AEH29" s="0"/>
      <c r="AEI29" s="0"/>
      <c r="AEJ29" s="0"/>
      <c r="AEK29" s="0"/>
      <c r="AEL29" s="0"/>
      <c r="AEM29" s="0"/>
      <c r="AEN29" s="0"/>
      <c r="AEO29" s="0"/>
      <c r="AEP29" s="0"/>
      <c r="AEQ29" s="0"/>
      <c r="AER29" s="0"/>
      <c r="AES29" s="0"/>
      <c r="AET29" s="0"/>
      <c r="AEU29" s="0"/>
      <c r="AEV29" s="0"/>
      <c r="AEW29" s="0"/>
      <c r="AEX29" s="0"/>
      <c r="AEY29" s="0"/>
      <c r="AEZ29" s="0"/>
      <c r="AFA29" s="0"/>
      <c r="AFB29" s="0"/>
      <c r="AFC29" s="0"/>
      <c r="AFD29" s="0"/>
      <c r="AFE29" s="0"/>
      <c r="AFF29" s="0"/>
      <c r="AFG29" s="0"/>
      <c r="AFH29" s="0"/>
      <c r="AFI29" s="0"/>
      <c r="AFJ29" s="0"/>
      <c r="AFK29" s="0"/>
      <c r="AFL29" s="0"/>
      <c r="AFM29" s="0"/>
      <c r="AFN29" s="0"/>
      <c r="AFO29" s="0"/>
      <c r="AFP29" s="0"/>
      <c r="AFQ29" s="0"/>
      <c r="AFR29" s="0"/>
      <c r="AFS29" s="0"/>
      <c r="AFT29" s="0"/>
      <c r="AFU29" s="0"/>
      <c r="AFV29" s="0"/>
      <c r="AFW29" s="0"/>
      <c r="AFX29" s="0"/>
      <c r="AFY29" s="0"/>
      <c r="AFZ29" s="0"/>
      <c r="AGA29" s="0"/>
      <c r="AGB29" s="0"/>
      <c r="AGC29" s="0"/>
      <c r="AGD29" s="0"/>
      <c r="AGE29" s="0"/>
      <c r="AGF29" s="0"/>
      <c r="AGG29" s="0"/>
      <c r="AGH29" s="0"/>
      <c r="AGI29" s="0"/>
      <c r="AGJ29" s="0"/>
      <c r="AGK29" s="0"/>
      <c r="AGL29" s="0"/>
      <c r="AGM29" s="0"/>
      <c r="AGN29" s="0"/>
      <c r="AGO29" s="0"/>
      <c r="AGP29" s="0"/>
      <c r="AGQ29" s="0"/>
      <c r="AGR29" s="0"/>
      <c r="AGS29" s="0"/>
      <c r="AGT29" s="0"/>
      <c r="AGU29" s="0"/>
      <c r="AGV29" s="0"/>
      <c r="AGW29" s="0"/>
      <c r="AGX29" s="0"/>
      <c r="AGY29" s="0"/>
      <c r="AGZ29" s="0"/>
      <c r="AHA29" s="0"/>
      <c r="AHB29" s="0"/>
      <c r="AHC29" s="0"/>
      <c r="AHD29" s="0"/>
      <c r="AHE29" s="0"/>
      <c r="AHF29" s="0"/>
      <c r="AHG29" s="0"/>
      <c r="AHH29" s="0"/>
      <c r="AHI29" s="0"/>
      <c r="AHJ29" s="0"/>
      <c r="AHK29" s="0"/>
      <c r="AHL29" s="0"/>
      <c r="AHM29" s="0"/>
      <c r="AHN29" s="0"/>
      <c r="AHO29" s="0"/>
      <c r="AHP29" s="0"/>
      <c r="AHQ29" s="0"/>
      <c r="AHR29" s="0"/>
      <c r="AHS29" s="0"/>
      <c r="AHT29" s="0"/>
      <c r="AHU29" s="0"/>
      <c r="AHV29" s="0"/>
      <c r="AHW29" s="0"/>
      <c r="AHX29" s="0"/>
      <c r="AHY29" s="0"/>
      <c r="AHZ29" s="0"/>
      <c r="AIA29" s="0"/>
      <c r="AIB29" s="0"/>
      <c r="AIC29" s="0"/>
      <c r="AID29" s="0"/>
      <c r="AIE29" s="0"/>
      <c r="AIF29" s="0"/>
      <c r="AIG29" s="0"/>
      <c r="AIH29" s="0"/>
      <c r="AII29" s="0"/>
      <c r="AIJ29" s="0"/>
      <c r="AIK29" s="0"/>
      <c r="AIL29" s="0"/>
      <c r="AIM29" s="0"/>
      <c r="AIN29" s="0"/>
      <c r="AIO29" s="0"/>
      <c r="AIP29" s="0"/>
      <c r="AIQ29" s="0"/>
      <c r="AIR29" s="0"/>
      <c r="AIS29" s="0"/>
      <c r="AIT29" s="0"/>
      <c r="AIU29" s="0"/>
      <c r="AIV29" s="0"/>
      <c r="AIW29" s="0"/>
      <c r="AIX29" s="0"/>
      <c r="AIY29" s="0"/>
      <c r="AIZ29" s="0"/>
      <c r="AJA29" s="0"/>
      <c r="AJB29" s="0"/>
      <c r="AJC29" s="0"/>
      <c r="AJD29" s="0"/>
      <c r="AJE29" s="0"/>
      <c r="AJF29" s="0"/>
      <c r="AJG29" s="0"/>
      <c r="AJH29" s="0"/>
      <c r="AJI29" s="0"/>
      <c r="AJJ29" s="0"/>
      <c r="AJK29" s="0"/>
      <c r="AJL29" s="0"/>
      <c r="AJM29" s="0"/>
      <c r="AJN29" s="0"/>
      <c r="AJO29" s="0"/>
      <c r="AJP29" s="0"/>
      <c r="AJQ29" s="0"/>
      <c r="AJR29" s="0"/>
      <c r="AJS29" s="0"/>
      <c r="AJT29" s="0"/>
      <c r="AJU29" s="0"/>
      <c r="AJV29" s="0"/>
      <c r="AJW29" s="0"/>
      <c r="AJX29" s="0"/>
      <c r="AJY29" s="0"/>
      <c r="AJZ29" s="0"/>
      <c r="AKA29" s="0"/>
      <c r="AKB29" s="0"/>
      <c r="AKC29" s="0"/>
      <c r="AKD29" s="0"/>
      <c r="AKE29" s="0"/>
      <c r="AKF29" s="0"/>
      <c r="AKG29" s="0"/>
      <c r="AKH29" s="0"/>
      <c r="AKI29" s="0"/>
      <c r="AKJ29" s="0"/>
      <c r="AKK29" s="0"/>
      <c r="AKL29" s="0"/>
      <c r="AKM29" s="0"/>
      <c r="AKN29" s="0"/>
      <c r="AKO29" s="0"/>
      <c r="AKP29" s="0"/>
      <c r="AKQ29" s="0"/>
      <c r="AKR29" s="0"/>
      <c r="AKS29" s="0"/>
      <c r="AKT29" s="0"/>
      <c r="AKU29" s="0"/>
      <c r="AKV29" s="0"/>
      <c r="AKW29" s="0"/>
      <c r="AKX29" s="0"/>
      <c r="AKY29" s="0"/>
      <c r="AKZ29" s="0"/>
      <c r="ALA29" s="0"/>
      <c r="ALB29" s="0"/>
      <c r="ALC29" s="0"/>
      <c r="ALD29" s="0"/>
      <c r="ALE29" s="0"/>
      <c r="ALF29" s="0"/>
      <c r="ALG29" s="0"/>
      <c r="ALH29" s="0"/>
      <c r="ALI29" s="0"/>
      <c r="ALJ29" s="0"/>
      <c r="ALK29" s="0"/>
      <c r="ALL29" s="0"/>
      <c r="ALM29" s="0"/>
      <c r="ALN29" s="0"/>
      <c r="ALO29" s="0"/>
      <c r="ALP29" s="0"/>
      <c r="ALQ29" s="0"/>
      <c r="ALR29" s="0"/>
      <c r="ALS29" s="0"/>
      <c r="ALT29" s="0"/>
      <c r="ALU29" s="0"/>
      <c r="ALV29" s="0"/>
      <c r="ALW29" s="0"/>
      <c r="ALX29" s="0"/>
      <c r="ALY29" s="0"/>
      <c r="ALZ29" s="0"/>
      <c r="AMA29" s="0"/>
      <c r="AMB29" s="0"/>
      <c r="AMC29" s="0"/>
      <c r="AMD29" s="0"/>
      <c r="AME29" s="0"/>
      <c r="AMF29" s="0"/>
      <c r="AMG29" s="0"/>
      <c r="AMH29" s="0"/>
      <c r="AMI29" s="0"/>
      <c r="AMJ29" s="0"/>
    </row>
    <row r="30" customFormat="false" ht="13.2" hidden="false" customHeight="false" outlineLevel="0" collapsed="false">
      <c r="A30" s="5"/>
      <c r="B30" s="5"/>
      <c r="C30" s="5"/>
      <c r="D30" s="5"/>
      <c r="E30" s="5"/>
      <c r="F30" s="5"/>
      <c r="K30" s="5"/>
      <c r="L30" s="5"/>
    </row>
    <row r="31" customFormat="false" ht="13.2" hidden="false" customHeight="false" outlineLevel="0" collapsed="false">
      <c r="A31" s="5"/>
      <c r="B31" s="5"/>
      <c r="C31" s="5"/>
      <c r="D31" s="5"/>
      <c r="E31" s="5"/>
      <c r="F31" s="5"/>
      <c r="K31" s="5"/>
      <c r="L31" s="5"/>
    </row>
    <row r="32" customFormat="false" ht="13.2" hidden="false" customHeight="false" outlineLevel="0" collapsed="false">
      <c r="D32" s="5"/>
      <c r="F32" s="53"/>
      <c r="J32" s="5"/>
    </row>
    <row r="33" customFormat="false" ht="13.2" hidden="false" customHeight="false" outlineLevel="0" collapsed="false">
      <c r="A33" s="0"/>
      <c r="B33" s="0"/>
      <c r="D33" s="0"/>
      <c r="E33" s="0"/>
      <c r="F33" s="54"/>
      <c r="G33" s="0"/>
      <c r="H33" s="0"/>
      <c r="I33" s="0"/>
      <c r="J33" s="5"/>
      <c r="K33" s="0"/>
      <c r="L33" s="0"/>
      <c r="M33" s="0"/>
      <c r="N33" s="0"/>
      <c r="O33" s="0"/>
      <c r="P33" s="0"/>
      <c r="Q33" s="0"/>
      <c r="R33" s="0"/>
      <c r="S33" s="0"/>
      <c r="T33" s="0"/>
      <c r="U33" s="0"/>
      <c r="V33" s="0"/>
      <c r="W33" s="0"/>
      <c r="X33" s="0"/>
      <c r="Y33" s="0"/>
      <c r="Z33" s="0"/>
      <c r="AA33" s="0"/>
      <c r="AB33" s="0"/>
      <c r="AC33" s="0"/>
      <c r="AD33" s="0"/>
      <c r="AE33" s="0"/>
      <c r="AF33" s="0"/>
      <c r="AG33" s="0"/>
      <c r="AH33" s="0"/>
      <c r="AI33" s="0"/>
      <c r="AJ33" s="0"/>
      <c r="AK33" s="0"/>
      <c r="AL33" s="0"/>
      <c r="AM33" s="0"/>
      <c r="AN33" s="0"/>
      <c r="AO33" s="0"/>
      <c r="AP33" s="0"/>
      <c r="AQ33" s="0"/>
      <c r="AR33" s="0"/>
      <c r="AS33" s="0"/>
      <c r="AT33" s="0"/>
      <c r="AU33" s="0"/>
      <c r="AV33" s="0"/>
      <c r="AW33" s="0"/>
      <c r="AX33" s="0"/>
      <c r="AY33" s="0"/>
      <c r="AZ33" s="0"/>
      <c r="BA33" s="0"/>
      <c r="BB33" s="0"/>
      <c r="BC33" s="0"/>
      <c r="BD33" s="0"/>
      <c r="BE33" s="0"/>
      <c r="BF33" s="0"/>
      <c r="BG33" s="0"/>
      <c r="BH33" s="0"/>
      <c r="BI33" s="0"/>
      <c r="BJ33" s="0"/>
      <c r="BK33" s="0"/>
      <c r="BL33" s="0"/>
      <c r="BM33" s="0"/>
      <c r="BN33" s="0"/>
      <c r="BO33" s="0"/>
      <c r="BP33" s="0"/>
      <c r="BQ33" s="0"/>
      <c r="BR33" s="0"/>
      <c r="BS33" s="0"/>
      <c r="BT33" s="0"/>
      <c r="BU33" s="0"/>
      <c r="BV33" s="0"/>
      <c r="BW33" s="0"/>
      <c r="BX33" s="0"/>
      <c r="BY33" s="0"/>
      <c r="BZ33" s="0"/>
      <c r="CA33" s="0"/>
      <c r="CB33" s="0"/>
      <c r="CC33" s="0"/>
      <c r="CD33" s="0"/>
      <c r="CE33" s="0"/>
      <c r="CF33" s="0"/>
      <c r="CG33" s="0"/>
      <c r="CH33" s="0"/>
      <c r="CI33" s="0"/>
      <c r="CJ33" s="0"/>
      <c r="CK33" s="0"/>
      <c r="CL33" s="0"/>
      <c r="CM33" s="0"/>
      <c r="CN33" s="0"/>
      <c r="CO33" s="0"/>
      <c r="CP33" s="0"/>
      <c r="CQ33" s="0"/>
      <c r="CR33" s="0"/>
      <c r="CS33" s="0"/>
      <c r="CT33" s="0"/>
      <c r="CU33" s="0"/>
      <c r="CV33" s="0"/>
      <c r="CW33" s="0"/>
      <c r="CX33" s="0"/>
      <c r="CY33" s="0"/>
      <c r="CZ33" s="0"/>
      <c r="DA33" s="0"/>
      <c r="DB33" s="0"/>
      <c r="DC33" s="0"/>
      <c r="DD33" s="0"/>
      <c r="DE33" s="0"/>
      <c r="DF33" s="0"/>
      <c r="DG33" s="0"/>
      <c r="DH33" s="0"/>
      <c r="DI33" s="0"/>
      <c r="DJ33" s="0"/>
      <c r="DK33" s="0"/>
      <c r="DL33" s="0"/>
      <c r="DM33" s="0"/>
      <c r="DN33" s="0"/>
      <c r="DO33" s="0"/>
      <c r="DP33" s="0"/>
      <c r="DQ33" s="0"/>
      <c r="DR33" s="0"/>
      <c r="DS33" s="0"/>
      <c r="DT33" s="0"/>
      <c r="DU33" s="0"/>
      <c r="DV33" s="0"/>
      <c r="DW33" s="0"/>
      <c r="DX33" s="0"/>
      <c r="DY33" s="0"/>
      <c r="DZ33" s="0"/>
      <c r="EA33" s="0"/>
      <c r="EB33" s="0"/>
      <c r="EC33" s="0"/>
      <c r="ED33" s="0"/>
      <c r="EE33" s="0"/>
      <c r="EF33" s="0"/>
      <c r="EG33" s="0"/>
      <c r="EH33" s="0"/>
      <c r="EI33" s="0"/>
      <c r="EJ33" s="0"/>
      <c r="EK33" s="0"/>
      <c r="EL33" s="0"/>
      <c r="EM33" s="0"/>
      <c r="EN33" s="0"/>
      <c r="EO33" s="0"/>
      <c r="EP33" s="0"/>
      <c r="EQ33" s="0"/>
      <c r="ER33" s="0"/>
      <c r="ES33" s="0"/>
      <c r="ET33" s="0"/>
      <c r="EU33" s="0"/>
      <c r="EV33" s="0"/>
      <c r="EW33" s="0"/>
      <c r="EX33" s="0"/>
      <c r="EY33" s="0"/>
      <c r="EZ33" s="0"/>
      <c r="FA33" s="0"/>
      <c r="FB33" s="0"/>
      <c r="FC33" s="0"/>
      <c r="FD33" s="0"/>
      <c r="FE33" s="0"/>
      <c r="FF33" s="0"/>
      <c r="FG33" s="0"/>
      <c r="FH33" s="0"/>
      <c r="FI33" s="0"/>
      <c r="FJ33" s="0"/>
      <c r="FK33" s="0"/>
      <c r="FL33" s="0"/>
      <c r="FM33" s="0"/>
      <c r="FN33" s="0"/>
      <c r="FO33" s="0"/>
      <c r="FP33" s="0"/>
      <c r="FQ33" s="0"/>
      <c r="FR33" s="0"/>
      <c r="FS33" s="0"/>
      <c r="FT33" s="0"/>
      <c r="FU33" s="0"/>
      <c r="FV33" s="0"/>
      <c r="FW33" s="0"/>
      <c r="FX33" s="0"/>
      <c r="FY33" s="0"/>
      <c r="FZ33" s="0"/>
      <c r="GA33" s="0"/>
      <c r="GB33" s="0"/>
      <c r="GC33" s="0"/>
      <c r="GD33" s="0"/>
      <c r="GE33" s="0"/>
      <c r="GF33" s="0"/>
      <c r="GG33" s="0"/>
      <c r="GH33" s="0"/>
      <c r="GI33" s="0"/>
      <c r="GJ33" s="0"/>
      <c r="GK33" s="0"/>
      <c r="GL33" s="0"/>
      <c r="GM33" s="0"/>
      <c r="GN33" s="0"/>
      <c r="GO33" s="0"/>
      <c r="GP33" s="0"/>
      <c r="GQ33" s="0"/>
      <c r="GR33" s="0"/>
      <c r="GS33" s="0"/>
      <c r="GT33" s="0"/>
      <c r="GU33" s="0"/>
      <c r="GV33" s="0"/>
      <c r="GW33" s="0"/>
      <c r="GX33" s="0"/>
      <c r="GY33" s="0"/>
      <c r="GZ33" s="0"/>
      <c r="HA33" s="0"/>
      <c r="HB33" s="0"/>
      <c r="HC33" s="0"/>
      <c r="HD33" s="0"/>
      <c r="HE33" s="0"/>
      <c r="HF33" s="0"/>
      <c r="HG33" s="0"/>
      <c r="HH33" s="0"/>
      <c r="HI33" s="0"/>
      <c r="HJ33" s="0"/>
      <c r="HK33" s="0"/>
      <c r="HL33" s="0"/>
      <c r="HM33" s="0"/>
      <c r="HN33" s="0"/>
      <c r="HO33" s="0"/>
      <c r="HP33" s="0"/>
      <c r="HQ33" s="0"/>
      <c r="HR33" s="0"/>
      <c r="HS33" s="0"/>
      <c r="HT33" s="0"/>
      <c r="HU33" s="0"/>
      <c r="HV33" s="0"/>
      <c r="HW33" s="0"/>
      <c r="HX33" s="0"/>
      <c r="HY33" s="0"/>
      <c r="HZ33" s="0"/>
      <c r="IA33" s="0"/>
      <c r="IB33" s="0"/>
      <c r="IC33" s="0"/>
      <c r="ID33" s="0"/>
      <c r="IE33" s="0"/>
      <c r="IF33" s="0"/>
      <c r="IG33" s="0"/>
      <c r="IH33" s="0"/>
      <c r="II33" s="0"/>
      <c r="IJ33" s="0"/>
      <c r="IK33" s="0"/>
      <c r="IL33" s="0"/>
      <c r="IM33" s="0"/>
      <c r="IN33" s="0"/>
      <c r="IO33" s="0"/>
      <c r="IP33" s="0"/>
      <c r="IQ33" s="0"/>
      <c r="IR33" s="0"/>
      <c r="IS33" s="0"/>
      <c r="IT33" s="0"/>
      <c r="IU33" s="0"/>
      <c r="IV33" s="0"/>
      <c r="IW33" s="0"/>
      <c r="IX33" s="0"/>
      <c r="IY33" s="0"/>
      <c r="IZ33" s="0"/>
      <c r="JA33" s="0"/>
      <c r="JB33" s="0"/>
      <c r="JC33" s="0"/>
      <c r="JD33" s="0"/>
      <c r="JE33" s="0"/>
      <c r="JF33" s="0"/>
      <c r="JG33" s="0"/>
      <c r="JH33" s="0"/>
      <c r="JI33" s="0"/>
      <c r="JJ33" s="0"/>
      <c r="JK33" s="0"/>
      <c r="JL33" s="0"/>
      <c r="JM33" s="0"/>
      <c r="JN33" s="0"/>
      <c r="JO33" s="0"/>
      <c r="JP33" s="0"/>
      <c r="JQ33" s="0"/>
      <c r="JR33" s="0"/>
      <c r="JS33" s="0"/>
      <c r="JT33" s="0"/>
      <c r="JU33" s="0"/>
      <c r="JV33" s="0"/>
      <c r="JW33" s="0"/>
      <c r="JX33" s="0"/>
      <c r="JY33" s="0"/>
      <c r="JZ33" s="0"/>
      <c r="KA33" s="0"/>
      <c r="KB33" s="0"/>
      <c r="KC33" s="0"/>
      <c r="KD33" s="0"/>
      <c r="KE33" s="0"/>
      <c r="KF33" s="0"/>
      <c r="KG33" s="0"/>
      <c r="KH33" s="0"/>
      <c r="KI33" s="0"/>
      <c r="KJ33" s="0"/>
      <c r="KK33" s="0"/>
      <c r="KL33" s="0"/>
      <c r="KM33" s="0"/>
      <c r="KN33" s="0"/>
      <c r="KO33" s="0"/>
      <c r="KP33" s="0"/>
      <c r="KQ33" s="0"/>
      <c r="KR33" s="0"/>
      <c r="KS33" s="0"/>
      <c r="KT33" s="0"/>
      <c r="KU33" s="0"/>
      <c r="KV33" s="0"/>
      <c r="KW33" s="0"/>
      <c r="KX33" s="0"/>
      <c r="KY33" s="0"/>
      <c r="KZ33" s="0"/>
      <c r="LA33" s="0"/>
      <c r="LB33" s="0"/>
      <c r="LC33" s="0"/>
      <c r="LD33" s="0"/>
      <c r="LE33" s="0"/>
      <c r="LF33" s="0"/>
      <c r="LG33" s="0"/>
      <c r="LH33" s="0"/>
      <c r="LI33" s="0"/>
      <c r="LJ33" s="0"/>
      <c r="LK33" s="0"/>
      <c r="LL33" s="0"/>
      <c r="LM33" s="0"/>
      <c r="LN33" s="0"/>
      <c r="LO33" s="0"/>
      <c r="LP33" s="0"/>
      <c r="LQ33" s="0"/>
      <c r="LR33" s="0"/>
      <c r="LS33" s="0"/>
      <c r="LT33" s="0"/>
      <c r="LU33" s="0"/>
      <c r="LV33" s="0"/>
      <c r="LW33" s="0"/>
      <c r="LX33" s="0"/>
      <c r="LY33" s="0"/>
      <c r="LZ33" s="0"/>
      <c r="MA33" s="0"/>
      <c r="MB33" s="0"/>
      <c r="MC33" s="0"/>
      <c r="MD33" s="0"/>
      <c r="ME33" s="0"/>
      <c r="MF33" s="0"/>
      <c r="MG33" s="0"/>
      <c r="MH33" s="0"/>
      <c r="MI33" s="0"/>
      <c r="MJ33" s="0"/>
      <c r="MK33" s="0"/>
      <c r="ML33" s="0"/>
      <c r="MM33" s="0"/>
      <c r="MN33" s="0"/>
      <c r="MO33" s="0"/>
      <c r="MP33" s="0"/>
      <c r="MQ33" s="0"/>
      <c r="MR33" s="0"/>
      <c r="MS33" s="0"/>
      <c r="MT33" s="0"/>
      <c r="MU33" s="0"/>
      <c r="MV33" s="0"/>
      <c r="MW33" s="0"/>
      <c r="MX33" s="0"/>
      <c r="MY33" s="0"/>
      <c r="MZ33" s="0"/>
      <c r="NA33" s="0"/>
      <c r="NB33" s="0"/>
      <c r="NC33" s="0"/>
      <c r="ND33" s="0"/>
      <c r="NE33" s="0"/>
      <c r="NF33" s="0"/>
      <c r="NG33" s="0"/>
      <c r="NH33" s="0"/>
      <c r="NI33" s="0"/>
      <c r="NJ33" s="0"/>
      <c r="NK33" s="0"/>
      <c r="NL33" s="0"/>
      <c r="NM33" s="0"/>
      <c r="NN33" s="0"/>
      <c r="NO33" s="0"/>
      <c r="NP33" s="0"/>
      <c r="NQ33" s="0"/>
      <c r="NR33" s="0"/>
      <c r="NS33" s="0"/>
      <c r="NT33" s="0"/>
      <c r="NU33" s="0"/>
      <c r="NV33" s="0"/>
      <c r="NW33" s="0"/>
      <c r="NX33" s="0"/>
      <c r="NY33" s="0"/>
      <c r="NZ33" s="0"/>
      <c r="OA33" s="0"/>
      <c r="OB33" s="0"/>
      <c r="OC33" s="0"/>
      <c r="OD33" s="0"/>
      <c r="OE33" s="0"/>
      <c r="OF33" s="0"/>
      <c r="OG33" s="0"/>
      <c r="OH33" s="0"/>
      <c r="OI33" s="0"/>
      <c r="OJ33" s="0"/>
      <c r="OK33" s="0"/>
      <c r="OL33" s="0"/>
      <c r="OM33" s="0"/>
      <c r="ON33" s="0"/>
      <c r="OO33" s="0"/>
      <c r="OP33" s="0"/>
      <c r="OQ33" s="0"/>
      <c r="OR33" s="0"/>
      <c r="OS33" s="0"/>
      <c r="OT33" s="0"/>
      <c r="OU33" s="0"/>
      <c r="OV33" s="0"/>
      <c r="OW33" s="0"/>
      <c r="OX33" s="0"/>
      <c r="OY33" s="0"/>
      <c r="OZ33" s="0"/>
      <c r="PA33" s="0"/>
      <c r="PB33" s="0"/>
      <c r="PC33" s="0"/>
      <c r="PD33" s="0"/>
      <c r="PE33" s="0"/>
      <c r="PF33" s="0"/>
      <c r="PG33" s="0"/>
      <c r="PH33" s="0"/>
      <c r="PI33" s="0"/>
      <c r="PJ33" s="0"/>
      <c r="PK33" s="0"/>
      <c r="PL33" s="0"/>
      <c r="PM33" s="0"/>
      <c r="PN33" s="0"/>
      <c r="PO33" s="0"/>
      <c r="PP33" s="0"/>
      <c r="PQ33" s="0"/>
      <c r="PR33" s="0"/>
      <c r="PS33" s="0"/>
      <c r="PT33" s="0"/>
      <c r="PU33" s="0"/>
      <c r="PV33" s="0"/>
      <c r="PW33" s="0"/>
      <c r="PX33" s="0"/>
      <c r="PY33" s="0"/>
      <c r="PZ33" s="0"/>
      <c r="QA33" s="0"/>
      <c r="QB33" s="0"/>
      <c r="QC33" s="0"/>
      <c r="QD33" s="0"/>
      <c r="QE33" s="0"/>
      <c r="QF33" s="0"/>
      <c r="QG33" s="0"/>
      <c r="QH33" s="0"/>
      <c r="QI33" s="0"/>
      <c r="QJ33" s="0"/>
      <c r="QK33" s="0"/>
      <c r="QL33" s="0"/>
      <c r="QM33" s="0"/>
      <c r="QN33" s="0"/>
      <c r="QO33" s="0"/>
      <c r="QP33" s="0"/>
      <c r="QQ33" s="0"/>
      <c r="QR33" s="0"/>
      <c r="QS33" s="0"/>
      <c r="QT33" s="0"/>
      <c r="QU33" s="0"/>
      <c r="QV33" s="0"/>
      <c r="QW33" s="0"/>
      <c r="QX33" s="0"/>
      <c r="QY33" s="0"/>
      <c r="QZ33" s="0"/>
      <c r="RA33" s="0"/>
      <c r="RB33" s="0"/>
      <c r="RC33" s="0"/>
      <c r="RD33" s="0"/>
      <c r="RE33" s="0"/>
      <c r="RF33" s="0"/>
      <c r="RG33" s="0"/>
      <c r="RH33" s="0"/>
      <c r="RI33" s="0"/>
      <c r="RJ33" s="0"/>
      <c r="RK33" s="0"/>
      <c r="RL33" s="0"/>
      <c r="RM33" s="0"/>
      <c r="RN33" s="0"/>
      <c r="RO33" s="0"/>
      <c r="RP33" s="0"/>
      <c r="RQ33" s="0"/>
      <c r="RR33" s="0"/>
      <c r="RS33" s="0"/>
      <c r="RT33" s="0"/>
      <c r="RU33" s="0"/>
      <c r="RV33" s="0"/>
      <c r="RW33" s="0"/>
      <c r="RX33" s="0"/>
      <c r="RY33" s="0"/>
      <c r="RZ33" s="0"/>
      <c r="SA33" s="0"/>
      <c r="SB33" s="0"/>
      <c r="SC33" s="0"/>
      <c r="SD33" s="0"/>
      <c r="SE33" s="0"/>
      <c r="SF33" s="0"/>
      <c r="SG33" s="0"/>
      <c r="SH33" s="0"/>
      <c r="SI33" s="0"/>
      <c r="SJ33" s="0"/>
      <c r="SK33" s="0"/>
      <c r="SL33" s="0"/>
      <c r="SM33" s="0"/>
      <c r="SN33" s="0"/>
      <c r="SO33" s="0"/>
      <c r="SP33" s="0"/>
      <c r="SQ33" s="0"/>
      <c r="SR33" s="0"/>
      <c r="SS33" s="0"/>
      <c r="ST33" s="0"/>
      <c r="SU33" s="0"/>
      <c r="SV33" s="0"/>
      <c r="SW33" s="0"/>
      <c r="SX33" s="0"/>
      <c r="SY33" s="0"/>
      <c r="SZ33" s="0"/>
      <c r="TA33" s="0"/>
      <c r="TB33" s="0"/>
      <c r="TC33" s="0"/>
      <c r="TD33" s="0"/>
      <c r="TE33" s="0"/>
      <c r="TF33" s="0"/>
      <c r="TG33" s="0"/>
      <c r="TH33" s="0"/>
      <c r="TI33" s="0"/>
      <c r="TJ33" s="0"/>
      <c r="TK33" s="0"/>
      <c r="TL33" s="0"/>
      <c r="TM33" s="0"/>
      <c r="TN33" s="0"/>
      <c r="TO33" s="0"/>
      <c r="TP33" s="0"/>
      <c r="TQ33" s="0"/>
      <c r="TR33" s="0"/>
      <c r="TS33" s="0"/>
      <c r="TT33" s="0"/>
      <c r="TU33" s="0"/>
      <c r="TV33" s="0"/>
      <c r="TW33" s="0"/>
      <c r="TX33" s="0"/>
      <c r="TY33" s="0"/>
      <c r="TZ33" s="0"/>
      <c r="UA33" s="0"/>
      <c r="UB33" s="0"/>
      <c r="UC33" s="0"/>
      <c r="UD33" s="0"/>
      <c r="UE33" s="0"/>
      <c r="UF33" s="0"/>
      <c r="UG33" s="0"/>
      <c r="UH33" s="0"/>
      <c r="UI33" s="0"/>
      <c r="UJ33" s="0"/>
      <c r="UK33" s="0"/>
      <c r="UL33" s="0"/>
      <c r="UM33" s="0"/>
      <c r="UN33" s="0"/>
      <c r="UO33" s="0"/>
      <c r="UP33" s="0"/>
      <c r="UQ33" s="0"/>
      <c r="UR33" s="0"/>
      <c r="US33" s="0"/>
      <c r="UT33" s="0"/>
      <c r="UU33" s="0"/>
      <c r="UV33" s="0"/>
      <c r="UW33" s="0"/>
      <c r="UX33" s="0"/>
      <c r="UY33" s="0"/>
      <c r="UZ33" s="0"/>
      <c r="VA33" s="0"/>
      <c r="VB33" s="0"/>
      <c r="VC33" s="0"/>
      <c r="VD33" s="0"/>
      <c r="VE33" s="0"/>
      <c r="VF33" s="0"/>
      <c r="VG33" s="0"/>
      <c r="VH33" s="0"/>
      <c r="VI33" s="0"/>
      <c r="VJ33" s="0"/>
      <c r="VK33" s="0"/>
      <c r="VL33" s="0"/>
      <c r="VM33" s="0"/>
      <c r="VN33" s="0"/>
      <c r="VO33" s="0"/>
      <c r="VP33" s="0"/>
      <c r="VQ33" s="0"/>
      <c r="VR33" s="0"/>
      <c r="VS33" s="0"/>
      <c r="VT33" s="0"/>
      <c r="VU33" s="0"/>
      <c r="VV33" s="0"/>
      <c r="VW33" s="0"/>
      <c r="VX33" s="0"/>
      <c r="VY33" s="0"/>
      <c r="VZ33" s="0"/>
      <c r="WA33" s="0"/>
      <c r="WB33" s="0"/>
      <c r="WC33" s="0"/>
      <c r="WD33" s="0"/>
      <c r="WE33" s="0"/>
      <c r="WF33" s="0"/>
      <c r="WG33" s="0"/>
      <c r="WH33" s="0"/>
      <c r="WI33" s="0"/>
      <c r="WJ33" s="0"/>
      <c r="WK33" s="0"/>
      <c r="WL33" s="0"/>
      <c r="WM33" s="0"/>
      <c r="WN33" s="0"/>
      <c r="WO33" s="0"/>
      <c r="WP33" s="0"/>
      <c r="WQ33" s="0"/>
      <c r="WR33" s="0"/>
      <c r="WS33" s="0"/>
      <c r="WT33" s="0"/>
      <c r="WU33" s="0"/>
      <c r="WV33" s="0"/>
      <c r="WW33" s="0"/>
      <c r="WX33" s="0"/>
      <c r="WY33" s="0"/>
      <c r="WZ33" s="0"/>
      <c r="XA33" s="0"/>
      <c r="XB33" s="0"/>
      <c r="XC33" s="0"/>
      <c r="XD33" s="0"/>
      <c r="XE33" s="0"/>
      <c r="XF33" s="0"/>
      <c r="XG33" s="0"/>
      <c r="XH33" s="0"/>
      <c r="XI33" s="0"/>
      <c r="XJ33" s="0"/>
      <c r="XK33" s="0"/>
      <c r="XL33" s="0"/>
      <c r="XM33" s="0"/>
      <c r="XN33" s="0"/>
      <c r="XO33" s="0"/>
      <c r="XP33" s="0"/>
      <c r="XQ33" s="0"/>
      <c r="XR33" s="0"/>
      <c r="XS33" s="0"/>
      <c r="XT33" s="0"/>
      <c r="XU33" s="0"/>
      <c r="XV33" s="0"/>
      <c r="XW33" s="0"/>
      <c r="XX33" s="0"/>
      <c r="XY33" s="0"/>
      <c r="XZ33" s="0"/>
      <c r="YA33" s="0"/>
      <c r="YB33" s="0"/>
      <c r="YC33" s="0"/>
      <c r="YD33" s="0"/>
      <c r="YE33" s="0"/>
      <c r="YF33" s="0"/>
      <c r="YG33" s="0"/>
      <c r="YH33" s="0"/>
      <c r="YI33" s="0"/>
      <c r="YJ33" s="0"/>
      <c r="YK33" s="0"/>
      <c r="YL33" s="0"/>
      <c r="YM33" s="0"/>
      <c r="YN33" s="0"/>
      <c r="YO33" s="0"/>
      <c r="YP33" s="0"/>
      <c r="YQ33" s="0"/>
      <c r="YR33" s="0"/>
      <c r="YS33" s="0"/>
      <c r="YT33" s="0"/>
      <c r="YU33" s="0"/>
      <c r="YV33" s="0"/>
      <c r="YW33" s="0"/>
      <c r="YX33" s="0"/>
      <c r="YY33" s="0"/>
      <c r="YZ33" s="0"/>
      <c r="ZA33" s="0"/>
      <c r="ZB33" s="0"/>
      <c r="ZC33" s="0"/>
      <c r="ZD33" s="0"/>
      <c r="ZE33" s="0"/>
      <c r="ZF33" s="0"/>
      <c r="ZG33" s="0"/>
      <c r="ZH33" s="0"/>
      <c r="ZI33" s="0"/>
      <c r="ZJ33" s="0"/>
      <c r="ZK33" s="0"/>
      <c r="ZL33" s="0"/>
      <c r="ZM33" s="0"/>
      <c r="ZN33" s="0"/>
      <c r="ZO33" s="0"/>
      <c r="ZP33" s="0"/>
      <c r="ZQ33" s="0"/>
      <c r="ZR33" s="0"/>
      <c r="ZS33" s="0"/>
      <c r="ZT33" s="0"/>
      <c r="ZU33" s="0"/>
      <c r="ZV33" s="0"/>
      <c r="ZW33" s="0"/>
      <c r="ZX33" s="0"/>
      <c r="ZY33" s="0"/>
      <c r="ZZ33" s="0"/>
      <c r="AAA33" s="0"/>
      <c r="AAB33" s="0"/>
      <c r="AAC33" s="0"/>
      <c r="AAD33" s="0"/>
      <c r="AAE33" s="0"/>
      <c r="AAF33" s="0"/>
      <c r="AAG33" s="0"/>
      <c r="AAH33" s="0"/>
      <c r="AAI33" s="0"/>
      <c r="AAJ33" s="0"/>
      <c r="AAK33" s="0"/>
      <c r="AAL33" s="0"/>
      <c r="AAM33" s="0"/>
      <c r="AAN33" s="0"/>
      <c r="AAO33" s="0"/>
      <c r="AAP33" s="0"/>
      <c r="AAQ33" s="0"/>
      <c r="AAR33" s="0"/>
      <c r="AAS33" s="0"/>
      <c r="AAT33" s="0"/>
      <c r="AAU33" s="0"/>
      <c r="AAV33" s="0"/>
      <c r="AAW33" s="0"/>
      <c r="AAX33" s="0"/>
      <c r="AAY33" s="0"/>
      <c r="AAZ33" s="0"/>
      <c r="ABA33" s="0"/>
      <c r="ABB33" s="0"/>
      <c r="ABC33" s="0"/>
      <c r="ABD33" s="0"/>
      <c r="ABE33" s="0"/>
      <c r="ABF33" s="0"/>
      <c r="ABG33" s="0"/>
      <c r="ABH33" s="0"/>
      <c r="ABI33" s="0"/>
      <c r="ABJ33" s="0"/>
      <c r="ABK33" s="0"/>
      <c r="ABL33" s="0"/>
      <c r="ABM33" s="0"/>
      <c r="ABN33" s="0"/>
      <c r="ABO33" s="0"/>
      <c r="ABP33" s="0"/>
      <c r="ABQ33" s="0"/>
      <c r="ABR33" s="0"/>
      <c r="ABS33" s="0"/>
      <c r="ABT33" s="0"/>
      <c r="ABU33" s="0"/>
      <c r="ABV33" s="0"/>
      <c r="ABW33" s="0"/>
      <c r="ABX33" s="0"/>
      <c r="ABY33" s="0"/>
      <c r="ABZ33" s="0"/>
      <c r="ACA33" s="0"/>
      <c r="ACB33" s="0"/>
      <c r="ACC33" s="0"/>
      <c r="ACD33" s="0"/>
      <c r="ACE33" s="0"/>
      <c r="ACF33" s="0"/>
      <c r="ACG33" s="0"/>
      <c r="ACH33" s="0"/>
      <c r="ACI33" s="0"/>
      <c r="ACJ33" s="0"/>
      <c r="ACK33" s="0"/>
      <c r="ACL33" s="0"/>
      <c r="ACM33" s="0"/>
      <c r="ACN33" s="0"/>
      <c r="ACO33" s="0"/>
      <c r="ACP33" s="0"/>
      <c r="ACQ33" s="0"/>
      <c r="ACR33" s="0"/>
      <c r="ACS33" s="0"/>
      <c r="ACT33" s="0"/>
      <c r="ACU33" s="0"/>
      <c r="ACV33" s="0"/>
      <c r="ACW33" s="0"/>
      <c r="ACX33" s="0"/>
      <c r="ACY33" s="0"/>
      <c r="ACZ33" s="0"/>
      <c r="ADA33" s="0"/>
      <c r="ADB33" s="0"/>
      <c r="ADC33" s="0"/>
      <c r="ADD33" s="0"/>
      <c r="ADE33" s="0"/>
      <c r="ADF33" s="0"/>
      <c r="ADG33" s="0"/>
      <c r="ADH33" s="0"/>
      <c r="ADI33" s="0"/>
      <c r="ADJ33" s="0"/>
      <c r="ADK33" s="0"/>
      <c r="ADL33" s="0"/>
      <c r="ADM33" s="0"/>
      <c r="ADN33" s="0"/>
      <c r="ADO33" s="0"/>
      <c r="ADP33" s="0"/>
      <c r="ADQ33" s="0"/>
      <c r="ADR33" s="0"/>
      <c r="ADS33" s="0"/>
      <c r="ADT33" s="0"/>
      <c r="ADU33" s="0"/>
      <c r="ADV33" s="0"/>
      <c r="ADW33" s="0"/>
      <c r="ADX33" s="0"/>
      <c r="ADY33" s="0"/>
      <c r="ADZ33" s="0"/>
      <c r="AEA33" s="0"/>
      <c r="AEB33" s="0"/>
      <c r="AEC33" s="0"/>
      <c r="AED33" s="0"/>
      <c r="AEE33" s="0"/>
      <c r="AEF33" s="0"/>
      <c r="AEG33" s="0"/>
      <c r="AEH33" s="0"/>
      <c r="AEI33" s="0"/>
      <c r="AEJ33" s="0"/>
      <c r="AEK33" s="0"/>
      <c r="AEL33" s="0"/>
      <c r="AEM33" s="0"/>
      <c r="AEN33" s="0"/>
      <c r="AEO33" s="0"/>
      <c r="AEP33" s="0"/>
      <c r="AEQ33" s="0"/>
      <c r="AER33" s="0"/>
      <c r="AES33" s="0"/>
      <c r="AET33" s="0"/>
      <c r="AEU33" s="0"/>
      <c r="AEV33" s="0"/>
      <c r="AEW33" s="0"/>
      <c r="AEX33" s="0"/>
      <c r="AEY33" s="0"/>
      <c r="AEZ33" s="0"/>
      <c r="AFA33" s="0"/>
      <c r="AFB33" s="0"/>
      <c r="AFC33" s="0"/>
      <c r="AFD33" s="0"/>
      <c r="AFE33" s="0"/>
      <c r="AFF33" s="0"/>
      <c r="AFG33" s="0"/>
      <c r="AFH33" s="0"/>
      <c r="AFI33" s="0"/>
      <c r="AFJ33" s="0"/>
      <c r="AFK33" s="0"/>
      <c r="AFL33" s="0"/>
      <c r="AFM33" s="0"/>
      <c r="AFN33" s="0"/>
      <c r="AFO33" s="0"/>
      <c r="AFP33" s="0"/>
      <c r="AFQ33" s="0"/>
      <c r="AFR33" s="0"/>
      <c r="AFS33" s="0"/>
      <c r="AFT33" s="0"/>
      <c r="AFU33" s="0"/>
      <c r="AFV33" s="0"/>
      <c r="AFW33" s="0"/>
      <c r="AFX33" s="0"/>
      <c r="AFY33" s="0"/>
      <c r="AFZ33" s="0"/>
      <c r="AGA33" s="0"/>
      <c r="AGB33" s="0"/>
      <c r="AGC33" s="0"/>
      <c r="AGD33" s="0"/>
      <c r="AGE33" s="0"/>
      <c r="AGF33" s="0"/>
      <c r="AGG33" s="0"/>
      <c r="AGH33" s="0"/>
      <c r="AGI33" s="0"/>
      <c r="AGJ33" s="0"/>
      <c r="AGK33" s="0"/>
      <c r="AGL33" s="0"/>
      <c r="AGM33" s="0"/>
      <c r="AGN33" s="0"/>
      <c r="AGO33" s="0"/>
      <c r="AGP33" s="0"/>
      <c r="AGQ33" s="0"/>
      <c r="AGR33" s="0"/>
      <c r="AGS33" s="0"/>
      <c r="AGT33" s="0"/>
      <c r="AGU33" s="0"/>
      <c r="AGV33" s="0"/>
      <c r="AGW33" s="0"/>
      <c r="AGX33" s="0"/>
      <c r="AGY33" s="0"/>
      <c r="AGZ33" s="0"/>
      <c r="AHA33" s="0"/>
      <c r="AHB33" s="0"/>
      <c r="AHC33" s="0"/>
      <c r="AHD33" s="0"/>
      <c r="AHE33" s="0"/>
      <c r="AHF33" s="0"/>
      <c r="AHG33" s="0"/>
      <c r="AHH33" s="0"/>
      <c r="AHI33" s="0"/>
      <c r="AHJ33" s="0"/>
      <c r="AHK33" s="0"/>
      <c r="AHL33" s="0"/>
      <c r="AHM33" s="0"/>
      <c r="AHN33" s="0"/>
      <c r="AHO33" s="0"/>
      <c r="AHP33" s="0"/>
      <c r="AHQ33" s="0"/>
      <c r="AHR33" s="0"/>
      <c r="AHS33" s="0"/>
      <c r="AHT33" s="0"/>
      <c r="AHU33" s="0"/>
      <c r="AHV33" s="0"/>
      <c r="AHW33" s="0"/>
      <c r="AHX33" s="0"/>
      <c r="AHY33" s="0"/>
      <c r="AHZ33" s="0"/>
      <c r="AIA33" s="0"/>
      <c r="AIB33" s="0"/>
      <c r="AIC33" s="0"/>
      <c r="AID33" s="0"/>
      <c r="AIE33" s="0"/>
      <c r="AIF33" s="0"/>
      <c r="AIG33" s="0"/>
      <c r="AIH33" s="0"/>
      <c r="AII33" s="0"/>
      <c r="AIJ33" s="0"/>
      <c r="AIK33" s="0"/>
      <c r="AIL33" s="0"/>
      <c r="AIM33" s="0"/>
      <c r="AIN33" s="0"/>
      <c r="AIO33" s="0"/>
      <c r="AIP33" s="0"/>
      <c r="AIQ33" s="0"/>
      <c r="AIR33" s="0"/>
      <c r="AIS33" s="0"/>
      <c r="AIT33" s="0"/>
      <c r="AIU33" s="0"/>
      <c r="AIV33" s="0"/>
      <c r="AIW33" s="0"/>
      <c r="AIX33" s="0"/>
      <c r="AIY33" s="0"/>
      <c r="AIZ33" s="0"/>
      <c r="AJA33" s="0"/>
      <c r="AJB33" s="0"/>
      <c r="AJC33" s="0"/>
      <c r="AJD33" s="0"/>
      <c r="AJE33" s="0"/>
      <c r="AJF33" s="0"/>
      <c r="AJG33" s="0"/>
      <c r="AJH33" s="0"/>
      <c r="AJI33" s="0"/>
      <c r="AJJ33" s="0"/>
      <c r="AJK33" s="0"/>
      <c r="AJL33" s="0"/>
      <c r="AJM33" s="0"/>
      <c r="AJN33" s="0"/>
      <c r="AJO33" s="0"/>
      <c r="AJP33" s="0"/>
      <c r="AJQ33" s="0"/>
      <c r="AJR33" s="0"/>
      <c r="AJS33" s="0"/>
      <c r="AJT33" s="0"/>
      <c r="AJU33" s="0"/>
      <c r="AJV33" s="0"/>
      <c r="AJW33" s="0"/>
      <c r="AJX33" s="0"/>
      <c r="AJY33" s="0"/>
      <c r="AJZ33" s="0"/>
      <c r="AKA33" s="0"/>
      <c r="AKB33" s="0"/>
      <c r="AKC33" s="0"/>
      <c r="AKD33" s="0"/>
      <c r="AKE33" s="0"/>
      <c r="AKF33" s="0"/>
      <c r="AKG33" s="0"/>
      <c r="AKH33" s="0"/>
      <c r="AKI33" s="0"/>
      <c r="AKJ33" s="0"/>
      <c r="AKK33" s="0"/>
      <c r="AKL33" s="0"/>
      <c r="AKM33" s="0"/>
      <c r="AKN33" s="0"/>
      <c r="AKO33" s="0"/>
      <c r="AKP33" s="0"/>
      <c r="AKQ33" s="0"/>
      <c r="AKR33" s="0"/>
      <c r="AKS33" s="0"/>
      <c r="AKT33" s="0"/>
      <c r="AKU33" s="0"/>
      <c r="AKV33" s="0"/>
      <c r="AKW33" s="0"/>
      <c r="AKX33" s="0"/>
      <c r="AKY33" s="0"/>
      <c r="AKZ33" s="0"/>
      <c r="ALA33" s="0"/>
      <c r="ALB33" s="0"/>
      <c r="ALC33" s="0"/>
      <c r="ALD33" s="0"/>
      <c r="ALE33" s="0"/>
      <c r="ALF33" s="0"/>
      <c r="ALG33" s="0"/>
      <c r="ALH33" s="0"/>
      <c r="ALI33" s="0"/>
      <c r="ALJ33" s="0"/>
      <c r="ALK33" s="0"/>
      <c r="ALL33" s="0"/>
      <c r="ALM33" s="0"/>
      <c r="ALN33" s="0"/>
      <c r="ALO33" s="0"/>
      <c r="ALP33" s="0"/>
      <c r="ALQ33" s="0"/>
      <c r="ALR33" s="0"/>
      <c r="ALS33" s="0"/>
      <c r="ALT33" s="0"/>
      <c r="ALU33" s="0"/>
      <c r="ALV33" s="0"/>
      <c r="ALW33" s="0"/>
      <c r="ALX33" s="0"/>
      <c r="ALY33" s="0"/>
      <c r="ALZ33" s="0"/>
      <c r="AMA33" s="0"/>
      <c r="AMB33" s="0"/>
      <c r="AMC33" s="0"/>
      <c r="AMD33" s="0"/>
      <c r="AME33" s="0"/>
      <c r="AMF33" s="0"/>
      <c r="AMG33" s="0"/>
      <c r="AMH33" s="0"/>
      <c r="AMI33" s="0"/>
      <c r="AMJ33" s="0"/>
    </row>
    <row r="34" customFormat="false" ht="13.2" hidden="false" customHeight="false" outlineLevel="0" collapsed="false">
      <c r="A34" s="0"/>
      <c r="B34" s="5"/>
      <c r="C34" s="5"/>
      <c r="D34" s="5"/>
      <c r="E34" s="55" t="s">
        <v>49</v>
      </c>
      <c r="F34" s="54"/>
      <c r="G34" s="0"/>
      <c r="H34" s="0"/>
      <c r="I34" s="0"/>
      <c r="J34" s="5"/>
      <c r="K34" s="0"/>
      <c r="L34" s="0"/>
      <c r="M34" s="0"/>
      <c r="N34" s="0"/>
      <c r="O34" s="0"/>
      <c r="P34" s="0"/>
      <c r="Q34" s="0"/>
      <c r="R34" s="0"/>
      <c r="S34" s="0"/>
      <c r="T34" s="0"/>
      <c r="U34" s="0"/>
      <c r="V34" s="0"/>
      <c r="W34" s="0"/>
      <c r="X34" s="0"/>
      <c r="Y34" s="0"/>
      <c r="Z34" s="0"/>
      <c r="AA34" s="0"/>
      <c r="AB34" s="0"/>
      <c r="AC34" s="0"/>
      <c r="AD34" s="0"/>
      <c r="AE34" s="0"/>
      <c r="AF34" s="0"/>
      <c r="AG34" s="0"/>
      <c r="AH34" s="0"/>
      <c r="AI34" s="0"/>
      <c r="AJ34" s="0"/>
      <c r="AK34" s="0"/>
      <c r="AL34" s="0"/>
      <c r="AM34" s="0"/>
      <c r="AN34" s="0"/>
      <c r="AO34" s="0"/>
      <c r="AP34" s="0"/>
      <c r="AQ34" s="0"/>
      <c r="AR34" s="0"/>
      <c r="AS34" s="0"/>
      <c r="AT34" s="0"/>
      <c r="AU34" s="0"/>
      <c r="AV34" s="0"/>
      <c r="AW34" s="0"/>
      <c r="AX34" s="0"/>
      <c r="AY34" s="0"/>
      <c r="AZ34" s="0"/>
      <c r="BA34" s="0"/>
      <c r="BB34" s="0"/>
      <c r="BC34" s="0"/>
      <c r="BD34" s="0"/>
      <c r="BE34" s="0"/>
      <c r="BF34" s="0"/>
      <c r="BG34" s="0"/>
      <c r="BH34" s="0"/>
      <c r="BI34" s="0"/>
      <c r="BJ34" s="0"/>
      <c r="BK34" s="0"/>
      <c r="BL34" s="0"/>
      <c r="BM34" s="0"/>
      <c r="BN34" s="0"/>
      <c r="BO34" s="0"/>
      <c r="BP34" s="0"/>
      <c r="BQ34" s="0"/>
      <c r="BR34" s="0"/>
      <c r="BS34" s="0"/>
      <c r="BT34" s="0"/>
      <c r="BU34" s="0"/>
      <c r="BV34" s="0"/>
      <c r="BW34" s="0"/>
      <c r="BX34" s="0"/>
      <c r="BY34" s="0"/>
      <c r="BZ34" s="0"/>
      <c r="CA34" s="0"/>
      <c r="CB34" s="0"/>
      <c r="CC34" s="0"/>
      <c r="CD34" s="0"/>
      <c r="CE34" s="0"/>
      <c r="CF34" s="0"/>
      <c r="CG34" s="0"/>
      <c r="CH34" s="0"/>
      <c r="CI34" s="0"/>
      <c r="CJ34" s="0"/>
      <c r="CK34" s="0"/>
      <c r="CL34" s="0"/>
      <c r="CM34" s="0"/>
      <c r="CN34" s="0"/>
      <c r="CO34" s="0"/>
      <c r="CP34" s="0"/>
      <c r="CQ34" s="0"/>
      <c r="CR34" s="0"/>
      <c r="CS34" s="0"/>
      <c r="CT34" s="0"/>
      <c r="CU34" s="0"/>
      <c r="CV34" s="0"/>
      <c r="CW34" s="0"/>
      <c r="CX34" s="0"/>
      <c r="CY34" s="0"/>
      <c r="CZ34" s="0"/>
      <c r="DA34" s="0"/>
      <c r="DB34" s="0"/>
      <c r="DC34" s="0"/>
      <c r="DD34" s="0"/>
      <c r="DE34" s="0"/>
      <c r="DF34" s="0"/>
      <c r="DG34" s="0"/>
      <c r="DH34" s="0"/>
      <c r="DI34" s="0"/>
      <c r="DJ34" s="0"/>
      <c r="DK34" s="0"/>
      <c r="DL34" s="0"/>
      <c r="DM34" s="0"/>
      <c r="DN34" s="0"/>
      <c r="DO34" s="0"/>
      <c r="DP34" s="0"/>
      <c r="DQ34" s="0"/>
      <c r="DR34" s="0"/>
      <c r="DS34" s="0"/>
      <c r="DT34" s="0"/>
      <c r="DU34" s="0"/>
      <c r="DV34" s="0"/>
      <c r="DW34" s="0"/>
      <c r="DX34" s="0"/>
      <c r="DY34" s="0"/>
      <c r="DZ34" s="0"/>
      <c r="EA34" s="0"/>
      <c r="EB34" s="0"/>
      <c r="EC34" s="0"/>
      <c r="ED34" s="0"/>
      <c r="EE34" s="0"/>
      <c r="EF34" s="0"/>
      <c r="EG34" s="0"/>
      <c r="EH34" s="0"/>
      <c r="EI34" s="0"/>
      <c r="EJ34" s="0"/>
      <c r="EK34" s="0"/>
      <c r="EL34" s="0"/>
      <c r="EM34" s="0"/>
      <c r="EN34" s="0"/>
      <c r="EO34" s="0"/>
      <c r="EP34" s="0"/>
      <c r="EQ34" s="0"/>
      <c r="ER34" s="0"/>
      <c r="ES34" s="0"/>
      <c r="ET34" s="0"/>
      <c r="EU34" s="0"/>
      <c r="EV34" s="0"/>
      <c r="EW34" s="0"/>
      <c r="EX34" s="0"/>
      <c r="EY34" s="0"/>
      <c r="EZ34" s="0"/>
      <c r="FA34" s="0"/>
      <c r="FB34" s="0"/>
      <c r="FC34" s="0"/>
      <c r="FD34" s="0"/>
      <c r="FE34" s="0"/>
      <c r="FF34" s="0"/>
      <c r="FG34" s="0"/>
      <c r="FH34" s="0"/>
      <c r="FI34" s="0"/>
      <c r="FJ34" s="0"/>
      <c r="FK34" s="0"/>
      <c r="FL34" s="0"/>
      <c r="FM34" s="0"/>
      <c r="FN34" s="0"/>
      <c r="FO34" s="0"/>
      <c r="FP34" s="0"/>
      <c r="FQ34" s="0"/>
      <c r="FR34" s="0"/>
      <c r="FS34" s="0"/>
      <c r="FT34" s="0"/>
      <c r="FU34" s="0"/>
      <c r="FV34" s="0"/>
      <c r="FW34" s="0"/>
      <c r="FX34" s="0"/>
      <c r="FY34" s="0"/>
      <c r="FZ34" s="0"/>
      <c r="GA34" s="0"/>
      <c r="GB34" s="0"/>
      <c r="GC34" s="0"/>
      <c r="GD34" s="0"/>
      <c r="GE34" s="0"/>
      <c r="GF34" s="0"/>
      <c r="GG34" s="0"/>
      <c r="GH34" s="0"/>
      <c r="GI34" s="0"/>
      <c r="GJ34" s="0"/>
      <c r="GK34" s="0"/>
      <c r="GL34" s="0"/>
      <c r="GM34" s="0"/>
      <c r="GN34" s="0"/>
      <c r="GO34" s="0"/>
      <c r="GP34" s="0"/>
      <c r="GQ34" s="0"/>
      <c r="GR34" s="0"/>
      <c r="GS34" s="0"/>
      <c r="GT34" s="0"/>
      <c r="GU34" s="0"/>
      <c r="GV34" s="0"/>
      <c r="GW34" s="0"/>
      <c r="GX34" s="0"/>
      <c r="GY34" s="0"/>
      <c r="GZ34" s="0"/>
      <c r="HA34" s="0"/>
      <c r="HB34" s="0"/>
      <c r="HC34" s="0"/>
      <c r="HD34" s="0"/>
      <c r="HE34" s="0"/>
      <c r="HF34" s="0"/>
      <c r="HG34" s="0"/>
      <c r="HH34" s="0"/>
      <c r="HI34" s="0"/>
      <c r="HJ34" s="0"/>
      <c r="HK34" s="0"/>
      <c r="HL34" s="0"/>
      <c r="HM34" s="0"/>
      <c r="HN34" s="0"/>
      <c r="HO34" s="0"/>
      <c r="HP34" s="0"/>
      <c r="HQ34" s="0"/>
      <c r="HR34" s="0"/>
      <c r="HS34" s="0"/>
      <c r="HT34" s="0"/>
      <c r="HU34" s="0"/>
      <c r="HV34" s="0"/>
      <c r="HW34" s="0"/>
      <c r="HX34" s="0"/>
      <c r="HY34" s="0"/>
      <c r="HZ34" s="0"/>
      <c r="IA34" s="0"/>
      <c r="IB34" s="0"/>
      <c r="IC34" s="0"/>
      <c r="ID34" s="0"/>
      <c r="IE34" s="0"/>
      <c r="IF34" s="0"/>
      <c r="IG34" s="0"/>
      <c r="IH34" s="0"/>
      <c r="II34" s="0"/>
      <c r="IJ34" s="0"/>
      <c r="IK34" s="0"/>
      <c r="IL34" s="0"/>
      <c r="IM34" s="0"/>
      <c r="IN34" s="0"/>
      <c r="IO34" s="0"/>
      <c r="IP34" s="0"/>
      <c r="IQ34" s="0"/>
      <c r="IR34" s="0"/>
      <c r="IS34" s="0"/>
      <c r="IT34" s="0"/>
      <c r="IU34" s="0"/>
      <c r="IV34" s="0"/>
      <c r="IW34" s="0"/>
      <c r="IX34" s="0"/>
      <c r="IY34" s="0"/>
      <c r="IZ34" s="0"/>
      <c r="JA34" s="0"/>
      <c r="JB34" s="0"/>
      <c r="JC34" s="0"/>
      <c r="JD34" s="0"/>
      <c r="JE34" s="0"/>
      <c r="JF34" s="0"/>
      <c r="JG34" s="0"/>
      <c r="JH34" s="0"/>
      <c r="JI34" s="0"/>
      <c r="JJ34" s="0"/>
      <c r="JK34" s="0"/>
      <c r="JL34" s="0"/>
      <c r="JM34" s="0"/>
      <c r="JN34" s="0"/>
      <c r="JO34" s="0"/>
      <c r="JP34" s="0"/>
      <c r="JQ34" s="0"/>
      <c r="JR34" s="0"/>
      <c r="JS34" s="0"/>
      <c r="JT34" s="0"/>
      <c r="JU34" s="0"/>
      <c r="JV34" s="0"/>
      <c r="JW34" s="0"/>
      <c r="JX34" s="0"/>
      <c r="JY34" s="0"/>
      <c r="JZ34" s="0"/>
      <c r="KA34" s="0"/>
      <c r="KB34" s="0"/>
      <c r="KC34" s="0"/>
      <c r="KD34" s="0"/>
      <c r="KE34" s="0"/>
      <c r="KF34" s="0"/>
      <c r="KG34" s="0"/>
      <c r="KH34" s="0"/>
      <c r="KI34" s="0"/>
      <c r="KJ34" s="0"/>
      <c r="KK34" s="0"/>
      <c r="KL34" s="0"/>
      <c r="KM34" s="0"/>
      <c r="KN34" s="0"/>
      <c r="KO34" s="0"/>
      <c r="KP34" s="0"/>
      <c r="KQ34" s="0"/>
      <c r="KR34" s="0"/>
      <c r="KS34" s="0"/>
      <c r="KT34" s="0"/>
      <c r="KU34" s="0"/>
      <c r="KV34" s="0"/>
      <c r="KW34" s="0"/>
      <c r="KX34" s="0"/>
      <c r="KY34" s="0"/>
      <c r="KZ34" s="0"/>
      <c r="LA34" s="0"/>
      <c r="LB34" s="0"/>
      <c r="LC34" s="0"/>
      <c r="LD34" s="0"/>
      <c r="LE34" s="0"/>
      <c r="LF34" s="0"/>
      <c r="LG34" s="0"/>
      <c r="LH34" s="0"/>
      <c r="LI34" s="0"/>
      <c r="LJ34" s="0"/>
      <c r="LK34" s="0"/>
      <c r="LL34" s="0"/>
      <c r="LM34" s="0"/>
      <c r="LN34" s="0"/>
      <c r="LO34" s="0"/>
      <c r="LP34" s="0"/>
      <c r="LQ34" s="0"/>
      <c r="LR34" s="0"/>
      <c r="LS34" s="0"/>
      <c r="LT34" s="0"/>
      <c r="LU34" s="0"/>
      <c r="LV34" s="0"/>
      <c r="LW34" s="0"/>
      <c r="LX34" s="0"/>
      <c r="LY34" s="0"/>
      <c r="LZ34" s="0"/>
      <c r="MA34" s="0"/>
      <c r="MB34" s="0"/>
      <c r="MC34" s="0"/>
      <c r="MD34" s="0"/>
      <c r="ME34" s="0"/>
      <c r="MF34" s="0"/>
      <c r="MG34" s="0"/>
      <c r="MH34" s="0"/>
      <c r="MI34" s="0"/>
      <c r="MJ34" s="0"/>
      <c r="MK34" s="0"/>
      <c r="ML34" s="0"/>
      <c r="MM34" s="0"/>
      <c r="MN34" s="0"/>
      <c r="MO34" s="0"/>
      <c r="MP34" s="0"/>
      <c r="MQ34" s="0"/>
      <c r="MR34" s="0"/>
      <c r="MS34" s="0"/>
      <c r="MT34" s="0"/>
      <c r="MU34" s="0"/>
      <c r="MV34" s="0"/>
      <c r="MW34" s="0"/>
      <c r="MX34" s="0"/>
      <c r="MY34" s="0"/>
      <c r="MZ34" s="0"/>
      <c r="NA34" s="0"/>
      <c r="NB34" s="0"/>
      <c r="NC34" s="0"/>
      <c r="ND34" s="0"/>
      <c r="NE34" s="0"/>
      <c r="NF34" s="0"/>
      <c r="NG34" s="0"/>
      <c r="NH34" s="0"/>
      <c r="NI34" s="0"/>
      <c r="NJ34" s="0"/>
      <c r="NK34" s="0"/>
      <c r="NL34" s="0"/>
      <c r="NM34" s="0"/>
      <c r="NN34" s="0"/>
      <c r="NO34" s="0"/>
      <c r="NP34" s="0"/>
      <c r="NQ34" s="0"/>
      <c r="NR34" s="0"/>
      <c r="NS34" s="0"/>
      <c r="NT34" s="0"/>
      <c r="NU34" s="0"/>
      <c r="NV34" s="0"/>
      <c r="NW34" s="0"/>
      <c r="NX34" s="0"/>
      <c r="NY34" s="0"/>
      <c r="NZ34" s="0"/>
      <c r="OA34" s="0"/>
      <c r="OB34" s="0"/>
      <c r="OC34" s="0"/>
      <c r="OD34" s="0"/>
      <c r="OE34" s="0"/>
      <c r="OF34" s="0"/>
      <c r="OG34" s="0"/>
      <c r="OH34" s="0"/>
      <c r="OI34" s="0"/>
      <c r="OJ34" s="0"/>
      <c r="OK34" s="0"/>
      <c r="OL34" s="0"/>
      <c r="OM34" s="0"/>
      <c r="ON34" s="0"/>
      <c r="OO34" s="0"/>
      <c r="OP34" s="0"/>
      <c r="OQ34" s="0"/>
      <c r="OR34" s="0"/>
      <c r="OS34" s="0"/>
      <c r="OT34" s="0"/>
      <c r="OU34" s="0"/>
      <c r="OV34" s="0"/>
      <c r="OW34" s="0"/>
      <c r="OX34" s="0"/>
      <c r="OY34" s="0"/>
      <c r="OZ34" s="0"/>
      <c r="PA34" s="0"/>
      <c r="PB34" s="0"/>
      <c r="PC34" s="0"/>
      <c r="PD34" s="0"/>
      <c r="PE34" s="0"/>
      <c r="PF34" s="0"/>
      <c r="PG34" s="0"/>
      <c r="PH34" s="0"/>
      <c r="PI34" s="0"/>
      <c r="PJ34" s="0"/>
      <c r="PK34" s="0"/>
      <c r="PL34" s="0"/>
      <c r="PM34" s="0"/>
      <c r="PN34" s="0"/>
      <c r="PO34" s="0"/>
      <c r="PP34" s="0"/>
      <c r="PQ34" s="0"/>
      <c r="PR34" s="0"/>
      <c r="PS34" s="0"/>
      <c r="PT34" s="0"/>
      <c r="PU34" s="0"/>
      <c r="PV34" s="0"/>
      <c r="PW34" s="0"/>
      <c r="PX34" s="0"/>
      <c r="PY34" s="0"/>
      <c r="PZ34" s="0"/>
      <c r="QA34" s="0"/>
      <c r="QB34" s="0"/>
      <c r="QC34" s="0"/>
      <c r="QD34" s="0"/>
      <c r="QE34" s="0"/>
      <c r="QF34" s="0"/>
      <c r="QG34" s="0"/>
      <c r="QH34" s="0"/>
      <c r="QI34" s="0"/>
      <c r="QJ34" s="0"/>
      <c r="QK34" s="0"/>
      <c r="QL34" s="0"/>
      <c r="QM34" s="0"/>
      <c r="QN34" s="0"/>
      <c r="QO34" s="0"/>
      <c r="QP34" s="0"/>
      <c r="QQ34" s="0"/>
      <c r="QR34" s="0"/>
      <c r="QS34" s="0"/>
      <c r="QT34" s="0"/>
      <c r="QU34" s="0"/>
      <c r="QV34" s="0"/>
      <c r="QW34" s="0"/>
      <c r="QX34" s="0"/>
      <c r="QY34" s="0"/>
      <c r="QZ34" s="0"/>
      <c r="RA34" s="0"/>
      <c r="RB34" s="0"/>
      <c r="RC34" s="0"/>
      <c r="RD34" s="0"/>
      <c r="RE34" s="0"/>
      <c r="RF34" s="0"/>
      <c r="RG34" s="0"/>
      <c r="RH34" s="0"/>
      <c r="RI34" s="0"/>
      <c r="RJ34" s="0"/>
      <c r="RK34" s="0"/>
      <c r="RL34" s="0"/>
      <c r="RM34" s="0"/>
      <c r="RN34" s="0"/>
      <c r="RO34" s="0"/>
      <c r="RP34" s="0"/>
      <c r="RQ34" s="0"/>
      <c r="RR34" s="0"/>
      <c r="RS34" s="0"/>
      <c r="RT34" s="0"/>
      <c r="RU34" s="0"/>
      <c r="RV34" s="0"/>
      <c r="RW34" s="0"/>
      <c r="RX34" s="0"/>
      <c r="RY34" s="0"/>
      <c r="RZ34" s="0"/>
      <c r="SA34" s="0"/>
      <c r="SB34" s="0"/>
      <c r="SC34" s="0"/>
      <c r="SD34" s="0"/>
      <c r="SE34" s="0"/>
      <c r="SF34" s="0"/>
      <c r="SG34" s="0"/>
      <c r="SH34" s="0"/>
      <c r="SI34" s="0"/>
      <c r="SJ34" s="0"/>
      <c r="SK34" s="0"/>
      <c r="SL34" s="0"/>
      <c r="SM34" s="0"/>
      <c r="SN34" s="0"/>
      <c r="SO34" s="0"/>
      <c r="SP34" s="0"/>
      <c r="SQ34" s="0"/>
      <c r="SR34" s="0"/>
      <c r="SS34" s="0"/>
      <c r="ST34" s="0"/>
      <c r="SU34" s="0"/>
      <c r="SV34" s="0"/>
      <c r="SW34" s="0"/>
      <c r="SX34" s="0"/>
      <c r="SY34" s="0"/>
      <c r="SZ34" s="0"/>
      <c r="TA34" s="0"/>
      <c r="TB34" s="0"/>
      <c r="TC34" s="0"/>
      <c r="TD34" s="0"/>
      <c r="TE34" s="0"/>
      <c r="TF34" s="0"/>
      <c r="TG34" s="0"/>
      <c r="TH34" s="0"/>
      <c r="TI34" s="0"/>
      <c r="TJ34" s="0"/>
      <c r="TK34" s="0"/>
      <c r="TL34" s="0"/>
      <c r="TM34" s="0"/>
      <c r="TN34" s="0"/>
      <c r="TO34" s="0"/>
      <c r="TP34" s="0"/>
      <c r="TQ34" s="0"/>
      <c r="TR34" s="0"/>
      <c r="TS34" s="0"/>
      <c r="TT34" s="0"/>
      <c r="TU34" s="0"/>
      <c r="TV34" s="0"/>
      <c r="TW34" s="0"/>
      <c r="TX34" s="0"/>
      <c r="TY34" s="0"/>
      <c r="TZ34" s="0"/>
      <c r="UA34" s="0"/>
      <c r="UB34" s="0"/>
      <c r="UC34" s="0"/>
      <c r="UD34" s="0"/>
      <c r="UE34" s="0"/>
      <c r="UF34" s="0"/>
      <c r="UG34" s="0"/>
      <c r="UH34" s="0"/>
      <c r="UI34" s="0"/>
      <c r="UJ34" s="0"/>
      <c r="UK34" s="0"/>
      <c r="UL34" s="0"/>
      <c r="UM34" s="0"/>
      <c r="UN34" s="0"/>
      <c r="UO34" s="0"/>
      <c r="UP34" s="0"/>
      <c r="UQ34" s="0"/>
      <c r="UR34" s="0"/>
      <c r="US34" s="0"/>
      <c r="UT34" s="0"/>
      <c r="UU34" s="0"/>
      <c r="UV34" s="0"/>
      <c r="UW34" s="0"/>
      <c r="UX34" s="0"/>
      <c r="UY34" s="0"/>
      <c r="UZ34" s="0"/>
      <c r="VA34" s="0"/>
      <c r="VB34" s="0"/>
      <c r="VC34" s="0"/>
      <c r="VD34" s="0"/>
      <c r="VE34" s="0"/>
      <c r="VF34" s="0"/>
      <c r="VG34" s="0"/>
      <c r="VH34" s="0"/>
      <c r="VI34" s="0"/>
      <c r="VJ34" s="0"/>
      <c r="VK34" s="0"/>
      <c r="VL34" s="0"/>
      <c r="VM34" s="0"/>
      <c r="VN34" s="0"/>
      <c r="VO34" s="0"/>
      <c r="VP34" s="0"/>
      <c r="VQ34" s="0"/>
      <c r="VR34" s="0"/>
      <c r="VS34" s="0"/>
      <c r="VT34" s="0"/>
      <c r="VU34" s="0"/>
      <c r="VV34" s="0"/>
      <c r="VW34" s="0"/>
      <c r="VX34" s="0"/>
      <c r="VY34" s="0"/>
      <c r="VZ34" s="0"/>
      <c r="WA34" s="0"/>
      <c r="WB34" s="0"/>
      <c r="WC34" s="0"/>
      <c r="WD34" s="0"/>
      <c r="WE34" s="0"/>
      <c r="WF34" s="0"/>
      <c r="WG34" s="0"/>
      <c r="WH34" s="0"/>
      <c r="WI34" s="0"/>
      <c r="WJ34" s="0"/>
      <c r="WK34" s="0"/>
      <c r="WL34" s="0"/>
      <c r="WM34" s="0"/>
      <c r="WN34" s="0"/>
      <c r="WO34" s="0"/>
      <c r="WP34" s="0"/>
      <c r="WQ34" s="0"/>
      <c r="WR34" s="0"/>
      <c r="WS34" s="0"/>
      <c r="WT34" s="0"/>
      <c r="WU34" s="0"/>
      <c r="WV34" s="0"/>
      <c r="WW34" s="0"/>
      <c r="WX34" s="0"/>
      <c r="WY34" s="0"/>
      <c r="WZ34" s="0"/>
      <c r="XA34" s="0"/>
      <c r="XB34" s="0"/>
      <c r="XC34" s="0"/>
      <c r="XD34" s="0"/>
      <c r="XE34" s="0"/>
      <c r="XF34" s="0"/>
      <c r="XG34" s="0"/>
      <c r="XH34" s="0"/>
      <c r="XI34" s="0"/>
      <c r="XJ34" s="0"/>
      <c r="XK34" s="0"/>
      <c r="XL34" s="0"/>
      <c r="XM34" s="0"/>
      <c r="XN34" s="0"/>
      <c r="XO34" s="0"/>
      <c r="XP34" s="0"/>
      <c r="XQ34" s="0"/>
      <c r="XR34" s="0"/>
      <c r="XS34" s="0"/>
      <c r="XT34" s="0"/>
      <c r="XU34" s="0"/>
      <c r="XV34" s="0"/>
      <c r="XW34" s="0"/>
      <c r="XX34" s="0"/>
      <c r="XY34" s="0"/>
      <c r="XZ34" s="0"/>
      <c r="YA34" s="0"/>
      <c r="YB34" s="0"/>
      <c r="YC34" s="0"/>
      <c r="YD34" s="0"/>
      <c r="YE34" s="0"/>
      <c r="YF34" s="0"/>
      <c r="YG34" s="0"/>
      <c r="YH34" s="0"/>
      <c r="YI34" s="0"/>
      <c r="YJ34" s="0"/>
      <c r="YK34" s="0"/>
      <c r="YL34" s="0"/>
      <c r="YM34" s="0"/>
      <c r="YN34" s="0"/>
      <c r="YO34" s="0"/>
      <c r="YP34" s="0"/>
      <c r="YQ34" s="0"/>
      <c r="YR34" s="0"/>
      <c r="YS34" s="0"/>
      <c r="YT34" s="0"/>
      <c r="YU34" s="0"/>
      <c r="YV34" s="0"/>
      <c r="YW34" s="0"/>
      <c r="YX34" s="0"/>
      <c r="YY34" s="0"/>
      <c r="YZ34" s="0"/>
      <c r="ZA34" s="0"/>
      <c r="ZB34" s="0"/>
      <c r="ZC34" s="0"/>
      <c r="ZD34" s="0"/>
      <c r="ZE34" s="0"/>
      <c r="ZF34" s="0"/>
      <c r="ZG34" s="0"/>
      <c r="ZH34" s="0"/>
      <c r="ZI34" s="0"/>
      <c r="ZJ34" s="0"/>
      <c r="ZK34" s="0"/>
      <c r="ZL34" s="0"/>
      <c r="ZM34" s="0"/>
      <c r="ZN34" s="0"/>
      <c r="ZO34" s="0"/>
      <c r="ZP34" s="0"/>
      <c r="ZQ34" s="0"/>
      <c r="ZR34" s="0"/>
      <c r="ZS34" s="0"/>
      <c r="ZT34" s="0"/>
      <c r="ZU34" s="0"/>
      <c r="ZV34" s="0"/>
      <c r="ZW34" s="0"/>
      <c r="ZX34" s="0"/>
      <c r="ZY34" s="0"/>
      <c r="ZZ34" s="0"/>
      <c r="AAA34" s="0"/>
      <c r="AAB34" s="0"/>
      <c r="AAC34" s="0"/>
      <c r="AAD34" s="0"/>
      <c r="AAE34" s="0"/>
      <c r="AAF34" s="0"/>
      <c r="AAG34" s="0"/>
      <c r="AAH34" s="0"/>
      <c r="AAI34" s="0"/>
      <c r="AAJ34" s="0"/>
      <c r="AAK34" s="0"/>
      <c r="AAL34" s="0"/>
      <c r="AAM34" s="0"/>
      <c r="AAN34" s="0"/>
      <c r="AAO34" s="0"/>
      <c r="AAP34" s="0"/>
      <c r="AAQ34" s="0"/>
      <c r="AAR34" s="0"/>
      <c r="AAS34" s="0"/>
      <c r="AAT34" s="0"/>
      <c r="AAU34" s="0"/>
      <c r="AAV34" s="0"/>
      <c r="AAW34" s="0"/>
      <c r="AAX34" s="0"/>
      <c r="AAY34" s="0"/>
      <c r="AAZ34" s="0"/>
      <c r="ABA34" s="0"/>
      <c r="ABB34" s="0"/>
      <c r="ABC34" s="0"/>
      <c r="ABD34" s="0"/>
      <c r="ABE34" s="0"/>
      <c r="ABF34" s="0"/>
      <c r="ABG34" s="0"/>
      <c r="ABH34" s="0"/>
      <c r="ABI34" s="0"/>
      <c r="ABJ34" s="0"/>
      <c r="ABK34" s="0"/>
      <c r="ABL34" s="0"/>
      <c r="ABM34" s="0"/>
      <c r="ABN34" s="0"/>
      <c r="ABO34" s="0"/>
      <c r="ABP34" s="0"/>
      <c r="ABQ34" s="0"/>
      <c r="ABR34" s="0"/>
      <c r="ABS34" s="0"/>
      <c r="ABT34" s="0"/>
      <c r="ABU34" s="0"/>
      <c r="ABV34" s="0"/>
      <c r="ABW34" s="0"/>
      <c r="ABX34" s="0"/>
      <c r="ABY34" s="0"/>
      <c r="ABZ34" s="0"/>
      <c r="ACA34" s="0"/>
      <c r="ACB34" s="0"/>
      <c r="ACC34" s="0"/>
      <c r="ACD34" s="0"/>
      <c r="ACE34" s="0"/>
      <c r="ACF34" s="0"/>
      <c r="ACG34" s="0"/>
      <c r="ACH34" s="0"/>
      <c r="ACI34" s="0"/>
      <c r="ACJ34" s="0"/>
      <c r="ACK34" s="0"/>
      <c r="ACL34" s="0"/>
      <c r="ACM34" s="0"/>
      <c r="ACN34" s="0"/>
      <c r="ACO34" s="0"/>
      <c r="ACP34" s="0"/>
      <c r="ACQ34" s="0"/>
      <c r="ACR34" s="0"/>
      <c r="ACS34" s="0"/>
      <c r="ACT34" s="0"/>
      <c r="ACU34" s="0"/>
      <c r="ACV34" s="0"/>
      <c r="ACW34" s="0"/>
      <c r="ACX34" s="0"/>
      <c r="ACY34" s="0"/>
      <c r="ACZ34" s="0"/>
      <c r="ADA34" s="0"/>
      <c r="ADB34" s="0"/>
      <c r="ADC34" s="0"/>
      <c r="ADD34" s="0"/>
      <c r="ADE34" s="0"/>
      <c r="ADF34" s="0"/>
      <c r="ADG34" s="0"/>
      <c r="ADH34" s="0"/>
      <c r="ADI34" s="0"/>
      <c r="ADJ34" s="0"/>
      <c r="ADK34" s="0"/>
      <c r="ADL34" s="0"/>
      <c r="ADM34" s="0"/>
      <c r="ADN34" s="0"/>
      <c r="ADO34" s="0"/>
      <c r="ADP34" s="0"/>
      <c r="ADQ34" s="0"/>
      <c r="ADR34" s="0"/>
      <c r="ADS34" s="0"/>
      <c r="ADT34" s="0"/>
      <c r="ADU34" s="0"/>
      <c r="ADV34" s="0"/>
      <c r="ADW34" s="0"/>
      <c r="ADX34" s="0"/>
      <c r="ADY34" s="0"/>
      <c r="ADZ34" s="0"/>
      <c r="AEA34" s="0"/>
      <c r="AEB34" s="0"/>
      <c r="AEC34" s="0"/>
      <c r="AED34" s="0"/>
      <c r="AEE34" s="0"/>
      <c r="AEF34" s="0"/>
      <c r="AEG34" s="0"/>
      <c r="AEH34" s="0"/>
      <c r="AEI34" s="0"/>
      <c r="AEJ34" s="0"/>
      <c r="AEK34" s="0"/>
      <c r="AEL34" s="0"/>
      <c r="AEM34" s="0"/>
      <c r="AEN34" s="0"/>
      <c r="AEO34" s="0"/>
      <c r="AEP34" s="0"/>
      <c r="AEQ34" s="0"/>
      <c r="AER34" s="0"/>
      <c r="AES34" s="0"/>
      <c r="AET34" s="0"/>
      <c r="AEU34" s="0"/>
      <c r="AEV34" s="0"/>
      <c r="AEW34" s="0"/>
      <c r="AEX34" s="0"/>
      <c r="AEY34" s="0"/>
      <c r="AEZ34" s="0"/>
      <c r="AFA34" s="0"/>
      <c r="AFB34" s="0"/>
      <c r="AFC34" s="0"/>
      <c r="AFD34" s="0"/>
      <c r="AFE34" s="0"/>
      <c r="AFF34" s="0"/>
      <c r="AFG34" s="0"/>
      <c r="AFH34" s="0"/>
      <c r="AFI34" s="0"/>
      <c r="AFJ34" s="0"/>
      <c r="AFK34" s="0"/>
      <c r="AFL34" s="0"/>
      <c r="AFM34" s="0"/>
      <c r="AFN34" s="0"/>
      <c r="AFO34" s="0"/>
      <c r="AFP34" s="0"/>
      <c r="AFQ34" s="0"/>
      <c r="AFR34" s="0"/>
      <c r="AFS34" s="0"/>
      <c r="AFT34" s="0"/>
      <c r="AFU34" s="0"/>
      <c r="AFV34" s="0"/>
      <c r="AFW34" s="0"/>
      <c r="AFX34" s="0"/>
      <c r="AFY34" s="0"/>
      <c r="AFZ34" s="0"/>
      <c r="AGA34" s="0"/>
      <c r="AGB34" s="0"/>
      <c r="AGC34" s="0"/>
      <c r="AGD34" s="0"/>
      <c r="AGE34" s="0"/>
      <c r="AGF34" s="0"/>
      <c r="AGG34" s="0"/>
      <c r="AGH34" s="0"/>
      <c r="AGI34" s="0"/>
      <c r="AGJ34" s="0"/>
      <c r="AGK34" s="0"/>
      <c r="AGL34" s="0"/>
      <c r="AGM34" s="0"/>
      <c r="AGN34" s="0"/>
      <c r="AGO34" s="0"/>
      <c r="AGP34" s="0"/>
      <c r="AGQ34" s="0"/>
      <c r="AGR34" s="0"/>
      <c r="AGS34" s="0"/>
      <c r="AGT34" s="0"/>
      <c r="AGU34" s="0"/>
      <c r="AGV34" s="0"/>
      <c r="AGW34" s="0"/>
      <c r="AGX34" s="0"/>
      <c r="AGY34" s="0"/>
      <c r="AGZ34" s="0"/>
      <c r="AHA34" s="0"/>
      <c r="AHB34" s="0"/>
      <c r="AHC34" s="0"/>
      <c r="AHD34" s="0"/>
      <c r="AHE34" s="0"/>
      <c r="AHF34" s="0"/>
      <c r="AHG34" s="0"/>
      <c r="AHH34" s="0"/>
      <c r="AHI34" s="0"/>
      <c r="AHJ34" s="0"/>
      <c r="AHK34" s="0"/>
      <c r="AHL34" s="0"/>
      <c r="AHM34" s="0"/>
      <c r="AHN34" s="0"/>
      <c r="AHO34" s="0"/>
      <c r="AHP34" s="0"/>
      <c r="AHQ34" s="0"/>
      <c r="AHR34" s="0"/>
      <c r="AHS34" s="0"/>
      <c r="AHT34" s="0"/>
      <c r="AHU34" s="0"/>
      <c r="AHV34" s="0"/>
      <c r="AHW34" s="0"/>
      <c r="AHX34" s="0"/>
      <c r="AHY34" s="0"/>
      <c r="AHZ34" s="0"/>
      <c r="AIA34" s="0"/>
      <c r="AIB34" s="0"/>
      <c r="AIC34" s="0"/>
      <c r="AID34" s="0"/>
      <c r="AIE34" s="0"/>
      <c r="AIF34" s="0"/>
      <c r="AIG34" s="0"/>
      <c r="AIH34" s="0"/>
      <c r="AII34" s="0"/>
      <c r="AIJ34" s="0"/>
      <c r="AIK34" s="0"/>
      <c r="AIL34" s="0"/>
      <c r="AIM34" s="0"/>
      <c r="AIN34" s="0"/>
      <c r="AIO34" s="0"/>
      <c r="AIP34" s="0"/>
      <c r="AIQ34" s="0"/>
      <c r="AIR34" s="0"/>
      <c r="AIS34" s="0"/>
      <c r="AIT34" s="0"/>
      <c r="AIU34" s="0"/>
      <c r="AIV34" s="0"/>
      <c r="AIW34" s="0"/>
      <c r="AIX34" s="0"/>
      <c r="AIY34" s="0"/>
      <c r="AIZ34" s="0"/>
      <c r="AJA34" s="0"/>
      <c r="AJB34" s="0"/>
      <c r="AJC34" s="0"/>
      <c r="AJD34" s="0"/>
      <c r="AJE34" s="0"/>
      <c r="AJF34" s="0"/>
      <c r="AJG34" s="0"/>
      <c r="AJH34" s="0"/>
      <c r="AJI34" s="0"/>
      <c r="AJJ34" s="0"/>
      <c r="AJK34" s="0"/>
      <c r="AJL34" s="0"/>
      <c r="AJM34" s="0"/>
      <c r="AJN34" s="0"/>
      <c r="AJO34" s="0"/>
      <c r="AJP34" s="0"/>
      <c r="AJQ34" s="0"/>
      <c r="AJR34" s="0"/>
      <c r="AJS34" s="0"/>
      <c r="AJT34" s="0"/>
      <c r="AJU34" s="0"/>
      <c r="AJV34" s="0"/>
      <c r="AJW34" s="0"/>
      <c r="AJX34" s="0"/>
      <c r="AJY34" s="0"/>
      <c r="AJZ34" s="0"/>
      <c r="AKA34" s="0"/>
      <c r="AKB34" s="0"/>
      <c r="AKC34" s="0"/>
      <c r="AKD34" s="0"/>
      <c r="AKE34" s="0"/>
      <c r="AKF34" s="0"/>
      <c r="AKG34" s="0"/>
      <c r="AKH34" s="0"/>
      <c r="AKI34" s="0"/>
      <c r="AKJ34" s="0"/>
      <c r="AKK34" s="0"/>
      <c r="AKL34" s="0"/>
      <c r="AKM34" s="0"/>
      <c r="AKN34" s="0"/>
      <c r="AKO34" s="0"/>
      <c r="AKP34" s="0"/>
      <c r="AKQ34" s="0"/>
      <c r="AKR34" s="0"/>
      <c r="AKS34" s="0"/>
      <c r="AKT34" s="0"/>
      <c r="AKU34" s="0"/>
      <c r="AKV34" s="0"/>
      <c r="AKW34" s="0"/>
      <c r="AKX34" s="0"/>
      <c r="AKY34" s="0"/>
      <c r="AKZ34" s="0"/>
      <c r="ALA34" s="0"/>
      <c r="ALB34" s="0"/>
      <c r="ALC34" s="0"/>
      <c r="ALD34" s="0"/>
      <c r="ALE34" s="0"/>
      <c r="ALF34" s="0"/>
      <c r="ALG34" s="0"/>
      <c r="ALH34" s="0"/>
      <c r="ALI34" s="0"/>
      <c r="ALJ34" s="0"/>
      <c r="ALK34" s="0"/>
      <c r="ALL34" s="0"/>
      <c r="ALM34" s="0"/>
      <c r="ALN34" s="0"/>
      <c r="ALO34" s="0"/>
      <c r="ALP34" s="0"/>
      <c r="ALQ34" s="0"/>
      <c r="ALR34" s="0"/>
      <c r="ALS34" s="0"/>
      <c r="ALT34" s="0"/>
      <c r="ALU34" s="0"/>
      <c r="ALV34" s="0"/>
      <c r="ALW34" s="0"/>
      <c r="ALX34" s="0"/>
      <c r="ALY34" s="0"/>
      <c r="ALZ34" s="0"/>
      <c r="AMA34" s="0"/>
      <c r="AMB34" s="0"/>
      <c r="AMC34" s="0"/>
      <c r="AMD34" s="0"/>
      <c r="AME34" s="0"/>
      <c r="AMF34" s="0"/>
      <c r="AMG34" s="0"/>
      <c r="AMH34" s="0"/>
      <c r="AMI34" s="0"/>
      <c r="AMJ34" s="0"/>
    </row>
    <row r="35" customFormat="false" ht="13.2" hidden="false" customHeight="false" outlineLevel="0" collapsed="false">
      <c r="A35" s="0"/>
      <c r="B35" s="5"/>
      <c r="C35" s="5"/>
      <c r="D35" s="34" t="s">
        <v>29</v>
      </c>
      <c r="E35" s="56" t="n">
        <f aca="false">SUM(NoExtra!D:D)+SUM(NoExtra!F:F)</f>
        <v>306229.38</v>
      </c>
      <c r="F35" s="54"/>
      <c r="G35" s="0"/>
      <c r="H35" s="0"/>
      <c r="I35" s="0"/>
      <c r="J35" s="5"/>
      <c r="K35" s="0"/>
      <c r="L35" s="0"/>
      <c r="M35" s="0"/>
      <c r="N35" s="0"/>
      <c r="O35" s="0"/>
      <c r="P35" s="0"/>
      <c r="Q35" s="0"/>
      <c r="R35" s="0"/>
      <c r="S35" s="0"/>
      <c r="T35" s="0"/>
      <c r="U35" s="0"/>
      <c r="V35" s="0"/>
      <c r="W35" s="0"/>
      <c r="X35" s="0"/>
      <c r="Y35" s="0"/>
      <c r="Z35" s="0"/>
      <c r="AA35" s="0"/>
      <c r="AB35" s="0"/>
      <c r="AC35" s="0"/>
      <c r="AD35" s="0"/>
      <c r="AE35" s="0"/>
      <c r="AF35" s="0"/>
      <c r="AG35" s="0"/>
      <c r="AH35" s="0"/>
      <c r="AI35" s="0"/>
      <c r="AJ35" s="0"/>
      <c r="AK35" s="0"/>
      <c r="AL35" s="0"/>
      <c r="AM35" s="0"/>
      <c r="AN35" s="0"/>
      <c r="AO35" s="0"/>
      <c r="AP35" s="0"/>
      <c r="AQ35" s="0"/>
      <c r="AR35" s="0"/>
      <c r="AS35" s="0"/>
      <c r="AT35" s="0"/>
      <c r="AU35" s="0"/>
      <c r="AV35" s="0"/>
      <c r="AW35" s="0"/>
      <c r="AX35" s="0"/>
      <c r="AY35" s="0"/>
      <c r="AZ35" s="0"/>
      <c r="BA35" s="0"/>
      <c r="BB35" s="0"/>
      <c r="BC35" s="0"/>
      <c r="BD35" s="0"/>
      <c r="BE35" s="0"/>
      <c r="BF35" s="0"/>
      <c r="BG35" s="0"/>
      <c r="BH35" s="0"/>
      <c r="BI35" s="0"/>
      <c r="BJ35" s="0"/>
      <c r="BK35" s="0"/>
      <c r="BL35" s="0"/>
      <c r="BM35" s="0"/>
      <c r="BN35" s="0"/>
      <c r="BO35" s="0"/>
      <c r="BP35" s="0"/>
      <c r="BQ35" s="0"/>
      <c r="BR35" s="0"/>
      <c r="BS35" s="0"/>
      <c r="BT35" s="0"/>
      <c r="BU35" s="0"/>
      <c r="BV35" s="0"/>
      <c r="BW35" s="0"/>
      <c r="BX35" s="0"/>
      <c r="BY35" s="0"/>
      <c r="BZ35" s="0"/>
      <c r="CA35" s="0"/>
      <c r="CB35" s="0"/>
      <c r="CC35" s="0"/>
      <c r="CD35" s="0"/>
      <c r="CE35" s="0"/>
      <c r="CF35" s="0"/>
      <c r="CG35" s="0"/>
      <c r="CH35" s="0"/>
      <c r="CI35" s="0"/>
      <c r="CJ35" s="0"/>
      <c r="CK35" s="0"/>
      <c r="CL35" s="0"/>
      <c r="CM35" s="0"/>
      <c r="CN35" s="0"/>
      <c r="CO35" s="0"/>
      <c r="CP35" s="0"/>
      <c r="CQ35" s="0"/>
      <c r="CR35" s="0"/>
      <c r="CS35" s="0"/>
      <c r="CT35" s="0"/>
      <c r="CU35" s="0"/>
      <c r="CV35" s="0"/>
      <c r="CW35" s="0"/>
      <c r="CX35" s="0"/>
      <c r="CY35" s="0"/>
      <c r="CZ35" s="0"/>
      <c r="DA35" s="0"/>
      <c r="DB35" s="0"/>
      <c r="DC35" s="0"/>
      <c r="DD35" s="0"/>
      <c r="DE35" s="0"/>
      <c r="DF35" s="0"/>
      <c r="DG35" s="0"/>
      <c r="DH35" s="0"/>
      <c r="DI35" s="0"/>
      <c r="DJ35" s="0"/>
      <c r="DK35" s="0"/>
      <c r="DL35" s="0"/>
      <c r="DM35" s="0"/>
      <c r="DN35" s="0"/>
      <c r="DO35" s="0"/>
      <c r="DP35" s="0"/>
      <c r="DQ35" s="0"/>
      <c r="DR35" s="0"/>
      <c r="DS35" s="0"/>
      <c r="DT35" s="0"/>
      <c r="DU35" s="0"/>
      <c r="DV35" s="0"/>
      <c r="DW35" s="0"/>
      <c r="DX35" s="0"/>
      <c r="DY35" s="0"/>
      <c r="DZ35" s="0"/>
      <c r="EA35" s="0"/>
      <c r="EB35" s="0"/>
      <c r="EC35" s="0"/>
      <c r="ED35" s="0"/>
      <c r="EE35" s="0"/>
      <c r="EF35" s="0"/>
      <c r="EG35" s="0"/>
      <c r="EH35" s="0"/>
      <c r="EI35" s="0"/>
      <c r="EJ35" s="0"/>
      <c r="EK35" s="0"/>
      <c r="EL35" s="0"/>
      <c r="EM35" s="0"/>
      <c r="EN35" s="0"/>
      <c r="EO35" s="0"/>
      <c r="EP35" s="0"/>
      <c r="EQ35" s="0"/>
      <c r="ER35" s="0"/>
      <c r="ES35" s="0"/>
      <c r="ET35" s="0"/>
      <c r="EU35" s="0"/>
      <c r="EV35" s="0"/>
      <c r="EW35" s="0"/>
      <c r="EX35" s="0"/>
      <c r="EY35" s="0"/>
      <c r="EZ35" s="0"/>
      <c r="FA35" s="0"/>
      <c r="FB35" s="0"/>
      <c r="FC35" s="0"/>
      <c r="FD35" s="0"/>
      <c r="FE35" s="0"/>
      <c r="FF35" s="0"/>
      <c r="FG35" s="0"/>
      <c r="FH35" s="0"/>
      <c r="FI35" s="0"/>
      <c r="FJ35" s="0"/>
      <c r="FK35" s="0"/>
      <c r="FL35" s="0"/>
      <c r="FM35" s="0"/>
      <c r="FN35" s="0"/>
      <c r="FO35" s="0"/>
      <c r="FP35" s="0"/>
      <c r="FQ35" s="0"/>
      <c r="FR35" s="0"/>
      <c r="FS35" s="0"/>
      <c r="FT35" s="0"/>
      <c r="FU35" s="0"/>
      <c r="FV35" s="0"/>
      <c r="FW35" s="0"/>
      <c r="FX35" s="0"/>
      <c r="FY35" s="0"/>
      <c r="FZ35" s="0"/>
      <c r="GA35" s="0"/>
      <c r="GB35" s="0"/>
      <c r="GC35" s="0"/>
      <c r="GD35" s="0"/>
      <c r="GE35" s="0"/>
      <c r="GF35" s="0"/>
      <c r="GG35" s="0"/>
      <c r="GH35" s="0"/>
      <c r="GI35" s="0"/>
      <c r="GJ35" s="0"/>
      <c r="GK35" s="0"/>
      <c r="GL35" s="0"/>
      <c r="GM35" s="0"/>
      <c r="GN35" s="0"/>
      <c r="GO35" s="0"/>
      <c r="GP35" s="0"/>
      <c r="GQ35" s="0"/>
      <c r="GR35" s="0"/>
      <c r="GS35" s="0"/>
      <c r="GT35" s="0"/>
      <c r="GU35" s="0"/>
      <c r="GV35" s="0"/>
      <c r="GW35" s="0"/>
      <c r="GX35" s="0"/>
      <c r="GY35" s="0"/>
      <c r="GZ35" s="0"/>
      <c r="HA35" s="0"/>
      <c r="HB35" s="0"/>
      <c r="HC35" s="0"/>
      <c r="HD35" s="0"/>
      <c r="HE35" s="0"/>
      <c r="HF35" s="0"/>
      <c r="HG35" s="0"/>
      <c r="HH35" s="0"/>
      <c r="HI35" s="0"/>
      <c r="HJ35" s="0"/>
      <c r="HK35" s="0"/>
      <c r="HL35" s="0"/>
      <c r="HM35" s="0"/>
      <c r="HN35" s="0"/>
      <c r="HO35" s="0"/>
      <c r="HP35" s="0"/>
      <c r="HQ35" s="0"/>
      <c r="HR35" s="0"/>
      <c r="HS35" s="0"/>
      <c r="HT35" s="0"/>
      <c r="HU35" s="0"/>
      <c r="HV35" s="0"/>
      <c r="HW35" s="0"/>
      <c r="HX35" s="0"/>
      <c r="HY35" s="0"/>
      <c r="HZ35" s="0"/>
      <c r="IA35" s="0"/>
      <c r="IB35" s="0"/>
      <c r="IC35" s="0"/>
      <c r="ID35" s="0"/>
      <c r="IE35" s="0"/>
      <c r="IF35" s="0"/>
      <c r="IG35" s="0"/>
      <c r="IH35" s="0"/>
      <c r="II35" s="0"/>
      <c r="IJ35" s="0"/>
      <c r="IK35" s="0"/>
      <c r="IL35" s="0"/>
      <c r="IM35" s="0"/>
      <c r="IN35" s="0"/>
      <c r="IO35" s="0"/>
      <c r="IP35" s="0"/>
      <c r="IQ35" s="0"/>
      <c r="IR35" s="0"/>
      <c r="IS35" s="0"/>
      <c r="IT35" s="0"/>
      <c r="IU35" s="0"/>
      <c r="IV35" s="0"/>
      <c r="IW35" s="0"/>
      <c r="IX35" s="0"/>
      <c r="IY35" s="0"/>
      <c r="IZ35" s="0"/>
      <c r="JA35" s="0"/>
      <c r="JB35" s="0"/>
      <c r="JC35" s="0"/>
      <c r="JD35" s="0"/>
      <c r="JE35" s="0"/>
      <c r="JF35" s="0"/>
      <c r="JG35" s="0"/>
      <c r="JH35" s="0"/>
      <c r="JI35" s="0"/>
      <c r="JJ35" s="0"/>
      <c r="JK35" s="0"/>
      <c r="JL35" s="0"/>
      <c r="JM35" s="0"/>
      <c r="JN35" s="0"/>
      <c r="JO35" s="0"/>
      <c r="JP35" s="0"/>
      <c r="JQ35" s="0"/>
      <c r="JR35" s="0"/>
      <c r="JS35" s="0"/>
      <c r="JT35" s="0"/>
      <c r="JU35" s="0"/>
      <c r="JV35" s="0"/>
      <c r="JW35" s="0"/>
      <c r="JX35" s="0"/>
      <c r="JY35" s="0"/>
      <c r="JZ35" s="0"/>
      <c r="KA35" s="0"/>
      <c r="KB35" s="0"/>
      <c r="KC35" s="0"/>
      <c r="KD35" s="0"/>
      <c r="KE35" s="0"/>
      <c r="KF35" s="0"/>
      <c r="KG35" s="0"/>
      <c r="KH35" s="0"/>
      <c r="KI35" s="0"/>
      <c r="KJ35" s="0"/>
      <c r="KK35" s="0"/>
      <c r="KL35" s="0"/>
      <c r="KM35" s="0"/>
      <c r="KN35" s="0"/>
      <c r="KO35" s="0"/>
      <c r="KP35" s="0"/>
      <c r="KQ35" s="0"/>
      <c r="KR35" s="0"/>
      <c r="KS35" s="0"/>
      <c r="KT35" s="0"/>
      <c r="KU35" s="0"/>
      <c r="KV35" s="0"/>
      <c r="KW35" s="0"/>
      <c r="KX35" s="0"/>
      <c r="KY35" s="0"/>
      <c r="KZ35" s="0"/>
      <c r="LA35" s="0"/>
      <c r="LB35" s="0"/>
      <c r="LC35" s="0"/>
      <c r="LD35" s="0"/>
      <c r="LE35" s="0"/>
      <c r="LF35" s="0"/>
      <c r="LG35" s="0"/>
      <c r="LH35" s="0"/>
      <c r="LI35" s="0"/>
      <c r="LJ35" s="0"/>
      <c r="LK35" s="0"/>
      <c r="LL35" s="0"/>
      <c r="LM35" s="0"/>
      <c r="LN35" s="0"/>
      <c r="LO35" s="0"/>
      <c r="LP35" s="0"/>
      <c r="LQ35" s="0"/>
      <c r="LR35" s="0"/>
      <c r="LS35" s="0"/>
      <c r="LT35" s="0"/>
      <c r="LU35" s="0"/>
      <c r="LV35" s="0"/>
      <c r="LW35" s="0"/>
      <c r="LX35" s="0"/>
      <c r="LY35" s="0"/>
      <c r="LZ35" s="0"/>
      <c r="MA35" s="0"/>
      <c r="MB35" s="0"/>
      <c r="MC35" s="0"/>
      <c r="MD35" s="0"/>
      <c r="ME35" s="0"/>
      <c r="MF35" s="0"/>
      <c r="MG35" s="0"/>
      <c r="MH35" s="0"/>
      <c r="MI35" s="0"/>
      <c r="MJ35" s="0"/>
      <c r="MK35" s="0"/>
      <c r="ML35" s="0"/>
      <c r="MM35" s="0"/>
      <c r="MN35" s="0"/>
      <c r="MO35" s="0"/>
      <c r="MP35" s="0"/>
      <c r="MQ35" s="0"/>
      <c r="MR35" s="0"/>
      <c r="MS35" s="0"/>
      <c r="MT35" s="0"/>
      <c r="MU35" s="0"/>
      <c r="MV35" s="0"/>
      <c r="MW35" s="0"/>
      <c r="MX35" s="0"/>
      <c r="MY35" s="0"/>
      <c r="MZ35" s="0"/>
      <c r="NA35" s="0"/>
      <c r="NB35" s="0"/>
      <c r="NC35" s="0"/>
      <c r="ND35" s="0"/>
      <c r="NE35" s="0"/>
      <c r="NF35" s="0"/>
      <c r="NG35" s="0"/>
      <c r="NH35" s="0"/>
      <c r="NI35" s="0"/>
      <c r="NJ35" s="0"/>
      <c r="NK35" s="0"/>
      <c r="NL35" s="0"/>
      <c r="NM35" s="0"/>
      <c r="NN35" s="0"/>
      <c r="NO35" s="0"/>
      <c r="NP35" s="0"/>
      <c r="NQ35" s="0"/>
      <c r="NR35" s="0"/>
      <c r="NS35" s="0"/>
      <c r="NT35" s="0"/>
      <c r="NU35" s="0"/>
      <c r="NV35" s="0"/>
      <c r="NW35" s="0"/>
      <c r="NX35" s="0"/>
      <c r="NY35" s="0"/>
      <c r="NZ35" s="0"/>
      <c r="OA35" s="0"/>
      <c r="OB35" s="0"/>
      <c r="OC35" s="0"/>
      <c r="OD35" s="0"/>
      <c r="OE35" s="0"/>
      <c r="OF35" s="0"/>
      <c r="OG35" s="0"/>
      <c r="OH35" s="0"/>
      <c r="OI35" s="0"/>
      <c r="OJ35" s="0"/>
      <c r="OK35" s="0"/>
      <c r="OL35" s="0"/>
      <c r="OM35" s="0"/>
      <c r="ON35" s="0"/>
      <c r="OO35" s="0"/>
      <c r="OP35" s="0"/>
      <c r="OQ35" s="0"/>
      <c r="OR35" s="0"/>
      <c r="OS35" s="0"/>
      <c r="OT35" s="0"/>
      <c r="OU35" s="0"/>
      <c r="OV35" s="0"/>
      <c r="OW35" s="0"/>
      <c r="OX35" s="0"/>
      <c r="OY35" s="0"/>
      <c r="OZ35" s="0"/>
      <c r="PA35" s="0"/>
      <c r="PB35" s="0"/>
      <c r="PC35" s="0"/>
      <c r="PD35" s="0"/>
      <c r="PE35" s="0"/>
      <c r="PF35" s="0"/>
      <c r="PG35" s="0"/>
      <c r="PH35" s="0"/>
      <c r="PI35" s="0"/>
      <c r="PJ35" s="0"/>
      <c r="PK35" s="0"/>
      <c r="PL35" s="0"/>
      <c r="PM35" s="0"/>
      <c r="PN35" s="0"/>
      <c r="PO35" s="0"/>
      <c r="PP35" s="0"/>
      <c r="PQ35" s="0"/>
      <c r="PR35" s="0"/>
      <c r="PS35" s="0"/>
      <c r="PT35" s="0"/>
      <c r="PU35" s="0"/>
      <c r="PV35" s="0"/>
      <c r="PW35" s="0"/>
      <c r="PX35" s="0"/>
      <c r="PY35" s="0"/>
      <c r="PZ35" s="0"/>
      <c r="QA35" s="0"/>
      <c r="QB35" s="0"/>
      <c r="QC35" s="0"/>
      <c r="QD35" s="0"/>
      <c r="QE35" s="0"/>
      <c r="QF35" s="0"/>
      <c r="QG35" s="0"/>
      <c r="QH35" s="0"/>
      <c r="QI35" s="0"/>
      <c r="QJ35" s="0"/>
      <c r="QK35" s="0"/>
      <c r="QL35" s="0"/>
      <c r="QM35" s="0"/>
      <c r="QN35" s="0"/>
      <c r="QO35" s="0"/>
      <c r="QP35" s="0"/>
      <c r="QQ35" s="0"/>
      <c r="QR35" s="0"/>
      <c r="QS35" s="0"/>
      <c r="QT35" s="0"/>
      <c r="QU35" s="0"/>
      <c r="QV35" s="0"/>
      <c r="QW35" s="0"/>
      <c r="QX35" s="0"/>
      <c r="QY35" s="0"/>
      <c r="QZ35" s="0"/>
      <c r="RA35" s="0"/>
      <c r="RB35" s="0"/>
      <c r="RC35" s="0"/>
      <c r="RD35" s="0"/>
      <c r="RE35" s="0"/>
      <c r="RF35" s="0"/>
      <c r="RG35" s="0"/>
      <c r="RH35" s="0"/>
      <c r="RI35" s="0"/>
      <c r="RJ35" s="0"/>
      <c r="RK35" s="0"/>
      <c r="RL35" s="0"/>
      <c r="RM35" s="0"/>
      <c r="RN35" s="0"/>
      <c r="RO35" s="0"/>
      <c r="RP35" s="0"/>
      <c r="RQ35" s="0"/>
      <c r="RR35" s="0"/>
      <c r="RS35" s="0"/>
      <c r="RT35" s="0"/>
      <c r="RU35" s="0"/>
      <c r="RV35" s="0"/>
      <c r="RW35" s="0"/>
      <c r="RX35" s="0"/>
      <c r="RY35" s="0"/>
      <c r="RZ35" s="0"/>
      <c r="SA35" s="0"/>
      <c r="SB35" s="0"/>
      <c r="SC35" s="0"/>
      <c r="SD35" s="0"/>
      <c r="SE35" s="0"/>
      <c r="SF35" s="0"/>
      <c r="SG35" s="0"/>
      <c r="SH35" s="0"/>
      <c r="SI35" s="0"/>
      <c r="SJ35" s="0"/>
      <c r="SK35" s="0"/>
      <c r="SL35" s="0"/>
      <c r="SM35" s="0"/>
      <c r="SN35" s="0"/>
      <c r="SO35" s="0"/>
      <c r="SP35" s="0"/>
      <c r="SQ35" s="0"/>
      <c r="SR35" s="0"/>
      <c r="SS35" s="0"/>
      <c r="ST35" s="0"/>
      <c r="SU35" s="0"/>
      <c r="SV35" s="0"/>
      <c r="SW35" s="0"/>
      <c r="SX35" s="0"/>
      <c r="SY35" s="0"/>
      <c r="SZ35" s="0"/>
      <c r="TA35" s="0"/>
      <c r="TB35" s="0"/>
      <c r="TC35" s="0"/>
      <c r="TD35" s="0"/>
      <c r="TE35" s="0"/>
      <c r="TF35" s="0"/>
      <c r="TG35" s="0"/>
      <c r="TH35" s="0"/>
      <c r="TI35" s="0"/>
      <c r="TJ35" s="0"/>
      <c r="TK35" s="0"/>
      <c r="TL35" s="0"/>
      <c r="TM35" s="0"/>
      <c r="TN35" s="0"/>
      <c r="TO35" s="0"/>
      <c r="TP35" s="0"/>
      <c r="TQ35" s="0"/>
      <c r="TR35" s="0"/>
      <c r="TS35" s="0"/>
      <c r="TT35" s="0"/>
      <c r="TU35" s="0"/>
      <c r="TV35" s="0"/>
      <c r="TW35" s="0"/>
      <c r="TX35" s="0"/>
      <c r="TY35" s="0"/>
      <c r="TZ35" s="0"/>
      <c r="UA35" s="0"/>
      <c r="UB35" s="0"/>
      <c r="UC35" s="0"/>
      <c r="UD35" s="0"/>
      <c r="UE35" s="0"/>
      <c r="UF35" s="0"/>
      <c r="UG35" s="0"/>
      <c r="UH35" s="0"/>
      <c r="UI35" s="0"/>
      <c r="UJ35" s="0"/>
      <c r="UK35" s="0"/>
      <c r="UL35" s="0"/>
      <c r="UM35" s="0"/>
      <c r="UN35" s="0"/>
      <c r="UO35" s="0"/>
      <c r="UP35" s="0"/>
      <c r="UQ35" s="0"/>
      <c r="UR35" s="0"/>
      <c r="US35" s="0"/>
      <c r="UT35" s="0"/>
      <c r="UU35" s="0"/>
      <c r="UV35" s="0"/>
      <c r="UW35" s="0"/>
      <c r="UX35" s="0"/>
      <c r="UY35" s="0"/>
      <c r="UZ35" s="0"/>
      <c r="VA35" s="0"/>
      <c r="VB35" s="0"/>
      <c r="VC35" s="0"/>
      <c r="VD35" s="0"/>
      <c r="VE35" s="0"/>
      <c r="VF35" s="0"/>
      <c r="VG35" s="0"/>
      <c r="VH35" s="0"/>
      <c r="VI35" s="0"/>
      <c r="VJ35" s="0"/>
      <c r="VK35" s="0"/>
      <c r="VL35" s="0"/>
      <c r="VM35" s="0"/>
      <c r="VN35" s="0"/>
      <c r="VO35" s="0"/>
      <c r="VP35" s="0"/>
      <c r="VQ35" s="0"/>
      <c r="VR35" s="0"/>
      <c r="VS35" s="0"/>
      <c r="VT35" s="0"/>
      <c r="VU35" s="0"/>
      <c r="VV35" s="0"/>
      <c r="VW35" s="0"/>
      <c r="VX35" s="0"/>
      <c r="VY35" s="0"/>
      <c r="VZ35" s="0"/>
      <c r="WA35" s="0"/>
      <c r="WB35" s="0"/>
      <c r="WC35" s="0"/>
      <c r="WD35" s="0"/>
      <c r="WE35" s="0"/>
      <c r="WF35" s="0"/>
      <c r="WG35" s="0"/>
      <c r="WH35" s="0"/>
      <c r="WI35" s="0"/>
      <c r="WJ35" s="0"/>
      <c r="WK35" s="0"/>
      <c r="WL35" s="0"/>
      <c r="WM35" s="0"/>
      <c r="WN35" s="0"/>
      <c r="WO35" s="0"/>
      <c r="WP35" s="0"/>
      <c r="WQ35" s="0"/>
      <c r="WR35" s="0"/>
      <c r="WS35" s="0"/>
      <c r="WT35" s="0"/>
      <c r="WU35" s="0"/>
      <c r="WV35" s="0"/>
      <c r="WW35" s="0"/>
      <c r="WX35" s="0"/>
      <c r="WY35" s="0"/>
      <c r="WZ35" s="0"/>
      <c r="XA35" s="0"/>
      <c r="XB35" s="0"/>
      <c r="XC35" s="0"/>
      <c r="XD35" s="0"/>
      <c r="XE35" s="0"/>
      <c r="XF35" s="0"/>
      <c r="XG35" s="0"/>
      <c r="XH35" s="0"/>
      <c r="XI35" s="0"/>
      <c r="XJ35" s="0"/>
      <c r="XK35" s="0"/>
      <c r="XL35" s="0"/>
      <c r="XM35" s="0"/>
      <c r="XN35" s="0"/>
      <c r="XO35" s="0"/>
      <c r="XP35" s="0"/>
      <c r="XQ35" s="0"/>
      <c r="XR35" s="0"/>
      <c r="XS35" s="0"/>
      <c r="XT35" s="0"/>
      <c r="XU35" s="0"/>
      <c r="XV35" s="0"/>
      <c r="XW35" s="0"/>
      <c r="XX35" s="0"/>
      <c r="XY35" s="0"/>
      <c r="XZ35" s="0"/>
      <c r="YA35" s="0"/>
      <c r="YB35" s="0"/>
      <c r="YC35" s="0"/>
      <c r="YD35" s="0"/>
      <c r="YE35" s="0"/>
      <c r="YF35" s="0"/>
      <c r="YG35" s="0"/>
      <c r="YH35" s="0"/>
      <c r="YI35" s="0"/>
      <c r="YJ35" s="0"/>
      <c r="YK35" s="0"/>
      <c r="YL35" s="0"/>
      <c r="YM35" s="0"/>
      <c r="YN35" s="0"/>
      <c r="YO35" s="0"/>
      <c r="YP35" s="0"/>
      <c r="YQ35" s="0"/>
      <c r="YR35" s="0"/>
      <c r="YS35" s="0"/>
      <c r="YT35" s="0"/>
      <c r="YU35" s="0"/>
      <c r="YV35" s="0"/>
      <c r="YW35" s="0"/>
      <c r="YX35" s="0"/>
      <c r="YY35" s="0"/>
      <c r="YZ35" s="0"/>
      <c r="ZA35" s="0"/>
      <c r="ZB35" s="0"/>
      <c r="ZC35" s="0"/>
      <c r="ZD35" s="0"/>
      <c r="ZE35" s="0"/>
      <c r="ZF35" s="0"/>
      <c r="ZG35" s="0"/>
      <c r="ZH35" s="0"/>
      <c r="ZI35" s="0"/>
      <c r="ZJ35" s="0"/>
      <c r="ZK35" s="0"/>
      <c r="ZL35" s="0"/>
      <c r="ZM35" s="0"/>
      <c r="ZN35" s="0"/>
      <c r="ZO35" s="0"/>
      <c r="ZP35" s="0"/>
      <c r="ZQ35" s="0"/>
      <c r="ZR35" s="0"/>
      <c r="ZS35" s="0"/>
      <c r="ZT35" s="0"/>
      <c r="ZU35" s="0"/>
      <c r="ZV35" s="0"/>
      <c r="ZW35" s="0"/>
      <c r="ZX35" s="0"/>
      <c r="ZY35" s="0"/>
      <c r="ZZ35" s="0"/>
      <c r="AAA35" s="0"/>
      <c r="AAB35" s="0"/>
      <c r="AAC35" s="0"/>
      <c r="AAD35" s="0"/>
      <c r="AAE35" s="0"/>
      <c r="AAF35" s="0"/>
      <c r="AAG35" s="0"/>
      <c r="AAH35" s="0"/>
      <c r="AAI35" s="0"/>
      <c r="AAJ35" s="0"/>
      <c r="AAK35" s="0"/>
      <c r="AAL35" s="0"/>
      <c r="AAM35" s="0"/>
      <c r="AAN35" s="0"/>
      <c r="AAO35" s="0"/>
      <c r="AAP35" s="0"/>
      <c r="AAQ35" s="0"/>
      <c r="AAR35" s="0"/>
      <c r="AAS35" s="0"/>
      <c r="AAT35" s="0"/>
      <c r="AAU35" s="0"/>
      <c r="AAV35" s="0"/>
      <c r="AAW35" s="0"/>
      <c r="AAX35" s="0"/>
      <c r="AAY35" s="0"/>
      <c r="AAZ35" s="0"/>
      <c r="ABA35" s="0"/>
      <c r="ABB35" s="0"/>
      <c r="ABC35" s="0"/>
      <c r="ABD35" s="0"/>
      <c r="ABE35" s="0"/>
      <c r="ABF35" s="0"/>
      <c r="ABG35" s="0"/>
      <c r="ABH35" s="0"/>
      <c r="ABI35" s="0"/>
      <c r="ABJ35" s="0"/>
      <c r="ABK35" s="0"/>
      <c r="ABL35" s="0"/>
      <c r="ABM35" s="0"/>
      <c r="ABN35" s="0"/>
      <c r="ABO35" s="0"/>
      <c r="ABP35" s="0"/>
      <c r="ABQ35" s="0"/>
      <c r="ABR35" s="0"/>
      <c r="ABS35" s="0"/>
      <c r="ABT35" s="0"/>
      <c r="ABU35" s="0"/>
      <c r="ABV35" s="0"/>
      <c r="ABW35" s="0"/>
      <c r="ABX35" s="0"/>
      <c r="ABY35" s="0"/>
      <c r="ABZ35" s="0"/>
      <c r="ACA35" s="0"/>
      <c r="ACB35" s="0"/>
      <c r="ACC35" s="0"/>
      <c r="ACD35" s="0"/>
      <c r="ACE35" s="0"/>
      <c r="ACF35" s="0"/>
      <c r="ACG35" s="0"/>
      <c r="ACH35" s="0"/>
      <c r="ACI35" s="0"/>
      <c r="ACJ35" s="0"/>
      <c r="ACK35" s="0"/>
      <c r="ACL35" s="0"/>
      <c r="ACM35" s="0"/>
      <c r="ACN35" s="0"/>
      <c r="ACO35" s="0"/>
      <c r="ACP35" s="0"/>
      <c r="ACQ35" s="0"/>
      <c r="ACR35" s="0"/>
      <c r="ACS35" s="0"/>
      <c r="ACT35" s="0"/>
      <c r="ACU35" s="0"/>
      <c r="ACV35" s="0"/>
      <c r="ACW35" s="0"/>
      <c r="ACX35" s="0"/>
      <c r="ACY35" s="0"/>
      <c r="ACZ35" s="0"/>
      <c r="ADA35" s="0"/>
      <c r="ADB35" s="0"/>
      <c r="ADC35" s="0"/>
      <c r="ADD35" s="0"/>
      <c r="ADE35" s="0"/>
      <c r="ADF35" s="0"/>
      <c r="ADG35" s="0"/>
      <c r="ADH35" s="0"/>
      <c r="ADI35" s="0"/>
      <c r="ADJ35" s="0"/>
      <c r="ADK35" s="0"/>
      <c r="ADL35" s="0"/>
      <c r="ADM35" s="0"/>
      <c r="ADN35" s="0"/>
      <c r="ADO35" s="0"/>
      <c r="ADP35" s="0"/>
      <c r="ADQ35" s="0"/>
      <c r="ADR35" s="0"/>
      <c r="ADS35" s="0"/>
      <c r="ADT35" s="0"/>
      <c r="ADU35" s="0"/>
      <c r="ADV35" s="0"/>
      <c r="ADW35" s="0"/>
      <c r="ADX35" s="0"/>
      <c r="ADY35" s="0"/>
      <c r="ADZ35" s="0"/>
      <c r="AEA35" s="0"/>
      <c r="AEB35" s="0"/>
      <c r="AEC35" s="0"/>
      <c r="AED35" s="0"/>
      <c r="AEE35" s="0"/>
      <c r="AEF35" s="0"/>
      <c r="AEG35" s="0"/>
      <c r="AEH35" s="0"/>
      <c r="AEI35" s="0"/>
      <c r="AEJ35" s="0"/>
      <c r="AEK35" s="0"/>
      <c r="AEL35" s="0"/>
      <c r="AEM35" s="0"/>
      <c r="AEN35" s="0"/>
      <c r="AEO35" s="0"/>
      <c r="AEP35" s="0"/>
      <c r="AEQ35" s="0"/>
      <c r="AER35" s="0"/>
      <c r="AES35" s="0"/>
      <c r="AET35" s="0"/>
      <c r="AEU35" s="0"/>
      <c r="AEV35" s="0"/>
      <c r="AEW35" s="0"/>
      <c r="AEX35" s="0"/>
      <c r="AEY35" s="0"/>
      <c r="AEZ35" s="0"/>
      <c r="AFA35" s="0"/>
      <c r="AFB35" s="0"/>
      <c r="AFC35" s="0"/>
      <c r="AFD35" s="0"/>
      <c r="AFE35" s="0"/>
      <c r="AFF35" s="0"/>
      <c r="AFG35" s="0"/>
      <c r="AFH35" s="0"/>
      <c r="AFI35" s="0"/>
      <c r="AFJ35" s="0"/>
      <c r="AFK35" s="0"/>
      <c r="AFL35" s="0"/>
      <c r="AFM35" s="0"/>
      <c r="AFN35" s="0"/>
      <c r="AFO35" s="0"/>
      <c r="AFP35" s="0"/>
      <c r="AFQ35" s="0"/>
      <c r="AFR35" s="0"/>
      <c r="AFS35" s="0"/>
      <c r="AFT35" s="0"/>
      <c r="AFU35" s="0"/>
      <c r="AFV35" s="0"/>
      <c r="AFW35" s="0"/>
      <c r="AFX35" s="0"/>
      <c r="AFY35" s="0"/>
      <c r="AFZ35" s="0"/>
      <c r="AGA35" s="0"/>
      <c r="AGB35" s="0"/>
      <c r="AGC35" s="0"/>
      <c r="AGD35" s="0"/>
      <c r="AGE35" s="0"/>
      <c r="AGF35" s="0"/>
      <c r="AGG35" s="0"/>
      <c r="AGH35" s="0"/>
      <c r="AGI35" s="0"/>
      <c r="AGJ35" s="0"/>
      <c r="AGK35" s="0"/>
      <c r="AGL35" s="0"/>
      <c r="AGM35" s="0"/>
      <c r="AGN35" s="0"/>
      <c r="AGO35" s="0"/>
      <c r="AGP35" s="0"/>
      <c r="AGQ35" s="0"/>
      <c r="AGR35" s="0"/>
      <c r="AGS35" s="0"/>
      <c r="AGT35" s="0"/>
      <c r="AGU35" s="0"/>
      <c r="AGV35" s="0"/>
      <c r="AGW35" s="0"/>
      <c r="AGX35" s="0"/>
      <c r="AGY35" s="0"/>
      <c r="AGZ35" s="0"/>
      <c r="AHA35" s="0"/>
      <c r="AHB35" s="0"/>
      <c r="AHC35" s="0"/>
      <c r="AHD35" s="0"/>
      <c r="AHE35" s="0"/>
      <c r="AHF35" s="0"/>
      <c r="AHG35" s="0"/>
      <c r="AHH35" s="0"/>
      <c r="AHI35" s="0"/>
      <c r="AHJ35" s="0"/>
      <c r="AHK35" s="0"/>
      <c r="AHL35" s="0"/>
      <c r="AHM35" s="0"/>
      <c r="AHN35" s="0"/>
      <c r="AHO35" s="0"/>
      <c r="AHP35" s="0"/>
      <c r="AHQ35" s="0"/>
      <c r="AHR35" s="0"/>
      <c r="AHS35" s="0"/>
      <c r="AHT35" s="0"/>
      <c r="AHU35" s="0"/>
      <c r="AHV35" s="0"/>
      <c r="AHW35" s="0"/>
      <c r="AHX35" s="0"/>
      <c r="AHY35" s="0"/>
      <c r="AHZ35" s="0"/>
      <c r="AIA35" s="0"/>
      <c r="AIB35" s="0"/>
      <c r="AIC35" s="0"/>
      <c r="AID35" s="0"/>
      <c r="AIE35" s="0"/>
      <c r="AIF35" s="0"/>
      <c r="AIG35" s="0"/>
      <c r="AIH35" s="0"/>
      <c r="AII35" s="0"/>
      <c r="AIJ35" s="0"/>
      <c r="AIK35" s="0"/>
      <c r="AIL35" s="0"/>
      <c r="AIM35" s="0"/>
      <c r="AIN35" s="0"/>
      <c r="AIO35" s="0"/>
      <c r="AIP35" s="0"/>
      <c r="AIQ35" s="0"/>
      <c r="AIR35" s="0"/>
      <c r="AIS35" s="0"/>
      <c r="AIT35" s="0"/>
      <c r="AIU35" s="0"/>
      <c r="AIV35" s="0"/>
      <c r="AIW35" s="0"/>
      <c r="AIX35" s="0"/>
      <c r="AIY35" s="0"/>
      <c r="AIZ35" s="0"/>
      <c r="AJA35" s="0"/>
      <c r="AJB35" s="0"/>
      <c r="AJC35" s="0"/>
      <c r="AJD35" s="0"/>
      <c r="AJE35" s="0"/>
      <c r="AJF35" s="0"/>
      <c r="AJG35" s="0"/>
      <c r="AJH35" s="0"/>
      <c r="AJI35" s="0"/>
      <c r="AJJ35" s="0"/>
      <c r="AJK35" s="0"/>
      <c r="AJL35" s="0"/>
      <c r="AJM35" s="0"/>
      <c r="AJN35" s="0"/>
      <c r="AJO35" s="0"/>
      <c r="AJP35" s="0"/>
      <c r="AJQ35" s="0"/>
      <c r="AJR35" s="0"/>
      <c r="AJS35" s="0"/>
      <c r="AJT35" s="0"/>
      <c r="AJU35" s="0"/>
      <c r="AJV35" s="0"/>
      <c r="AJW35" s="0"/>
      <c r="AJX35" s="0"/>
      <c r="AJY35" s="0"/>
      <c r="AJZ35" s="0"/>
      <c r="AKA35" s="0"/>
      <c r="AKB35" s="0"/>
      <c r="AKC35" s="0"/>
      <c r="AKD35" s="0"/>
      <c r="AKE35" s="0"/>
      <c r="AKF35" s="0"/>
      <c r="AKG35" s="0"/>
      <c r="AKH35" s="0"/>
      <c r="AKI35" s="0"/>
      <c r="AKJ35" s="0"/>
      <c r="AKK35" s="0"/>
      <c r="AKL35" s="0"/>
      <c r="AKM35" s="0"/>
      <c r="AKN35" s="0"/>
      <c r="AKO35" s="0"/>
      <c r="AKP35" s="0"/>
      <c r="AKQ35" s="0"/>
      <c r="AKR35" s="0"/>
      <c r="AKS35" s="0"/>
      <c r="AKT35" s="0"/>
      <c r="AKU35" s="0"/>
      <c r="AKV35" s="0"/>
      <c r="AKW35" s="0"/>
      <c r="AKX35" s="0"/>
      <c r="AKY35" s="0"/>
      <c r="AKZ35" s="0"/>
      <c r="ALA35" s="0"/>
      <c r="ALB35" s="0"/>
      <c r="ALC35" s="0"/>
      <c r="ALD35" s="0"/>
      <c r="ALE35" s="0"/>
      <c r="ALF35" s="0"/>
      <c r="ALG35" s="0"/>
      <c r="ALH35" s="0"/>
      <c r="ALI35" s="0"/>
      <c r="ALJ35" s="0"/>
      <c r="ALK35" s="0"/>
      <c r="ALL35" s="0"/>
      <c r="ALM35" s="0"/>
      <c r="ALN35" s="0"/>
      <c r="ALO35" s="0"/>
      <c r="ALP35" s="0"/>
      <c r="ALQ35" s="0"/>
      <c r="ALR35" s="0"/>
      <c r="ALS35" s="0"/>
      <c r="ALT35" s="0"/>
      <c r="ALU35" s="0"/>
      <c r="ALV35" s="0"/>
      <c r="ALW35" s="0"/>
      <c r="ALX35" s="0"/>
      <c r="ALY35" s="0"/>
      <c r="ALZ35" s="0"/>
      <c r="AMA35" s="0"/>
      <c r="AMB35" s="0"/>
      <c r="AMC35" s="0"/>
      <c r="AMD35" s="0"/>
      <c r="AME35" s="0"/>
      <c r="AMF35" s="0"/>
      <c r="AMG35" s="0"/>
      <c r="AMH35" s="0"/>
      <c r="AMI35" s="0"/>
      <c r="AMJ35" s="0"/>
    </row>
    <row r="36" customFormat="false" ht="13.2" hidden="false" customHeight="false" outlineLevel="0" collapsed="false">
      <c r="A36" s="0"/>
      <c r="B36" s="5"/>
      <c r="C36" s="5"/>
      <c r="D36" s="34" t="s">
        <v>31</v>
      </c>
      <c r="E36" s="56" t="n">
        <f aca="false">E35-loan_amount</f>
        <v>156229.38</v>
      </c>
      <c r="F36" s="54"/>
      <c r="G36" s="0"/>
      <c r="H36" s="0"/>
      <c r="I36" s="0"/>
      <c r="J36" s="5"/>
      <c r="K36" s="5"/>
      <c r="L36" s="5"/>
      <c r="M36" s="0"/>
      <c r="N36" s="0"/>
      <c r="O36" s="0"/>
      <c r="P36" s="0"/>
      <c r="Q36" s="0"/>
      <c r="R36" s="0"/>
      <c r="S36" s="0"/>
      <c r="T36" s="0"/>
      <c r="U36" s="0"/>
      <c r="V36" s="0"/>
      <c r="W36" s="0"/>
      <c r="X36" s="0"/>
      <c r="Y36" s="0"/>
      <c r="Z36" s="0"/>
      <c r="AA36" s="0"/>
      <c r="AB36" s="0"/>
      <c r="AC36" s="0"/>
      <c r="AD36" s="0"/>
      <c r="AE36" s="0"/>
      <c r="AF36" s="0"/>
      <c r="AG36" s="0"/>
      <c r="AH36" s="0"/>
      <c r="AI36" s="0"/>
      <c r="AJ36" s="0"/>
      <c r="AK36" s="0"/>
      <c r="AL36" s="0"/>
      <c r="AM36" s="0"/>
      <c r="AN36" s="0"/>
      <c r="AO36" s="0"/>
      <c r="AP36" s="0"/>
      <c r="AQ36" s="0"/>
      <c r="AR36" s="0"/>
      <c r="AS36" s="0"/>
      <c r="AT36" s="0"/>
      <c r="AU36" s="0"/>
      <c r="AV36" s="0"/>
      <c r="AW36" s="0"/>
      <c r="AX36" s="0"/>
      <c r="AY36" s="0"/>
      <c r="AZ36" s="0"/>
      <c r="BA36" s="0"/>
      <c r="BB36" s="0"/>
      <c r="BC36" s="0"/>
      <c r="BD36" s="0"/>
      <c r="BE36" s="0"/>
      <c r="BF36" s="0"/>
      <c r="BG36" s="0"/>
      <c r="BH36" s="0"/>
      <c r="BI36" s="0"/>
      <c r="BJ36" s="0"/>
      <c r="BK36" s="0"/>
      <c r="BL36" s="0"/>
      <c r="BM36" s="0"/>
      <c r="BN36" s="0"/>
      <c r="BO36" s="0"/>
      <c r="BP36" s="0"/>
      <c r="BQ36" s="0"/>
      <c r="BR36" s="0"/>
      <c r="BS36" s="0"/>
      <c r="BT36" s="0"/>
      <c r="BU36" s="0"/>
      <c r="BV36" s="0"/>
      <c r="BW36" s="0"/>
      <c r="BX36" s="0"/>
      <c r="BY36" s="0"/>
      <c r="BZ36" s="0"/>
      <c r="CA36" s="0"/>
      <c r="CB36" s="0"/>
      <c r="CC36" s="0"/>
      <c r="CD36" s="0"/>
      <c r="CE36" s="0"/>
      <c r="CF36" s="0"/>
      <c r="CG36" s="0"/>
      <c r="CH36" s="0"/>
      <c r="CI36" s="0"/>
      <c r="CJ36" s="0"/>
      <c r="CK36" s="0"/>
      <c r="CL36" s="0"/>
      <c r="CM36" s="0"/>
      <c r="CN36" s="0"/>
      <c r="CO36" s="0"/>
      <c r="CP36" s="0"/>
      <c r="CQ36" s="0"/>
      <c r="CR36" s="0"/>
      <c r="CS36" s="0"/>
      <c r="CT36" s="0"/>
      <c r="CU36" s="0"/>
      <c r="CV36" s="0"/>
      <c r="CW36" s="0"/>
      <c r="CX36" s="0"/>
      <c r="CY36" s="0"/>
      <c r="CZ36" s="0"/>
      <c r="DA36" s="0"/>
      <c r="DB36" s="0"/>
      <c r="DC36" s="0"/>
      <c r="DD36" s="0"/>
      <c r="DE36" s="0"/>
      <c r="DF36" s="0"/>
      <c r="DG36" s="0"/>
      <c r="DH36" s="0"/>
      <c r="DI36" s="0"/>
      <c r="DJ36" s="0"/>
      <c r="DK36" s="0"/>
      <c r="DL36" s="0"/>
      <c r="DM36" s="0"/>
      <c r="DN36" s="0"/>
      <c r="DO36" s="0"/>
      <c r="DP36" s="0"/>
      <c r="DQ36" s="0"/>
      <c r="DR36" s="0"/>
      <c r="DS36" s="0"/>
      <c r="DT36" s="0"/>
      <c r="DU36" s="0"/>
      <c r="DV36" s="0"/>
      <c r="DW36" s="0"/>
      <c r="DX36" s="0"/>
      <c r="DY36" s="0"/>
      <c r="DZ36" s="0"/>
      <c r="EA36" s="0"/>
      <c r="EB36" s="0"/>
      <c r="EC36" s="0"/>
      <c r="ED36" s="0"/>
      <c r="EE36" s="0"/>
      <c r="EF36" s="0"/>
      <c r="EG36" s="0"/>
      <c r="EH36" s="0"/>
      <c r="EI36" s="0"/>
      <c r="EJ36" s="0"/>
      <c r="EK36" s="0"/>
      <c r="EL36" s="0"/>
      <c r="EM36" s="0"/>
      <c r="EN36" s="0"/>
      <c r="EO36" s="0"/>
      <c r="EP36" s="0"/>
      <c r="EQ36" s="0"/>
      <c r="ER36" s="0"/>
      <c r="ES36" s="0"/>
      <c r="ET36" s="0"/>
      <c r="EU36" s="0"/>
      <c r="EV36" s="0"/>
      <c r="EW36" s="0"/>
      <c r="EX36" s="0"/>
      <c r="EY36" s="0"/>
      <c r="EZ36" s="0"/>
      <c r="FA36" s="0"/>
      <c r="FB36" s="0"/>
      <c r="FC36" s="0"/>
      <c r="FD36" s="0"/>
      <c r="FE36" s="0"/>
      <c r="FF36" s="0"/>
      <c r="FG36" s="0"/>
      <c r="FH36" s="0"/>
      <c r="FI36" s="0"/>
      <c r="FJ36" s="0"/>
      <c r="FK36" s="0"/>
      <c r="FL36" s="0"/>
      <c r="FM36" s="0"/>
      <c r="FN36" s="0"/>
      <c r="FO36" s="0"/>
      <c r="FP36" s="0"/>
      <c r="FQ36" s="0"/>
      <c r="FR36" s="0"/>
      <c r="FS36" s="0"/>
      <c r="FT36" s="0"/>
      <c r="FU36" s="0"/>
      <c r="FV36" s="0"/>
      <c r="FW36" s="0"/>
      <c r="FX36" s="0"/>
      <c r="FY36" s="0"/>
      <c r="FZ36" s="0"/>
      <c r="GA36" s="0"/>
      <c r="GB36" s="0"/>
      <c r="GC36" s="0"/>
      <c r="GD36" s="0"/>
      <c r="GE36" s="0"/>
      <c r="GF36" s="0"/>
      <c r="GG36" s="0"/>
      <c r="GH36" s="0"/>
      <c r="GI36" s="0"/>
      <c r="GJ36" s="0"/>
      <c r="GK36" s="0"/>
      <c r="GL36" s="0"/>
      <c r="GM36" s="0"/>
      <c r="GN36" s="0"/>
      <c r="GO36" s="0"/>
      <c r="GP36" s="0"/>
      <c r="GQ36" s="0"/>
      <c r="GR36" s="0"/>
      <c r="GS36" s="0"/>
      <c r="GT36" s="0"/>
      <c r="GU36" s="0"/>
      <c r="GV36" s="0"/>
      <c r="GW36" s="0"/>
      <c r="GX36" s="0"/>
      <c r="GY36" s="0"/>
      <c r="GZ36" s="0"/>
      <c r="HA36" s="0"/>
      <c r="HB36" s="0"/>
      <c r="HC36" s="0"/>
      <c r="HD36" s="0"/>
      <c r="HE36" s="0"/>
      <c r="HF36" s="0"/>
      <c r="HG36" s="0"/>
      <c r="HH36" s="0"/>
      <c r="HI36" s="0"/>
      <c r="HJ36" s="0"/>
      <c r="HK36" s="0"/>
      <c r="HL36" s="0"/>
      <c r="HM36" s="0"/>
      <c r="HN36" s="0"/>
      <c r="HO36" s="0"/>
      <c r="HP36" s="0"/>
      <c r="HQ36" s="0"/>
      <c r="HR36" s="0"/>
      <c r="HS36" s="0"/>
      <c r="HT36" s="0"/>
      <c r="HU36" s="0"/>
      <c r="HV36" s="0"/>
      <c r="HW36" s="0"/>
      <c r="HX36" s="0"/>
      <c r="HY36" s="0"/>
      <c r="HZ36" s="0"/>
      <c r="IA36" s="0"/>
      <c r="IB36" s="0"/>
      <c r="IC36" s="0"/>
      <c r="ID36" s="0"/>
      <c r="IE36" s="0"/>
      <c r="IF36" s="0"/>
      <c r="IG36" s="0"/>
      <c r="IH36" s="0"/>
      <c r="II36" s="0"/>
      <c r="IJ36" s="0"/>
      <c r="IK36" s="0"/>
      <c r="IL36" s="0"/>
      <c r="IM36" s="0"/>
      <c r="IN36" s="0"/>
      <c r="IO36" s="0"/>
      <c r="IP36" s="0"/>
      <c r="IQ36" s="0"/>
      <c r="IR36" s="0"/>
      <c r="IS36" s="0"/>
      <c r="IT36" s="0"/>
      <c r="IU36" s="0"/>
      <c r="IV36" s="0"/>
      <c r="IW36" s="0"/>
      <c r="IX36" s="0"/>
      <c r="IY36" s="0"/>
      <c r="IZ36" s="0"/>
      <c r="JA36" s="0"/>
      <c r="JB36" s="0"/>
      <c r="JC36" s="0"/>
      <c r="JD36" s="0"/>
      <c r="JE36" s="0"/>
      <c r="JF36" s="0"/>
      <c r="JG36" s="0"/>
      <c r="JH36" s="0"/>
      <c r="JI36" s="0"/>
      <c r="JJ36" s="0"/>
      <c r="JK36" s="0"/>
      <c r="JL36" s="0"/>
      <c r="JM36" s="0"/>
      <c r="JN36" s="0"/>
      <c r="JO36" s="0"/>
      <c r="JP36" s="0"/>
      <c r="JQ36" s="0"/>
      <c r="JR36" s="0"/>
      <c r="JS36" s="0"/>
      <c r="JT36" s="0"/>
      <c r="JU36" s="0"/>
      <c r="JV36" s="0"/>
      <c r="JW36" s="0"/>
      <c r="JX36" s="0"/>
      <c r="JY36" s="0"/>
      <c r="JZ36" s="0"/>
      <c r="KA36" s="0"/>
      <c r="KB36" s="0"/>
      <c r="KC36" s="0"/>
      <c r="KD36" s="0"/>
      <c r="KE36" s="0"/>
      <c r="KF36" s="0"/>
      <c r="KG36" s="0"/>
      <c r="KH36" s="0"/>
      <c r="KI36" s="0"/>
      <c r="KJ36" s="0"/>
      <c r="KK36" s="0"/>
      <c r="KL36" s="0"/>
      <c r="KM36" s="0"/>
      <c r="KN36" s="0"/>
      <c r="KO36" s="0"/>
      <c r="KP36" s="0"/>
      <c r="KQ36" s="0"/>
      <c r="KR36" s="0"/>
      <c r="KS36" s="0"/>
      <c r="KT36" s="0"/>
      <c r="KU36" s="0"/>
      <c r="KV36" s="0"/>
      <c r="KW36" s="0"/>
      <c r="KX36" s="0"/>
      <c r="KY36" s="0"/>
      <c r="KZ36" s="0"/>
      <c r="LA36" s="0"/>
      <c r="LB36" s="0"/>
      <c r="LC36" s="0"/>
      <c r="LD36" s="0"/>
      <c r="LE36" s="0"/>
      <c r="LF36" s="0"/>
      <c r="LG36" s="0"/>
      <c r="LH36" s="0"/>
      <c r="LI36" s="0"/>
      <c r="LJ36" s="0"/>
      <c r="LK36" s="0"/>
      <c r="LL36" s="0"/>
      <c r="LM36" s="0"/>
      <c r="LN36" s="0"/>
      <c r="LO36" s="0"/>
      <c r="LP36" s="0"/>
      <c r="LQ36" s="0"/>
      <c r="LR36" s="0"/>
      <c r="LS36" s="0"/>
      <c r="LT36" s="0"/>
      <c r="LU36" s="0"/>
      <c r="LV36" s="0"/>
      <c r="LW36" s="0"/>
      <c r="LX36" s="0"/>
      <c r="LY36" s="0"/>
      <c r="LZ36" s="0"/>
      <c r="MA36" s="0"/>
      <c r="MB36" s="0"/>
      <c r="MC36" s="0"/>
      <c r="MD36" s="0"/>
      <c r="ME36" s="0"/>
      <c r="MF36" s="0"/>
      <c r="MG36" s="0"/>
      <c r="MH36" s="0"/>
      <c r="MI36" s="0"/>
      <c r="MJ36" s="0"/>
      <c r="MK36" s="0"/>
      <c r="ML36" s="0"/>
      <c r="MM36" s="0"/>
      <c r="MN36" s="0"/>
      <c r="MO36" s="0"/>
      <c r="MP36" s="0"/>
      <c r="MQ36" s="0"/>
      <c r="MR36" s="0"/>
      <c r="MS36" s="0"/>
      <c r="MT36" s="0"/>
      <c r="MU36" s="0"/>
      <c r="MV36" s="0"/>
      <c r="MW36" s="0"/>
      <c r="MX36" s="0"/>
      <c r="MY36" s="0"/>
      <c r="MZ36" s="0"/>
      <c r="NA36" s="0"/>
      <c r="NB36" s="0"/>
      <c r="NC36" s="0"/>
      <c r="ND36" s="0"/>
      <c r="NE36" s="0"/>
      <c r="NF36" s="0"/>
      <c r="NG36" s="0"/>
      <c r="NH36" s="0"/>
      <c r="NI36" s="0"/>
      <c r="NJ36" s="0"/>
      <c r="NK36" s="0"/>
      <c r="NL36" s="0"/>
      <c r="NM36" s="0"/>
      <c r="NN36" s="0"/>
      <c r="NO36" s="0"/>
      <c r="NP36" s="0"/>
      <c r="NQ36" s="0"/>
      <c r="NR36" s="0"/>
      <c r="NS36" s="0"/>
      <c r="NT36" s="0"/>
      <c r="NU36" s="0"/>
      <c r="NV36" s="0"/>
      <c r="NW36" s="0"/>
      <c r="NX36" s="0"/>
      <c r="NY36" s="0"/>
      <c r="NZ36" s="0"/>
      <c r="OA36" s="0"/>
      <c r="OB36" s="0"/>
      <c r="OC36" s="0"/>
      <c r="OD36" s="0"/>
      <c r="OE36" s="0"/>
      <c r="OF36" s="0"/>
      <c r="OG36" s="0"/>
      <c r="OH36" s="0"/>
      <c r="OI36" s="0"/>
      <c r="OJ36" s="0"/>
      <c r="OK36" s="0"/>
      <c r="OL36" s="0"/>
      <c r="OM36" s="0"/>
      <c r="ON36" s="0"/>
      <c r="OO36" s="0"/>
      <c r="OP36" s="0"/>
      <c r="OQ36" s="0"/>
      <c r="OR36" s="0"/>
      <c r="OS36" s="0"/>
      <c r="OT36" s="0"/>
      <c r="OU36" s="0"/>
      <c r="OV36" s="0"/>
      <c r="OW36" s="0"/>
      <c r="OX36" s="0"/>
      <c r="OY36" s="0"/>
      <c r="OZ36" s="0"/>
      <c r="PA36" s="0"/>
      <c r="PB36" s="0"/>
      <c r="PC36" s="0"/>
      <c r="PD36" s="0"/>
      <c r="PE36" s="0"/>
      <c r="PF36" s="0"/>
      <c r="PG36" s="0"/>
      <c r="PH36" s="0"/>
      <c r="PI36" s="0"/>
      <c r="PJ36" s="0"/>
      <c r="PK36" s="0"/>
      <c r="PL36" s="0"/>
      <c r="PM36" s="0"/>
      <c r="PN36" s="0"/>
      <c r="PO36" s="0"/>
      <c r="PP36" s="0"/>
      <c r="PQ36" s="0"/>
      <c r="PR36" s="0"/>
      <c r="PS36" s="0"/>
      <c r="PT36" s="0"/>
      <c r="PU36" s="0"/>
      <c r="PV36" s="0"/>
      <c r="PW36" s="0"/>
      <c r="PX36" s="0"/>
      <c r="PY36" s="0"/>
      <c r="PZ36" s="0"/>
      <c r="QA36" s="0"/>
      <c r="QB36" s="0"/>
      <c r="QC36" s="0"/>
      <c r="QD36" s="0"/>
      <c r="QE36" s="0"/>
      <c r="QF36" s="0"/>
      <c r="QG36" s="0"/>
      <c r="QH36" s="0"/>
      <c r="QI36" s="0"/>
      <c r="QJ36" s="0"/>
      <c r="QK36" s="0"/>
      <c r="QL36" s="0"/>
      <c r="QM36" s="0"/>
      <c r="QN36" s="0"/>
      <c r="QO36" s="0"/>
      <c r="QP36" s="0"/>
      <c r="QQ36" s="0"/>
      <c r="QR36" s="0"/>
      <c r="QS36" s="0"/>
      <c r="QT36" s="0"/>
      <c r="QU36" s="0"/>
      <c r="QV36" s="0"/>
      <c r="QW36" s="0"/>
      <c r="QX36" s="0"/>
      <c r="QY36" s="0"/>
      <c r="QZ36" s="0"/>
      <c r="RA36" s="0"/>
      <c r="RB36" s="0"/>
      <c r="RC36" s="0"/>
      <c r="RD36" s="0"/>
      <c r="RE36" s="0"/>
      <c r="RF36" s="0"/>
      <c r="RG36" s="0"/>
      <c r="RH36" s="0"/>
      <c r="RI36" s="0"/>
      <c r="RJ36" s="0"/>
      <c r="RK36" s="0"/>
      <c r="RL36" s="0"/>
      <c r="RM36" s="0"/>
      <c r="RN36" s="0"/>
      <c r="RO36" s="0"/>
      <c r="RP36" s="0"/>
      <c r="RQ36" s="0"/>
      <c r="RR36" s="0"/>
      <c r="RS36" s="0"/>
      <c r="RT36" s="0"/>
      <c r="RU36" s="0"/>
      <c r="RV36" s="0"/>
      <c r="RW36" s="0"/>
      <c r="RX36" s="0"/>
      <c r="RY36" s="0"/>
      <c r="RZ36" s="0"/>
      <c r="SA36" s="0"/>
      <c r="SB36" s="0"/>
      <c r="SC36" s="0"/>
      <c r="SD36" s="0"/>
      <c r="SE36" s="0"/>
      <c r="SF36" s="0"/>
      <c r="SG36" s="0"/>
      <c r="SH36" s="0"/>
      <c r="SI36" s="0"/>
      <c r="SJ36" s="0"/>
      <c r="SK36" s="0"/>
      <c r="SL36" s="0"/>
      <c r="SM36" s="0"/>
      <c r="SN36" s="0"/>
      <c r="SO36" s="0"/>
      <c r="SP36" s="0"/>
      <c r="SQ36" s="0"/>
      <c r="SR36" s="0"/>
      <c r="SS36" s="0"/>
      <c r="ST36" s="0"/>
      <c r="SU36" s="0"/>
      <c r="SV36" s="0"/>
      <c r="SW36" s="0"/>
      <c r="SX36" s="0"/>
      <c r="SY36" s="0"/>
      <c r="SZ36" s="0"/>
      <c r="TA36" s="0"/>
      <c r="TB36" s="0"/>
      <c r="TC36" s="0"/>
      <c r="TD36" s="0"/>
      <c r="TE36" s="0"/>
      <c r="TF36" s="0"/>
      <c r="TG36" s="0"/>
      <c r="TH36" s="0"/>
      <c r="TI36" s="0"/>
      <c r="TJ36" s="0"/>
      <c r="TK36" s="0"/>
      <c r="TL36" s="0"/>
      <c r="TM36" s="0"/>
      <c r="TN36" s="0"/>
      <c r="TO36" s="0"/>
      <c r="TP36" s="0"/>
      <c r="TQ36" s="0"/>
      <c r="TR36" s="0"/>
      <c r="TS36" s="0"/>
      <c r="TT36" s="0"/>
      <c r="TU36" s="0"/>
      <c r="TV36" s="0"/>
      <c r="TW36" s="0"/>
      <c r="TX36" s="0"/>
      <c r="TY36" s="0"/>
      <c r="TZ36" s="0"/>
      <c r="UA36" s="0"/>
      <c r="UB36" s="0"/>
      <c r="UC36" s="0"/>
      <c r="UD36" s="0"/>
      <c r="UE36" s="0"/>
      <c r="UF36" s="0"/>
      <c r="UG36" s="0"/>
      <c r="UH36" s="0"/>
      <c r="UI36" s="0"/>
      <c r="UJ36" s="0"/>
      <c r="UK36" s="0"/>
      <c r="UL36" s="0"/>
      <c r="UM36" s="0"/>
      <c r="UN36" s="0"/>
      <c r="UO36" s="0"/>
      <c r="UP36" s="0"/>
      <c r="UQ36" s="0"/>
      <c r="UR36" s="0"/>
      <c r="US36" s="0"/>
      <c r="UT36" s="0"/>
      <c r="UU36" s="0"/>
      <c r="UV36" s="0"/>
      <c r="UW36" s="0"/>
      <c r="UX36" s="0"/>
      <c r="UY36" s="0"/>
      <c r="UZ36" s="0"/>
      <c r="VA36" s="0"/>
      <c r="VB36" s="0"/>
      <c r="VC36" s="0"/>
      <c r="VD36" s="0"/>
      <c r="VE36" s="0"/>
      <c r="VF36" s="0"/>
      <c r="VG36" s="0"/>
      <c r="VH36" s="0"/>
      <c r="VI36" s="0"/>
      <c r="VJ36" s="0"/>
      <c r="VK36" s="0"/>
      <c r="VL36" s="0"/>
      <c r="VM36" s="0"/>
      <c r="VN36" s="0"/>
      <c r="VO36" s="0"/>
      <c r="VP36" s="0"/>
      <c r="VQ36" s="0"/>
      <c r="VR36" s="0"/>
      <c r="VS36" s="0"/>
      <c r="VT36" s="0"/>
      <c r="VU36" s="0"/>
      <c r="VV36" s="0"/>
      <c r="VW36" s="0"/>
      <c r="VX36" s="0"/>
      <c r="VY36" s="0"/>
      <c r="VZ36" s="0"/>
      <c r="WA36" s="0"/>
      <c r="WB36" s="0"/>
      <c r="WC36" s="0"/>
      <c r="WD36" s="0"/>
      <c r="WE36" s="0"/>
      <c r="WF36" s="0"/>
      <c r="WG36" s="0"/>
      <c r="WH36" s="0"/>
      <c r="WI36" s="0"/>
      <c r="WJ36" s="0"/>
      <c r="WK36" s="0"/>
      <c r="WL36" s="0"/>
      <c r="WM36" s="0"/>
      <c r="WN36" s="0"/>
      <c r="WO36" s="0"/>
      <c r="WP36" s="0"/>
      <c r="WQ36" s="0"/>
      <c r="WR36" s="0"/>
      <c r="WS36" s="0"/>
      <c r="WT36" s="0"/>
      <c r="WU36" s="0"/>
      <c r="WV36" s="0"/>
      <c r="WW36" s="0"/>
      <c r="WX36" s="0"/>
      <c r="WY36" s="0"/>
      <c r="WZ36" s="0"/>
      <c r="XA36" s="0"/>
      <c r="XB36" s="0"/>
      <c r="XC36" s="0"/>
      <c r="XD36" s="0"/>
      <c r="XE36" s="0"/>
      <c r="XF36" s="0"/>
      <c r="XG36" s="0"/>
      <c r="XH36" s="0"/>
      <c r="XI36" s="0"/>
      <c r="XJ36" s="0"/>
      <c r="XK36" s="0"/>
      <c r="XL36" s="0"/>
      <c r="XM36" s="0"/>
      <c r="XN36" s="0"/>
      <c r="XO36" s="0"/>
      <c r="XP36" s="0"/>
      <c r="XQ36" s="0"/>
      <c r="XR36" s="0"/>
      <c r="XS36" s="0"/>
      <c r="XT36" s="0"/>
      <c r="XU36" s="0"/>
      <c r="XV36" s="0"/>
      <c r="XW36" s="0"/>
      <c r="XX36" s="0"/>
      <c r="XY36" s="0"/>
      <c r="XZ36" s="0"/>
      <c r="YA36" s="0"/>
      <c r="YB36" s="0"/>
      <c r="YC36" s="0"/>
      <c r="YD36" s="0"/>
      <c r="YE36" s="0"/>
      <c r="YF36" s="0"/>
      <c r="YG36" s="0"/>
      <c r="YH36" s="0"/>
      <c r="YI36" s="0"/>
      <c r="YJ36" s="0"/>
      <c r="YK36" s="0"/>
      <c r="YL36" s="0"/>
      <c r="YM36" s="0"/>
      <c r="YN36" s="0"/>
      <c r="YO36" s="0"/>
      <c r="YP36" s="0"/>
      <c r="YQ36" s="0"/>
      <c r="YR36" s="0"/>
      <c r="YS36" s="0"/>
      <c r="YT36" s="0"/>
      <c r="YU36" s="0"/>
      <c r="YV36" s="0"/>
      <c r="YW36" s="0"/>
      <c r="YX36" s="0"/>
      <c r="YY36" s="0"/>
      <c r="YZ36" s="0"/>
      <c r="ZA36" s="0"/>
      <c r="ZB36" s="0"/>
      <c r="ZC36" s="0"/>
      <c r="ZD36" s="0"/>
      <c r="ZE36" s="0"/>
      <c r="ZF36" s="0"/>
      <c r="ZG36" s="0"/>
      <c r="ZH36" s="0"/>
      <c r="ZI36" s="0"/>
      <c r="ZJ36" s="0"/>
      <c r="ZK36" s="0"/>
      <c r="ZL36" s="0"/>
      <c r="ZM36" s="0"/>
      <c r="ZN36" s="0"/>
      <c r="ZO36" s="0"/>
      <c r="ZP36" s="0"/>
      <c r="ZQ36" s="0"/>
      <c r="ZR36" s="0"/>
      <c r="ZS36" s="0"/>
      <c r="ZT36" s="0"/>
      <c r="ZU36" s="0"/>
      <c r="ZV36" s="0"/>
      <c r="ZW36" s="0"/>
      <c r="ZX36" s="0"/>
      <c r="ZY36" s="0"/>
      <c r="ZZ36" s="0"/>
      <c r="AAA36" s="0"/>
      <c r="AAB36" s="0"/>
      <c r="AAC36" s="0"/>
      <c r="AAD36" s="0"/>
      <c r="AAE36" s="0"/>
      <c r="AAF36" s="0"/>
      <c r="AAG36" s="0"/>
      <c r="AAH36" s="0"/>
      <c r="AAI36" s="0"/>
      <c r="AAJ36" s="0"/>
      <c r="AAK36" s="0"/>
      <c r="AAL36" s="0"/>
      <c r="AAM36" s="0"/>
      <c r="AAN36" s="0"/>
      <c r="AAO36" s="0"/>
      <c r="AAP36" s="0"/>
      <c r="AAQ36" s="0"/>
      <c r="AAR36" s="0"/>
      <c r="AAS36" s="0"/>
      <c r="AAT36" s="0"/>
      <c r="AAU36" s="0"/>
      <c r="AAV36" s="0"/>
      <c r="AAW36" s="0"/>
      <c r="AAX36" s="0"/>
      <c r="AAY36" s="0"/>
      <c r="AAZ36" s="0"/>
      <c r="ABA36" s="0"/>
      <c r="ABB36" s="0"/>
      <c r="ABC36" s="0"/>
      <c r="ABD36" s="0"/>
      <c r="ABE36" s="0"/>
      <c r="ABF36" s="0"/>
      <c r="ABG36" s="0"/>
      <c r="ABH36" s="0"/>
      <c r="ABI36" s="0"/>
      <c r="ABJ36" s="0"/>
      <c r="ABK36" s="0"/>
      <c r="ABL36" s="0"/>
      <c r="ABM36" s="0"/>
      <c r="ABN36" s="0"/>
      <c r="ABO36" s="0"/>
      <c r="ABP36" s="0"/>
      <c r="ABQ36" s="0"/>
      <c r="ABR36" s="0"/>
      <c r="ABS36" s="0"/>
      <c r="ABT36" s="0"/>
      <c r="ABU36" s="0"/>
      <c r="ABV36" s="0"/>
      <c r="ABW36" s="0"/>
      <c r="ABX36" s="0"/>
      <c r="ABY36" s="0"/>
      <c r="ABZ36" s="0"/>
      <c r="ACA36" s="0"/>
      <c r="ACB36" s="0"/>
      <c r="ACC36" s="0"/>
      <c r="ACD36" s="0"/>
      <c r="ACE36" s="0"/>
      <c r="ACF36" s="0"/>
      <c r="ACG36" s="0"/>
      <c r="ACH36" s="0"/>
      <c r="ACI36" s="0"/>
      <c r="ACJ36" s="0"/>
      <c r="ACK36" s="0"/>
      <c r="ACL36" s="0"/>
      <c r="ACM36" s="0"/>
      <c r="ACN36" s="0"/>
      <c r="ACO36" s="0"/>
      <c r="ACP36" s="0"/>
      <c r="ACQ36" s="0"/>
      <c r="ACR36" s="0"/>
      <c r="ACS36" s="0"/>
      <c r="ACT36" s="0"/>
      <c r="ACU36" s="0"/>
      <c r="ACV36" s="0"/>
      <c r="ACW36" s="0"/>
      <c r="ACX36" s="0"/>
      <c r="ACY36" s="0"/>
      <c r="ACZ36" s="0"/>
      <c r="ADA36" s="0"/>
      <c r="ADB36" s="0"/>
      <c r="ADC36" s="0"/>
      <c r="ADD36" s="0"/>
      <c r="ADE36" s="0"/>
      <c r="ADF36" s="0"/>
      <c r="ADG36" s="0"/>
      <c r="ADH36" s="0"/>
      <c r="ADI36" s="0"/>
      <c r="ADJ36" s="0"/>
      <c r="ADK36" s="0"/>
      <c r="ADL36" s="0"/>
      <c r="ADM36" s="0"/>
      <c r="ADN36" s="0"/>
      <c r="ADO36" s="0"/>
      <c r="ADP36" s="0"/>
      <c r="ADQ36" s="0"/>
      <c r="ADR36" s="0"/>
      <c r="ADS36" s="0"/>
      <c r="ADT36" s="0"/>
      <c r="ADU36" s="0"/>
      <c r="ADV36" s="0"/>
      <c r="ADW36" s="0"/>
      <c r="ADX36" s="0"/>
      <c r="ADY36" s="0"/>
      <c r="ADZ36" s="0"/>
      <c r="AEA36" s="0"/>
      <c r="AEB36" s="0"/>
      <c r="AEC36" s="0"/>
      <c r="AED36" s="0"/>
      <c r="AEE36" s="0"/>
      <c r="AEF36" s="0"/>
      <c r="AEG36" s="0"/>
      <c r="AEH36" s="0"/>
      <c r="AEI36" s="0"/>
      <c r="AEJ36" s="0"/>
      <c r="AEK36" s="0"/>
      <c r="AEL36" s="0"/>
      <c r="AEM36" s="0"/>
      <c r="AEN36" s="0"/>
      <c r="AEO36" s="0"/>
      <c r="AEP36" s="0"/>
      <c r="AEQ36" s="0"/>
      <c r="AER36" s="0"/>
      <c r="AES36" s="0"/>
      <c r="AET36" s="0"/>
      <c r="AEU36" s="0"/>
      <c r="AEV36" s="0"/>
      <c r="AEW36" s="0"/>
      <c r="AEX36" s="0"/>
      <c r="AEY36" s="0"/>
      <c r="AEZ36" s="0"/>
      <c r="AFA36" s="0"/>
      <c r="AFB36" s="0"/>
      <c r="AFC36" s="0"/>
      <c r="AFD36" s="0"/>
      <c r="AFE36" s="0"/>
      <c r="AFF36" s="0"/>
      <c r="AFG36" s="0"/>
      <c r="AFH36" s="0"/>
      <c r="AFI36" s="0"/>
      <c r="AFJ36" s="0"/>
      <c r="AFK36" s="0"/>
      <c r="AFL36" s="0"/>
      <c r="AFM36" s="0"/>
      <c r="AFN36" s="0"/>
      <c r="AFO36" s="0"/>
      <c r="AFP36" s="0"/>
      <c r="AFQ36" s="0"/>
      <c r="AFR36" s="0"/>
      <c r="AFS36" s="0"/>
      <c r="AFT36" s="0"/>
      <c r="AFU36" s="0"/>
      <c r="AFV36" s="0"/>
      <c r="AFW36" s="0"/>
      <c r="AFX36" s="0"/>
      <c r="AFY36" s="0"/>
      <c r="AFZ36" s="0"/>
      <c r="AGA36" s="0"/>
      <c r="AGB36" s="0"/>
      <c r="AGC36" s="0"/>
      <c r="AGD36" s="0"/>
      <c r="AGE36" s="0"/>
      <c r="AGF36" s="0"/>
      <c r="AGG36" s="0"/>
      <c r="AGH36" s="0"/>
      <c r="AGI36" s="0"/>
      <c r="AGJ36" s="0"/>
      <c r="AGK36" s="0"/>
      <c r="AGL36" s="0"/>
      <c r="AGM36" s="0"/>
      <c r="AGN36" s="0"/>
      <c r="AGO36" s="0"/>
      <c r="AGP36" s="0"/>
      <c r="AGQ36" s="0"/>
      <c r="AGR36" s="0"/>
      <c r="AGS36" s="0"/>
      <c r="AGT36" s="0"/>
      <c r="AGU36" s="0"/>
      <c r="AGV36" s="0"/>
      <c r="AGW36" s="0"/>
      <c r="AGX36" s="0"/>
      <c r="AGY36" s="0"/>
      <c r="AGZ36" s="0"/>
      <c r="AHA36" s="0"/>
      <c r="AHB36" s="0"/>
      <c r="AHC36" s="0"/>
      <c r="AHD36" s="0"/>
      <c r="AHE36" s="0"/>
      <c r="AHF36" s="0"/>
      <c r="AHG36" s="0"/>
      <c r="AHH36" s="0"/>
      <c r="AHI36" s="0"/>
      <c r="AHJ36" s="0"/>
      <c r="AHK36" s="0"/>
      <c r="AHL36" s="0"/>
      <c r="AHM36" s="0"/>
      <c r="AHN36" s="0"/>
      <c r="AHO36" s="0"/>
      <c r="AHP36" s="0"/>
      <c r="AHQ36" s="0"/>
      <c r="AHR36" s="0"/>
      <c r="AHS36" s="0"/>
      <c r="AHT36" s="0"/>
      <c r="AHU36" s="0"/>
      <c r="AHV36" s="0"/>
      <c r="AHW36" s="0"/>
      <c r="AHX36" s="0"/>
      <c r="AHY36" s="0"/>
      <c r="AHZ36" s="0"/>
      <c r="AIA36" s="0"/>
      <c r="AIB36" s="0"/>
      <c r="AIC36" s="0"/>
      <c r="AID36" s="0"/>
      <c r="AIE36" s="0"/>
      <c r="AIF36" s="0"/>
      <c r="AIG36" s="0"/>
      <c r="AIH36" s="0"/>
      <c r="AII36" s="0"/>
      <c r="AIJ36" s="0"/>
      <c r="AIK36" s="0"/>
      <c r="AIL36" s="0"/>
      <c r="AIM36" s="0"/>
      <c r="AIN36" s="0"/>
      <c r="AIO36" s="0"/>
      <c r="AIP36" s="0"/>
      <c r="AIQ36" s="0"/>
      <c r="AIR36" s="0"/>
      <c r="AIS36" s="0"/>
      <c r="AIT36" s="0"/>
      <c r="AIU36" s="0"/>
      <c r="AIV36" s="0"/>
      <c r="AIW36" s="0"/>
      <c r="AIX36" s="0"/>
      <c r="AIY36" s="0"/>
      <c r="AIZ36" s="0"/>
      <c r="AJA36" s="0"/>
      <c r="AJB36" s="0"/>
      <c r="AJC36" s="0"/>
      <c r="AJD36" s="0"/>
      <c r="AJE36" s="0"/>
      <c r="AJF36" s="0"/>
      <c r="AJG36" s="0"/>
      <c r="AJH36" s="0"/>
      <c r="AJI36" s="0"/>
      <c r="AJJ36" s="0"/>
      <c r="AJK36" s="0"/>
      <c r="AJL36" s="0"/>
      <c r="AJM36" s="0"/>
      <c r="AJN36" s="0"/>
      <c r="AJO36" s="0"/>
      <c r="AJP36" s="0"/>
      <c r="AJQ36" s="0"/>
      <c r="AJR36" s="0"/>
      <c r="AJS36" s="0"/>
      <c r="AJT36" s="0"/>
      <c r="AJU36" s="0"/>
      <c r="AJV36" s="0"/>
      <c r="AJW36" s="0"/>
      <c r="AJX36" s="0"/>
      <c r="AJY36" s="0"/>
      <c r="AJZ36" s="0"/>
      <c r="AKA36" s="0"/>
      <c r="AKB36" s="0"/>
      <c r="AKC36" s="0"/>
      <c r="AKD36" s="0"/>
      <c r="AKE36" s="0"/>
      <c r="AKF36" s="0"/>
      <c r="AKG36" s="0"/>
      <c r="AKH36" s="0"/>
      <c r="AKI36" s="0"/>
      <c r="AKJ36" s="0"/>
      <c r="AKK36" s="0"/>
      <c r="AKL36" s="0"/>
      <c r="AKM36" s="0"/>
      <c r="AKN36" s="0"/>
      <c r="AKO36" s="0"/>
      <c r="AKP36" s="0"/>
      <c r="AKQ36" s="0"/>
      <c r="AKR36" s="0"/>
      <c r="AKS36" s="0"/>
      <c r="AKT36" s="0"/>
      <c r="AKU36" s="0"/>
      <c r="AKV36" s="0"/>
      <c r="AKW36" s="0"/>
      <c r="AKX36" s="0"/>
      <c r="AKY36" s="0"/>
      <c r="AKZ36" s="0"/>
      <c r="ALA36" s="0"/>
      <c r="ALB36" s="0"/>
      <c r="ALC36" s="0"/>
      <c r="ALD36" s="0"/>
      <c r="ALE36" s="0"/>
      <c r="ALF36" s="0"/>
      <c r="ALG36" s="0"/>
      <c r="ALH36" s="0"/>
      <c r="ALI36" s="0"/>
      <c r="ALJ36" s="0"/>
      <c r="ALK36" s="0"/>
      <c r="ALL36" s="0"/>
      <c r="ALM36" s="0"/>
      <c r="ALN36" s="0"/>
      <c r="ALO36" s="0"/>
      <c r="ALP36" s="0"/>
      <c r="ALQ36" s="0"/>
      <c r="ALR36" s="0"/>
      <c r="ALS36" s="0"/>
      <c r="ALT36" s="0"/>
      <c r="ALU36" s="0"/>
      <c r="ALV36" s="0"/>
      <c r="ALW36" s="0"/>
      <c r="ALX36" s="0"/>
      <c r="ALY36" s="0"/>
      <c r="ALZ36" s="0"/>
      <c r="AMA36" s="0"/>
      <c r="AMB36" s="0"/>
      <c r="AMC36" s="0"/>
      <c r="AMD36" s="0"/>
      <c r="AME36" s="0"/>
      <c r="AMF36" s="0"/>
      <c r="AMG36" s="0"/>
      <c r="AMH36" s="0"/>
      <c r="AMI36" s="0"/>
      <c r="AMJ36" s="0"/>
    </row>
    <row r="37" customFormat="false" ht="13.2" hidden="false" customHeight="false" outlineLevel="0" collapsed="false">
      <c r="A37" s="0"/>
      <c r="B37" s="5"/>
      <c r="C37" s="5"/>
      <c r="D37" s="34" t="s">
        <v>50</v>
      </c>
      <c r="E37" s="5" t="n">
        <f aca="false">periods_per_year</f>
        <v>26</v>
      </c>
      <c r="F37" s="5"/>
      <c r="G37" s="5"/>
      <c r="H37" s="5"/>
      <c r="I37" s="5"/>
      <c r="J37" s="5"/>
      <c r="K37" s="5"/>
      <c r="L37" s="5"/>
      <c r="M37" s="0"/>
      <c r="N37" s="0"/>
      <c r="O37" s="0"/>
      <c r="P37" s="0"/>
      <c r="Q37" s="0"/>
      <c r="R37" s="0"/>
      <c r="S37" s="0"/>
      <c r="T37" s="0"/>
      <c r="U37" s="0"/>
      <c r="V37" s="0"/>
      <c r="W37" s="0"/>
      <c r="X37" s="0"/>
      <c r="Y37" s="0"/>
      <c r="Z37" s="0"/>
      <c r="AA37" s="0"/>
      <c r="AB37" s="0"/>
      <c r="AC37" s="0"/>
      <c r="AD37" s="0"/>
      <c r="AE37" s="0"/>
      <c r="AF37" s="0"/>
      <c r="AG37" s="0"/>
      <c r="AH37" s="0"/>
      <c r="AI37" s="0"/>
      <c r="AJ37" s="0"/>
      <c r="AK37" s="0"/>
      <c r="AL37" s="0"/>
      <c r="AM37" s="0"/>
      <c r="AN37" s="0"/>
      <c r="AO37" s="0"/>
      <c r="AP37" s="0"/>
      <c r="AQ37" s="0"/>
      <c r="AR37" s="0"/>
      <c r="AS37" s="0"/>
      <c r="AT37" s="0"/>
      <c r="AU37" s="0"/>
      <c r="AV37" s="0"/>
      <c r="AW37" s="0"/>
      <c r="AX37" s="0"/>
      <c r="AY37" s="0"/>
      <c r="AZ37" s="0"/>
      <c r="BA37" s="0"/>
      <c r="BB37" s="0"/>
      <c r="BC37" s="0"/>
      <c r="BD37" s="0"/>
      <c r="BE37" s="0"/>
      <c r="BF37" s="0"/>
      <c r="BG37" s="0"/>
      <c r="BH37" s="0"/>
      <c r="BI37" s="0"/>
      <c r="BJ37" s="0"/>
      <c r="BK37" s="0"/>
      <c r="BL37" s="0"/>
      <c r="BM37" s="0"/>
      <c r="BN37" s="0"/>
      <c r="BO37" s="0"/>
      <c r="BP37" s="0"/>
      <c r="BQ37" s="0"/>
      <c r="BR37" s="0"/>
      <c r="BS37" s="0"/>
      <c r="BT37" s="0"/>
      <c r="BU37" s="0"/>
      <c r="BV37" s="0"/>
      <c r="BW37" s="0"/>
      <c r="BX37" s="0"/>
      <c r="BY37" s="0"/>
      <c r="BZ37" s="0"/>
      <c r="CA37" s="0"/>
      <c r="CB37" s="0"/>
      <c r="CC37" s="0"/>
      <c r="CD37" s="0"/>
      <c r="CE37" s="0"/>
      <c r="CF37" s="0"/>
      <c r="CG37" s="0"/>
      <c r="CH37" s="0"/>
      <c r="CI37" s="0"/>
      <c r="CJ37" s="0"/>
      <c r="CK37" s="0"/>
      <c r="CL37" s="0"/>
      <c r="CM37" s="0"/>
      <c r="CN37" s="0"/>
      <c r="CO37" s="0"/>
      <c r="CP37" s="0"/>
      <c r="CQ37" s="0"/>
      <c r="CR37" s="0"/>
      <c r="CS37" s="0"/>
      <c r="CT37" s="0"/>
      <c r="CU37" s="0"/>
      <c r="CV37" s="0"/>
      <c r="CW37" s="0"/>
      <c r="CX37" s="0"/>
      <c r="CY37" s="0"/>
      <c r="CZ37" s="0"/>
      <c r="DA37" s="0"/>
      <c r="DB37" s="0"/>
      <c r="DC37" s="0"/>
      <c r="DD37" s="0"/>
      <c r="DE37" s="0"/>
      <c r="DF37" s="0"/>
      <c r="DG37" s="0"/>
      <c r="DH37" s="0"/>
      <c r="DI37" s="0"/>
      <c r="DJ37" s="0"/>
      <c r="DK37" s="0"/>
      <c r="DL37" s="0"/>
      <c r="DM37" s="0"/>
      <c r="DN37" s="0"/>
      <c r="DO37" s="0"/>
      <c r="DP37" s="0"/>
      <c r="DQ37" s="0"/>
      <c r="DR37" s="0"/>
      <c r="DS37" s="0"/>
      <c r="DT37" s="0"/>
      <c r="DU37" s="0"/>
      <c r="DV37" s="0"/>
      <c r="DW37" s="0"/>
      <c r="DX37" s="0"/>
      <c r="DY37" s="0"/>
      <c r="DZ37" s="0"/>
      <c r="EA37" s="0"/>
      <c r="EB37" s="0"/>
      <c r="EC37" s="0"/>
      <c r="ED37" s="0"/>
      <c r="EE37" s="0"/>
      <c r="EF37" s="0"/>
      <c r="EG37" s="0"/>
      <c r="EH37" s="0"/>
      <c r="EI37" s="0"/>
      <c r="EJ37" s="0"/>
      <c r="EK37" s="0"/>
      <c r="EL37" s="0"/>
      <c r="EM37" s="0"/>
      <c r="EN37" s="0"/>
      <c r="EO37" s="0"/>
      <c r="EP37" s="0"/>
      <c r="EQ37" s="0"/>
      <c r="ER37" s="0"/>
      <c r="ES37" s="0"/>
      <c r="ET37" s="0"/>
      <c r="EU37" s="0"/>
      <c r="EV37" s="0"/>
      <c r="EW37" s="0"/>
      <c r="EX37" s="0"/>
      <c r="EY37" s="0"/>
      <c r="EZ37" s="0"/>
      <c r="FA37" s="0"/>
      <c r="FB37" s="0"/>
      <c r="FC37" s="0"/>
      <c r="FD37" s="0"/>
      <c r="FE37" s="0"/>
      <c r="FF37" s="0"/>
      <c r="FG37" s="0"/>
      <c r="FH37" s="0"/>
      <c r="FI37" s="0"/>
      <c r="FJ37" s="0"/>
      <c r="FK37" s="0"/>
      <c r="FL37" s="0"/>
      <c r="FM37" s="0"/>
      <c r="FN37" s="0"/>
      <c r="FO37" s="0"/>
      <c r="FP37" s="0"/>
      <c r="FQ37" s="0"/>
      <c r="FR37" s="0"/>
      <c r="FS37" s="0"/>
      <c r="FT37" s="0"/>
      <c r="FU37" s="0"/>
      <c r="FV37" s="0"/>
      <c r="FW37" s="0"/>
      <c r="FX37" s="0"/>
      <c r="FY37" s="0"/>
      <c r="FZ37" s="0"/>
      <c r="GA37" s="0"/>
      <c r="GB37" s="0"/>
      <c r="GC37" s="0"/>
      <c r="GD37" s="0"/>
      <c r="GE37" s="0"/>
      <c r="GF37" s="0"/>
      <c r="GG37" s="0"/>
      <c r="GH37" s="0"/>
      <c r="GI37" s="0"/>
      <c r="GJ37" s="0"/>
      <c r="GK37" s="0"/>
      <c r="GL37" s="0"/>
      <c r="GM37" s="0"/>
      <c r="GN37" s="0"/>
      <c r="GO37" s="0"/>
      <c r="GP37" s="0"/>
      <c r="GQ37" s="0"/>
      <c r="GR37" s="0"/>
      <c r="GS37" s="0"/>
      <c r="GT37" s="0"/>
      <c r="GU37" s="0"/>
      <c r="GV37" s="0"/>
      <c r="GW37" s="0"/>
      <c r="GX37" s="0"/>
      <c r="GY37" s="0"/>
      <c r="GZ37" s="0"/>
      <c r="HA37" s="0"/>
      <c r="HB37" s="0"/>
      <c r="HC37" s="0"/>
      <c r="HD37" s="0"/>
      <c r="HE37" s="0"/>
      <c r="HF37" s="0"/>
      <c r="HG37" s="0"/>
      <c r="HH37" s="0"/>
      <c r="HI37" s="0"/>
      <c r="HJ37" s="0"/>
      <c r="HK37" s="0"/>
      <c r="HL37" s="0"/>
      <c r="HM37" s="0"/>
      <c r="HN37" s="0"/>
      <c r="HO37" s="0"/>
      <c r="HP37" s="0"/>
      <c r="HQ37" s="0"/>
      <c r="HR37" s="0"/>
      <c r="HS37" s="0"/>
      <c r="HT37" s="0"/>
      <c r="HU37" s="0"/>
      <c r="HV37" s="0"/>
      <c r="HW37" s="0"/>
      <c r="HX37" s="0"/>
      <c r="HY37" s="0"/>
      <c r="HZ37" s="0"/>
      <c r="IA37" s="0"/>
      <c r="IB37" s="0"/>
      <c r="IC37" s="0"/>
      <c r="ID37" s="0"/>
      <c r="IE37" s="0"/>
      <c r="IF37" s="0"/>
      <c r="IG37" s="0"/>
      <c r="IH37" s="0"/>
      <c r="II37" s="0"/>
      <c r="IJ37" s="0"/>
      <c r="IK37" s="0"/>
      <c r="IL37" s="0"/>
      <c r="IM37" s="0"/>
      <c r="IN37" s="0"/>
      <c r="IO37" s="0"/>
      <c r="IP37" s="0"/>
      <c r="IQ37" s="0"/>
      <c r="IR37" s="0"/>
      <c r="IS37" s="0"/>
      <c r="IT37" s="0"/>
      <c r="IU37" s="0"/>
      <c r="IV37" s="0"/>
      <c r="IW37" s="0"/>
      <c r="IX37" s="0"/>
      <c r="IY37" s="0"/>
      <c r="IZ37" s="0"/>
      <c r="JA37" s="0"/>
      <c r="JB37" s="0"/>
      <c r="JC37" s="0"/>
      <c r="JD37" s="0"/>
      <c r="JE37" s="0"/>
      <c r="JF37" s="0"/>
      <c r="JG37" s="0"/>
      <c r="JH37" s="0"/>
      <c r="JI37" s="0"/>
      <c r="JJ37" s="0"/>
      <c r="JK37" s="0"/>
      <c r="JL37" s="0"/>
      <c r="JM37" s="0"/>
      <c r="JN37" s="0"/>
      <c r="JO37" s="0"/>
      <c r="JP37" s="0"/>
      <c r="JQ37" s="0"/>
      <c r="JR37" s="0"/>
      <c r="JS37" s="0"/>
      <c r="JT37" s="0"/>
      <c r="JU37" s="0"/>
      <c r="JV37" s="0"/>
      <c r="JW37" s="0"/>
      <c r="JX37" s="0"/>
      <c r="JY37" s="0"/>
      <c r="JZ37" s="0"/>
      <c r="KA37" s="0"/>
      <c r="KB37" s="0"/>
      <c r="KC37" s="0"/>
      <c r="KD37" s="0"/>
      <c r="KE37" s="0"/>
      <c r="KF37" s="0"/>
      <c r="KG37" s="0"/>
      <c r="KH37" s="0"/>
      <c r="KI37" s="0"/>
      <c r="KJ37" s="0"/>
      <c r="KK37" s="0"/>
      <c r="KL37" s="0"/>
      <c r="KM37" s="0"/>
      <c r="KN37" s="0"/>
      <c r="KO37" s="0"/>
      <c r="KP37" s="0"/>
      <c r="KQ37" s="0"/>
      <c r="KR37" s="0"/>
      <c r="KS37" s="0"/>
      <c r="KT37" s="0"/>
      <c r="KU37" s="0"/>
      <c r="KV37" s="0"/>
      <c r="KW37" s="0"/>
      <c r="KX37" s="0"/>
      <c r="KY37" s="0"/>
      <c r="KZ37" s="0"/>
      <c r="LA37" s="0"/>
      <c r="LB37" s="0"/>
      <c r="LC37" s="0"/>
      <c r="LD37" s="0"/>
      <c r="LE37" s="0"/>
      <c r="LF37" s="0"/>
      <c r="LG37" s="0"/>
      <c r="LH37" s="0"/>
      <c r="LI37" s="0"/>
      <c r="LJ37" s="0"/>
      <c r="LK37" s="0"/>
      <c r="LL37" s="0"/>
      <c r="LM37" s="0"/>
      <c r="LN37" s="0"/>
      <c r="LO37" s="0"/>
      <c r="LP37" s="0"/>
      <c r="LQ37" s="0"/>
      <c r="LR37" s="0"/>
      <c r="LS37" s="0"/>
      <c r="LT37" s="0"/>
      <c r="LU37" s="0"/>
      <c r="LV37" s="0"/>
      <c r="LW37" s="0"/>
      <c r="LX37" s="0"/>
      <c r="LY37" s="0"/>
      <c r="LZ37" s="0"/>
      <c r="MA37" s="0"/>
      <c r="MB37" s="0"/>
      <c r="MC37" s="0"/>
      <c r="MD37" s="0"/>
      <c r="ME37" s="0"/>
      <c r="MF37" s="0"/>
      <c r="MG37" s="0"/>
      <c r="MH37" s="0"/>
      <c r="MI37" s="0"/>
      <c r="MJ37" s="0"/>
      <c r="MK37" s="0"/>
      <c r="ML37" s="0"/>
      <c r="MM37" s="0"/>
      <c r="MN37" s="0"/>
      <c r="MO37" s="0"/>
      <c r="MP37" s="0"/>
      <c r="MQ37" s="0"/>
      <c r="MR37" s="0"/>
      <c r="MS37" s="0"/>
      <c r="MT37" s="0"/>
      <c r="MU37" s="0"/>
      <c r="MV37" s="0"/>
      <c r="MW37" s="0"/>
      <c r="MX37" s="0"/>
      <c r="MY37" s="0"/>
      <c r="MZ37" s="0"/>
      <c r="NA37" s="0"/>
      <c r="NB37" s="0"/>
      <c r="NC37" s="0"/>
      <c r="ND37" s="0"/>
      <c r="NE37" s="0"/>
      <c r="NF37" s="0"/>
      <c r="NG37" s="0"/>
      <c r="NH37" s="0"/>
      <c r="NI37" s="0"/>
      <c r="NJ37" s="0"/>
      <c r="NK37" s="0"/>
      <c r="NL37" s="0"/>
      <c r="NM37" s="0"/>
      <c r="NN37" s="0"/>
      <c r="NO37" s="0"/>
      <c r="NP37" s="0"/>
      <c r="NQ37" s="0"/>
      <c r="NR37" s="0"/>
      <c r="NS37" s="0"/>
      <c r="NT37" s="0"/>
      <c r="NU37" s="0"/>
      <c r="NV37" s="0"/>
      <c r="NW37" s="0"/>
      <c r="NX37" s="0"/>
      <c r="NY37" s="0"/>
      <c r="NZ37" s="0"/>
      <c r="OA37" s="0"/>
      <c r="OB37" s="0"/>
      <c r="OC37" s="0"/>
      <c r="OD37" s="0"/>
      <c r="OE37" s="0"/>
      <c r="OF37" s="0"/>
      <c r="OG37" s="0"/>
      <c r="OH37" s="0"/>
      <c r="OI37" s="0"/>
      <c r="OJ37" s="0"/>
      <c r="OK37" s="0"/>
      <c r="OL37" s="0"/>
      <c r="OM37" s="0"/>
      <c r="ON37" s="0"/>
      <c r="OO37" s="0"/>
      <c r="OP37" s="0"/>
      <c r="OQ37" s="0"/>
      <c r="OR37" s="0"/>
      <c r="OS37" s="0"/>
      <c r="OT37" s="0"/>
      <c r="OU37" s="0"/>
      <c r="OV37" s="0"/>
      <c r="OW37" s="0"/>
      <c r="OX37" s="0"/>
      <c r="OY37" s="0"/>
      <c r="OZ37" s="0"/>
      <c r="PA37" s="0"/>
      <c r="PB37" s="0"/>
      <c r="PC37" s="0"/>
      <c r="PD37" s="0"/>
      <c r="PE37" s="0"/>
      <c r="PF37" s="0"/>
      <c r="PG37" s="0"/>
      <c r="PH37" s="0"/>
      <c r="PI37" s="0"/>
      <c r="PJ37" s="0"/>
      <c r="PK37" s="0"/>
      <c r="PL37" s="0"/>
      <c r="PM37" s="0"/>
      <c r="PN37" s="0"/>
      <c r="PO37" s="0"/>
      <c r="PP37" s="0"/>
      <c r="PQ37" s="0"/>
      <c r="PR37" s="0"/>
      <c r="PS37" s="0"/>
      <c r="PT37" s="0"/>
      <c r="PU37" s="0"/>
      <c r="PV37" s="0"/>
      <c r="PW37" s="0"/>
      <c r="PX37" s="0"/>
      <c r="PY37" s="0"/>
      <c r="PZ37" s="0"/>
      <c r="QA37" s="0"/>
      <c r="QB37" s="0"/>
      <c r="QC37" s="0"/>
      <c r="QD37" s="0"/>
      <c r="QE37" s="0"/>
      <c r="QF37" s="0"/>
      <c r="QG37" s="0"/>
      <c r="QH37" s="0"/>
      <c r="QI37" s="0"/>
      <c r="QJ37" s="0"/>
      <c r="QK37" s="0"/>
      <c r="QL37" s="0"/>
      <c r="QM37" s="0"/>
      <c r="QN37" s="0"/>
      <c r="QO37" s="0"/>
      <c r="QP37" s="0"/>
      <c r="QQ37" s="0"/>
      <c r="QR37" s="0"/>
      <c r="QS37" s="0"/>
      <c r="QT37" s="0"/>
      <c r="QU37" s="0"/>
      <c r="QV37" s="0"/>
      <c r="QW37" s="0"/>
      <c r="QX37" s="0"/>
      <c r="QY37" s="0"/>
      <c r="QZ37" s="0"/>
      <c r="RA37" s="0"/>
      <c r="RB37" s="0"/>
      <c r="RC37" s="0"/>
      <c r="RD37" s="0"/>
      <c r="RE37" s="0"/>
      <c r="RF37" s="0"/>
      <c r="RG37" s="0"/>
      <c r="RH37" s="0"/>
      <c r="RI37" s="0"/>
      <c r="RJ37" s="0"/>
      <c r="RK37" s="0"/>
      <c r="RL37" s="0"/>
      <c r="RM37" s="0"/>
      <c r="RN37" s="0"/>
      <c r="RO37" s="0"/>
      <c r="RP37" s="0"/>
      <c r="RQ37" s="0"/>
      <c r="RR37" s="0"/>
      <c r="RS37" s="0"/>
      <c r="RT37" s="0"/>
      <c r="RU37" s="0"/>
      <c r="RV37" s="0"/>
      <c r="RW37" s="0"/>
      <c r="RX37" s="0"/>
      <c r="RY37" s="0"/>
      <c r="RZ37" s="0"/>
      <c r="SA37" s="0"/>
      <c r="SB37" s="0"/>
      <c r="SC37" s="0"/>
      <c r="SD37" s="0"/>
      <c r="SE37" s="0"/>
      <c r="SF37" s="0"/>
      <c r="SG37" s="0"/>
      <c r="SH37" s="0"/>
      <c r="SI37" s="0"/>
      <c r="SJ37" s="0"/>
      <c r="SK37" s="0"/>
      <c r="SL37" s="0"/>
      <c r="SM37" s="0"/>
      <c r="SN37" s="0"/>
      <c r="SO37" s="0"/>
      <c r="SP37" s="0"/>
      <c r="SQ37" s="0"/>
      <c r="SR37" s="0"/>
      <c r="SS37" s="0"/>
      <c r="ST37" s="0"/>
      <c r="SU37" s="0"/>
      <c r="SV37" s="0"/>
      <c r="SW37" s="0"/>
      <c r="SX37" s="0"/>
      <c r="SY37" s="0"/>
      <c r="SZ37" s="0"/>
      <c r="TA37" s="0"/>
      <c r="TB37" s="0"/>
      <c r="TC37" s="0"/>
      <c r="TD37" s="0"/>
      <c r="TE37" s="0"/>
      <c r="TF37" s="0"/>
      <c r="TG37" s="0"/>
      <c r="TH37" s="0"/>
      <c r="TI37" s="0"/>
      <c r="TJ37" s="0"/>
      <c r="TK37" s="0"/>
      <c r="TL37" s="0"/>
      <c r="TM37" s="0"/>
      <c r="TN37" s="0"/>
      <c r="TO37" s="0"/>
      <c r="TP37" s="0"/>
      <c r="TQ37" s="0"/>
      <c r="TR37" s="0"/>
      <c r="TS37" s="0"/>
      <c r="TT37" s="0"/>
      <c r="TU37" s="0"/>
      <c r="TV37" s="0"/>
      <c r="TW37" s="0"/>
      <c r="TX37" s="0"/>
      <c r="TY37" s="0"/>
      <c r="TZ37" s="0"/>
      <c r="UA37" s="0"/>
      <c r="UB37" s="0"/>
      <c r="UC37" s="0"/>
      <c r="UD37" s="0"/>
      <c r="UE37" s="0"/>
      <c r="UF37" s="0"/>
      <c r="UG37" s="0"/>
      <c r="UH37" s="0"/>
      <c r="UI37" s="0"/>
      <c r="UJ37" s="0"/>
      <c r="UK37" s="0"/>
      <c r="UL37" s="0"/>
      <c r="UM37" s="0"/>
      <c r="UN37" s="0"/>
      <c r="UO37" s="0"/>
      <c r="UP37" s="0"/>
      <c r="UQ37" s="0"/>
      <c r="UR37" s="0"/>
      <c r="US37" s="0"/>
      <c r="UT37" s="0"/>
      <c r="UU37" s="0"/>
      <c r="UV37" s="0"/>
      <c r="UW37" s="0"/>
      <c r="UX37" s="0"/>
      <c r="UY37" s="0"/>
      <c r="UZ37" s="0"/>
      <c r="VA37" s="0"/>
      <c r="VB37" s="0"/>
      <c r="VC37" s="0"/>
      <c r="VD37" s="0"/>
      <c r="VE37" s="0"/>
      <c r="VF37" s="0"/>
      <c r="VG37" s="0"/>
      <c r="VH37" s="0"/>
      <c r="VI37" s="0"/>
      <c r="VJ37" s="0"/>
      <c r="VK37" s="0"/>
      <c r="VL37" s="0"/>
      <c r="VM37" s="0"/>
      <c r="VN37" s="0"/>
      <c r="VO37" s="0"/>
      <c r="VP37" s="0"/>
      <c r="VQ37" s="0"/>
      <c r="VR37" s="0"/>
      <c r="VS37" s="0"/>
      <c r="VT37" s="0"/>
      <c r="VU37" s="0"/>
      <c r="VV37" s="0"/>
      <c r="VW37" s="0"/>
      <c r="VX37" s="0"/>
      <c r="VY37" s="0"/>
      <c r="VZ37" s="0"/>
      <c r="WA37" s="0"/>
      <c r="WB37" s="0"/>
      <c r="WC37" s="0"/>
      <c r="WD37" s="0"/>
      <c r="WE37" s="0"/>
      <c r="WF37" s="0"/>
      <c r="WG37" s="0"/>
      <c r="WH37" s="0"/>
      <c r="WI37" s="0"/>
      <c r="WJ37" s="0"/>
      <c r="WK37" s="0"/>
      <c r="WL37" s="0"/>
      <c r="WM37" s="0"/>
      <c r="WN37" s="0"/>
      <c r="WO37" s="0"/>
      <c r="WP37" s="0"/>
      <c r="WQ37" s="0"/>
      <c r="WR37" s="0"/>
      <c r="WS37" s="0"/>
      <c r="WT37" s="0"/>
      <c r="WU37" s="0"/>
      <c r="WV37" s="0"/>
      <c r="WW37" s="0"/>
      <c r="WX37" s="0"/>
      <c r="WY37" s="0"/>
      <c r="WZ37" s="0"/>
      <c r="XA37" s="0"/>
      <c r="XB37" s="0"/>
      <c r="XC37" s="0"/>
      <c r="XD37" s="0"/>
      <c r="XE37" s="0"/>
      <c r="XF37" s="0"/>
      <c r="XG37" s="0"/>
      <c r="XH37" s="0"/>
      <c r="XI37" s="0"/>
      <c r="XJ37" s="0"/>
      <c r="XK37" s="0"/>
      <c r="XL37" s="0"/>
      <c r="XM37" s="0"/>
      <c r="XN37" s="0"/>
      <c r="XO37" s="0"/>
      <c r="XP37" s="0"/>
      <c r="XQ37" s="0"/>
      <c r="XR37" s="0"/>
      <c r="XS37" s="0"/>
      <c r="XT37" s="0"/>
      <c r="XU37" s="0"/>
      <c r="XV37" s="0"/>
      <c r="XW37" s="0"/>
      <c r="XX37" s="0"/>
      <c r="XY37" s="0"/>
      <c r="XZ37" s="0"/>
      <c r="YA37" s="0"/>
      <c r="YB37" s="0"/>
      <c r="YC37" s="0"/>
      <c r="YD37" s="0"/>
      <c r="YE37" s="0"/>
      <c r="YF37" s="0"/>
      <c r="YG37" s="0"/>
      <c r="YH37" s="0"/>
      <c r="YI37" s="0"/>
      <c r="YJ37" s="0"/>
      <c r="YK37" s="0"/>
      <c r="YL37" s="0"/>
      <c r="YM37" s="0"/>
      <c r="YN37" s="0"/>
      <c r="YO37" s="0"/>
      <c r="YP37" s="0"/>
      <c r="YQ37" s="0"/>
      <c r="YR37" s="0"/>
      <c r="YS37" s="0"/>
      <c r="YT37" s="0"/>
      <c r="YU37" s="0"/>
      <c r="YV37" s="0"/>
      <c r="YW37" s="0"/>
      <c r="YX37" s="0"/>
      <c r="YY37" s="0"/>
      <c r="YZ37" s="0"/>
      <c r="ZA37" s="0"/>
      <c r="ZB37" s="0"/>
      <c r="ZC37" s="0"/>
      <c r="ZD37" s="0"/>
      <c r="ZE37" s="0"/>
      <c r="ZF37" s="0"/>
      <c r="ZG37" s="0"/>
      <c r="ZH37" s="0"/>
      <c r="ZI37" s="0"/>
      <c r="ZJ37" s="0"/>
      <c r="ZK37" s="0"/>
      <c r="ZL37" s="0"/>
      <c r="ZM37" s="0"/>
      <c r="ZN37" s="0"/>
      <c r="ZO37" s="0"/>
      <c r="ZP37" s="0"/>
      <c r="ZQ37" s="0"/>
      <c r="ZR37" s="0"/>
      <c r="ZS37" s="0"/>
      <c r="ZT37" s="0"/>
      <c r="ZU37" s="0"/>
      <c r="ZV37" s="0"/>
      <c r="ZW37" s="0"/>
      <c r="ZX37" s="0"/>
      <c r="ZY37" s="0"/>
      <c r="ZZ37" s="0"/>
      <c r="AAA37" s="0"/>
      <c r="AAB37" s="0"/>
      <c r="AAC37" s="0"/>
      <c r="AAD37" s="0"/>
      <c r="AAE37" s="0"/>
      <c r="AAF37" s="0"/>
      <c r="AAG37" s="0"/>
      <c r="AAH37" s="0"/>
      <c r="AAI37" s="0"/>
      <c r="AAJ37" s="0"/>
      <c r="AAK37" s="0"/>
      <c r="AAL37" s="0"/>
      <c r="AAM37" s="0"/>
      <c r="AAN37" s="0"/>
      <c r="AAO37" s="0"/>
      <c r="AAP37" s="0"/>
      <c r="AAQ37" s="0"/>
      <c r="AAR37" s="0"/>
      <c r="AAS37" s="0"/>
      <c r="AAT37" s="0"/>
      <c r="AAU37" s="0"/>
      <c r="AAV37" s="0"/>
      <c r="AAW37" s="0"/>
      <c r="AAX37" s="0"/>
      <c r="AAY37" s="0"/>
      <c r="AAZ37" s="0"/>
      <c r="ABA37" s="0"/>
      <c r="ABB37" s="0"/>
      <c r="ABC37" s="0"/>
      <c r="ABD37" s="0"/>
      <c r="ABE37" s="0"/>
      <c r="ABF37" s="0"/>
      <c r="ABG37" s="0"/>
      <c r="ABH37" s="0"/>
      <c r="ABI37" s="0"/>
      <c r="ABJ37" s="0"/>
      <c r="ABK37" s="0"/>
      <c r="ABL37" s="0"/>
      <c r="ABM37" s="0"/>
      <c r="ABN37" s="0"/>
      <c r="ABO37" s="0"/>
      <c r="ABP37" s="0"/>
      <c r="ABQ37" s="0"/>
      <c r="ABR37" s="0"/>
      <c r="ABS37" s="0"/>
      <c r="ABT37" s="0"/>
      <c r="ABU37" s="0"/>
      <c r="ABV37" s="0"/>
      <c r="ABW37" s="0"/>
      <c r="ABX37" s="0"/>
      <c r="ABY37" s="0"/>
      <c r="ABZ37" s="0"/>
      <c r="ACA37" s="0"/>
      <c r="ACB37" s="0"/>
      <c r="ACC37" s="0"/>
      <c r="ACD37" s="0"/>
      <c r="ACE37" s="0"/>
      <c r="ACF37" s="0"/>
      <c r="ACG37" s="0"/>
      <c r="ACH37" s="0"/>
      <c r="ACI37" s="0"/>
      <c r="ACJ37" s="0"/>
      <c r="ACK37" s="0"/>
      <c r="ACL37" s="0"/>
      <c r="ACM37" s="0"/>
      <c r="ACN37" s="0"/>
      <c r="ACO37" s="0"/>
      <c r="ACP37" s="0"/>
      <c r="ACQ37" s="0"/>
      <c r="ACR37" s="0"/>
      <c r="ACS37" s="0"/>
      <c r="ACT37" s="0"/>
      <c r="ACU37" s="0"/>
      <c r="ACV37" s="0"/>
      <c r="ACW37" s="0"/>
      <c r="ACX37" s="0"/>
      <c r="ACY37" s="0"/>
      <c r="ACZ37" s="0"/>
      <c r="ADA37" s="0"/>
      <c r="ADB37" s="0"/>
      <c r="ADC37" s="0"/>
      <c r="ADD37" s="0"/>
      <c r="ADE37" s="0"/>
      <c r="ADF37" s="0"/>
      <c r="ADG37" s="0"/>
      <c r="ADH37" s="0"/>
      <c r="ADI37" s="0"/>
      <c r="ADJ37" s="0"/>
      <c r="ADK37" s="0"/>
      <c r="ADL37" s="0"/>
      <c r="ADM37" s="0"/>
      <c r="ADN37" s="0"/>
      <c r="ADO37" s="0"/>
      <c r="ADP37" s="0"/>
      <c r="ADQ37" s="0"/>
      <c r="ADR37" s="0"/>
      <c r="ADS37" s="0"/>
      <c r="ADT37" s="0"/>
      <c r="ADU37" s="0"/>
      <c r="ADV37" s="0"/>
      <c r="ADW37" s="0"/>
      <c r="ADX37" s="0"/>
      <c r="ADY37" s="0"/>
      <c r="ADZ37" s="0"/>
      <c r="AEA37" s="0"/>
      <c r="AEB37" s="0"/>
      <c r="AEC37" s="0"/>
      <c r="AED37" s="0"/>
      <c r="AEE37" s="0"/>
      <c r="AEF37" s="0"/>
      <c r="AEG37" s="0"/>
      <c r="AEH37" s="0"/>
      <c r="AEI37" s="0"/>
      <c r="AEJ37" s="0"/>
      <c r="AEK37" s="0"/>
      <c r="AEL37" s="0"/>
      <c r="AEM37" s="0"/>
      <c r="AEN37" s="0"/>
      <c r="AEO37" s="0"/>
      <c r="AEP37" s="0"/>
      <c r="AEQ37" s="0"/>
      <c r="AER37" s="0"/>
      <c r="AES37" s="0"/>
      <c r="AET37" s="0"/>
      <c r="AEU37" s="0"/>
      <c r="AEV37" s="0"/>
      <c r="AEW37" s="0"/>
      <c r="AEX37" s="0"/>
      <c r="AEY37" s="0"/>
      <c r="AEZ37" s="0"/>
      <c r="AFA37" s="0"/>
      <c r="AFB37" s="0"/>
      <c r="AFC37" s="0"/>
      <c r="AFD37" s="0"/>
      <c r="AFE37" s="0"/>
      <c r="AFF37" s="0"/>
      <c r="AFG37" s="0"/>
      <c r="AFH37" s="0"/>
      <c r="AFI37" s="0"/>
      <c r="AFJ37" s="0"/>
      <c r="AFK37" s="0"/>
      <c r="AFL37" s="0"/>
      <c r="AFM37" s="0"/>
      <c r="AFN37" s="0"/>
      <c r="AFO37" s="0"/>
      <c r="AFP37" s="0"/>
      <c r="AFQ37" s="0"/>
      <c r="AFR37" s="0"/>
      <c r="AFS37" s="0"/>
      <c r="AFT37" s="0"/>
      <c r="AFU37" s="0"/>
      <c r="AFV37" s="0"/>
      <c r="AFW37" s="0"/>
      <c r="AFX37" s="0"/>
      <c r="AFY37" s="0"/>
      <c r="AFZ37" s="0"/>
      <c r="AGA37" s="0"/>
      <c r="AGB37" s="0"/>
      <c r="AGC37" s="0"/>
      <c r="AGD37" s="0"/>
      <c r="AGE37" s="0"/>
      <c r="AGF37" s="0"/>
      <c r="AGG37" s="0"/>
      <c r="AGH37" s="0"/>
      <c r="AGI37" s="0"/>
      <c r="AGJ37" s="0"/>
      <c r="AGK37" s="0"/>
      <c r="AGL37" s="0"/>
      <c r="AGM37" s="0"/>
      <c r="AGN37" s="0"/>
      <c r="AGO37" s="0"/>
      <c r="AGP37" s="0"/>
      <c r="AGQ37" s="0"/>
      <c r="AGR37" s="0"/>
      <c r="AGS37" s="0"/>
      <c r="AGT37" s="0"/>
      <c r="AGU37" s="0"/>
      <c r="AGV37" s="0"/>
      <c r="AGW37" s="0"/>
      <c r="AGX37" s="0"/>
      <c r="AGY37" s="0"/>
      <c r="AGZ37" s="0"/>
      <c r="AHA37" s="0"/>
      <c r="AHB37" s="0"/>
      <c r="AHC37" s="0"/>
      <c r="AHD37" s="0"/>
      <c r="AHE37" s="0"/>
      <c r="AHF37" s="0"/>
      <c r="AHG37" s="0"/>
      <c r="AHH37" s="0"/>
      <c r="AHI37" s="0"/>
      <c r="AHJ37" s="0"/>
      <c r="AHK37" s="0"/>
      <c r="AHL37" s="0"/>
      <c r="AHM37" s="0"/>
      <c r="AHN37" s="0"/>
      <c r="AHO37" s="0"/>
      <c r="AHP37" s="0"/>
      <c r="AHQ37" s="0"/>
      <c r="AHR37" s="0"/>
      <c r="AHS37" s="0"/>
      <c r="AHT37" s="0"/>
      <c r="AHU37" s="0"/>
      <c r="AHV37" s="0"/>
      <c r="AHW37" s="0"/>
      <c r="AHX37" s="0"/>
      <c r="AHY37" s="0"/>
      <c r="AHZ37" s="0"/>
      <c r="AIA37" s="0"/>
      <c r="AIB37" s="0"/>
      <c r="AIC37" s="0"/>
      <c r="AID37" s="0"/>
      <c r="AIE37" s="0"/>
      <c r="AIF37" s="0"/>
      <c r="AIG37" s="0"/>
      <c r="AIH37" s="0"/>
      <c r="AII37" s="0"/>
      <c r="AIJ37" s="0"/>
      <c r="AIK37" s="0"/>
      <c r="AIL37" s="0"/>
      <c r="AIM37" s="0"/>
      <c r="AIN37" s="0"/>
      <c r="AIO37" s="0"/>
      <c r="AIP37" s="0"/>
      <c r="AIQ37" s="0"/>
      <c r="AIR37" s="0"/>
      <c r="AIS37" s="0"/>
      <c r="AIT37" s="0"/>
      <c r="AIU37" s="0"/>
      <c r="AIV37" s="0"/>
      <c r="AIW37" s="0"/>
      <c r="AIX37" s="0"/>
      <c r="AIY37" s="0"/>
      <c r="AIZ37" s="0"/>
      <c r="AJA37" s="0"/>
      <c r="AJB37" s="0"/>
      <c r="AJC37" s="0"/>
      <c r="AJD37" s="0"/>
      <c r="AJE37" s="0"/>
      <c r="AJF37" s="0"/>
      <c r="AJG37" s="0"/>
      <c r="AJH37" s="0"/>
      <c r="AJI37" s="0"/>
      <c r="AJJ37" s="0"/>
      <c r="AJK37" s="0"/>
      <c r="AJL37" s="0"/>
      <c r="AJM37" s="0"/>
      <c r="AJN37" s="0"/>
      <c r="AJO37" s="0"/>
      <c r="AJP37" s="0"/>
      <c r="AJQ37" s="0"/>
      <c r="AJR37" s="0"/>
      <c r="AJS37" s="0"/>
      <c r="AJT37" s="0"/>
      <c r="AJU37" s="0"/>
      <c r="AJV37" s="0"/>
      <c r="AJW37" s="0"/>
      <c r="AJX37" s="0"/>
      <c r="AJY37" s="0"/>
      <c r="AJZ37" s="0"/>
      <c r="AKA37" s="0"/>
      <c r="AKB37" s="0"/>
      <c r="AKC37" s="0"/>
      <c r="AKD37" s="0"/>
      <c r="AKE37" s="0"/>
      <c r="AKF37" s="0"/>
      <c r="AKG37" s="0"/>
      <c r="AKH37" s="0"/>
      <c r="AKI37" s="0"/>
      <c r="AKJ37" s="0"/>
      <c r="AKK37" s="0"/>
      <c r="AKL37" s="0"/>
      <c r="AKM37" s="0"/>
      <c r="AKN37" s="0"/>
      <c r="AKO37" s="0"/>
      <c r="AKP37" s="0"/>
      <c r="AKQ37" s="0"/>
      <c r="AKR37" s="0"/>
      <c r="AKS37" s="0"/>
      <c r="AKT37" s="0"/>
      <c r="AKU37" s="0"/>
      <c r="AKV37" s="0"/>
      <c r="AKW37" s="0"/>
      <c r="AKX37" s="0"/>
      <c r="AKY37" s="0"/>
      <c r="AKZ37" s="0"/>
      <c r="ALA37" s="0"/>
      <c r="ALB37" s="0"/>
      <c r="ALC37" s="0"/>
      <c r="ALD37" s="0"/>
      <c r="ALE37" s="0"/>
      <c r="ALF37" s="0"/>
      <c r="ALG37" s="0"/>
      <c r="ALH37" s="0"/>
      <c r="ALI37" s="0"/>
      <c r="ALJ37" s="0"/>
      <c r="ALK37" s="0"/>
      <c r="ALL37" s="0"/>
      <c r="ALM37" s="0"/>
      <c r="ALN37" s="0"/>
      <c r="ALO37" s="0"/>
      <c r="ALP37" s="0"/>
      <c r="ALQ37" s="0"/>
      <c r="ALR37" s="0"/>
      <c r="ALS37" s="0"/>
      <c r="ALT37" s="0"/>
      <c r="ALU37" s="0"/>
      <c r="ALV37" s="0"/>
      <c r="ALW37" s="0"/>
      <c r="ALX37" s="0"/>
      <c r="ALY37" s="0"/>
      <c r="ALZ37" s="0"/>
      <c r="AMA37" s="0"/>
      <c r="AMB37" s="0"/>
      <c r="AMC37" s="0"/>
      <c r="AMD37" s="0"/>
      <c r="AME37" s="0"/>
      <c r="AMF37" s="0"/>
      <c r="AMG37" s="0"/>
      <c r="AMH37" s="0"/>
      <c r="AMI37" s="0"/>
      <c r="AMJ37" s="0"/>
    </row>
    <row r="38" customFormat="false" ht="13.2" hidden="false" customHeight="false" outlineLevel="0" collapsed="false">
      <c r="A38" s="0"/>
      <c r="B38" s="5"/>
      <c r="C38" s="5"/>
      <c r="D38" s="5"/>
      <c r="E38" s="5"/>
      <c r="F38" s="5"/>
      <c r="G38" s="5"/>
      <c r="H38" s="5"/>
      <c r="I38" s="5"/>
      <c r="J38" s="5"/>
      <c r="K38" s="5"/>
      <c r="L38" s="5"/>
      <c r="M38" s="0"/>
      <c r="N38" s="0"/>
      <c r="O38" s="0"/>
      <c r="P38" s="0"/>
      <c r="Q38" s="0"/>
      <c r="R38" s="0"/>
      <c r="S38" s="0"/>
      <c r="T38" s="0"/>
      <c r="U38" s="0"/>
      <c r="V38" s="0"/>
      <c r="W38" s="0"/>
      <c r="X38" s="0"/>
      <c r="Y38" s="0"/>
      <c r="Z38" s="0"/>
      <c r="AA38" s="0"/>
      <c r="AB38" s="0"/>
      <c r="AC38" s="0"/>
      <c r="AD38" s="0"/>
      <c r="AE38" s="0"/>
      <c r="AF38" s="0"/>
      <c r="AG38" s="0"/>
      <c r="AH38" s="0"/>
      <c r="AI38" s="0"/>
      <c r="AJ38" s="0"/>
      <c r="AK38" s="0"/>
      <c r="AL38" s="0"/>
      <c r="AM38" s="0"/>
      <c r="AN38" s="0"/>
      <c r="AO38" s="0"/>
      <c r="AP38" s="0"/>
      <c r="AQ38" s="0"/>
      <c r="AR38" s="0"/>
      <c r="AS38" s="0"/>
      <c r="AT38" s="0"/>
      <c r="AU38" s="0"/>
      <c r="AV38" s="0"/>
      <c r="AW38" s="0"/>
      <c r="AX38" s="0"/>
      <c r="AY38" s="0"/>
      <c r="AZ38" s="0"/>
      <c r="BA38" s="0"/>
      <c r="BB38" s="0"/>
      <c r="BC38" s="0"/>
      <c r="BD38" s="0"/>
      <c r="BE38" s="0"/>
      <c r="BF38" s="0"/>
      <c r="BG38" s="0"/>
      <c r="BH38" s="0"/>
      <c r="BI38" s="0"/>
      <c r="BJ38" s="0"/>
      <c r="BK38" s="0"/>
      <c r="BL38" s="0"/>
      <c r="BM38" s="0"/>
      <c r="BN38" s="0"/>
      <c r="BO38" s="0"/>
      <c r="BP38" s="0"/>
      <c r="BQ38" s="0"/>
      <c r="BR38" s="0"/>
      <c r="BS38" s="0"/>
      <c r="BT38" s="0"/>
      <c r="BU38" s="0"/>
      <c r="BV38" s="0"/>
      <c r="BW38" s="0"/>
      <c r="BX38" s="0"/>
      <c r="BY38" s="0"/>
      <c r="BZ38" s="0"/>
      <c r="CA38" s="0"/>
      <c r="CB38" s="0"/>
      <c r="CC38" s="0"/>
      <c r="CD38" s="0"/>
      <c r="CE38" s="0"/>
      <c r="CF38" s="0"/>
      <c r="CG38" s="0"/>
      <c r="CH38" s="0"/>
      <c r="CI38" s="0"/>
      <c r="CJ38" s="0"/>
      <c r="CK38" s="0"/>
      <c r="CL38" s="0"/>
      <c r="CM38" s="0"/>
      <c r="CN38" s="0"/>
      <c r="CO38" s="0"/>
      <c r="CP38" s="0"/>
      <c r="CQ38" s="0"/>
      <c r="CR38" s="0"/>
      <c r="CS38" s="0"/>
      <c r="CT38" s="0"/>
      <c r="CU38" s="0"/>
      <c r="CV38" s="0"/>
      <c r="CW38" s="0"/>
      <c r="CX38" s="0"/>
      <c r="CY38" s="0"/>
      <c r="CZ38" s="0"/>
      <c r="DA38" s="0"/>
      <c r="DB38" s="0"/>
      <c r="DC38" s="0"/>
      <c r="DD38" s="0"/>
      <c r="DE38" s="0"/>
      <c r="DF38" s="0"/>
      <c r="DG38" s="0"/>
      <c r="DH38" s="0"/>
      <c r="DI38" s="0"/>
      <c r="DJ38" s="0"/>
      <c r="DK38" s="0"/>
      <c r="DL38" s="0"/>
      <c r="DM38" s="0"/>
      <c r="DN38" s="0"/>
      <c r="DO38" s="0"/>
      <c r="DP38" s="0"/>
      <c r="DQ38" s="0"/>
      <c r="DR38" s="0"/>
      <c r="DS38" s="0"/>
      <c r="DT38" s="0"/>
      <c r="DU38" s="0"/>
      <c r="DV38" s="0"/>
      <c r="DW38" s="0"/>
      <c r="DX38" s="0"/>
      <c r="DY38" s="0"/>
      <c r="DZ38" s="0"/>
      <c r="EA38" s="0"/>
      <c r="EB38" s="0"/>
      <c r="EC38" s="0"/>
      <c r="ED38" s="0"/>
      <c r="EE38" s="0"/>
      <c r="EF38" s="0"/>
      <c r="EG38" s="0"/>
      <c r="EH38" s="0"/>
      <c r="EI38" s="0"/>
      <c r="EJ38" s="0"/>
      <c r="EK38" s="0"/>
      <c r="EL38" s="0"/>
      <c r="EM38" s="0"/>
      <c r="EN38" s="0"/>
      <c r="EO38" s="0"/>
      <c r="EP38" s="0"/>
      <c r="EQ38" s="0"/>
      <c r="ER38" s="0"/>
      <c r="ES38" s="0"/>
      <c r="ET38" s="0"/>
      <c r="EU38" s="0"/>
      <c r="EV38" s="0"/>
      <c r="EW38" s="0"/>
      <c r="EX38" s="0"/>
      <c r="EY38" s="0"/>
      <c r="EZ38" s="0"/>
      <c r="FA38" s="0"/>
      <c r="FB38" s="0"/>
      <c r="FC38" s="0"/>
      <c r="FD38" s="0"/>
      <c r="FE38" s="0"/>
      <c r="FF38" s="0"/>
      <c r="FG38" s="0"/>
      <c r="FH38" s="0"/>
      <c r="FI38" s="0"/>
      <c r="FJ38" s="0"/>
      <c r="FK38" s="0"/>
      <c r="FL38" s="0"/>
      <c r="FM38" s="0"/>
      <c r="FN38" s="0"/>
      <c r="FO38" s="0"/>
      <c r="FP38" s="0"/>
      <c r="FQ38" s="0"/>
      <c r="FR38" s="0"/>
      <c r="FS38" s="0"/>
      <c r="FT38" s="0"/>
      <c r="FU38" s="0"/>
      <c r="FV38" s="0"/>
      <c r="FW38" s="0"/>
      <c r="FX38" s="0"/>
      <c r="FY38" s="0"/>
      <c r="FZ38" s="0"/>
      <c r="GA38" s="0"/>
      <c r="GB38" s="0"/>
      <c r="GC38" s="0"/>
      <c r="GD38" s="0"/>
      <c r="GE38" s="0"/>
      <c r="GF38" s="0"/>
      <c r="GG38" s="0"/>
      <c r="GH38" s="0"/>
      <c r="GI38" s="0"/>
      <c r="GJ38" s="0"/>
      <c r="GK38" s="0"/>
      <c r="GL38" s="0"/>
      <c r="GM38" s="0"/>
      <c r="GN38" s="0"/>
      <c r="GO38" s="0"/>
      <c r="GP38" s="0"/>
      <c r="GQ38" s="0"/>
      <c r="GR38" s="0"/>
      <c r="GS38" s="0"/>
      <c r="GT38" s="0"/>
      <c r="GU38" s="0"/>
      <c r="GV38" s="0"/>
      <c r="GW38" s="0"/>
      <c r="GX38" s="0"/>
      <c r="GY38" s="0"/>
      <c r="GZ38" s="0"/>
      <c r="HA38" s="0"/>
      <c r="HB38" s="0"/>
      <c r="HC38" s="0"/>
      <c r="HD38" s="0"/>
      <c r="HE38" s="0"/>
      <c r="HF38" s="0"/>
      <c r="HG38" s="0"/>
      <c r="HH38" s="0"/>
      <c r="HI38" s="0"/>
      <c r="HJ38" s="0"/>
      <c r="HK38" s="0"/>
      <c r="HL38" s="0"/>
      <c r="HM38" s="0"/>
      <c r="HN38" s="0"/>
      <c r="HO38" s="0"/>
      <c r="HP38" s="0"/>
      <c r="HQ38" s="0"/>
      <c r="HR38" s="0"/>
      <c r="HS38" s="0"/>
      <c r="HT38" s="0"/>
      <c r="HU38" s="0"/>
      <c r="HV38" s="0"/>
      <c r="HW38" s="0"/>
      <c r="HX38" s="0"/>
      <c r="HY38" s="0"/>
      <c r="HZ38" s="0"/>
      <c r="IA38" s="0"/>
      <c r="IB38" s="0"/>
      <c r="IC38" s="0"/>
      <c r="ID38" s="0"/>
      <c r="IE38" s="0"/>
      <c r="IF38" s="0"/>
      <c r="IG38" s="0"/>
      <c r="IH38" s="0"/>
      <c r="II38" s="0"/>
      <c r="IJ38" s="0"/>
      <c r="IK38" s="0"/>
      <c r="IL38" s="0"/>
      <c r="IM38" s="0"/>
      <c r="IN38" s="0"/>
      <c r="IO38" s="0"/>
      <c r="IP38" s="0"/>
      <c r="IQ38" s="0"/>
      <c r="IR38" s="0"/>
      <c r="IS38" s="0"/>
      <c r="IT38" s="0"/>
      <c r="IU38" s="0"/>
      <c r="IV38" s="0"/>
      <c r="IW38" s="0"/>
      <c r="IX38" s="0"/>
      <c r="IY38" s="0"/>
      <c r="IZ38" s="0"/>
      <c r="JA38" s="0"/>
      <c r="JB38" s="0"/>
      <c r="JC38" s="0"/>
      <c r="JD38" s="0"/>
      <c r="JE38" s="0"/>
      <c r="JF38" s="0"/>
      <c r="JG38" s="0"/>
      <c r="JH38" s="0"/>
      <c r="JI38" s="0"/>
      <c r="JJ38" s="0"/>
      <c r="JK38" s="0"/>
      <c r="JL38" s="0"/>
      <c r="JM38" s="0"/>
      <c r="JN38" s="0"/>
      <c r="JO38" s="0"/>
      <c r="JP38" s="0"/>
      <c r="JQ38" s="0"/>
      <c r="JR38" s="0"/>
      <c r="JS38" s="0"/>
      <c r="JT38" s="0"/>
      <c r="JU38" s="0"/>
      <c r="JV38" s="0"/>
      <c r="JW38" s="0"/>
      <c r="JX38" s="0"/>
      <c r="JY38" s="0"/>
      <c r="JZ38" s="0"/>
      <c r="KA38" s="0"/>
      <c r="KB38" s="0"/>
      <c r="KC38" s="0"/>
      <c r="KD38" s="0"/>
      <c r="KE38" s="0"/>
      <c r="KF38" s="0"/>
      <c r="KG38" s="0"/>
      <c r="KH38" s="0"/>
      <c r="KI38" s="0"/>
      <c r="KJ38" s="0"/>
      <c r="KK38" s="0"/>
      <c r="KL38" s="0"/>
      <c r="KM38" s="0"/>
      <c r="KN38" s="0"/>
      <c r="KO38" s="0"/>
      <c r="KP38" s="0"/>
      <c r="KQ38" s="0"/>
      <c r="KR38" s="0"/>
      <c r="KS38" s="0"/>
      <c r="KT38" s="0"/>
      <c r="KU38" s="0"/>
      <c r="KV38" s="0"/>
      <c r="KW38" s="0"/>
      <c r="KX38" s="0"/>
      <c r="KY38" s="0"/>
      <c r="KZ38" s="0"/>
      <c r="LA38" s="0"/>
      <c r="LB38" s="0"/>
      <c r="LC38" s="0"/>
      <c r="LD38" s="0"/>
      <c r="LE38" s="0"/>
      <c r="LF38" s="0"/>
      <c r="LG38" s="0"/>
      <c r="LH38" s="0"/>
      <c r="LI38" s="0"/>
      <c r="LJ38" s="0"/>
      <c r="LK38" s="0"/>
      <c r="LL38" s="0"/>
      <c r="LM38" s="0"/>
      <c r="LN38" s="0"/>
      <c r="LO38" s="0"/>
      <c r="LP38" s="0"/>
      <c r="LQ38" s="0"/>
      <c r="LR38" s="0"/>
      <c r="LS38" s="0"/>
      <c r="LT38" s="0"/>
      <c r="LU38" s="0"/>
      <c r="LV38" s="0"/>
      <c r="LW38" s="0"/>
      <c r="LX38" s="0"/>
      <c r="LY38" s="0"/>
      <c r="LZ38" s="0"/>
      <c r="MA38" s="0"/>
      <c r="MB38" s="0"/>
      <c r="MC38" s="0"/>
      <c r="MD38" s="0"/>
      <c r="ME38" s="0"/>
      <c r="MF38" s="0"/>
      <c r="MG38" s="0"/>
      <c r="MH38" s="0"/>
      <c r="MI38" s="0"/>
      <c r="MJ38" s="0"/>
      <c r="MK38" s="0"/>
      <c r="ML38" s="0"/>
      <c r="MM38" s="0"/>
      <c r="MN38" s="0"/>
      <c r="MO38" s="0"/>
      <c r="MP38" s="0"/>
      <c r="MQ38" s="0"/>
      <c r="MR38" s="0"/>
      <c r="MS38" s="0"/>
      <c r="MT38" s="0"/>
      <c r="MU38" s="0"/>
      <c r="MV38" s="0"/>
      <c r="MW38" s="0"/>
      <c r="MX38" s="0"/>
      <c r="MY38" s="0"/>
      <c r="MZ38" s="0"/>
      <c r="NA38" s="0"/>
      <c r="NB38" s="0"/>
      <c r="NC38" s="0"/>
      <c r="ND38" s="0"/>
      <c r="NE38" s="0"/>
      <c r="NF38" s="0"/>
      <c r="NG38" s="0"/>
      <c r="NH38" s="0"/>
      <c r="NI38" s="0"/>
      <c r="NJ38" s="0"/>
      <c r="NK38" s="0"/>
      <c r="NL38" s="0"/>
      <c r="NM38" s="0"/>
      <c r="NN38" s="0"/>
      <c r="NO38" s="0"/>
      <c r="NP38" s="0"/>
      <c r="NQ38" s="0"/>
      <c r="NR38" s="0"/>
      <c r="NS38" s="0"/>
      <c r="NT38" s="0"/>
      <c r="NU38" s="0"/>
      <c r="NV38" s="0"/>
      <c r="NW38" s="0"/>
      <c r="NX38" s="0"/>
      <c r="NY38" s="0"/>
      <c r="NZ38" s="0"/>
      <c r="OA38" s="0"/>
      <c r="OB38" s="0"/>
      <c r="OC38" s="0"/>
      <c r="OD38" s="0"/>
      <c r="OE38" s="0"/>
      <c r="OF38" s="0"/>
      <c r="OG38" s="0"/>
      <c r="OH38" s="0"/>
      <c r="OI38" s="0"/>
      <c r="OJ38" s="0"/>
      <c r="OK38" s="0"/>
      <c r="OL38" s="0"/>
      <c r="OM38" s="0"/>
      <c r="ON38" s="0"/>
      <c r="OO38" s="0"/>
      <c r="OP38" s="0"/>
      <c r="OQ38" s="0"/>
      <c r="OR38" s="0"/>
      <c r="OS38" s="0"/>
      <c r="OT38" s="0"/>
      <c r="OU38" s="0"/>
      <c r="OV38" s="0"/>
      <c r="OW38" s="0"/>
      <c r="OX38" s="0"/>
      <c r="OY38" s="0"/>
      <c r="OZ38" s="0"/>
      <c r="PA38" s="0"/>
      <c r="PB38" s="0"/>
      <c r="PC38" s="0"/>
      <c r="PD38" s="0"/>
      <c r="PE38" s="0"/>
      <c r="PF38" s="0"/>
      <c r="PG38" s="0"/>
      <c r="PH38" s="0"/>
      <c r="PI38" s="0"/>
      <c r="PJ38" s="0"/>
      <c r="PK38" s="0"/>
      <c r="PL38" s="0"/>
      <c r="PM38" s="0"/>
      <c r="PN38" s="0"/>
      <c r="PO38" s="0"/>
      <c r="PP38" s="0"/>
      <c r="PQ38" s="0"/>
      <c r="PR38" s="0"/>
      <c r="PS38" s="0"/>
      <c r="PT38" s="0"/>
      <c r="PU38" s="0"/>
      <c r="PV38" s="0"/>
      <c r="PW38" s="0"/>
      <c r="PX38" s="0"/>
      <c r="PY38" s="0"/>
      <c r="PZ38" s="0"/>
      <c r="QA38" s="0"/>
      <c r="QB38" s="0"/>
      <c r="QC38" s="0"/>
      <c r="QD38" s="0"/>
      <c r="QE38" s="0"/>
      <c r="QF38" s="0"/>
      <c r="QG38" s="0"/>
      <c r="QH38" s="0"/>
      <c r="QI38" s="0"/>
      <c r="QJ38" s="0"/>
      <c r="QK38" s="0"/>
      <c r="QL38" s="0"/>
      <c r="QM38" s="0"/>
      <c r="QN38" s="0"/>
      <c r="QO38" s="0"/>
      <c r="QP38" s="0"/>
      <c r="QQ38" s="0"/>
      <c r="QR38" s="0"/>
      <c r="QS38" s="0"/>
      <c r="QT38" s="0"/>
      <c r="QU38" s="0"/>
      <c r="QV38" s="0"/>
      <c r="QW38" s="0"/>
      <c r="QX38" s="0"/>
      <c r="QY38" s="0"/>
      <c r="QZ38" s="0"/>
      <c r="RA38" s="0"/>
      <c r="RB38" s="0"/>
      <c r="RC38" s="0"/>
      <c r="RD38" s="0"/>
      <c r="RE38" s="0"/>
      <c r="RF38" s="0"/>
      <c r="RG38" s="0"/>
      <c r="RH38" s="0"/>
      <c r="RI38" s="0"/>
      <c r="RJ38" s="0"/>
      <c r="RK38" s="0"/>
      <c r="RL38" s="0"/>
      <c r="RM38" s="0"/>
      <c r="RN38" s="0"/>
      <c r="RO38" s="0"/>
      <c r="RP38" s="0"/>
      <c r="RQ38" s="0"/>
      <c r="RR38" s="0"/>
      <c r="RS38" s="0"/>
      <c r="RT38" s="0"/>
      <c r="RU38" s="0"/>
      <c r="RV38" s="0"/>
      <c r="RW38" s="0"/>
      <c r="RX38" s="0"/>
      <c r="RY38" s="0"/>
      <c r="RZ38" s="0"/>
      <c r="SA38" s="0"/>
      <c r="SB38" s="0"/>
      <c r="SC38" s="0"/>
      <c r="SD38" s="0"/>
      <c r="SE38" s="0"/>
      <c r="SF38" s="0"/>
      <c r="SG38" s="0"/>
      <c r="SH38" s="0"/>
      <c r="SI38" s="0"/>
      <c r="SJ38" s="0"/>
      <c r="SK38" s="0"/>
      <c r="SL38" s="0"/>
      <c r="SM38" s="0"/>
      <c r="SN38" s="0"/>
      <c r="SO38" s="0"/>
      <c r="SP38" s="0"/>
      <c r="SQ38" s="0"/>
      <c r="SR38" s="0"/>
      <c r="SS38" s="0"/>
      <c r="ST38" s="0"/>
      <c r="SU38" s="0"/>
      <c r="SV38" s="0"/>
      <c r="SW38" s="0"/>
      <c r="SX38" s="0"/>
      <c r="SY38" s="0"/>
      <c r="SZ38" s="0"/>
      <c r="TA38" s="0"/>
      <c r="TB38" s="0"/>
      <c r="TC38" s="0"/>
      <c r="TD38" s="0"/>
      <c r="TE38" s="0"/>
      <c r="TF38" s="0"/>
      <c r="TG38" s="0"/>
      <c r="TH38" s="0"/>
      <c r="TI38" s="0"/>
      <c r="TJ38" s="0"/>
      <c r="TK38" s="0"/>
      <c r="TL38" s="0"/>
      <c r="TM38" s="0"/>
      <c r="TN38" s="0"/>
      <c r="TO38" s="0"/>
      <c r="TP38" s="0"/>
      <c r="TQ38" s="0"/>
      <c r="TR38" s="0"/>
      <c r="TS38" s="0"/>
      <c r="TT38" s="0"/>
      <c r="TU38" s="0"/>
      <c r="TV38" s="0"/>
      <c r="TW38" s="0"/>
      <c r="TX38" s="0"/>
      <c r="TY38" s="0"/>
      <c r="TZ38" s="0"/>
      <c r="UA38" s="0"/>
      <c r="UB38" s="0"/>
      <c r="UC38" s="0"/>
      <c r="UD38" s="0"/>
      <c r="UE38" s="0"/>
      <c r="UF38" s="0"/>
      <c r="UG38" s="0"/>
      <c r="UH38" s="0"/>
      <c r="UI38" s="0"/>
      <c r="UJ38" s="0"/>
      <c r="UK38" s="0"/>
      <c r="UL38" s="0"/>
      <c r="UM38" s="0"/>
      <c r="UN38" s="0"/>
      <c r="UO38" s="0"/>
      <c r="UP38" s="0"/>
      <c r="UQ38" s="0"/>
      <c r="UR38" s="0"/>
      <c r="US38" s="0"/>
      <c r="UT38" s="0"/>
      <c r="UU38" s="0"/>
      <c r="UV38" s="0"/>
      <c r="UW38" s="0"/>
      <c r="UX38" s="0"/>
      <c r="UY38" s="0"/>
      <c r="UZ38" s="0"/>
      <c r="VA38" s="0"/>
      <c r="VB38" s="0"/>
      <c r="VC38" s="0"/>
      <c r="VD38" s="0"/>
      <c r="VE38" s="0"/>
      <c r="VF38" s="0"/>
      <c r="VG38" s="0"/>
      <c r="VH38" s="0"/>
      <c r="VI38" s="0"/>
      <c r="VJ38" s="0"/>
      <c r="VK38" s="0"/>
      <c r="VL38" s="0"/>
      <c r="VM38" s="0"/>
      <c r="VN38" s="0"/>
      <c r="VO38" s="0"/>
      <c r="VP38" s="0"/>
      <c r="VQ38" s="0"/>
      <c r="VR38" s="0"/>
      <c r="VS38" s="0"/>
      <c r="VT38" s="0"/>
      <c r="VU38" s="0"/>
      <c r="VV38" s="0"/>
      <c r="VW38" s="0"/>
      <c r="VX38" s="0"/>
      <c r="VY38" s="0"/>
      <c r="VZ38" s="0"/>
      <c r="WA38" s="0"/>
      <c r="WB38" s="0"/>
      <c r="WC38" s="0"/>
      <c r="WD38" s="0"/>
      <c r="WE38" s="0"/>
      <c r="WF38" s="0"/>
      <c r="WG38" s="0"/>
      <c r="WH38" s="0"/>
      <c r="WI38" s="0"/>
      <c r="WJ38" s="0"/>
      <c r="WK38" s="0"/>
      <c r="WL38" s="0"/>
      <c r="WM38" s="0"/>
      <c r="WN38" s="0"/>
      <c r="WO38" s="0"/>
      <c r="WP38" s="0"/>
      <c r="WQ38" s="0"/>
      <c r="WR38" s="0"/>
      <c r="WS38" s="0"/>
      <c r="WT38" s="0"/>
      <c r="WU38" s="0"/>
      <c r="WV38" s="0"/>
      <c r="WW38" s="0"/>
      <c r="WX38" s="0"/>
      <c r="WY38" s="0"/>
      <c r="WZ38" s="0"/>
      <c r="XA38" s="0"/>
      <c r="XB38" s="0"/>
      <c r="XC38" s="0"/>
      <c r="XD38" s="0"/>
      <c r="XE38" s="0"/>
      <c r="XF38" s="0"/>
      <c r="XG38" s="0"/>
      <c r="XH38" s="0"/>
      <c r="XI38" s="0"/>
      <c r="XJ38" s="0"/>
      <c r="XK38" s="0"/>
      <c r="XL38" s="0"/>
      <c r="XM38" s="0"/>
      <c r="XN38" s="0"/>
      <c r="XO38" s="0"/>
      <c r="XP38" s="0"/>
      <c r="XQ38" s="0"/>
      <c r="XR38" s="0"/>
      <c r="XS38" s="0"/>
      <c r="XT38" s="0"/>
      <c r="XU38" s="0"/>
      <c r="XV38" s="0"/>
      <c r="XW38" s="0"/>
      <c r="XX38" s="0"/>
      <c r="XY38" s="0"/>
      <c r="XZ38" s="0"/>
      <c r="YA38" s="0"/>
      <c r="YB38" s="0"/>
      <c r="YC38" s="0"/>
      <c r="YD38" s="0"/>
      <c r="YE38" s="0"/>
      <c r="YF38" s="0"/>
      <c r="YG38" s="0"/>
      <c r="YH38" s="0"/>
      <c r="YI38" s="0"/>
      <c r="YJ38" s="0"/>
      <c r="YK38" s="0"/>
      <c r="YL38" s="0"/>
      <c r="YM38" s="0"/>
      <c r="YN38" s="0"/>
      <c r="YO38" s="0"/>
      <c r="YP38" s="0"/>
      <c r="YQ38" s="0"/>
      <c r="YR38" s="0"/>
      <c r="YS38" s="0"/>
      <c r="YT38" s="0"/>
      <c r="YU38" s="0"/>
      <c r="YV38" s="0"/>
      <c r="YW38" s="0"/>
      <c r="YX38" s="0"/>
      <c r="YY38" s="0"/>
      <c r="YZ38" s="0"/>
      <c r="ZA38" s="0"/>
      <c r="ZB38" s="0"/>
      <c r="ZC38" s="0"/>
      <c r="ZD38" s="0"/>
      <c r="ZE38" s="0"/>
      <c r="ZF38" s="0"/>
      <c r="ZG38" s="0"/>
      <c r="ZH38" s="0"/>
      <c r="ZI38" s="0"/>
      <c r="ZJ38" s="0"/>
      <c r="ZK38" s="0"/>
      <c r="ZL38" s="0"/>
      <c r="ZM38" s="0"/>
      <c r="ZN38" s="0"/>
      <c r="ZO38" s="0"/>
      <c r="ZP38" s="0"/>
      <c r="ZQ38" s="0"/>
      <c r="ZR38" s="0"/>
      <c r="ZS38" s="0"/>
      <c r="ZT38" s="0"/>
      <c r="ZU38" s="0"/>
      <c r="ZV38" s="0"/>
      <c r="ZW38" s="0"/>
      <c r="ZX38" s="0"/>
      <c r="ZY38" s="0"/>
      <c r="ZZ38" s="0"/>
      <c r="AAA38" s="0"/>
      <c r="AAB38" s="0"/>
      <c r="AAC38" s="0"/>
      <c r="AAD38" s="0"/>
      <c r="AAE38" s="0"/>
      <c r="AAF38" s="0"/>
      <c r="AAG38" s="0"/>
      <c r="AAH38" s="0"/>
      <c r="AAI38" s="0"/>
      <c r="AAJ38" s="0"/>
      <c r="AAK38" s="0"/>
      <c r="AAL38" s="0"/>
      <c r="AAM38" s="0"/>
      <c r="AAN38" s="0"/>
      <c r="AAO38" s="0"/>
      <c r="AAP38" s="0"/>
      <c r="AAQ38" s="0"/>
      <c r="AAR38" s="0"/>
      <c r="AAS38" s="0"/>
      <c r="AAT38" s="0"/>
      <c r="AAU38" s="0"/>
      <c r="AAV38" s="0"/>
      <c r="AAW38" s="0"/>
      <c r="AAX38" s="0"/>
      <c r="AAY38" s="0"/>
      <c r="AAZ38" s="0"/>
      <c r="ABA38" s="0"/>
      <c r="ABB38" s="0"/>
      <c r="ABC38" s="0"/>
      <c r="ABD38" s="0"/>
      <c r="ABE38" s="0"/>
      <c r="ABF38" s="0"/>
      <c r="ABG38" s="0"/>
      <c r="ABH38" s="0"/>
      <c r="ABI38" s="0"/>
      <c r="ABJ38" s="0"/>
      <c r="ABK38" s="0"/>
      <c r="ABL38" s="0"/>
      <c r="ABM38" s="0"/>
      <c r="ABN38" s="0"/>
      <c r="ABO38" s="0"/>
      <c r="ABP38" s="0"/>
      <c r="ABQ38" s="0"/>
      <c r="ABR38" s="0"/>
      <c r="ABS38" s="0"/>
      <c r="ABT38" s="0"/>
      <c r="ABU38" s="0"/>
      <c r="ABV38" s="0"/>
      <c r="ABW38" s="0"/>
      <c r="ABX38" s="0"/>
      <c r="ABY38" s="0"/>
      <c r="ABZ38" s="0"/>
      <c r="ACA38" s="0"/>
      <c r="ACB38" s="0"/>
      <c r="ACC38" s="0"/>
      <c r="ACD38" s="0"/>
      <c r="ACE38" s="0"/>
      <c r="ACF38" s="0"/>
      <c r="ACG38" s="0"/>
      <c r="ACH38" s="0"/>
      <c r="ACI38" s="0"/>
      <c r="ACJ38" s="0"/>
      <c r="ACK38" s="0"/>
      <c r="ACL38" s="0"/>
      <c r="ACM38" s="0"/>
      <c r="ACN38" s="0"/>
      <c r="ACO38" s="0"/>
      <c r="ACP38" s="0"/>
      <c r="ACQ38" s="0"/>
      <c r="ACR38" s="0"/>
      <c r="ACS38" s="0"/>
      <c r="ACT38" s="0"/>
      <c r="ACU38" s="0"/>
      <c r="ACV38" s="0"/>
      <c r="ACW38" s="0"/>
      <c r="ACX38" s="0"/>
      <c r="ACY38" s="0"/>
      <c r="ACZ38" s="0"/>
      <c r="ADA38" s="0"/>
      <c r="ADB38" s="0"/>
      <c r="ADC38" s="0"/>
      <c r="ADD38" s="0"/>
      <c r="ADE38" s="0"/>
      <c r="ADF38" s="0"/>
      <c r="ADG38" s="0"/>
      <c r="ADH38" s="0"/>
      <c r="ADI38" s="0"/>
      <c r="ADJ38" s="0"/>
      <c r="ADK38" s="0"/>
      <c r="ADL38" s="0"/>
      <c r="ADM38" s="0"/>
      <c r="ADN38" s="0"/>
      <c r="ADO38" s="0"/>
      <c r="ADP38" s="0"/>
      <c r="ADQ38" s="0"/>
      <c r="ADR38" s="0"/>
      <c r="ADS38" s="0"/>
      <c r="ADT38" s="0"/>
      <c r="ADU38" s="0"/>
      <c r="ADV38" s="0"/>
      <c r="ADW38" s="0"/>
      <c r="ADX38" s="0"/>
      <c r="ADY38" s="0"/>
      <c r="ADZ38" s="0"/>
      <c r="AEA38" s="0"/>
      <c r="AEB38" s="0"/>
      <c r="AEC38" s="0"/>
      <c r="AED38" s="0"/>
      <c r="AEE38" s="0"/>
      <c r="AEF38" s="0"/>
      <c r="AEG38" s="0"/>
      <c r="AEH38" s="0"/>
      <c r="AEI38" s="0"/>
      <c r="AEJ38" s="0"/>
      <c r="AEK38" s="0"/>
      <c r="AEL38" s="0"/>
      <c r="AEM38" s="0"/>
      <c r="AEN38" s="0"/>
      <c r="AEO38" s="0"/>
      <c r="AEP38" s="0"/>
      <c r="AEQ38" s="0"/>
      <c r="AER38" s="0"/>
      <c r="AES38" s="0"/>
      <c r="AET38" s="0"/>
      <c r="AEU38" s="0"/>
      <c r="AEV38" s="0"/>
      <c r="AEW38" s="0"/>
      <c r="AEX38" s="0"/>
      <c r="AEY38" s="0"/>
      <c r="AEZ38" s="0"/>
      <c r="AFA38" s="0"/>
      <c r="AFB38" s="0"/>
      <c r="AFC38" s="0"/>
      <c r="AFD38" s="0"/>
      <c r="AFE38" s="0"/>
      <c r="AFF38" s="0"/>
      <c r="AFG38" s="0"/>
      <c r="AFH38" s="0"/>
      <c r="AFI38" s="0"/>
      <c r="AFJ38" s="0"/>
      <c r="AFK38" s="0"/>
      <c r="AFL38" s="0"/>
      <c r="AFM38" s="0"/>
      <c r="AFN38" s="0"/>
      <c r="AFO38" s="0"/>
      <c r="AFP38" s="0"/>
      <c r="AFQ38" s="0"/>
      <c r="AFR38" s="0"/>
      <c r="AFS38" s="0"/>
      <c r="AFT38" s="0"/>
      <c r="AFU38" s="0"/>
      <c r="AFV38" s="0"/>
      <c r="AFW38" s="0"/>
      <c r="AFX38" s="0"/>
      <c r="AFY38" s="0"/>
      <c r="AFZ38" s="0"/>
      <c r="AGA38" s="0"/>
      <c r="AGB38" s="0"/>
      <c r="AGC38" s="0"/>
      <c r="AGD38" s="0"/>
      <c r="AGE38" s="0"/>
      <c r="AGF38" s="0"/>
      <c r="AGG38" s="0"/>
      <c r="AGH38" s="0"/>
      <c r="AGI38" s="0"/>
      <c r="AGJ38" s="0"/>
      <c r="AGK38" s="0"/>
      <c r="AGL38" s="0"/>
      <c r="AGM38" s="0"/>
      <c r="AGN38" s="0"/>
      <c r="AGO38" s="0"/>
      <c r="AGP38" s="0"/>
      <c r="AGQ38" s="0"/>
      <c r="AGR38" s="0"/>
      <c r="AGS38" s="0"/>
      <c r="AGT38" s="0"/>
      <c r="AGU38" s="0"/>
      <c r="AGV38" s="0"/>
      <c r="AGW38" s="0"/>
      <c r="AGX38" s="0"/>
      <c r="AGY38" s="0"/>
      <c r="AGZ38" s="0"/>
      <c r="AHA38" s="0"/>
      <c r="AHB38" s="0"/>
      <c r="AHC38" s="0"/>
      <c r="AHD38" s="0"/>
      <c r="AHE38" s="0"/>
      <c r="AHF38" s="0"/>
      <c r="AHG38" s="0"/>
      <c r="AHH38" s="0"/>
      <c r="AHI38" s="0"/>
      <c r="AHJ38" s="0"/>
      <c r="AHK38" s="0"/>
      <c r="AHL38" s="0"/>
      <c r="AHM38" s="0"/>
      <c r="AHN38" s="0"/>
      <c r="AHO38" s="0"/>
      <c r="AHP38" s="0"/>
      <c r="AHQ38" s="0"/>
      <c r="AHR38" s="0"/>
      <c r="AHS38" s="0"/>
      <c r="AHT38" s="0"/>
      <c r="AHU38" s="0"/>
      <c r="AHV38" s="0"/>
      <c r="AHW38" s="0"/>
      <c r="AHX38" s="0"/>
      <c r="AHY38" s="0"/>
      <c r="AHZ38" s="0"/>
      <c r="AIA38" s="0"/>
      <c r="AIB38" s="0"/>
      <c r="AIC38" s="0"/>
      <c r="AID38" s="0"/>
      <c r="AIE38" s="0"/>
      <c r="AIF38" s="0"/>
      <c r="AIG38" s="0"/>
      <c r="AIH38" s="0"/>
      <c r="AII38" s="0"/>
      <c r="AIJ38" s="0"/>
      <c r="AIK38" s="0"/>
      <c r="AIL38" s="0"/>
      <c r="AIM38" s="0"/>
      <c r="AIN38" s="0"/>
      <c r="AIO38" s="0"/>
      <c r="AIP38" s="0"/>
      <c r="AIQ38" s="0"/>
      <c r="AIR38" s="0"/>
      <c r="AIS38" s="0"/>
      <c r="AIT38" s="0"/>
      <c r="AIU38" s="0"/>
      <c r="AIV38" s="0"/>
      <c r="AIW38" s="0"/>
      <c r="AIX38" s="0"/>
      <c r="AIY38" s="0"/>
      <c r="AIZ38" s="0"/>
      <c r="AJA38" s="0"/>
      <c r="AJB38" s="0"/>
      <c r="AJC38" s="0"/>
      <c r="AJD38" s="0"/>
      <c r="AJE38" s="0"/>
      <c r="AJF38" s="0"/>
      <c r="AJG38" s="0"/>
      <c r="AJH38" s="0"/>
      <c r="AJI38" s="0"/>
      <c r="AJJ38" s="0"/>
      <c r="AJK38" s="0"/>
      <c r="AJL38" s="0"/>
      <c r="AJM38" s="0"/>
      <c r="AJN38" s="0"/>
      <c r="AJO38" s="0"/>
      <c r="AJP38" s="0"/>
      <c r="AJQ38" s="0"/>
      <c r="AJR38" s="0"/>
      <c r="AJS38" s="0"/>
      <c r="AJT38" s="0"/>
      <c r="AJU38" s="0"/>
      <c r="AJV38" s="0"/>
      <c r="AJW38" s="0"/>
      <c r="AJX38" s="0"/>
      <c r="AJY38" s="0"/>
      <c r="AJZ38" s="0"/>
      <c r="AKA38" s="0"/>
      <c r="AKB38" s="0"/>
      <c r="AKC38" s="0"/>
      <c r="AKD38" s="0"/>
      <c r="AKE38" s="0"/>
      <c r="AKF38" s="0"/>
      <c r="AKG38" s="0"/>
      <c r="AKH38" s="0"/>
      <c r="AKI38" s="0"/>
      <c r="AKJ38" s="0"/>
      <c r="AKK38" s="0"/>
      <c r="AKL38" s="0"/>
      <c r="AKM38" s="0"/>
      <c r="AKN38" s="0"/>
      <c r="AKO38" s="0"/>
      <c r="AKP38" s="0"/>
      <c r="AKQ38" s="0"/>
      <c r="AKR38" s="0"/>
      <c r="AKS38" s="0"/>
      <c r="AKT38" s="0"/>
      <c r="AKU38" s="0"/>
      <c r="AKV38" s="0"/>
      <c r="AKW38" s="0"/>
      <c r="AKX38" s="0"/>
      <c r="AKY38" s="0"/>
      <c r="AKZ38" s="0"/>
      <c r="ALA38" s="0"/>
      <c r="ALB38" s="0"/>
      <c r="ALC38" s="0"/>
      <c r="ALD38" s="0"/>
      <c r="ALE38" s="0"/>
      <c r="ALF38" s="0"/>
      <c r="ALG38" s="0"/>
      <c r="ALH38" s="0"/>
      <c r="ALI38" s="0"/>
      <c r="ALJ38" s="0"/>
      <c r="ALK38" s="0"/>
      <c r="ALL38" s="0"/>
      <c r="ALM38" s="0"/>
      <c r="ALN38" s="0"/>
      <c r="ALO38" s="0"/>
      <c r="ALP38" s="0"/>
      <c r="ALQ38" s="0"/>
      <c r="ALR38" s="0"/>
      <c r="ALS38" s="0"/>
      <c r="ALT38" s="0"/>
      <c r="ALU38" s="0"/>
      <c r="ALV38" s="0"/>
      <c r="ALW38" s="0"/>
      <c r="ALX38" s="0"/>
      <c r="ALY38" s="0"/>
      <c r="ALZ38" s="0"/>
      <c r="AMA38" s="0"/>
      <c r="AMB38" s="0"/>
      <c r="AMC38" s="0"/>
      <c r="AMD38" s="0"/>
      <c r="AME38" s="0"/>
      <c r="AMF38" s="0"/>
      <c r="AMG38" s="0"/>
      <c r="AMH38" s="0"/>
      <c r="AMI38" s="0"/>
      <c r="AMJ38" s="0"/>
    </row>
    <row r="39" customFormat="false" ht="13.2" hidden="false" customHeight="false" outlineLevel="0" collapsed="false">
      <c r="A39" s="5"/>
      <c r="B39" s="5"/>
      <c r="C39" s="5"/>
      <c r="D39" s="5"/>
      <c r="E39" s="5"/>
      <c r="F39" s="5"/>
      <c r="G39" s="5"/>
      <c r="H39" s="5"/>
      <c r="I39" s="5"/>
      <c r="J39" s="5"/>
      <c r="K39" s="5"/>
      <c r="L39" s="5"/>
      <c r="M39" s="0"/>
      <c r="N39" s="0"/>
      <c r="O39" s="0"/>
      <c r="P39" s="0"/>
      <c r="Q39" s="0"/>
      <c r="R39" s="0"/>
      <c r="S39" s="0"/>
      <c r="T39" s="0"/>
      <c r="U39" s="0"/>
      <c r="V39" s="0"/>
      <c r="W39" s="0"/>
      <c r="X39" s="0"/>
      <c r="Y39" s="0"/>
      <c r="Z39" s="0"/>
      <c r="AA39" s="0"/>
      <c r="AB39" s="0"/>
      <c r="AC39" s="0"/>
      <c r="AD39" s="0"/>
      <c r="AE39" s="0"/>
      <c r="AF39" s="0"/>
      <c r="AG39" s="0"/>
      <c r="AH39" s="0"/>
      <c r="AI39" s="0"/>
      <c r="AJ39" s="0"/>
      <c r="AK39" s="0"/>
      <c r="AL39" s="0"/>
      <c r="AM39" s="0"/>
      <c r="AN39" s="0"/>
      <c r="AO39" s="0"/>
      <c r="AP39" s="0"/>
      <c r="AQ39" s="0"/>
      <c r="AR39" s="0"/>
      <c r="AS39" s="0"/>
      <c r="AT39" s="0"/>
      <c r="AU39" s="0"/>
      <c r="AV39" s="0"/>
      <c r="AW39" s="0"/>
      <c r="AX39" s="0"/>
      <c r="AY39" s="0"/>
      <c r="AZ39" s="0"/>
      <c r="BA39" s="0"/>
      <c r="BB39" s="0"/>
      <c r="BC39" s="0"/>
      <c r="BD39" s="0"/>
      <c r="BE39" s="0"/>
      <c r="BF39" s="0"/>
      <c r="BG39" s="0"/>
      <c r="BH39" s="0"/>
      <c r="BI39" s="0"/>
      <c r="BJ39" s="0"/>
      <c r="BK39" s="0"/>
      <c r="BL39" s="0"/>
      <c r="BM39" s="0"/>
      <c r="BN39" s="0"/>
      <c r="BO39" s="0"/>
      <c r="BP39" s="0"/>
      <c r="BQ39" s="0"/>
      <c r="BR39" s="0"/>
      <c r="BS39" s="0"/>
      <c r="BT39" s="0"/>
      <c r="BU39" s="0"/>
      <c r="BV39" s="0"/>
      <c r="BW39" s="0"/>
      <c r="BX39" s="0"/>
      <c r="BY39" s="0"/>
      <c r="BZ39" s="0"/>
      <c r="CA39" s="0"/>
      <c r="CB39" s="0"/>
      <c r="CC39" s="0"/>
      <c r="CD39" s="0"/>
      <c r="CE39" s="0"/>
      <c r="CF39" s="0"/>
      <c r="CG39" s="0"/>
      <c r="CH39" s="0"/>
      <c r="CI39" s="0"/>
      <c r="CJ39" s="0"/>
      <c r="CK39" s="0"/>
      <c r="CL39" s="0"/>
      <c r="CM39" s="0"/>
      <c r="CN39" s="0"/>
      <c r="CO39" s="0"/>
      <c r="CP39" s="0"/>
      <c r="CQ39" s="0"/>
      <c r="CR39" s="0"/>
      <c r="CS39" s="0"/>
      <c r="CT39" s="0"/>
      <c r="CU39" s="0"/>
      <c r="CV39" s="0"/>
      <c r="CW39" s="0"/>
      <c r="CX39" s="0"/>
      <c r="CY39" s="0"/>
      <c r="CZ39" s="0"/>
      <c r="DA39" s="0"/>
      <c r="DB39" s="0"/>
      <c r="DC39" s="0"/>
      <c r="DD39" s="0"/>
      <c r="DE39" s="0"/>
      <c r="DF39" s="0"/>
      <c r="DG39" s="0"/>
      <c r="DH39" s="0"/>
      <c r="DI39" s="0"/>
      <c r="DJ39" s="0"/>
      <c r="DK39" s="0"/>
      <c r="DL39" s="0"/>
      <c r="DM39" s="0"/>
      <c r="DN39" s="0"/>
      <c r="DO39" s="0"/>
      <c r="DP39" s="0"/>
      <c r="DQ39" s="0"/>
      <c r="DR39" s="0"/>
      <c r="DS39" s="0"/>
      <c r="DT39" s="0"/>
      <c r="DU39" s="0"/>
      <c r="DV39" s="0"/>
      <c r="DW39" s="0"/>
      <c r="DX39" s="0"/>
      <c r="DY39" s="0"/>
      <c r="DZ39" s="0"/>
      <c r="EA39" s="0"/>
      <c r="EB39" s="0"/>
      <c r="EC39" s="0"/>
      <c r="ED39" s="0"/>
      <c r="EE39" s="0"/>
      <c r="EF39" s="0"/>
      <c r="EG39" s="0"/>
      <c r="EH39" s="0"/>
      <c r="EI39" s="0"/>
      <c r="EJ39" s="0"/>
      <c r="EK39" s="0"/>
      <c r="EL39" s="0"/>
      <c r="EM39" s="0"/>
      <c r="EN39" s="0"/>
      <c r="EO39" s="0"/>
      <c r="EP39" s="0"/>
      <c r="EQ39" s="0"/>
      <c r="ER39" s="0"/>
      <c r="ES39" s="0"/>
      <c r="ET39" s="0"/>
      <c r="EU39" s="0"/>
      <c r="EV39" s="0"/>
      <c r="EW39" s="0"/>
      <c r="EX39" s="0"/>
      <c r="EY39" s="0"/>
      <c r="EZ39" s="0"/>
      <c r="FA39" s="0"/>
      <c r="FB39" s="0"/>
      <c r="FC39" s="0"/>
      <c r="FD39" s="0"/>
      <c r="FE39" s="0"/>
      <c r="FF39" s="0"/>
      <c r="FG39" s="0"/>
      <c r="FH39" s="0"/>
      <c r="FI39" s="0"/>
      <c r="FJ39" s="0"/>
      <c r="FK39" s="0"/>
      <c r="FL39" s="0"/>
      <c r="FM39" s="0"/>
      <c r="FN39" s="0"/>
      <c r="FO39" s="0"/>
      <c r="FP39" s="0"/>
      <c r="FQ39" s="0"/>
      <c r="FR39" s="0"/>
      <c r="FS39" s="0"/>
      <c r="FT39" s="0"/>
      <c r="FU39" s="0"/>
      <c r="FV39" s="0"/>
      <c r="FW39" s="0"/>
      <c r="FX39" s="0"/>
      <c r="FY39" s="0"/>
      <c r="FZ39" s="0"/>
      <c r="GA39" s="0"/>
      <c r="GB39" s="0"/>
      <c r="GC39" s="0"/>
      <c r="GD39" s="0"/>
      <c r="GE39" s="0"/>
      <c r="GF39" s="0"/>
      <c r="GG39" s="0"/>
      <c r="GH39" s="0"/>
      <c r="GI39" s="0"/>
      <c r="GJ39" s="0"/>
      <c r="GK39" s="0"/>
      <c r="GL39" s="0"/>
      <c r="GM39" s="0"/>
      <c r="GN39" s="0"/>
      <c r="GO39" s="0"/>
      <c r="GP39" s="0"/>
      <c r="GQ39" s="0"/>
      <c r="GR39" s="0"/>
      <c r="GS39" s="0"/>
      <c r="GT39" s="0"/>
      <c r="GU39" s="0"/>
      <c r="GV39" s="0"/>
      <c r="GW39" s="0"/>
      <c r="GX39" s="0"/>
      <c r="GY39" s="0"/>
      <c r="GZ39" s="0"/>
      <c r="HA39" s="0"/>
      <c r="HB39" s="0"/>
      <c r="HC39" s="0"/>
      <c r="HD39" s="0"/>
      <c r="HE39" s="0"/>
      <c r="HF39" s="0"/>
      <c r="HG39" s="0"/>
      <c r="HH39" s="0"/>
      <c r="HI39" s="0"/>
      <c r="HJ39" s="0"/>
      <c r="HK39" s="0"/>
      <c r="HL39" s="0"/>
      <c r="HM39" s="0"/>
      <c r="HN39" s="0"/>
      <c r="HO39" s="0"/>
      <c r="HP39" s="0"/>
      <c r="HQ39" s="0"/>
      <c r="HR39" s="0"/>
      <c r="HS39" s="0"/>
      <c r="HT39" s="0"/>
      <c r="HU39" s="0"/>
      <c r="HV39" s="0"/>
      <c r="HW39" s="0"/>
      <c r="HX39" s="0"/>
      <c r="HY39" s="0"/>
      <c r="HZ39" s="0"/>
      <c r="IA39" s="0"/>
      <c r="IB39" s="0"/>
      <c r="IC39" s="0"/>
      <c r="ID39" s="0"/>
      <c r="IE39" s="0"/>
      <c r="IF39" s="0"/>
      <c r="IG39" s="0"/>
      <c r="IH39" s="0"/>
      <c r="II39" s="0"/>
      <c r="IJ39" s="0"/>
      <c r="IK39" s="0"/>
      <c r="IL39" s="0"/>
      <c r="IM39" s="0"/>
      <c r="IN39" s="0"/>
      <c r="IO39" s="0"/>
      <c r="IP39" s="0"/>
      <c r="IQ39" s="0"/>
      <c r="IR39" s="0"/>
      <c r="IS39" s="0"/>
      <c r="IT39" s="0"/>
      <c r="IU39" s="0"/>
      <c r="IV39" s="0"/>
      <c r="IW39" s="0"/>
      <c r="IX39" s="0"/>
      <c r="IY39" s="0"/>
      <c r="IZ39" s="0"/>
      <c r="JA39" s="0"/>
      <c r="JB39" s="0"/>
      <c r="JC39" s="0"/>
      <c r="JD39" s="0"/>
      <c r="JE39" s="0"/>
      <c r="JF39" s="0"/>
      <c r="JG39" s="0"/>
      <c r="JH39" s="0"/>
      <c r="JI39" s="0"/>
      <c r="JJ39" s="0"/>
      <c r="JK39" s="0"/>
      <c r="JL39" s="0"/>
      <c r="JM39" s="0"/>
      <c r="JN39" s="0"/>
      <c r="JO39" s="0"/>
      <c r="JP39" s="0"/>
      <c r="JQ39" s="0"/>
      <c r="JR39" s="0"/>
      <c r="JS39" s="0"/>
      <c r="JT39" s="0"/>
      <c r="JU39" s="0"/>
      <c r="JV39" s="0"/>
      <c r="JW39" s="0"/>
      <c r="JX39" s="0"/>
      <c r="JY39" s="0"/>
      <c r="JZ39" s="0"/>
      <c r="KA39" s="0"/>
      <c r="KB39" s="0"/>
      <c r="KC39" s="0"/>
      <c r="KD39" s="0"/>
      <c r="KE39" s="0"/>
      <c r="KF39" s="0"/>
      <c r="KG39" s="0"/>
      <c r="KH39" s="0"/>
      <c r="KI39" s="0"/>
      <c r="KJ39" s="0"/>
      <c r="KK39" s="0"/>
      <c r="KL39" s="0"/>
      <c r="KM39" s="0"/>
      <c r="KN39" s="0"/>
      <c r="KO39" s="0"/>
      <c r="KP39" s="0"/>
      <c r="KQ39" s="0"/>
      <c r="KR39" s="0"/>
      <c r="KS39" s="0"/>
      <c r="KT39" s="0"/>
      <c r="KU39" s="0"/>
      <c r="KV39" s="0"/>
      <c r="KW39" s="0"/>
      <c r="KX39" s="0"/>
      <c r="KY39" s="0"/>
      <c r="KZ39" s="0"/>
      <c r="LA39" s="0"/>
      <c r="LB39" s="0"/>
      <c r="LC39" s="0"/>
      <c r="LD39" s="0"/>
      <c r="LE39" s="0"/>
      <c r="LF39" s="0"/>
      <c r="LG39" s="0"/>
      <c r="LH39" s="0"/>
      <c r="LI39" s="0"/>
      <c r="LJ39" s="0"/>
      <c r="LK39" s="0"/>
      <c r="LL39" s="0"/>
      <c r="LM39" s="0"/>
      <c r="LN39" s="0"/>
      <c r="LO39" s="0"/>
      <c r="LP39" s="0"/>
      <c r="LQ39" s="0"/>
      <c r="LR39" s="0"/>
      <c r="LS39" s="0"/>
      <c r="LT39" s="0"/>
      <c r="LU39" s="0"/>
      <c r="LV39" s="0"/>
      <c r="LW39" s="0"/>
      <c r="LX39" s="0"/>
      <c r="LY39" s="0"/>
      <c r="LZ39" s="0"/>
      <c r="MA39" s="0"/>
      <c r="MB39" s="0"/>
      <c r="MC39" s="0"/>
      <c r="MD39" s="0"/>
      <c r="ME39" s="0"/>
      <c r="MF39" s="0"/>
      <c r="MG39" s="0"/>
      <c r="MH39" s="0"/>
      <c r="MI39" s="0"/>
      <c r="MJ39" s="0"/>
      <c r="MK39" s="0"/>
      <c r="ML39" s="0"/>
      <c r="MM39" s="0"/>
      <c r="MN39" s="0"/>
      <c r="MO39" s="0"/>
      <c r="MP39" s="0"/>
      <c r="MQ39" s="0"/>
      <c r="MR39" s="0"/>
      <c r="MS39" s="0"/>
      <c r="MT39" s="0"/>
      <c r="MU39" s="0"/>
      <c r="MV39" s="0"/>
      <c r="MW39" s="0"/>
      <c r="MX39" s="0"/>
      <c r="MY39" s="0"/>
      <c r="MZ39" s="0"/>
      <c r="NA39" s="0"/>
      <c r="NB39" s="0"/>
      <c r="NC39" s="0"/>
      <c r="ND39" s="0"/>
      <c r="NE39" s="0"/>
      <c r="NF39" s="0"/>
      <c r="NG39" s="0"/>
      <c r="NH39" s="0"/>
      <c r="NI39" s="0"/>
      <c r="NJ39" s="0"/>
      <c r="NK39" s="0"/>
      <c r="NL39" s="0"/>
      <c r="NM39" s="0"/>
      <c r="NN39" s="0"/>
      <c r="NO39" s="0"/>
      <c r="NP39" s="0"/>
      <c r="NQ39" s="0"/>
      <c r="NR39" s="0"/>
      <c r="NS39" s="0"/>
      <c r="NT39" s="0"/>
      <c r="NU39" s="0"/>
      <c r="NV39" s="0"/>
      <c r="NW39" s="0"/>
      <c r="NX39" s="0"/>
      <c r="NY39" s="0"/>
      <c r="NZ39" s="0"/>
      <c r="OA39" s="0"/>
      <c r="OB39" s="0"/>
      <c r="OC39" s="0"/>
      <c r="OD39" s="0"/>
      <c r="OE39" s="0"/>
      <c r="OF39" s="0"/>
      <c r="OG39" s="0"/>
      <c r="OH39" s="0"/>
      <c r="OI39" s="0"/>
      <c r="OJ39" s="0"/>
      <c r="OK39" s="0"/>
      <c r="OL39" s="0"/>
      <c r="OM39" s="0"/>
      <c r="ON39" s="0"/>
      <c r="OO39" s="0"/>
      <c r="OP39" s="0"/>
      <c r="OQ39" s="0"/>
      <c r="OR39" s="0"/>
      <c r="OS39" s="0"/>
      <c r="OT39" s="0"/>
      <c r="OU39" s="0"/>
      <c r="OV39" s="0"/>
      <c r="OW39" s="0"/>
      <c r="OX39" s="0"/>
      <c r="OY39" s="0"/>
      <c r="OZ39" s="0"/>
      <c r="PA39" s="0"/>
      <c r="PB39" s="0"/>
      <c r="PC39" s="0"/>
      <c r="PD39" s="0"/>
      <c r="PE39" s="0"/>
      <c r="PF39" s="0"/>
      <c r="PG39" s="0"/>
      <c r="PH39" s="0"/>
      <c r="PI39" s="0"/>
      <c r="PJ39" s="0"/>
      <c r="PK39" s="0"/>
      <c r="PL39" s="0"/>
      <c r="PM39" s="0"/>
      <c r="PN39" s="0"/>
      <c r="PO39" s="0"/>
      <c r="PP39" s="0"/>
      <c r="PQ39" s="0"/>
      <c r="PR39" s="0"/>
      <c r="PS39" s="0"/>
      <c r="PT39" s="0"/>
      <c r="PU39" s="0"/>
      <c r="PV39" s="0"/>
      <c r="PW39" s="0"/>
      <c r="PX39" s="0"/>
      <c r="PY39" s="0"/>
      <c r="PZ39" s="0"/>
      <c r="QA39" s="0"/>
      <c r="QB39" s="0"/>
      <c r="QC39" s="0"/>
      <c r="QD39" s="0"/>
      <c r="QE39" s="0"/>
      <c r="QF39" s="0"/>
      <c r="QG39" s="0"/>
      <c r="QH39" s="0"/>
      <c r="QI39" s="0"/>
      <c r="QJ39" s="0"/>
      <c r="QK39" s="0"/>
      <c r="QL39" s="0"/>
      <c r="QM39" s="0"/>
      <c r="QN39" s="0"/>
      <c r="QO39" s="0"/>
      <c r="QP39" s="0"/>
      <c r="QQ39" s="0"/>
      <c r="QR39" s="0"/>
      <c r="QS39" s="0"/>
      <c r="QT39" s="0"/>
      <c r="QU39" s="0"/>
      <c r="QV39" s="0"/>
      <c r="QW39" s="0"/>
      <c r="QX39" s="0"/>
      <c r="QY39" s="0"/>
      <c r="QZ39" s="0"/>
      <c r="RA39" s="0"/>
      <c r="RB39" s="0"/>
      <c r="RC39" s="0"/>
      <c r="RD39" s="0"/>
      <c r="RE39" s="0"/>
      <c r="RF39" s="0"/>
      <c r="RG39" s="0"/>
      <c r="RH39" s="0"/>
      <c r="RI39" s="0"/>
      <c r="RJ39" s="0"/>
      <c r="RK39" s="0"/>
      <c r="RL39" s="0"/>
      <c r="RM39" s="0"/>
      <c r="RN39" s="0"/>
      <c r="RO39" s="0"/>
      <c r="RP39" s="0"/>
      <c r="RQ39" s="0"/>
      <c r="RR39" s="0"/>
      <c r="RS39" s="0"/>
      <c r="RT39" s="0"/>
      <c r="RU39" s="0"/>
      <c r="RV39" s="0"/>
      <c r="RW39" s="0"/>
      <c r="RX39" s="0"/>
      <c r="RY39" s="0"/>
      <c r="RZ39" s="0"/>
      <c r="SA39" s="0"/>
      <c r="SB39" s="0"/>
      <c r="SC39" s="0"/>
      <c r="SD39" s="0"/>
      <c r="SE39" s="0"/>
      <c r="SF39" s="0"/>
      <c r="SG39" s="0"/>
      <c r="SH39" s="0"/>
      <c r="SI39" s="0"/>
      <c r="SJ39" s="0"/>
      <c r="SK39" s="0"/>
      <c r="SL39" s="0"/>
      <c r="SM39" s="0"/>
      <c r="SN39" s="0"/>
      <c r="SO39" s="0"/>
      <c r="SP39" s="0"/>
      <c r="SQ39" s="0"/>
      <c r="SR39" s="0"/>
      <c r="SS39" s="0"/>
      <c r="ST39" s="0"/>
      <c r="SU39" s="0"/>
      <c r="SV39" s="0"/>
      <c r="SW39" s="0"/>
      <c r="SX39" s="0"/>
      <c r="SY39" s="0"/>
      <c r="SZ39" s="0"/>
      <c r="TA39" s="0"/>
      <c r="TB39" s="0"/>
      <c r="TC39" s="0"/>
      <c r="TD39" s="0"/>
      <c r="TE39" s="0"/>
      <c r="TF39" s="0"/>
      <c r="TG39" s="0"/>
      <c r="TH39" s="0"/>
      <c r="TI39" s="0"/>
      <c r="TJ39" s="0"/>
      <c r="TK39" s="0"/>
      <c r="TL39" s="0"/>
      <c r="TM39" s="0"/>
      <c r="TN39" s="0"/>
      <c r="TO39" s="0"/>
      <c r="TP39" s="0"/>
      <c r="TQ39" s="0"/>
      <c r="TR39" s="0"/>
      <c r="TS39" s="0"/>
      <c r="TT39" s="0"/>
      <c r="TU39" s="0"/>
      <c r="TV39" s="0"/>
      <c r="TW39" s="0"/>
      <c r="TX39" s="0"/>
      <c r="TY39" s="0"/>
      <c r="TZ39" s="0"/>
      <c r="UA39" s="0"/>
      <c r="UB39" s="0"/>
      <c r="UC39" s="0"/>
      <c r="UD39" s="0"/>
      <c r="UE39" s="0"/>
      <c r="UF39" s="0"/>
      <c r="UG39" s="0"/>
      <c r="UH39" s="0"/>
      <c r="UI39" s="0"/>
      <c r="UJ39" s="0"/>
      <c r="UK39" s="0"/>
      <c r="UL39" s="0"/>
      <c r="UM39" s="0"/>
      <c r="UN39" s="0"/>
      <c r="UO39" s="0"/>
      <c r="UP39" s="0"/>
      <c r="UQ39" s="0"/>
      <c r="UR39" s="0"/>
      <c r="US39" s="0"/>
      <c r="UT39" s="0"/>
      <c r="UU39" s="0"/>
      <c r="UV39" s="0"/>
      <c r="UW39" s="0"/>
      <c r="UX39" s="0"/>
      <c r="UY39" s="0"/>
      <c r="UZ39" s="0"/>
      <c r="VA39" s="0"/>
      <c r="VB39" s="0"/>
      <c r="VC39" s="0"/>
      <c r="VD39" s="0"/>
      <c r="VE39" s="0"/>
      <c r="VF39" s="0"/>
      <c r="VG39" s="0"/>
      <c r="VH39" s="0"/>
      <c r="VI39" s="0"/>
      <c r="VJ39" s="0"/>
      <c r="VK39" s="0"/>
      <c r="VL39" s="0"/>
      <c r="VM39" s="0"/>
      <c r="VN39" s="0"/>
      <c r="VO39" s="0"/>
      <c r="VP39" s="0"/>
      <c r="VQ39" s="0"/>
      <c r="VR39" s="0"/>
      <c r="VS39" s="0"/>
      <c r="VT39" s="0"/>
      <c r="VU39" s="0"/>
      <c r="VV39" s="0"/>
      <c r="VW39" s="0"/>
      <c r="VX39" s="0"/>
      <c r="VY39" s="0"/>
      <c r="VZ39" s="0"/>
      <c r="WA39" s="0"/>
      <c r="WB39" s="0"/>
      <c r="WC39" s="0"/>
      <c r="WD39" s="0"/>
      <c r="WE39" s="0"/>
      <c r="WF39" s="0"/>
      <c r="WG39" s="0"/>
      <c r="WH39" s="0"/>
      <c r="WI39" s="0"/>
      <c r="WJ39" s="0"/>
      <c r="WK39" s="0"/>
      <c r="WL39" s="0"/>
      <c r="WM39" s="0"/>
      <c r="WN39" s="0"/>
      <c r="WO39" s="0"/>
      <c r="WP39" s="0"/>
      <c r="WQ39" s="0"/>
      <c r="WR39" s="0"/>
      <c r="WS39" s="0"/>
      <c r="WT39" s="0"/>
      <c r="WU39" s="0"/>
      <c r="WV39" s="0"/>
      <c r="WW39" s="0"/>
      <c r="WX39" s="0"/>
      <c r="WY39" s="0"/>
      <c r="WZ39" s="0"/>
      <c r="XA39" s="0"/>
      <c r="XB39" s="0"/>
      <c r="XC39" s="0"/>
      <c r="XD39" s="0"/>
      <c r="XE39" s="0"/>
      <c r="XF39" s="0"/>
      <c r="XG39" s="0"/>
      <c r="XH39" s="0"/>
      <c r="XI39" s="0"/>
      <c r="XJ39" s="0"/>
      <c r="XK39" s="0"/>
      <c r="XL39" s="0"/>
      <c r="XM39" s="0"/>
      <c r="XN39" s="0"/>
      <c r="XO39" s="0"/>
      <c r="XP39" s="0"/>
      <c r="XQ39" s="0"/>
      <c r="XR39" s="0"/>
      <c r="XS39" s="0"/>
      <c r="XT39" s="0"/>
      <c r="XU39" s="0"/>
      <c r="XV39" s="0"/>
      <c r="XW39" s="0"/>
      <c r="XX39" s="0"/>
      <c r="XY39" s="0"/>
      <c r="XZ39" s="0"/>
      <c r="YA39" s="0"/>
      <c r="YB39" s="0"/>
      <c r="YC39" s="0"/>
      <c r="YD39" s="0"/>
      <c r="YE39" s="0"/>
      <c r="YF39" s="0"/>
      <c r="YG39" s="0"/>
      <c r="YH39" s="0"/>
      <c r="YI39" s="0"/>
      <c r="YJ39" s="0"/>
      <c r="YK39" s="0"/>
      <c r="YL39" s="0"/>
      <c r="YM39" s="0"/>
      <c r="YN39" s="0"/>
      <c r="YO39" s="0"/>
      <c r="YP39" s="0"/>
      <c r="YQ39" s="0"/>
      <c r="YR39" s="0"/>
      <c r="YS39" s="0"/>
      <c r="YT39" s="0"/>
      <c r="YU39" s="0"/>
      <c r="YV39" s="0"/>
      <c r="YW39" s="0"/>
      <c r="YX39" s="0"/>
      <c r="YY39" s="0"/>
      <c r="YZ39" s="0"/>
      <c r="ZA39" s="0"/>
      <c r="ZB39" s="0"/>
      <c r="ZC39" s="0"/>
      <c r="ZD39" s="0"/>
      <c r="ZE39" s="0"/>
      <c r="ZF39" s="0"/>
      <c r="ZG39" s="0"/>
      <c r="ZH39" s="0"/>
      <c r="ZI39" s="0"/>
      <c r="ZJ39" s="0"/>
      <c r="ZK39" s="0"/>
      <c r="ZL39" s="0"/>
      <c r="ZM39" s="0"/>
      <c r="ZN39" s="0"/>
      <c r="ZO39" s="0"/>
      <c r="ZP39" s="0"/>
      <c r="ZQ39" s="0"/>
      <c r="ZR39" s="0"/>
      <c r="ZS39" s="0"/>
      <c r="ZT39" s="0"/>
      <c r="ZU39" s="0"/>
      <c r="ZV39" s="0"/>
      <c r="ZW39" s="0"/>
      <c r="ZX39" s="0"/>
      <c r="ZY39" s="0"/>
      <c r="ZZ39" s="0"/>
      <c r="AAA39" s="0"/>
      <c r="AAB39" s="0"/>
      <c r="AAC39" s="0"/>
      <c r="AAD39" s="0"/>
      <c r="AAE39" s="0"/>
      <c r="AAF39" s="0"/>
      <c r="AAG39" s="0"/>
      <c r="AAH39" s="0"/>
      <c r="AAI39" s="0"/>
      <c r="AAJ39" s="0"/>
      <c r="AAK39" s="0"/>
      <c r="AAL39" s="0"/>
      <c r="AAM39" s="0"/>
      <c r="AAN39" s="0"/>
      <c r="AAO39" s="0"/>
      <c r="AAP39" s="0"/>
      <c r="AAQ39" s="0"/>
      <c r="AAR39" s="0"/>
      <c r="AAS39" s="0"/>
      <c r="AAT39" s="0"/>
      <c r="AAU39" s="0"/>
      <c r="AAV39" s="0"/>
      <c r="AAW39" s="0"/>
      <c r="AAX39" s="0"/>
      <c r="AAY39" s="0"/>
      <c r="AAZ39" s="0"/>
      <c r="ABA39" s="0"/>
      <c r="ABB39" s="0"/>
      <c r="ABC39" s="0"/>
      <c r="ABD39" s="0"/>
      <c r="ABE39" s="0"/>
      <c r="ABF39" s="0"/>
      <c r="ABG39" s="0"/>
      <c r="ABH39" s="0"/>
      <c r="ABI39" s="0"/>
      <c r="ABJ39" s="0"/>
      <c r="ABK39" s="0"/>
      <c r="ABL39" s="0"/>
      <c r="ABM39" s="0"/>
      <c r="ABN39" s="0"/>
      <c r="ABO39" s="0"/>
      <c r="ABP39" s="0"/>
      <c r="ABQ39" s="0"/>
      <c r="ABR39" s="0"/>
      <c r="ABS39" s="0"/>
      <c r="ABT39" s="0"/>
      <c r="ABU39" s="0"/>
      <c r="ABV39" s="0"/>
      <c r="ABW39" s="0"/>
      <c r="ABX39" s="0"/>
      <c r="ABY39" s="0"/>
      <c r="ABZ39" s="0"/>
      <c r="ACA39" s="0"/>
      <c r="ACB39" s="0"/>
      <c r="ACC39" s="0"/>
      <c r="ACD39" s="0"/>
      <c r="ACE39" s="0"/>
      <c r="ACF39" s="0"/>
      <c r="ACG39" s="0"/>
      <c r="ACH39" s="0"/>
      <c r="ACI39" s="0"/>
      <c r="ACJ39" s="0"/>
      <c r="ACK39" s="0"/>
      <c r="ACL39" s="0"/>
      <c r="ACM39" s="0"/>
      <c r="ACN39" s="0"/>
      <c r="ACO39" s="0"/>
      <c r="ACP39" s="0"/>
      <c r="ACQ39" s="0"/>
      <c r="ACR39" s="0"/>
      <c r="ACS39" s="0"/>
      <c r="ACT39" s="0"/>
      <c r="ACU39" s="0"/>
      <c r="ACV39" s="0"/>
      <c r="ACW39" s="0"/>
      <c r="ACX39" s="0"/>
      <c r="ACY39" s="0"/>
      <c r="ACZ39" s="0"/>
      <c r="ADA39" s="0"/>
      <c r="ADB39" s="0"/>
      <c r="ADC39" s="0"/>
      <c r="ADD39" s="0"/>
      <c r="ADE39" s="0"/>
      <c r="ADF39" s="0"/>
      <c r="ADG39" s="0"/>
      <c r="ADH39" s="0"/>
      <c r="ADI39" s="0"/>
      <c r="ADJ39" s="0"/>
      <c r="ADK39" s="0"/>
      <c r="ADL39" s="0"/>
      <c r="ADM39" s="0"/>
      <c r="ADN39" s="0"/>
      <c r="ADO39" s="0"/>
      <c r="ADP39" s="0"/>
      <c r="ADQ39" s="0"/>
      <c r="ADR39" s="0"/>
      <c r="ADS39" s="0"/>
      <c r="ADT39" s="0"/>
      <c r="ADU39" s="0"/>
      <c r="ADV39" s="0"/>
      <c r="ADW39" s="0"/>
      <c r="ADX39" s="0"/>
      <c r="ADY39" s="0"/>
      <c r="ADZ39" s="0"/>
      <c r="AEA39" s="0"/>
      <c r="AEB39" s="0"/>
      <c r="AEC39" s="0"/>
      <c r="AED39" s="0"/>
      <c r="AEE39" s="0"/>
      <c r="AEF39" s="0"/>
      <c r="AEG39" s="0"/>
      <c r="AEH39" s="0"/>
      <c r="AEI39" s="0"/>
      <c r="AEJ39" s="0"/>
      <c r="AEK39" s="0"/>
      <c r="AEL39" s="0"/>
      <c r="AEM39" s="0"/>
      <c r="AEN39" s="0"/>
      <c r="AEO39" s="0"/>
      <c r="AEP39" s="0"/>
      <c r="AEQ39" s="0"/>
      <c r="AER39" s="0"/>
      <c r="AES39" s="0"/>
      <c r="AET39" s="0"/>
      <c r="AEU39" s="0"/>
      <c r="AEV39" s="0"/>
      <c r="AEW39" s="0"/>
      <c r="AEX39" s="0"/>
      <c r="AEY39" s="0"/>
      <c r="AEZ39" s="0"/>
      <c r="AFA39" s="0"/>
      <c r="AFB39" s="0"/>
      <c r="AFC39" s="0"/>
      <c r="AFD39" s="0"/>
      <c r="AFE39" s="0"/>
      <c r="AFF39" s="0"/>
      <c r="AFG39" s="0"/>
      <c r="AFH39" s="0"/>
      <c r="AFI39" s="0"/>
      <c r="AFJ39" s="0"/>
      <c r="AFK39" s="0"/>
      <c r="AFL39" s="0"/>
      <c r="AFM39" s="0"/>
      <c r="AFN39" s="0"/>
      <c r="AFO39" s="0"/>
      <c r="AFP39" s="0"/>
      <c r="AFQ39" s="0"/>
      <c r="AFR39" s="0"/>
      <c r="AFS39" s="0"/>
      <c r="AFT39" s="0"/>
      <c r="AFU39" s="0"/>
      <c r="AFV39" s="0"/>
      <c r="AFW39" s="0"/>
      <c r="AFX39" s="0"/>
      <c r="AFY39" s="0"/>
      <c r="AFZ39" s="0"/>
      <c r="AGA39" s="0"/>
      <c r="AGB39" s="0"/>
      <c r="AGC39" s="0"/>
      <c r="AGD39" s="0"/>
      <c r="AGE39" s="0"/>
      <c r="AGF39" s="0"/>
      <c r="AGG39" s="0"/>
      <c r="AGH39" s="0"/>
      <c r="AGI39" s="0"/>
      <c r="AGJ39" s="0"/>
      <c r="AGK39" s="0"/>
      <c r="AGL39" s="0"/>
      <c r="AGM39" s="0"/>
      <c r="AGN39" s="0"/>
      <c r="AGO39" s="0"/>
      <c r="AGP39" s="0"/>
      <c r="AGQ39" s="0"/>
      <c r="AGR39" s="0"/>
      <c r="AGS39" s="0"/>
      <c r="AGT39" s="0"/>
      <c r="AGU39" s="0"/>
      <c r="AGV39" s="0"/>
      <c r="AGW39" s="0"/>
      <c r="AGX39" s="0"/>
      <c r="AGY39" s="0"/>
      <c r="AGZ39" s="0"/>
      <c r="AHA39" s="0"/>
      <c r="AHB39" s="0"/>
      <c r="AHC39" s="0"/>
      <c r="AHD39" s="0"/>
      <c r="AHE39" s="0"/>
      <c r="AHF39" s="0"/>
      <c r="AHG39" s="0"/>
      <c r="AHH39" s="0"/>
      <c r="AHI39" s="0"/>
      <c r="AHJ39" s="0"/>
      <c r="AHK39" s="0"/>
      <c r="AHL39" s="0"/>
      <c r="AHM39" s="0"/>
      <c r="AHN39" s="0"/>
      <c r="AHO39" s="0"/>
      <c r="AHP39" s="0"/>
      <c r="AHQ39" s="0"/>
      <c r="AHR39" s="0"/>
      <c r="AHS39" s="0"/>
      <c r="AHT39" s="0"/>
      <c r="AHU39" s="0"/>
      <c r="AHV39" s="0"/>
      <c r="AHW39" s="0"/>
      <c r="AHX39" s="0"/>
      <c r="AHY39" s="0"/>
      <c r="AHZ39" s="0"/>
      <c r="AIA39" s="0"/>
      <c r="AIB39" s="0"/>
      <c r="AIC39" s="0"/>
      <c r="AID39" s="0"/>
      <c r="AIE39" s="0"/>
      <c r="AIF39" s="0"/>
      <c r="AIG39" s="0"/>
      <c r="AIH39" s="0"/>
      <c r="AII39" s="0"/>
      <c r="AIJ39" s="0"/>
      <c r="AIK39" s="0"/>
      <c r="AIL39" s="0"/>
      <c r="AIM39" s="0"/>
      <c r="AIN39" s="0"/>
      <c r="AIO39" s="0"/>
      <c r="AIP39" s="0"/>
      <c r="AIQ39" s="0"/>
      <c r="AIR39" s="0"/>
      <c r="AIS39" s="0"/>
      <c r="AIT39" s="0"/>
      <c r="AIU39" s="0"/>
      <c r="AIV39" s="0"/>
      <c r="AIW39" s="0"/>
      <c r="AIX39" s="0"/>
      <c r="AIY39" s="0"/>
      <c r="AIZ39" s="0"/>
      <c r="AJA39" s="0"/>
      <c r="AJB39" s="0"/>
      <c r="AJC39" s="0"/>
      <c r="AJD39" s="0"/>
      <c r="AJE39" s="0"/>
      <c r="AJF39" s="0"/>
      <c r="AJG39" s="0"/>
      <c r="AJH39" s="0"/>
      <c r="AJI39" s="0"/>
      <c r="AJJ39" s="0"/>
      <c r="AJK39" s="0"/>
      <c r="AJL39" s="0"/>
      <c r="AJM39" s="0"/>
      <c r="AJN39" s="0"/>
      <c r="AJO39" s="0"/>
      <c r="AJP39" s="0"/>
      <c r="AJQ39" s="0"/>
      <c r="AJR39" s="0"/>
      <c r="AJS39" s="0"/>
      <c r="AJT39" s="0"/>
      <c r="AJU39" s="0"/>
      <c r="AJV39" s="0"/>
      <c r="AJW39" s="0"/>
      <c r="AJX39" s="0"/>
      <c r="AJY39" s="0"/>
      <c r="AJZ39" s="0"/>
      <c r="AKA39" s="0"/>
      <c r="AKB39" s="0"/>
      <c r="AKC39" s="0"/>
      <c r="AKD39" s="0"/>
      <c r="AKE39" s="0"/>
      <c r="AKF39" s="0"/>
      <c r="AKG39" s="0"/>
      <c r="AKH39" s="0"/>
      <c r="AKI39" s="0"/>
      <c r="AKJ39" s="0"/>
      <c r="AKK39" s="0"/>
      <c r="AKL39" s="0"/>
      <c r="AKM39" s="0"/>
      <c r="AKN39" s="0"/>
      <c r="AKO39" s="0"/>
      <c r="AKP39" s="0"/>
      <c r="AKQ39" s="0"/>
      <c r="AKR39" s="0"/>
      <c r="AKS39" s="0"/>
      <c r="AKT39" s="0"/>
      <c r="AKU39" s="0"/>
      <c r="AKV39" s="0"/>
      <c r="AKW39" s="0"/>
      <c r="AKX39" s="0"/>
      <c r="AKY39" s="0"/>
      <c r="AKZ39" s="0"/>
      <c r="ALA39" s="0"/>
      <c r="ALB39" s="0"/>
      <c r="ALC39" s="0"/>
      <c r="ALD39" s="0"/>
      <c r="ALE39" s="0"/>
      <c r="ALF39" s="0"/>
      <c r="ALG39" s="0"/>
      <c r="ALH39" s="0"/>
      <c r="ALI39" s="0"/>
      <c r="ALJ39" s="0"/>
      <c r="ALK39" s="0"/>
      <c r="ALL39" s="0"/>
      <c r="ALM39" s="0"/>
      <c r="ALN39" s="0"/>
      <c r="ALO39" s="0"/>
      <c r="ALP39" s="0"/>
      <c r="ALQ39" s="0"/>
      <c r="ALR39" s="0"/>
      <c r="ALS39" s="0"/>
      <c r="ALT39" s="0"/>
      <c r="ALU39" s="0"/>
      <c r="ALV39" s="0"/>
      <c r="ALW39" s="0"/>
      <c r="ALX39" s="0"/>
      <c r="ALY39" s="0"/>
      <c r="ALZ39" s="0"/>
      <c r="AMA39" s="0"/>
      <c r="AMB39" s="0"/>
      <c r="AMC39" s="0"/>
      <c r="AMD39" s="0"/>
      <c r="AME39" s="0"/>
      <c r="AMF39" s="0"/>
      <c r="AMG39" s="0"/>
      <c r="AMH39" s="0"/>
      <c r="AMI39" s="0"/>
      <c r="AMJ39" s="0"/>
    </row>
    <row r="40" customFormat="false" ht="13.2" hidden="false" customHeight="false" outlineLevel="0" collapsed="false">
      <c r="A40" s="5"/>
      <c r="B40" s="5"/>
      <c r="C40" s="5"/>
      <c r="D40" s="5"/>
      <c r="E40" s="5"/>
      <c r="F40" s="5"/>
      <c r="G40" s="5"/>
      <c r="H40" s="5"/>
      <c r="I40" s="5"/>
      <c r="J40" s="5"/>
      <c r="K40" s="5"/>
      <c r="L40" s="5"/>
      <c r="M40" s="0"/>
      <c r="N40" s="0"/>
      <c r="O40" s="0"/>
      <c r="P40" s="0"/>
      <c r="Q40" s="0"/>
      <c r="R40" s="0"/>
      <c r="S40" s="0"/>
      <c r="T40" s="0"/>
      <c r="U40" s="0"/>
      <c r="V40" s="0"/>
      <c r="W40" s="0"/>
      <c r="X40" s="0"/>
      <c r="Y40" s="0"/>
      <c r="Z40" s="0"/>
      <c r="AA40" s="0"/>
      <c r="AB40" s="0"/>
      <c r="AC40" s="0"/>
      <c r="AD40" s="0"/>
      <c r="AE40" s="0"/>
      <c r="AF40" s="0"/>
      <c r="AG40" s="0"/>
      <c r="AH40" s="0"/>
      <c r="AI40" s="0"/>
      <c r="AJ40" s="0"/>
      <c r="AK40" s="0"/>
      <c r="AL40" s="0"/>
      <c r="AM40" s="0"/>
      <c r="AN40" s="0"/>
      <c r="AO40" s="0"/>
      <c r="AP40" s="0"/>
      <c r="AQ40" s="0"/>
      <c r="AR40" s="0"/>
      <c r="AS40" s="0"/>
      <c r="AT40" s="0"/>
      <c r="AU40" s="0"/>
      <c r="AV40" s="0"/>
      <c r="AW40" s="0"/>
      <c r="AX40" s="0"/>
      <c r="AY40" s="0"/>
      <c r="AZ40" s="0"/>
      <c r="BA40" s="0"/>
      <c r="BB40" s="0"/>
      <c r="BC40" s="0"/>
      <c r="BD40" s="0"/>
      <c r="BE40" s="0"/>
      <c r="BF40" s="0"/>
      <c r="BG40" s="0"/>
      <c r="BH40" s="0"/>
      <c r="BI40" s="0"/>
      <c r="BJ40" s="0"/>
      <c r="BK40" s="0"/>
      <c r="BL40" s="0"/>
      <c r="BM40" s="0"/>
      <c r="BN40" s="0"/>
      <c r="BO40" s="0"/>
      <c r="BP40" s="0"/>
      <c r="BQ40" s="0"/>
      <c r="BR40" s="0"/>
      <c r="BS40" s="0"/>
      <c r="BT40" s="0"/>
      <c r="BU40" s="0"/>
      <c r="BV40" s="0"/>
      <c r="BW40" s="0"/>
      <c r="BX40" s="0"/>
      <c r="BY40" s="0"/>
      <c r="BZ40" s="0"/>
      <c r="CA40" s="0"/>
      <c r="CB40" s="0"/>
      <c r="CC40" s="0"/>
      <c r="CD40" s="0"/>
      <c r="CE40" s="0"/>
      <c r="CF40" s="0"/>
      <c r="CG40" s="0"/>
      <c r="CH40" s="0"/>
      <c r="CI40" s="0"/>
      <c r="CJ40" s="0"/>
      <c r="CK40" s="0"/>
      <c r="CL40" s="0"/>
      <c r="CM40" s="0"/>
      <c r="CN40" s="0"/>
      <c r="CO40" s="0"/>
      <c r="CP40" s="0"/>
      <c r="CQ40" s="0"/>
      <c r="CR40" s="0"/>
      <c r="CS40" s="0"/>
      <c r="CT40" s="0"/>
      <c r="CU40" s="0"/>
      <c r="CV40" s="0"/>
      <c r="CW40" s="0"/>
      <c r="CX40" s="0"/>
      <c r="CY40" s="0"/>
      <c r="CZ40" s="0"/>
      <c r="DA40" s="0"/>
      <c r="DB40" s="0"/>
      <c r="DC40" s="0"/>
      <c r="DD40" s="0"/>
      <c r="DE40" s="0"/>
      <c r="DF40" s="0"/>
      <c r="DG40" s="0"/>
      <c r="DH40" s="0"/>
      <c r="DI40" s="0"/>
      <c r="DJ40" s="0"/>
      <c r="DK40" s="0"/>
      <c r="DL40" s="0"/>
      <c r="DM40" s="0"/>
      <c r="DN40" s="0"/>
      <c r="DO40" s="0"/>
      <c r="DP40" s="0"/>
      <c r="DQ40" s="0"/>
      <c r="DR40" s="0"/>
      <c r="DS40" s="0"/>
      <c r="DT40" s="0"/>
      <c r="DU40" s="0"/>
      <c r="DV40" s="0"/>
      <c r="DW40" s="0"/>
      <c r="DX40" s="0"/>
      <c r="DY40" s="0"/>
      <c r="DZ40" s="0"/>
      <c r="EA40" s="0"/>
      <c r="EB40" s="0"/>
      <c r="EC40" s="0"/>
      <c r="ED40" s="0"/>
      <c r="EE40" s="0"/>
      <c r="EF40" s="0"/>
      <c r="EG40" s="0"/>
      <c r="EH40" s="0"/>
      <c r="EI40" s="0"/>
      <c r="EJ40" s="0"/>
      <c r="EK40" s="0"/>
      <c r="EL40" s="0"/>
      <c r="EM40" s="0"/>
      <c r="EN40" s="0"/>
      <c r="EO40" s="0"/>
      <c r="EP40" s="0"/>
      <c r="EQ40" s="0"/>
      <c r="ER40" s="0"/>
      <c r="ES40" s="0"/>
      <c r="ET40" s="0"/>
      <c r="EU40" s="0"/>
      <c r="EV40" s="0"/>
      <c r="EW40" s="0"/>
      <c r="EX40" s="0"/>
      <c r="EY40" s="0"/>
      <c r="EZ40" s="0"/>
      <c r="FA40" s="0"/>
      <c r="FB40" s="0"/>
      <c r="FC40" s="0"/>
      <c r="FD40" s="0"/>
      <c r="FE40" s="0"/>
      <c r="FF40" s="0"/>
      <c r="FG40" s="0"/>
      <c r="FH40" s="0"/>
      <c r="FI40" s="0"/>
      <c r="FJ40" s="0"/>
      <c r="FK40" s="0"/>
      <c r="FL40" s="0"/>
      <c r="FM40" s="0"/>
      <c r="FN40" s="0"/>
      <c r="FO40" s="0"/>
      <c r="FP40" s="0"/>
      <c r="FQ40" s="0"/>
      <c r="FR40" s="0"/>
      <c r="FS40" s="0"/>
      <c r="FT40" s="0"/>
      <c r="FU40" s="0"/>
      <c r="FV40" s="0"/>
      <c r="FW40" s="0"/>
      <c r="FX40" s="0"/>
      <c r="FY40" s="0"/>
      <c r="FZ40" s="0"/>
      <c r="GA40" s="0"/>
      <c r="GB40" s="0"/>
      <c r="GC40" s="0"/>
      <c r="GD40" s="0"/>
      <c r="GE40" s="0"/>
      <c r="GF40" s="0"/>
      <c r="GG40" s="0"/>
      <c r="GH40" s="0"/>
      <c r="GI40" s="0"/>
      <c r="GJ40" s="0"/>
      <c r="GK40" s="0"/>
      <c r="GL40" s="0"/>
      <c r="GM40" s="0"/>
      <c r="GN40" s="0"/>
      <c r="GO40" s="0"/>
      <c r="GP40" s="0"/>
      <c r="GQ40" s="0"/>
      <c r="GR40" s="0"/>
      <c r="GS40" s="0"/>
      <c r="GT40" s="0"/>
      <c r="GU40" s="0"/>
      <c r="GV40" s="0"/>
      <c r="GW40" s="0"/>
      <c r="GX40" s="0"/>
      <c r="GY40" s="0"/>
      <c r="GZ40" s="0"/>
      <c r="HA40" s="0"/>
      <c r="HB40" s="0"/>
      <c r="HC40" s="0"/>
      <c r="HD40" s="0"/>
      <c r="HE40" s="0"/>
      <c r="HF40" s="0"/>
      <c r="HG40" s="0"/>
      <c r="HH40" s="0"/>
      <c r="HI40" s="0"/>
      <c r="HJ40" s="0"/>
      <c r="HK40" s="0"/>
      <c r="HL40" s="0"/>
      <c r="HM40" s="0"/>
      <c r="HN40" s="0"/>
      <c r="HO40" s="0"/>
      <c r="HP40" s="0"/>
      <c r="HQ40" s="0"/>
      <c r="HR40" s="0"/>
      <c r="HS40" s="0"/>
      <c r="HT40" s="0"/>
      <c r="HU40" s="0"/>
      <c r="HV40" s="0"/>
      <c r="HW40" s="0"/>
      <c r="HX40" s="0"/>
      <c r="HY40" s="0"/>
      <c r="HZ40" s="0"/>
      <c r="IA40" s="0"/>
      <c r="IB40" s="0"/>
      <c r="IC40" s="0"/>
      <c r="ID40" s="0"/>
      <c r="IE40" s="0"/>
      <c r="IF40" s="0"/>
      <c r="IG40" s="0"/>
      <c r="IH40" s="0"/>
      <c r="II40" s="0"/>
      <c r="IJ40" s="0"/>
      <c r="IK40" s="0"/>
      <c r="IL40" s="0"/>
      <c r="IM40" s="0"/>
      <c r="IN40" s="0"/>
      <c r="IO40" s="0"/>
      <c r="IP40" s="0"/>
      <c r="IQ40" s="0"/>
      <c r="IR40" s="0"/>
      <c r="IS40" s="0"/>
      <c r="IT40" s="0"/>
      <c r="IU40" s="0"/>
      <c r="IV40" s="0"/>
      <c r="IW40" s="0"/>
      <c r="IX40" s="0"/>
      <c r="IY40" s="0"/>
      <c r="IZ40" s="0"/>
      <c r="JA40" s="0"/>
      <c r="JB40" s="0"/>
      <c r="JC40" s="0"/>
      <c r="JD40" s="0"/>
      <c r="JE40" s="0"/>
      <c r="JF40" s="0"/>
      <c r="JG40" s="0"/>
      <c r="JH40" s="0"/>
      <c r="JI40" s="0"/>
      <c r="JJ40" s="0"/>
      <c r="JK40" s="0"/>
      <c r="JL40" s="0"/>
      <c r="JM40" s="0"/>
      <c r="JN40" s="0"/>
      <c r="JO40" s="0"/>
      <c r="JP40" s="0"/>
      <c r="JQ40" s="0"/>
      <c r="JR40" s="0"/>
      <c r="JS40" s="0"/>
      <c r="JT40" s="0"/>
      <c r="JU40" s="0"/>
      <c r="JV40" s="0"/>
      <c r="JW40" s="0"/>
      <c r="JX40" s="0"/>
      <c r="JY40" s="0"/>
      <c r="JZ40" s="0"/>
      <c r="KA40" s="0"/>
      <c r="KB40" s="0"/>
      <c r="KC40" s="0"/>
      <c r="KD40" s="0"/>
      <c r="KE40" s="0"/>
      <c r="KF40" s="0"/>
      <c r="KG40" s="0"/>
      <c r="KH40" s="0"/>
      <c r="KI40" s="0"/>
      <c r="KJ40" s="0"/>
      <c r="KK40" s="0"/>
      <c r="KL40" s="0"/>
      <c r="KM40" s="0"/>
      <c r="KN40" s="0"/>
      <c r="KO40" s="0"/>
      <c r="KP40" s="0"/>
      <c r="KQ40" s="0"/>
      <c r="KR40" s="0"/>
      <c r="KS40" s="0"/>
      <c r="KT40" s="0"/>
      <c r="KU40" s="0"/>
      <c r="KV40" s="0"/>
      <c r="KW40" s="0"/>
      <c r="KX40" s="0"/>
      <c r="KY40" s="0"/>
      <c r="KZ40" s="0"/>
      <c r="LA40" s="0"/>
      <c r="LB40" s="0"/>
      <c r="LC40" s="0"/>
      <c r="LD40" s="0"/>
      <c r="LE40" s="0"/>
      <c r="LF40" s="0"/>
      <c r="LG40" s="0"/>
      <c r="LH40" s="0"/>
      <c r="LI40" s="0"/>
      <c r="LJ40" s="0"/>
      <c r="LK40" s="0"/>
      <c r="LL40" s="0"/>
      <c r="LM40" s="0"/>
      <c r="LN40" s="0"/>
      <c r="LO40" s="0"/>
      <c r="LP40" s="0"/>
      <c r="LQ40" s="0"/>
      <c r="LR40" s="0"/>
      <c r="LS40" s="0"/>
      <c r="LT40" s="0"/>
      <c r="LU40" s="0"/>
      <c r="LV40" s="0"/>
      <c r="LW40" s="0"/>
      <c r="LX40" s="0"/>
      <c r="LY40" s="0"/>
      <c r="LZ40" s="0"/>
      <c r="MA40" s="0"/>
      <c r="MB40" s="0"/>
      <c r="MC40" s="0"/>
      <c r="MD40" s="0"/>
      <c r="ME40" s="0"/>
      <c r="MF40" s="0"/>
      <c r="MG40" s="0"/>
      <c r="MH40" s="0"/>
      <c r="MI40" s="0"/>
      <c r="MJ40" s="0"/>
      <c r="MK40" s="0"/>
      <c r="ML40" s="0"/>
      <c r="MM40" s="0"/>
      <c r="MN40" s="0"/>
      <c r="MO40" s="0"/>
      <c r="MP40" s="0"/>
      <c r="MQ40" s="0"/>
      <c r="MR40" s="0"/>
      <c r="MS40" s="0"/>
      <c r="MT40" s="0"/>
      <c r="MU40" s="0"/>
      <c r="MV40" s="0"/>
      <c r="MW40" s="0"/>
      <c r="MX40" s="0"/>
      <c r="MY40" s="0"/>
      <c r="MZ40" s="0"/>
      <c r="NA40" s="0"/>
      <c r="NB40" s="0"/>
      <c r="NC40" s="0"/>
      <c r="ND40" s="0"/>
      <c r="NE40" s="0"/>
      <c r="NF40" s="0"/>
      <c r="NG40" s="0"/>
      <c r="NH40" s="0"/>
      <c r="NI40" s="0"/>
      <c r="NJ40" s="0"/>
      <c r="NK40" s="0"/>
      <c r="NL40" s="0"/>
      <c r="NM40" s="0"/>
      <c r="NN40" s="0"/>
      <c r="NO40" s="0"/>
      <c r="NP40" s="0"/>
      <c r="NQ40" s="0"/>
      <c r="NR40" s="0"/>
      <c r="NS40" s="0"/>
      <c r="NT40" s="0"/>
      <c r="NU40" s="0"/>
      <c r="NV40" s="0"/>
      <c r="NW40" s="0"/>
      <c r="NX40" s="0"/>
      <c r="NY40" s="0"/>
      <c r="NZ40" s="0"/>
      <c r="OA40" s="0"/>
      <c r="OB40" s="0"/>
      <c r="OC40" s="0"/>
      <c r="OD40" s="0"/>
      <c r="OE40" s="0"/>
      <c r="OF40" s="0"/>
      <c r="OG40" s="0"/>
      <c r="OH40" s="0"/>
      <c r="OI40" s="0"/>
      <c r="OJ40" s="0"/>
      <c r="OK40" s="0"/>
      <c r="OL40" s="0"/>
      <c r="OM40" s="0"/>
      <c r="ON40" s="0"/>
      <c r="OO40" s="0"/>
      <c r="OP40" s="0"/>
      <c r="OQ40" s="0"/>
      <c r="OR40" s="0"/>
      <c r="OS40" s="0"/>
      <c r="OT40" s="0"/>
      <c r="OU40" s="0"/>
      <c r="OV40" s="0"/>
      <c r="OW40" s="0"/>
      <c r="OX40" s="0"/>
      <c r="OY40" s="0"/>
      <c r="OZ40" s="0"/>
      <c r="PA40" s="0"/>
      <c r="PB40" s="0"/>
      <c r="PC40" s="0"/>
      <c r="PD40" s="0"/>
      <c r="PE40" s="0"/>
      <c r="PF40" s="0"/>
      <c r="PG40" s="0"/>
      <c r="PH40" s="0"/>
      <c r="PI40" s="0"/>
      <c r="PJ40" s="0"/>
      <c r="PK40" s="0"/>
      <c r="PL40" s="0"/>
      <c r="PM40" s="0"/>
      <c r="PN40" s="0"/>
      <c r="PO40" s="0"/>
      <c r="PP40" s="0"/>
      <c r="PQ40" s="0"/>
      <c r="PR40" s="0"/>
      <c r="PS40" s="0"/>
      <c r="PT40" s="0"/>
      <c r="PU40" s="0"/>
      <c r="PV40" s="0"/>
      <c r="PW40" s="0"/>
      <c r="PX40" s="0"/>
      <c r="PY40" s="0"/>
      <c r="PZ40" s="0"/>
      <c r="QA40" s="0"/>
      <c r="QB40" s="0"/>
      <c r="QC40" s="0"/>
      <c r="QD40" s="0"/>
      <c r="QE40" s="0"/>
      <c r="QF40" s="0"/>
      <c r="QG40" s="0"/>
      <c r="QH40" s="0"/>
      <c r="QI40" s="0"/>
      <c r="QJ40" s="0"/>
      <c r="QK40" s="0"/>
      <c r="QL40" s="0"/>
      <c r="QM40" s="0"/>
      <c r="QN40" s="0"/>
      <c r="QO40" s="0"/>
      <c r="QP40" s="0"/>
      <c r="QQ40" s="0"/>
      <c r="QR40" s="0"/>
      <c r="QS40" s="0"/>
      <c r="QT40" s="0"/>
      <c r="QU40" s="0"/>
      <c r="QV40" s="0"/>
      <c r="QW40" s="0"/>
      <c r="QX40" s="0"/>
      <c r="QY40" s="0"/>
      <c r="QZ40" s="0"/>
      <c r="RA40" s="0"/>
      <c r="RB40" s="0"/>
      <c r="RC40" s="0"/>
      <c r="RD40" s="0"/>
      <c r="RE40" s="0"/>
      <c r="RF40" s="0"/>
      <c r="RG40" s="0"/>
      <c r="RH40" s="0"/>
      <c r="RI40" s="0"/>
      <c r="RJ40" s="0"/>
      <c r="RK40" s="0"/>
      <c r="RL40" s="0"/>
      <c r="RM40" s="0"/>
      <c r="RN40" s="0"/>
      <c r="RO40" s="0"/>
      <c r="RP40" s="0"/>
      <c r="RQ40" s="0"/>
      <c r="RR40" s="0"/>
      <c r="RS40" s="0"/>
      <c r="RT40" s="0"/>
      <c r="RU40" s="0"/>
      <c r="RV40" s="0"/>
      <c r="RW40" s="0"/>
      <c r="RX40" s="0"/>
      <c r="RY40" s="0"/>
      <c r="RZ40" s="0"/>
      <c r="SA40" s="0"/>
      <c r="SB40" s="0"/>
      <c r="SC40" s="0"/>
      <c r="SD40" s="0"/>
      <c r="SE40" s="0"/>
      <c r="SF40" s="0"/>
      <c r="SG40" s="0"/>
      <c r="SH40" s="0"/>
      <c r="SI40" s="0"/>
      <c r="SJ40" s="0"/>
      <c r="SK40" s="0"/>
      <c r="SL40" s="0"/>
      <c r="SM40" s="0"/>
      <c r="SN40" s="0"/>
      <c r="SO40" s="0"/>
      <c r="SP40" s="0"/>
      <c r="SQ40" s="0"/>
      <c r="SR40" s="0"/>
      <c r="SS40" s="0"/>
      <c r="ST40" s="0"/>
      <c r="SU40" s="0"/>
      <c r="SV40" s="0"/>
      <c r="SW40" s="0"/>
      <c r="SX40" s="0"/>
      <c r="SY40" s="0"/>
      <c r="SZ40" s="0"/>
      <c r="TA40" s="0"/>
      <c r="TB40" s="0"/>
      <c r="TC40" s="0"/>
      <c r="TD40" s="0"/>
      <c r="TE40" s="0"/>
      <c r="TF40" s="0"/>
      <c r="TG40" s="0"/>
      <c r="TH40" s="0"/>
      <c r="TI40" s="0"/>
      <c r="TJ40" s="0"/>
      <c r="TK40" s="0"/>
      <c r="TL40" s="0"/>
      <c r="TM40" s="0"/>
      <c r="TN40" s="0"/>
      <c r="TO40" s="0"/>
      <c r="TP40" s="0"/>
      <c r="TQ40" s="0"/>
      <c r="TR40" s="0"/>
      <c r="TS40" s="0"/>
      <c r="TT40" s="0"/>
      <c r="TU40" s="0"/>
      <c r="TV40" s="0"/>
      <c r="TW40" s="0"/>
      <c r="TX40" s="0"/>
      <c r="TY40" s="0"/>
      <c r="TZ40" s="0"/>
      <c r="UA40" s="0"/>
      <c r="UB40" s="0"/>
      <c r="UC40" s="0"/>
      <c r="UD40" s="0"/>
      <c r="UE40" s="0"/>
      <c r="UF40" s="0"/>
      <c r="UG40" s="0"/>
      <c r="UH40" s="0"/>
      <c r="UI40" s="0"/>
      <c r="UJ40" s="0"/>
      <c r="UK40" s="0"/>
      <c r="UL40" s="0"/>
      <c r="UM40" s="0"/>
      <c r="UN40" s="0"/>
      <c r="UO40" s="0"/>
      <c r="UP40" s="0"/>
      <c r="UQ40" s="0"/>
      <c r="UR40" s="0"/>
      <c r="US40" s="0"/>
      <c r="UT40" s="0"/>
      <c r="UU40" s="0"/>
      <c r="UV40" s="0"/>
      <c r="UW40" s="0"/>
      <c r="UX40" s="0"/>
      <c r="UY40" s="0"/>
      <c r="UZ40" s="0"/>
      <c r="VA40" s="0"/>
      <c r="VB40" s="0"/>
      <c r="VC40" s="0"/>
      <c r="VD40" s="0"/>
      <c r="VE40" s="0"/>
      <c r="VF40" s="0"/>
      <c r="VG40" s="0"/>
      <c r="VH40" s="0"/>
      <c r="VI40" s="0"/>
      <c r="VJ40" s="0"/>
      <c r="VK40" s="0"/>
      <c r="VL40" s="0"/>
      <c r="VM40" s="0"/>
      <c r="VN40" s="0"/>
      <c r="VO40" s="0"/>
      <c r="VP40" s="0"/>
      <c r="VQ40" s="0"/>
      <c r="VR40" s="0"/>
      <c r="VS40" s="0"/>
      <c r="VT40" s="0"/>
      <c r="VU40" s="0"/>
      <c r="VV40" s="0"/>
      <c r="VW40" s="0"/>
      <c r="VX40" s="0"/>
      <c r="VY40" s="0"/>
      <c r="VZ40" s="0"/>
      <c r="WA40" s="0"/>
      <c r="WB40" s="0"/>
      <c r="WC40" s="0"/>
      <c r="WD40" s="0"/>
      <c r="WE40" s="0"/>
      <c r="WF40" s="0"/>
      <c r="WG40" s="0"/>
      <c r="WH40" s="0"/>
      <c r="WI40" s="0"/>
      <c r="WJ40" s="0"/>
      <c r="WK40" s="0"/>
      <c r="WL40" s="0"/>
      <c r="WM40" s="0"/>
      <c r="WN40" s="0"/>
      <c r="WO40" s="0"/>
      <c r="WP40" s="0"/>
      <c r="WQ40" s="0"/>
      <c r="WR40" s="0"/>
      <c r="WS40" s="0"/>
      <c r="WT40" s="0"/>
      <c r="WU40" s="0"/>
      <c r="WV40" s="0"/>
      <c r="WW40" s="0"/>
      <c r="WX40" s="0"/>
      <c r="WY40" s="0"/>
      <c r="WZ40" s="0"/>
      <c r="XA40" s="0"/>
      <c r="XB40" s="0"/>
      <c r="XC40" s="0"/>
      <c r="XD40" s="0"/>
      <c r="XE40" s="0"/>
      <c r="XF40" s="0"/>
      <c r="XG40" s="0"/>
      <c r="XH40" s="0"/>
      <c r="XI40" s="0"/>
      <c r="XJ40" s="0"/>
      <c r="XK40" s="0"/>
      <c r="XL40" s="0"/>
      <c r="XM40" s="0"/>
      <c r="XN40" s="0"/>
      <c r="XO40" s="0"/>
      <c r="XP40" s="0"/>
      <c r="XQ40" s="0"/>
      <c r="XR40" s="0"/>
      <c r="XS40" s="0"/>
      <c r="XT40" s="0"/>
      <c r="XU40" s="0"/>
      <c r="XV40" s="0"/>
      <c r="XW40" s="0"/>
      <c r="XX40" s="0"/>
      <c r="XY40" s="0"/>
      <c r="XZ40" s="0"/>
      <c r="YA40" s="0"/>
      <c r="YB40" s="0"/>
      <c r="YC40" s="0"/>
      <c r="YD40" s="0"/>
      <c r="YE40" s="0"/>
      <c r="YF40" s="0"/>
      <c r="YG40" s="0"/>
      <c r="YH40" s="0"/>
      <c r="YI40" s="0"/>
      <c r="YJ40" s="0"/>
      <c r="YK40" s="0"/>
      <c r="YL40" s="0"/>
      <c r="YM40" s="0"/>
      <c r="YN40" s="0"/>
      <c r="YO40" s="0"/>
      <c r="YP40" s="0"/>
      <c r="YQ40" s="0"/>
      <c r="YR40" s="0"/>
      <c r="YS40" s="0"/>
      <c r="YT40" s="0"/>
      <c r="YU40" s="0"/>
      <c r="YV40" s="0"/>
      <c r="YW40" s="0"/>
      <c r="YX40" s="0"/>
      <c r="YY40" s="0"/>
      <c r="YZ40" s="0"/>
      <c r="ZA40" s="0"/>
      <c r="ZB40" s="0"/>
      <c r="ZC40" s="0"/>
      <c r="ZD40" s="0"/>
      <c r="ZE40" s="0"/>
      <c r="ZF40" s="0"/>
      <c r="ZG40" s="0"/>
      <c r="ZH40" s="0"/>
      <c r="ZI40" s="0"/>
      <c r="ZJ40" s="0"/>
      <c r="ZK40" s="0"/>
      <c r="ZL40" s="0"/>
      <c r="ZM40" s="0"/>
      <c r="ZN40" s="0"/>
      <c r="ZO40" s="0"/>
      <c r="ZP40" s="0"/>
      <c r="ZQ40" s="0"/>
      <c r="ZR40" s="0"/>
      <c r="ZS40" s="0"/>
      <c r="ZT40" s="0"/>
      <c r="ZU40" s="0"/>
      <c r="ZV40" s="0"/>
      <c r="ZW40" s="0"/>
      <c r="ZX40" s="0"/>
      <c r="ZY40" s="0"/>
      <c r="ZZ40" s="0"/>
      <c r="AAA40" s="0"/>
      <c r="AAB40" s="0"/>
      <c r="AAC40" s="0"/>
      <c r="AAD40" s="0"/>
      <c r="AAE40" s="0"/>
      <c r="AAF40" s="0"/>
      <c r="AAG40" s="0"/>
      <c r="AAH40" s="0"/>
      <c r="AAI40" s="0"/>
      <c r="AAJ40" s="0"/>
      <c r="AAK40" s="0"/>
      <c r="AAL40" s="0"/>
      <c r="AAM40" s="0"/>
      <c r="AAN40" s="0"/>
      <c r="AAO40" s="0"/>
      <c r="AAP40" s="0"/>
      <c r="AAQ40" s="0"/>
      <c r="AAR40" s="0"/>
      <c r="AAS40" s="0"/>
      <c r="AAT40" s="0"/>
      <c r="AAU40" s="0"/>
      <c r="AAV40" s="0"/>
      <c r="AAW40" s="0"/>
      <c r="AAX40" s="0"/>
      <c r="AAY40" s="0"/>
      <c r="AAZ40" s="0"/>
      <c r="ABA40" s="0"/>
      <c r="ABB40" s="0"/>
      <c r="ABC40" s="0"/>
      <c r="ABD40" s="0"/>
      <c r="ABE40" s="0"/>
      <c r="ABF40" s="0"/>
      <c r="ABG40" s="0"/>
      <c r="ABH40" s="0"/>
      <c r="ABI40" s="0"/>
      <c r="ABJ40" s="0"/>
      <c r="ABK40" s="0"/>
      <c r="ABL40" s="0"/>
      <c r="ABM40" s="0"/>
      <c r="ABN40" s="0"/>
      <c r="ABO40" s="0"/>
      <c r="ABP40" s="0"/>
      <c r="ABQ40" s="0"/>
      <c r="ABR40" s="0"/>
      <c r="ABS40" s="0"/>
      <c r="ABT40" s="0"/>
      <c r="ABU40" s="0"/>
      <c r="ABV40" s="0"/>
      <c r="ABW40" s="0"/>
      <c r="ABX40" s="0"/>
      <c r="ABY40" s="0"/>
      <c r="ABZ40" s="0"/>
      <c r="ACA40" s="0"/>
      <c r="ACB40" s="0"/>
      <c r="ACC40" s="0"/>
      <c r="ACD40" s="0"/>
      <c r="ACE40" s="0"/>
      <c r="ACF40" s="0"/>
      <c r="ACG40" s="0"/>
      <c r="ACH40" s="0"/>
      <c r="ACI40" s="0"/>
      <c r="ACJ40" s="0"/>
      <c r="ACK40" s="0"/>
      <c r="ACL40" s="0"/>
      <c r="ACM40" s="0"/>
      <c r="ACN40" s="0"/>
      <c r="ACO40" s="0"/>
      <c r="ACP40" s="0"/>
      <c r="ACQ40" s="0"/>
      <c r="ACR40" s="0"/>
      <c r="ACS40" s="0"/>
      <c r="ACT40" s="0"/>
      <c r="ACU40" s="0"/>
      <c r="ACV40" s="0"/>
      <c r="ACW40" s="0"/>
      <c r="ACX40" s="0"/>
      <c r="ACY40" s="0"/>
      <c r="ACZ40" s="0"/>
      <c r="ADA40" s="0"/>
      <c r="ADB40" s="0"/>
      <c r="ADC40" s="0"/>
      <c r="ADD40" s="0"/>
      <c r="ADE40" s="0"/>
      <c r="ADF40" s="0"/>
      <c r="ADG40" s="0"/>
      <c r="ADH40" s="0"/>
      <c r="ADI40" s="0"/>
      <c r="ADJ40" s="0"/>
      <c r="ADK40" s="0"/>
      <c r="ADL40" s="0"/>
      <c r="ADM40" s="0"/>
      <c r="ADN40" s="0"/>
      <c r="ADO40" s="0"/>
      <c r="ADP40" s="0"/>
      <c r="ADQ40" s="0"/>
      <c r="ADR40" s="0"/>
      <c r="ADS40" s="0"/>
      <c r="ADT40" s="0"/>
      <c r="ADU40" s="0"/>
      <c r="ADV40" s="0"/>
      <c r="ADW40" s="0"/>
      <c r="ADX40" s="0"/>
      <c r="ADY40" s="0"/>
      <c r="ADZ40" s="0"/>
      <c r="AEA40" s="0"/>
      <c r="AEB40" s="0"/>
      <c r="AEC40" s="0"/>
      <c r="AED40" s="0"/>
      <c r="AEE40" s="0"/>
      <c r="AEF40" s="0"/>
      <c r="AEG40" s="0"/>
      <c r="AEH40" s="0"/>
      <c r="AEI40" s="0"/>
      <c r="AEJ40" s="0"/>
      <c r="AEK40" s="0"/>
      <c r="AEL40" s="0"/>
      <c r="AEM40" s="0"/>
      <c r="AEN40" s="0"/>
      <c r="AEO40" s="0"/>
      <c r="AEP40" s="0"/>
      <c r="AEQ40" s="0"/>
      <c r="AER40" s="0"/>
      <c r="AES40" s="0"/>
      <c r="AET40" s="0"/>
      <c r="AEU40" s="0"/>
      <c r="AEV40" s="0"/>
      <c r="AEW40" s="0"/>
      <c r="AEX40" s="0"/>
      <c r="AEY40" s="0"/>
      <c r="AEZ40" s="0"/>
      <c r="AFA40" s="0"/>
      <c r="AFB40" s="0"/>
      <c r="AFC40" s="0"/>
      <c r="AFD40" s="0"/>
      <c r="AFE40" s="0"/>
      <c r="AFF40" s="0"/>
      <c r="AFG40" s="0"/>
      <c r="AFH40" s="0"/>
      <c r="AFI40" s="0"/>
      <c r="AFJ40" s="0"/>
      <c r="AFK40" s="0"/>
      <c r="AFL40" s="0"/>
      <c r="AFM40" s="0"/>
      <c r="AFN40" s="0"/>
      <c r="AFO40" s="0"/>
      <c r="AFP40" s="0"/>
      <c r="AFQ40" s="0"/>
      <c r="AFR40" s="0"/>
      <c r="AFS40" s="0"/>
      <c r="AFT40" s="0"/>
      <c r="AFU40" s="0"/>
      <c r="AFV40" s="0"/>
      <c r="AFW40" s="0"/>
      <c r="AFX40" s="0"/>
      <c r="AFY40" s="0"/>
      <c r="AFZ40" s="0"/>
      <c r="AGA40" s="0"/>
      <c r="AGB40" s="0"/>
      <c r="AGC40" s="0"/>
      <c r="AGD40" s="0"/>
      <c r="AGE40" s="0"/>
      <c r="AGF40" s="0"/>
      <c r="AGG40" s="0"/>
      <c r="AGH40" s="0"/>
      <c r="AGI40" s="0"/>
      <c r="AGJ40" s="0"/>
      <c r="AGK40" s="0"/>
      <c r="AGL40" s="0"/>
      <c r="AGM40" s="0"/>
      <c r="AGN40" s="0"/>
      <c r="AGO40" s="0"/>
      <c r="AGP40" s="0"/>
      <c r="AGQ40" s="0"/>
      <c r="AGR40" s="0"/>
      <c r="AGS40" s="0"/>
      <c r="AGT40" s="0"/>
      <c r="AGU40" s="0"/>
      <c r="AGV40" s="0"/>
      <c r="AGW40" s="0"/>
      <c r="AGX40" s="0"/>
      <c r="AGY40" s="0"/>
      <c r="AGZ40" s="0"/>
      <c r="AHA40" s="0"/>
      <c r="AHB40" s="0"/>
      <c r="AHC40" s="0"/>
      <c r="AHD40" s="0"/>
      <c r="AHE40" s="0"/>
      <c r="AHF40" s="0"/>
      <c r="AHG40" s="0"/>
      <c r="AHH40" s="0"/>
      <c r="AHI40" s="0"/>
      <c r="AHJ40" s="0"/>
      <c r="AHK40" s="0"/>
      <c r="AHL40" s="0"/>
      <c r="AHM40" s="0"/>
      <c r="AHN40" s="0"/>
      <c r="AHO40" s="0"/>
      <c r="AHP40" s="0"/>
      <c r="AHQ40" s="0"/>
      <c r="AHR40" s="0"/>
      <c r="AHS40" s="0"/>
      <c r="AHT40" s="0"/>
      <c r="AHU40" s="0"/>
      <c r="AHV40" s="0"/>
      <c r="AHW40" s="0"/>
      <c r="AHX40" s="0"/>
      <c r="AHY40" s="0"/>
      <c r="AHZ40" s="0"/>
      <c r="AIA40" s="0"/>
      <c r="AIB40" s="0"/>
      <c r="AIC40" s="0"/>
      <c r="AID40" s="0"/>
      <c r="AIE40" s="0"/>
      <c r="AIF40" s="0"/>
      <c r="AIG40" s="0"/>
      <c r="AIH40" s="0"/>
      <c r="AII40" s="0"/>
      <c r="AIJ40" s="0"/>
      <c r="AIK40" s="0"/>
      <c r="AIL40" s="0"/>
      <c r="AIM40" s="0"/>
      <c r="AIN40" s="0"/>
      <c r="AIO40" s="0"/>
      <c r="AIP40" s="0"/>
      <c r="AIQ40" s="0"/>
      <c r="AIR40" s="0"/>
      <c r="AIS40" s="0"/>
      <c r="AIT40" s="0"/>
      <c r="AIU40" s="0"/>
      <c r="AIV40" s="0"/>
      <c r="AIW40" s="0"/>
      <c r="AIX40" s="0"/>
      <c r="AIY40" s="0"/>
      <c r="AIZ40" s="0"/>
      <c r="AJA40" s="0"/>
      <c r="AJB40" s="0"/>
      <c r="AJC40" s="0"/>
      <c r="AJD40" s="0"/>
      <c r="AJE40" s="0"/>
      <c r="AJF40" s="0"/>
      <c r="AJG40" s="0"/>
      <c r="AJH40" s="0"/>
      <c r="AJI40" s="0"/>
      <c r="AJJ40" s="0"/>
      <c r="AJK40" s="0"/>
      <c r="AJL40" s="0"/>
      <c r="AJM40" s="0"/>
      <c r="AJN40" s="0"/>
      <c r="AJO40" s="0"/>
      <c r="AJP40" s="0"/>
      <c r="AJQ40" s="0"/>
      <c r="AJR40" s="0"/>
      <c r="AJS40" s="0"/>
      <c r="AJT40" s="0"/>
      <c r="AJU40" s="0"/>
      <c r="AJV40" s="0"/>
      <c r="AJW40" s="0"/>
      <c r="AJX40" s="0"/>
      <c r="AJY40" s="0"/>
      <c r="AJZ40" s="0"/>
      <c r="AKA40" s="0"/>
      <c r="AKB40" s="0"/>
      <c r="AKC40" s="0"/>
      <c r="AKD40" s="0"/>
      <c r="AKE40" s="0"/>
      <c r="AKF40" s="0"/>
      <c r="AKG40" s="0"/>
      <c r="AKH40" s="0"/>
      <c r="AKI40" s="0"/>
      <c r="AKJ40" s="0"/>
      <c r="AKK40" s="0"/>
      <c r="AKL40" s="0"/>
      <c r="AKM40" s="0"/>
      <c r="AKN40" s="0"/>
      <c r="AKO40" s="0"/>
      <c r="AKP40" s="0"/>
      <c r="AKQ40" s="0"/>
      <c r="AKR40" s="0"/>
      <c r="AKS40" s="0"/>
      <c r="AKT40" s="0"/>
      <c r="AKU40" s="0"/>
      <c r="AKV40" s="0"/>
      <c r="AKW40" s="0"/>
      <c r="AKX40" s="0"/>
      <c r="AKY40" s="0"/>
      <c r="AKZ40" s="0"/>
      <c r="ALA40" s="0"/>
      <c r="ALB40" s="0"/>
      <c r="ALC40" s="0"/>
      <c r="ALD40" s="0"/>
      <c r="ALE40" s="0"/>
      <c r="ALF40" s="0"/>
      <c r="ALG40" s="0"/>
      <c r="ALH40" s="0"/>
      <c r="ALI40" s="0"/>
      <c r="ALJ40" s="0"/>
      <c r="ALK40" s="0"/>
      <c r="ALL40" s="0"/>
      <c r="ALM40" s="0"/>
      <c r="ALN40" s="0"/>
      <c r="ALO40" s="0"/>
      <c r="ALP40" s="0"/>
      <c r="ALQ40" s="0"/>
      <c r="ALR40" s="0"/>
      <c r="ALS40" s="0"/>
      <c r="ALT40" s="0"/>
      <c r="ALU40" s="0"/>
      <c r="ALV40" s="0"/>
      <c r="ALW40" s="0"/>
      <c r="ALX40" s="0"/>
      <c r="ALY40" s="0"/>
      <c r="ALZ40" s="0"/>
      <c r="AMA40" s="0"/>
      <c r="AMB40" s="0"/>
      <c r="AMC40" s="0"/>
      <c r="AMD40" s="0"/>
      <c r="AME40" s="0"/>
      <c r="AMF40" s="0"/>
      <c r="AMG40" s="0"/>
      <c r="AMH40" s="0"/>
      <c r="AMI40" s="0"/>
      <c r="AMJ40" s="0"/>
    </row>
    <row r="41" customFormat="false" ht="15.6" hidden="false" customHeight="false" outlineLevel="0" collapsed="false">
      <c r="A41" s="5"/>
      <c r="B41" s="5"/>
      <c r="C41" s="5"/>
      <c r="D41" s="5"/>
      <c r="E41" s="5"/>
      <c r="F41" s="5"/>
      <c r="G41" s="5"/>
      <c r="H41" s="5"/>
      <c r="I41" s="5"/>
      <c r="J41" s="5"/>
      <c r="K41" s="57"/>
      <c r="L41" s="58" t="s">
        <v>51</v>
      </c>
    </row>
    <row r="42" customFormat="false" ht="13.2" hidden="false" customHeight="false" outlineLevel="0" collapsed="false">
      <c r="A42" s="5"/>
      <c r="B42" s="5"/>
      <c r="C42" s="5"/>
      <c r="D42" s="5"/>
      <c r="E42" s="5"/>
      <c r="F42" s="5"/>
      <c r="G42" s="5"/>
      <c r="H42" s="5"/>
      <c r="I42" s="5"/>
      <c r="J42" s="5"/>
      <c r="K42" s="59" t="s">
        <v>52</v>
      </c>
      <c r="L42" s="60" t="n">
        <v>0.25</v>
      </c>
      <c r="M42" s="0"/>
      <c r="N42" s="0"/>
      <c r="O42" s="0"/>
      <c r="P42" s="0"/>
      <c r="Q42" s="0"/>
      <c r="R42" s="0"/>
      <c r="S42" s="0"/>
      <c r="T42" s="0"/>
      <c r="U42" s="0"/>
      <c r="V42" s="0"/>
      <c r="W42" s="0"/>
      <c r="X42" s="0"/>
      <c r="Y42" s="0"/>
      <c r="Z42" s="0"/>
      <c r="AA42" s="0"/>
      <c r="AB42" s="0"/>
      <c r="AC42" s="0"/>
      <c r="AD42" s="0"/>
      <c r="AE42" s="0"/>
      <c r="AF42" s="0"/>
      <c r="AG42" s="0"/>
      <c r="AH42" s="0"/>
      <c r="AI42" s="0"/>
      <c r="AJ42" s="0"/>
      <c r="AK42" s="0"/>
      <c r="AL42" s="0"/>
      <c r="AM42" s="0"/>
      <c r="AN42" s="0"/>
      <c r="AO42" s="0"/>
      <c r="AP42" s="0"/>
      <c r="AQ42" s="0"/>
      <c r="AR42" s="0"/>
      <c r="AS42" s="0"/>
      <c r="AT42" s="0"/>
      <c r="AU42" s="0"/>
      <c r="AV42" s="0"/>
      <c r="AW42" s="0"/>
      <c r="AX42" s="0"/>
      <c r="AY42" s="0"/>
      <c r="AZ42" s="0"/>
      <c r="BA42" s="0"/>
      <c r="BB42" s="0"/>
      <c r="BC42" s="0"/>
      <c r="BD42" s="0"/>
      <c r="BE42" s="0"/>
      <c r="BF42" s="0"/>
      <c r="BG42" s="0"/>
      <c r="BH42" s="0"/>
      <c r="BI42" s="0"/>
      <c r="BJ42" s="0"/>
      <c r="BK42" s="0"/>
      <c r="BL42" s="0"/>
      <c r="BM42" s="0"/>
      <c r="BN42" s="0"/>
      <c r="BO42" s="0"/>
      <c r="BP42" s="0"/>
      <c r="BQ42" s="0"/>
      <c r="BR42" s="0"/>
      <c r="BS42" s="0"/>
      <c r="BT42" s="0"/>
      <c r="BU42" s="0"/>
      <c r="BV42" s="0"/>
      <c r="BW42" s="0"/>
      <c r="BX42" s="0"/>
      <c r="BY42" s="0"/>
      <c r="BZ42" s="0"/>
      <c r="CA42" s="0"/>
      <c r="CB42" s="0"/>
      <c r="CC42" s="0"/>
      <c r="CD42" s="0"/>
      <c r="CE42" s="0"/>
      <c r="CF42" s="0"/>
      <c r="CG42" s="0"/>
      <c r="CH42" s="0"/>
      <c r="CI42" s="0"/>
      <c r="CJ42" s="0"/>
      <c r="CK42" s="0"/>
      <c r="CL42" s="0"/>
      <c r="CM42" s="0"/>
      <c r="CN42" s="0"/>
      <c r="CO42" s="0"/>
      <c r="CP42" s="0"/>
      <c r="CQ42" s="0"/>
      <c r="CR42" s="0"/>
      <c r="CS42" s="0"/>
      <c r="CT42" s="0"/>
      <c r="CU42" s="0"/>
      <c r="CV42" s="0"/>
      <c r="CW42" s="0"/>
      <c r="CX42" s="0"/>
      <c r="CY42" s="0"/>
      <c r="CZ42" s="0"/>
      <c r="DA42" s="0"/>
      <c r="DB42" s="0"/>
      <c r="DC42" s="0"/>
      <c r="DD42" s="0"/>
      <c r="DE42" s="0"/>
      <c r="DF42" s="0"/>
      <c r="DG42" s="0"/>
      <c r="DH42" s="0"/>
      <c r="DI42" s="0"/>
      <c r="DJ42" s="0"/>
      <c r="DK42" s="0"/>
      <c r="DL42" s="0"/>
      <c r="DM42" s="0"/>
      <c r="DN42" s="0"/>
      <c r="DO42" s="0"/>
      <c r="DP42" s="0"/>
      <c r="DQ42" s="0"/>
      <c r="DR42" s="0"/>
      <c r="DS42" s="0"/>
      <c r="DT42" s="0"/>
      <c r="DU42" s="0"/>
      <c r="DV42" s="0"/>
      <c r="DW42" s="0"/>
      <c r="DX42" s="0"/>
      <c r="DY42" s="0"/>
      <c r="DZ42" s="0"/>
      <c r="EA42" s="0"/>
      <c r="EB42" s="0"/>
      <c r="EC42" s="0"/>
      <c r="ED42" s="0"/>
      <c r="EE42" s="0"/>
      <c r="EF42" s="0"/>
      <c r="EG42" s="0"/>
      <c r="EH42" s="0"/>
      <c r="EI42" s="0"/>
      <c r="EJ42" s="0"/>
      <c r="EK42" s="0"/>
      <c r="EL42" s="0"/>
      <c r="EM42" s="0"/>
      <c r="EN42" s="0"/>
      <c r="EO42" s="0"/>
      <c r="EP42" s="0"/>
      <c r="EQ42" s="0"/>
      <c r="ER42" s="0"/>
      <c r="ES42" s="0"/>
      <c r="ET42" s="0"/>
      <c r="EU42" s="0"/>
      <c r="EV42" s="0"/>
      <c r="EW42" s="0"/>
      <c r="EX42" s="0"/>
      <c r="EY42" s="0"/>
      <c r="EZ42" s="0"/>
      <c r="FA42" s="0"/>
      <c r="FB42" s="0"/>
      <c r="FC42" s="0"/>
      <c r="FD42" s="0"/>
      <c r="FE42" s="0"/>
      <c r="FF42" s="0"/>
      <c r="FG42" s="0"/>
      <c r="FH42" s="0"/>
      <c r="FI42" s="0"/>
      <c r="FJ42" s="0"/>
      <c r="FK42" s="0"/>
      <c r="FL42" s="0"/>
      <c r="FM42" s="0"/>
      <c r="FN42" s="0"/>
      <c r="FO42" s="0"/>
      <c r="FP42" s="0"/>
      <c r="FQ42" s="0"/>
      <c r="FR42" s="0"/>
      <c r="FS42" s="0"/>
      <c r="FT42" s="0"/>
      <c r="FU42" s="0"/>
      <c r="FV42" s="0"/>
      <c r="FW42" s="0"/>
      <c r="FX42" s="0"/>
      <c r="FY42" s="0"/>
      <c r="FZ42" s="0"/>
      <c r="GA42" s="0"/>
      <c r="GB42" s="0"/>
      <c r="GC42" s="0"/>
      <c r="GD42" s="0"/>
      <c r="GE42" s="0"/>
      <c r="GF42" s="0"/>
      <c r="GG42" s="0"/>
      <c r="GH42" s="0"/>
      <c r="GI42" s="0"/>
      <c r="GJ42" s="0"/>
      <c r="GK42" s="0"/>
      <c r="GL42" s="0"/>
      <c r="GM42" s="0"/>
      <c r="GN42" s="0"/>
      <c r="GO42" s="0"/>
      <c r="GP42" s="0"/>
      <c r="GQ42" s="0"/>
      <c r="GR42" s="0"/>
      <c r="GS42" s="0"/>
      <c r="GT42" s="0"/>
      <c r="GU42" s="0"/>
      <c r="GV42" s="0"/>
      <c r="GW42" s="0"/>
      <c r="GX42" s="0"/>
      <c r="GY42" s="0"/>
      <c r="GZ42" s="0"/>
      <c r="HA42" s="0"/>
      <c r="HB42" s="0"/>
      <c r="HC42" s="0"/>
      <c r="HD42" s="0"/>
      <c r="HE42" s="0"/>
      <c r="HF42" s="0"/>
      <c r="HG42" s="0"/>
      <c r="HH42" s="0"/>
      <c r="HI42" s="0"/>
      <c r="HJ42" s="0"/>
      <c r="HK42" s="0"/>
      <c r="HL42" s="0"/>
      <c r="HM42" s="0"/>
      <c r="HN42" s="0"/>
      <c r="HO42" s="0"/>
      <c r="HP42" s="0"/>
      <c r="HQ42" s="0"/>
      <c r="HR42" s="0"/>
      <c r="HS42" s="0"/>
      <c r="HT42" s="0"/>
      <c r="HU42" s="0"/>
      <c r="HV42" s="0"/>
      <c r="HW42" s="0"/>
      <c r="HX42" s="0"/>
      <c r="HY42" s="0"/>
      <c r="HZ42" s="0"/>
      <c r="IA42" s="0"/>
      <c r="IB42" s="0"/>
      <c r="IC42" s="0"/>
      <c r="ID42" s="0"/>
      <c r="IE42" s="0"/>
      <c r="IF42" s="0"/>
      <c r="IG42" s="0"/>
      <c r="IH42" s="0"/>
      <c r="II42" s="0"/>
      <c r="IJ42" s="0"/>
      <c r="IK42" s="0"/>
      <c r="IL42" s="0"/>
      <c r="IM42" s="0"/>
      <c r="IN42" s="0"/>
      <c r="IO42" s="0"/>
      <c r="IP42" s="0"/>
      <c r="IQ42" s="0"/>
      <c r="IR42" s="0"/>
      <c r="IS42" s="0"/>
      <c r="IT42" s="0"/>
      <c r="IU42" s="0"/>
      <c r="IV42" s="0"/>
      <c r="IW42" s="0"/>
      <c r="IX42" s="0"/>
      <c r="IY42" s="0"/>
      <c r="IZ42" s="0"/>
      <c r="JA42" s="0"/>
      <c r="JB42" s="0"/>
      <c r="JC42" s="0"/>
      <c r="JD42" s="0"/>
      <c r="JE42" s="0"/>
      <c r="JF42" s="0"/>
      <c r="JG42" s="0"/>
      <c r="JH42" s="0"/>
      <c r="JI42" s="0"/>
      <c r="JJ42" s="0"/>
      <c r="JK42" s="0"/>
      <c r="JL42" s="0"/>
      <c r="JM42" s="0"/>
      <c r="JN42" s="0"/>
      <c r="JO42" s="0"/>
      <c r="JP42" s="0"/>
      <c r="JQ42" s="0"/>
      <c r="JR42" s="0"/>
      <c r="JS42" s="0"/>
      <c r="JT42" s="0"/>
      <c r="JU42" s="0"/>
      <c r="JV42" s="0"/>
      <c r="JW42" s="0"/>
      <c r="JX42" s="0"/>
      <c r="JY42" s="0"/>
      <c r="JZ42" s="0"/>
      <c r="KA42" s="0"/>
      <c r="KB42" s="0"/>
      <c r="KC42" s="0"/>
      <c r="KD42" s="0"/>
      <c r="KE42" s="0"/>
      <c r="KF42" s="0"/>
      <c r="KG42" s="0"/>
      <c r="KH42" s="0"/>
      <c r="KI42" s="0"/>
      <c r="KJ42" s="0"/>
      <c r="KK42" s="0"/>
      <c r="KL42" s="0"/>
      <c r="KM42" s="0"/>
      <c r="KN42" s="0"/>
      <c r="KO42" s="0"/>
      <c r="KP42" s="0"/>
      <c r="KQ42" s="0"/>
      <c r="KR42" s="0"/>
      <c r="KS42" s="0"/>
      <c r="KT42" s="0"/>
      <c r="KU42" s="0"/>
      <c r="KV42" s="0"/>
      <c r="KW42" s="0"/>
      <c r="KX42" s="0"/>
      <c r="KY42" s="0"/>
      <c r="KZ42" s="0"/>
      <c r="LA42" s="0"/>
      <c r="LB42" s="0"/>
      <c r="LC42" s="0"/>
      <c r="LD42" s="0"/>
      <c r="LE42" s="0"/>
      <c r="LF42" s="0"/>
      <c r="LG42" s="0"/>
      <c r="LH42" s="0"/>
      <c r="LI42" s="0"/>
      <c r="LJ42" s="0"/>
      <c r="LK42" s="0"/>
      <c r="LL42" s="0"/>
      <c r="LM42" s="0"/>
      <c r="LN42" s="0"/>
      <c r="LO42" s="0"/>
      <c r="LP42" s="0"/>
      <c r="LQ42" s="0"/>
      <c r="LR42" s="0"/>
      <c r="LS42" s="0"/>
      <c r="LT42" s="0"/>
      <c r="LU42" s="0"/>
      <c r="LV42" s="0"/>
      <c r="LW42" s="0"/>
      <c r="LX42" s="0"/>
      <c r="LY42" s="0"/>
      <c r="LZ42" s="0"/>
      <c r="MA42" s="0"/>
      <c r="MB42" s="0"/>
      <c r="MC42" s="0"/>
      <c r="MD42" s="0"/>
      <c r="ME42" s="0"/>
      <c r="MF42" s="0"/>
      <c r="MG42" s="0"/>
      <c r="MH42" s="0"/>
      <c r="MI42" s="0"/>
      <c r="MJ42" s="0"/>
      <c r="MK42" s="0"/>
      <c r="ML42" s="0"/>
      <c r="MM42" s="0"/>
      <c r="MN42" s="0"/>
      <c r="MO42" s="0"/>
      <c r="MP42" s="0"/>
      <c r="MQ42" s="0"/>
      <c r="MR42" s="0"/>
      <c r="MS42" s="0"/>
      <c r="MT42" s="0"/>
      <c r="MU42" s="0"/>
      <c r="MV42" s="0"/>
      <c r="MW42" s="0"/>
      <c r="MX42" s="0"/>
      <c r="MY42" s="0"/>
      <c r="MZ42" s="0"/>
      <c r="NA42" s="0"/>
      <c r="NB42" s="0"/>
      <c r="NC42" s="0"/>
      <c r="ND42" s="0"/>
      <c r="NE42" s="0"/>
      <c r="NF42" s="0"/>
      <c r="NG42" s="0"/>
      <c r="NH42" s="0"/>
      <c r="NI42" s="0"/>
      <c r="NJ42" s="0"/>
      <c r="NK42" s="0"/>
      <c r="NL42" s="0"/>
      <c r="NM42" s="0"/>
      <c r="NN42" s="0"/>
      <c r="NO42" s="0"/>
      <c r="NP42" s="0"/>
      <c r="NQ42" s="0"/>
      <c r="NR42" s="0"/>
      <c r="NS42" s="0"/>
      <c r="NT42" s="0"/>
      <c r="NU42" s="0"/>
      <c r="NV42" s="0"/>
      <c r="NW42" s="0"/>
      <c r="NX42" s="0"/>
      <c r="NY42" s="0"/>
      <c r="NZ42" s="0"/>
      <c r="OA42" s="0"/>
      <c r="OB42" s="0"/>
      <c r="OC42" s="0"/>
      <c r="OD42" s="0"/>
      <c r="OE42" s="0"/>
      <c r="OF42" s="0"/>
      <c r="OG42" s="0"/>
      <c r="OH42" s="0"/>
      <c r="OI42" s="0"/>
      <c r="OJ42" s="0"/>
      <c r="OK42" s="0"/>
      <c r="OL42" s="0"/>
      <c r="OM42" s="0"/>
      <c r="ON42" s="0"/>
      <c r="OO42" s="0"/>
      <c r="OP42" s="0"/>
      <c r="OQ42" s="0"/>
      <c r="OR42" s="0"/>
      <c r="OS42" s="0"/>
      <c r="OT42" s="0"/>
      <c r="OU42" s="0"/>
      <c r="OV42" s="0"/>
      <c r="OW42" s="0"/>
      <c r="OX42" s="0"/>
      <c r="OY42" s="0"/>
      <c r="OZ42" s="0"/>
      <c r="PA42" s="0"/>
      <c r="PB42" s="0"/>
      <c r="PC42" s="0"/>
      <c r="PD42" s="0"/>
      <c r="PE42" s="0"/>
      <c r="PF42" s="0"/>
      <c r="PG42" s="0"/>
      <c r="PH42" s="0"/>
      <c r="PI42" s="0"/>
      <c r="PJ42" s="0"/>
      <c r="PK42" s="0"/>
      <c r="PL42" s="0"/>
      <c r="PM42" s="0"/>
      <c r="PN42" s="0"/>
      <c r="PO42" s="0"/>
      <c r="PP42" s="0"/>
      <c r="PQ42" s="0"/>
      <c r="PR42" s="0"/>
      <c r="PS42" s="0"/>
      <c r="PT42" s="0"/>
      <c r="PU42" s="0"/>
      <c r="PV42" s="0"/>
      <c r="PW42" s="0"/>
      <c r="PX42" s="0"/>
      <c r="PY42" s="0"/>
      <c r="PZ42" s="0"/>
      <c r="QA42" s="0"/>
      <c r="QB42" s="0"/>
      <c r="QC42" s="0"/>
      <c r="QD42" s="0"/>
      <c r="QE42" s="0"/>
      <c r="QF42" s="0"/>
      <c r="QG42" s="0"/>
      <c r="QH42" s="0"/>
      <c r="QI42" s="0"/>
      <c r="QJ42" s="0"/>
      <c r="QK42" s="0"/>
      <c r="QL42" s="0"/>
      <c r="QM42" s="0"/>
      <c r="QN42" s="0"/>
      <c r="QO42" s="0"/>
      <c r="QP42" s="0"/>
      <c r="QQ42" s="0"/>
      <c r="QR42" s="0"/>
      <c r="QS42" s="0"/>
      <c r="QT42" s="0"/>
      <c r="QU42" s="0"/>
      <c r="QV42" s="0"/>
      <c r="QW42" s="0"/>
      <c r="QX42" s="0"/>
      <c r="QY42" s="0"/>
      <c r="QZ42" s="0"/>
      <c r="RA42" s="0"/>
      <c r="RB42" s="0"/>
      <c r="RC42" s="0"/>
      <c r="RD42" s="0"/>
      <c r="RE42" s="0"/>
      <c r="RF42" s="0"/>
      <c r="RG42" s="0"/>
      <c r="RH42" s="0"/>
      <c r="RI42" s="0"/>
      <c r="RJ42" s="0"/>
      <c r="RK42" s="0"/>
      <c r="RL42" s="0"/>
      <c r="RM42" s="0"/>
      <c r="RN42" s="0"/>
      <c r="RO42" s="0"/>
      <c r="RP42" s="0"/>
      <c r="RQ42" s="0"/>
      <c r="RR42" s="0"/>
      <c r="RS42" s="0"/>
      <c r="RT42" s="0"/>
      <c r="RU42" s="0"/>
      <c r="RV42" s="0"/>
      <c r="RW42" s="0"/>
      <c r="RX42" s="0"/>
      <c r="RY42" s="0"/>
      <c r="RZ42" s="0"/>
      <c r="SA42" s="0"/>
      <c r="SB42" s="0"/>
      <c r="SC42" s="0"/>
      <c r="SD42" s="0"/>
      <c r="SE42" s="0"/>
      <c r="SF42" s="0"/>
      <c r="SG42" s="0"/>
      <c r="SH42" s="0"/>
      <c r="SI42" s="0"/>
      <c r="SJ42" s="0"/>
      <c r="SK42" s="0"/>
      <c r="SL42" s="0"/>
      <c r="SM42" s="0"/>
      <c r="SN42" s="0"/>
      <c r="SO42" s="0"/>
      <c r="SP42" s="0"/>
      <c r="SQ42" s="0"/>
      <c r="SR42" s="0"/>
      <c r="SS42" s="0"/>
      <c r="ST42" s="0"/>
      <c r="SU42" s="0"/>
      <c r="SV42" s="0"/>
      <c r="SW42" s="0"/>
      <c r="SX42" s="0"/>
      <c r="SY42" s="0"/>
      <c r="SZ42" s="0"/>
      <c r="TA42" s="0"/>
      <c r="TB42" s="0"/>
      <c r="TC42" s="0"/>
      <c r="TD42" s="0"/>
      <c r="TE42" s="0"/>
      <c r="TF42" s="0"/>
      <c r="TG42" s="0"/>
      <c r="TH42" s="0"/>
      <c r="TI42" s="0"/>
      <c r="TJ42" s="0"/>
      <c r="TK42" s="0"/>
      <c r="TL42" s="0"/>
      <c r="TM42" s="0"/>
      <c r="TN42" s="0"/>
      <c r="TO42" s="0"/>
      <c r="TP42" s="0"/>
      <c r="TQ42" s="0"/>
      <c r="TR42" s="0"/>
      <c r="TS42" s="0"/>
      <c r="TT42" s="0"/>
      <c r="TU42" s="0"/>
      <c r="TV42" s="0"/>
      <c r="TW42" s="0"/>
      <c r="TX42" s="0"/>
      <c r="TY42" s="0"/>
      <c r="TZ42" s="0"/>
      <c r="UA42" s="0"/>
      <c r="UB42" s="0"/>
      <c r="UC42" s="0"/>
      <c r="UD42" s="0"/>
      <c r="UE42" s="0"/>
      <c r="UF42" s="0"/>
      <c r="UG42" s="0"/>
      <c r="UH42" s="0"/>
      <c r="UI42" s="0"/>
      <c r="UJ42" s="0"/>
      <c r="UK42" s="0"/>
      <c r="UL42" s="0"/>
      <c r="UM42" s="0"/>
      <c r="UN42" s="0"/>
      <c r="UO42" s="0"/>
      <c r="UP42" s="0"/>
      <c r="UQ42" s="0"/>
      <c r="UR42" s="0"/>
      <c r="US42" s="0"/>
      <c r="UT42" s="0"/>
      <c r="UU42" s="0"/>
      <c r="UV42" s="0"/>
      <c r="UW42" s="0"/>
      <c r="UX42" s="0"/>
      <c r="UY42" s="0"/>
      <c r="UZ42" s="0"/>
      <c r="VA42" s="0"/>
      <c r="VB42" s="0"/>
      <c r="VC42" s="0"/>
      <c r="VD42" s="0"/>
      <c r="VE42" s="0"/>
      <c r="VF42" s="0"/>
      <c r="VG42" s="0"/>
      <c r="VH42" s="0"/>
      <c r="VI42" s="0"/>
      <c r="VJ42" s="0"/>
      <c r="VK42" s="0"/>
      <c r="VL42" s="0"/>
      <c r="VM42" s="0"/>
      <c r="VN42" s="0"/>
      <c r="VO42" s="0"/>
      <c r="VP42" s="0"/>
      <c r="VQ42" s="0"/>
      <c r="VR42" s="0"/>
      <c r="VS42" s="0"/>
      <c r="VT42" s="0"/>
      <c r="VU42" s="0"/>
      <c r="VV42" s="0"/>
      <c r="VW42" s="0"/>
      <c r="VX42" s="0"/>
      <c r="VY42" s="0"/>
      <c r="VZ42" s="0"/>
      <c r="WA42" s="0"/>
      <c r="WB42" s="0"/>
      <c r="WC42" s="0"/>
      <c r="WD42" s="0"/>
      <c r="WE42" s="0"/>
      <c r="WF42" s="0"/>
      <c r="WG42" s="0"/>
      <c r="WH42" s="0"/>
      <c r="WI42" s="0"/>
      <c r="WJ42" s="0"/>
      <c r="WK42" s="0"/>
      <c r="WL42" s="0"/>
      <c r="WM42" s="0"/>
      <c r="WN42" s="0"/>
      <c r="WO42" s="0"/>
      <c r="WP42" s="0"/>
      <c r="WQ42" s="0"/>
      <c r="WR42" s="0"/>
      <c r="WS42" s="0"/>
      <c r="WT42" s="0"/>
      <c r="WU42" s="0"/>
      <c r="WV42" s="0"/>
      <c r="WW42" s="0"/>
      <c r="WX42" s="0"/>
      <c r="WY42" s="0"/>
      <c r="WZ42" s="0"/>
      <c r="XA42" s="0"/>
      <c r="XB42" s="0"/>
      <c r="XC42" s="0"/>
      <c r="XD42" s="0"/>
      <c r="XE42" s="0"/>
      <c r="XF42" s="0"/>
      <c r="XG42" s="0"/>
      <c r="XH42" s="0"/>
      <c r="XI42" s="0"/>
      <c r="XJ42" s="0"/>
      <c r="XK42" s="0"/>
      <c r="XL42" s="0"/>
      <c r="XM42" s="0"/>
      <c r="XN42" s="0"/>
      <c r="XO42" s="0"/>
      <c r="XP42" s="0"/>
      <c r="XQ42" s="0"/>
      <c r="XR42" s="0"/>
      <c r="XS42" s="0"/>
      <c r="XT42" s="0"/>
      <c r="XU42" s="0"/>
      <c r="XV42" s="0"/>
      <c r="XW42" s="0"/>
      <c r="XX42" s="0"/>
      <c r="XY42" s="0"/>
      <c r="XZ42" s="0"/>
      <c r="YA42" s="0"/>
      <c r="YB42" s="0"/>
      <c r="YC42" s="0"/>
      <c r="YD42" s="0"/>
      <c r="YE42" s="0"/>
      <c r="YF42" s="0"/>
      <c r="YG42" s="0"/>
      <c r="YH42" s="0"/>
      <c r="YI42" s="0"/>
      <c r="YJ42" s="0"/>
      <c r="YK42" s="0"/>
      <c r="YL42" s="0"/>
      <c r="YM42" s="0"/>
      <c r="YN42" s="0"/>
      <c r="YO42" s="0"/>
      <c r="YP42" s="0"/>
      <c r="YQ42" s="0"/>
      <c r="YR42" s="0"/>
      <c r="YS42" s="0"/>
      <c r="YT42" s="0"/>
      <c r="YU42" s="0"/>
      <c r="YV42" s="0"/>
      <c r="YW42" s="0"/>
      <c r="YX42" s="0"/>
      <c r="YY42" s="0"/>
      <c r="YZ42" s="0"/>
      <c r="ZA42" s="0"/>
      <c r="ZB42" s="0"/>
      <c r="ZC42" s="0"/>
      <c r="ZD42" s="0"/>
      <c r="ZE42" s="0"/>
      <c r="ZF42" s="0"/>
      <c r="ZG42" s="0"/>
      <c r="ZH42" s="0"/>
      <c r="ZI42" s="0"/>
      <c r="ZJ42" s="0"/>
      <c r="ZK42" s="0"/>
      <c r="ZL42" s="0"/>
      <c r="ZM42" s="0"/>
      <c r="ZN42" s="0"/>
      <c r="ZO42" s="0"/>
      <c r="ZP42" s="0"/>
      <c r="ZQ42" s="0"/>
      <c r="ZR42" s="0"/>
      <c r="ZS42" s="0"/>
      <c r="ZT42" s="0"/>
      <c r="ZU42" s="0"/>
      <c r="ZV42" s="0"/>
      <c r="ZW42" s="0"/>
      <c r="ZX42" s="0"/>
      <c r="ZY42" s="0"/>
      <c r="ZZ42" s="0"/>
      <c r="AAA42" s="0"/>
      <c r="AAB42" s="0"/>
      <c r="AAC42" s="0"/>
      <c r="AAD42" s="0"/>
      <c r="AAE42" s="0"/>
      <c r="AAF42" s="0"/>
      <c r="AAG42" s="0"/>
      <c r="AAH42" s="0"/>
      <c r="AAI42" s="0"/>
      <c r="AAJ42" s="0"/>
      <c r="AAK42" s="0"/>
      <c r="AAL42" s="0"/>
      <c r="AAM42" s="0"/>
      <c r="AAN42" s="0"/>
      <c r="AAO42" s="0"/>
      <c r="AAP42" s="0"/>
      <c r="AAQ42" s="0"/>
      <c r="AAR42" s="0"/>
      <c r="AAS42" s="0"/>
      <c r="AAT42" s="0"/>
      <c r="AAU42" s="0"/>
      <c r="AAV42" s="0"/>
      <c r="AAW42" s="0"/>
      <c r="AAX42" s="0"/>
      <c r="AAY42" s="0"/>
      <c r="AAZ42" s="0"/>
      <c r="ABA42" s="0"/>
      <c r="ABB42" s="0"/>
      <c r="ABC42" s="0"/>
      <c r="ABD42" s="0"/>
      <c r="ABE42" s="0"/>
      <c r="ABF42" s="0"/>
      <c r="ABG42" s="0"/>
      <c r="ABH42" s="0"/>
      <c r="ABI42" s="0"/>
      <c r="ABJ42" s="0"/>
      <c r="ABK42" s="0"/>
      <c r="ABL42" s="0"/>
      <c r="ABM42" s="0"/>
      <c r="ABN42" s="0"/>
      <c r="ABO42" s="0"/>
      <c r="ABP42" s="0"/>
      <c r="ABQ42" s="0"/>
      <c r="ABR42" s="0"/>
      <c r="ABS42" s="0"/>
      <c r="ABT42" s="0"/>
      <c r="ABU42" s="0"/>
      <c r="ABV42" s="0"/>
      <c r="ABW42" s="0"/>
      <c r="ABX42" s="0"/>
      <c r="ABY42" s="0"/>
      <c r="ABZ42" s="0"/>
      <c r="ACA42" s="0"/>
      <c r="ACB42" s="0"/>
      <c r="ACC42" s="0"/>
      <c r="ACD42" s="0"/>
      <c r="ACE42" s="0"/>
      <c r="ACF42" s="0"/>
      <c r="ACG42" s="0"/>
      <c r="ACH42" s="0"/>
      <c r="ACI42" s="0"/>
      <c r="ACJ42" s="0"/>
      <c r="ACK42" s="0"/>
      <c r="ACL42" s="0"/>
      <c r="ACM42" s="0"/>
      <c r="ACN42" s="0"/>
      <c r="ACO42" s="0"/>
      <c r="ACP42" s="0"/>
      <c r="ACQ42" s="0"/>
      <c r="ACR42" s="0"/>
      <c r="ACS42" s="0"/>
      <c r="ACT42" s="0"/>
      <c r="ACU42" s="0"/>
      <c r="ACV42" s="0"/>
      <c r="ACW42" s="0"/>
      <c r="ACX42" s="0"/>
      <c r="ACY42" s="0"/>
      <c r="ACZ42" s="0"/>
      <c r="ADA42" s="0"/>
      <c r="ADB42" s="0"/>
      <c r="ADC42" s="0"/>
      <c r="ADD42" s="0"/>
      <c r="ADE42" s="0"/>
      <c r="ADF42" s="0"/>
      <c r="ADG42" s="0"/>
      <c r="ADH42" s="0"/>
      <c r="ADI42" s="0"/>
      <c r="ADJ42" s="0"/>
      <c r="ADK42" s="0"/>
      <c r="ADL42" s="0"/>
      <c r="ADM42" s="0"/>
      <c r="ADN42" s="0"/>
      <c r="ADO42" s="0"/>
      <c r="ADP42" s="0"/>
      <c r="ADQ42" s="0"/>
      <c r="ADR42" s="0"/>
      <c r="ADS42" s="0"/>
      <c r="ADT42" s="0"/>
      <c r="ADU42" s="0"/>
      <c r="ADV42" s="0"/>
      <c r="ADW42" s="0"/>
      <c r="ADX42" s="0"/>
      <c r="ADY42" s="0"/>
      <c r="ADZ42" s="0"/>
      <c r="AEA42" s="0"/>
      <c r="AEB42" s="0"/>
      <c r="AEC42" s="0"/>
      <c r="AED42" s="0"/>
      <c r="AEE42" s="0"/>
      <c r="AEF42" s="0"/>
      <c r="AEG42" s="0"/>
      <c r="AEH42" s="0"/>
      <c r="AEI42" s="0"/>
      <c r="AEJ42" s="0"/>
      <c r="AEK42" s="0"/>
      <c r="AEL42" s="0"/>
      <c r="AEM42" s="0"/>
      <c r="AEN42" s="0"/>
      <c r="AEO42" s="0"/>
      <c r="AEP42" s="0"/>
      <c r="AEQ42" s="0"/>
      <c r="AER42" s="0"/>
      <c r="AES42" s="0"/>
      <c r="AET42" s="0"/>
      <c r="AEU42" s="0"/>
      <c r="AEV42" s="0"/>
      <c r="AEW42" s="0"/>
      <c r="AEX42" s="0"/>
      <c r="AEY42" s="0"/>
      <c r="AEZ42" s="0"/>
      <c r="AFA42" s="0"/>
      <c r="AFB42" s="0"/>
      <c r="AFC42" s="0"/>
      <c r="AFD42" s="0"/>
      <c r="AFE42" s="0"/>
      <c r="AFF42" s="0"/>
      <c r="AFG42" s="0"/>
      <c r="AFH42" s="0"/>
      <c r="AFI42" s="0"/>
      <c r="AFJ42" s="0"/>
      <c r="AFK42" s="0"/>
      <c r="AFL42" s="0"/>
      <c r="AFM42" s="0"/>
      <c r="AFN42" s="0"/>
      <c r="AFO42" s="0"/>
      <c r="AFP42" s="0"/>
      <c r="AFQ42" s="0"/>
      <c r="AFR42" s="0"/>
      <c r="AFS42" s="0"/>
      <c r="AFT42" s="0"/>
      <c r="AFU42" s="0"/>
      <c r="AFV42" s="0"/>
      <c r="AFW42" s="0"/>
      <c r="AFX42" s="0"/>
      <c r="AFY42" s="0"/>
      <c r="AFZ42" s="0"/>
      <c r="AGA42" s="0"/>
      <c r="AGB42" s="0"/>
      <c r="AGC42" s="0"/>
      <c r="AGD42" s="0"/>
      <c r="AGE42" s="0"/>
      <c r="AGF42" s="0"/>
      <c r="AGG42" s="0"/>
      <c r="AGH42" s="0"/>
      <c r="AGI42" s="0"/>
      <c r="AGJ42" s="0"/>
      <c r="AGK42" s="0"/>
      <c r="AGL42" s="0"/>
      <c r="AGM42" s="0"/>
      <c r="AGN42" s="0"/>
      <c r="AGO42" s="0"/>
      <c r="AGP42" s="0"/>
      <c r="AGQ42" s="0"/>
      <c r="AGR42" s="0"/>
      <c r="AGS42" s="0"/>
      <c r="AGT42" s="0"/>
      <c r="AGU42" s="0"/>
      <c r="AGV42" s="0"/>
      <c r="AGW42" s="0"/>
      <c r="AGX42" s="0"/>
      <c r="AGY42" s="0"/>
      <c r="AGZ42" s="0"/>
      <c r="AHA42" s="0"/>
      <c r="AHB42" s="0"/>
      <c r="AHC42" s="0"/>
      <c r="AHD42" s="0"/>
      <c r="AHE42" s="0"/>
      <c r="AHF42" s="0"/>
      <c r="AHG42" s="0"/>
      <c r="AHH42" s="0"/>
      <c r="AHI42" s="0"/>
      <c r="AHJ42" s="0"/>
      <c r="AHK42" s="0"/>
      <c r="AHL42" s="0"/>
      <c r="AHM42" s="0"/>
      <c r="AHN42" s="0"/>
      <c r="AHO42" s="0"/>
      <c r="AHP42" s="0"/>
      <c r="AHQ42" s="0"/>
      <c r="AHR42" s="0"/>
      <c r="AHS42" s="0"/>
      <c r="AHT42" s="0"/>
      <c r="AHU42" s="0"/>
      <c r="AHV42" s="0"/>
      <c r="AHW42" s="0"/>
      <c r="AHX42" s="0"/>
      <c r="AHY42" s="0"/>
      <c r="AHZ42" s="0"/>
      <c r="AIA42" s="0"/>
      <c r="AIB42" s="0"/>
      <c r="AIC42" s="0"/>
      <c r="AID42" s="0"/>
      <c r="AIE42" s="0"/>
      <c r="AIF42" s="0"/>
      <c r="AIG42" s="0"/>
      <c r="AIH42" s="0"/>
      <c r="AII42" s="0"/>
      <c r="AIJ42" s="0"/>
      <c r="AIK42" s="0"/>
      <c r="AIL42" s="0"/>
      <c r="AIM42" s="0"/>
      <c r="AIN42" s="0"/>
      <c r="AIO42" s="0"/>
      <c r="AIP42" s="0"/>
      <c r="AIQ42" s="0"/>
      <c r="AIR42" s="0"/>
      <c r="AIS42" s="0"/>
      <c r="AIT42" s="0"/>
      <c r="AIU42" s="0"/>
      <c r="AIV42" s="0"/>
      <c r="AIW42" s="0"/>
      <c r="AIX42" s="0"/>
      <c r="AIY42" s="0"/>
      <c r="AIZ42" s="0"/>
      <c r="AJA42" s="0"/>
      <c r="AJB42" s="0"/>
      <c r="AJC42" s="0"/>
      <c r="AJD42" s="0"/>
      <c r="AJE42" s="0"/>
      <c r="AJF42" s="0"/>
      <c r="AJG42" s="0"/>
      <c r="AJH42" s="0"/>
      <c r="AJI42" s="0"/>
      <c r="AJJ42" s="0"/>
      <c r="AJK42" s="0"/>
      <c r="AJL42" s="0"/>
      <c r="AJM42" s="0"/>
      <c r="AJN42" s="0"/>
      <c r="AJO42" s="0"/>
      <c r="AJP42" s="0"/>
      <c r="AJQ42" s="0"/>
      <c r="AJR42" s="0"/>
      <c r="AJS42" s="0"/>
      <c r="AJT42" s="0"/>
      <c r="AJU42" s="0"/>
      <c r="AJV42" s="0"/>
      <c r="AJW42" s="0"/>
      <c r="AJX42" s="0"/>
      <c r="AJY42" s="0"/>
      <c r="AJZ42" s="0"/>
      <c r="AKA42" s="0"/>
      <c r="AKB42" s="0"/>
      <c r="AKC42" s="0"/>
      <c r="AKD42" s="0"/>
      <c r="AKE42" s="0"/>
      <c r="AKF42" s="0"/>
      <c r="AKG42" s="0"/>
      <c r="AKH42" s="0"/>
      <c r="AKI42" s="0"/>
      <c r="AKJ42" s="0"/>
      <c r="AKK42" s="0"/>
      <c r="AKL42" s="0"/>
      <c r="AKM42" s="0"/>
      <c r="AKN42" s="0"/>
      <c r="AKO42" s="0"/>
      <c r="AKP42" s="0"/>
      <c r="AKQ42" s="0"/>
      <c r="AKR42" s="0"/>
      <c r="AKS42" s="0"/>
      <c r="AKT42" s="0"/>
      <c r="AKU42" s="0"/>
      <c r="AKV42" s="0"/>
      <c r="AKW42" s="0"/>
      <c r="AKX42" s="0"/>
      <c r="AKY42" s="0"/>
      <c r="AKZ42" s="0"/>
      <c r="ALA42" s="0"/>
      <c r="ALB42" s="0"/>
      <c r="ALC42" s="0"/>
      <c r="ALD42" s="0"/>
      <c r="ALE42" s="0"/>
      <c r="ALF42" s="0"/>
      <c r="ALG42" s="0"/>
      <c r="ALH42" s="0"/>
      <c r="ALI42" s="0"/>
      <c r="ALJ42" s="0"/>
      <c r="ALK42" s="0"/>
      <c r="ALL42" s="0"/>
      <c r="ALM42" s="0"/>
      <c r="ALN42" s="0"/>
      <c r="ALO42" s="0"/>
      <c r="ALP42" s="0"/>
      <c r="ALQ42" s="0"/>
      <c r="ALR42" s="0"/>
      <c r="ALS42" s="0"/>
      <c r="ALT42" s="0"/>
      <c r="ALU42" s="0"/>
      <c r="ALV42" s="0"/>
      <c r="ALW42" s="0"/>
      <c r="ALX42" s="0"/>
      <c r="ALY42" s="0"/>
      <c r="ALZ42" s="0"/>
      <c r="AMA42" s="0"/>
      <c r="AMB42" s="0"/>
      <c r="AMC42" s="0"/>
      <c r="AMD42" s="0"/>
      <c r="AME42" s="0"/>
      <c r="AMF42" s="0"/>
      <c r="AMG42" s="0"/>
      <c r="AMH42" s="0"/>
      <c r="AMI42" s="0"/>
      <c r="AMJ42" s="0"/>
    </row>
    <row r="43" customFormat="false" ht="13.2" hidden="false" customHeight="false" outlineLevel="0" collapsed="false">
      <c r="A43" s="5"/>
      <c r="B43" s="5"/>
      <c r="C43" s="5"/>
      <c r="D43" s="5"/>
      <c r="E43" s="5"/>
      <c r="F43" s="5"/>
      <c r="G43" s="5"/>
      <c r="H43" s="5"/>
      <c r="I43" s="5"/>
      <c r="J43" s="5"/>
      <c r="K43" s="61" t="s">
        <v>53</v>
      </c>
      <c r="L43" s="62" t="n">
        <f aca="false">(1-L42)*E9</f>
        <v>0.04125</v>
      </c>
      <c r="M43" s="0"/>
      <c r="N43" s="0"/>
      <c r="O43" s="0"/>
      <c r="P43" s="0"/>
      <c r="Q43" s="0"/>
      <c r="R43" s="0"/>
      <c r="S43" s="0"/>
      <c r="T43" s="0"/>
      <c r="U43" s="0"/>
      <c r="V43" s="0"/>
      <c r="W43" s="0"/>
      <c r="X43" s="0"/>
      <c r="Y43" s="0"/>
      <c r="Z43" s="0"/>
      <c r="AA43" s="0"/>
      <c r="AB43" s="0"/>
      <c r="AC43" s="0"/>
      <c r="AD43" s="0"/>
      <c r="AE43" s="0"/>
      <c r="AF43" s="0"/>
      <c r="AG43" s="0"/>
      <c r="AH43" s="0"/>
      <c r="AI43" s="0"/>
      <c r="AJ43" s="0"/>
      <c r="AK43" s="0"/>
      <c r="AL43" s="0"/>
      <c r="AM43" s="0"/>
      <c r="AN43" s="0"/>
      <c r="AO43" s="0"/>
      <c r="AP43" s="0"/>
      <c r="AQ43" s="0"/>
      <c r="AR43" s="0"/>
      <c r="AS43" s="0"/>
      <c r="AT43" s="0"/>
      <c r="AU43" s="0"/>
      <c r="AV43" s="0"/>
      <c r="AW43" s="0"/>
      <c r="AX43" s="0"/>
      <c r="AY43" s="0"/>
      <c r="AZ43" s="0"/>
      <c r="BA43" s="0"/>
      <c r="BB43" s="0"/>
      <c r="BC43" s="0"/>
      <c r="BD43" s="0"/>
      <c r="BE43" s="0"/>
      <c r="BF43" s="0"/>
      <c r="BG43" s="0"/>
      <c r="BH43" s="0"/>
      <c r="BI43" s="0"/>
      <c r="BJ43" s="0"/>
      <c r="BK43" s="0"/>
      <c r="BL43" s="0"/>
      <c r="BM43" s="0"/>
      <c r="BN43" s="0"/>
      <c r="BO43" s="0"/>
      <c r="BP43" s="0"/>
      <c r="BQ43" s="0"/>
      <c r="BR43" s="0"/>
      <c r="BS43" s="0"/>
      <c r="BT43" s="0"/>
      <c r="BU43" s="0"/>
      <c r="BV43" s="0"/>
      <c r="BW43" s="0"/>
      <c r="BX43" s="0"/>
      <c r="BY43" s="0"/>
      <c r="BZ43" s="0"/>
      <c r="CA43" s="0"/>
      <c r="CB43" s="0"/>
      <c r="CC43" s="0"/>
      <c r="CD43" s="0"/>
      <c r="CE43" s="0"/>
      <c r="CF43" s="0"/>
      <c r="CG43" s="0"/>
      <c r="CH43" s="0"/>
      <c r="CI43" s="0"/>
      <c r="CJ43" s="0"/>
      <c r="CK43" s="0"/>
      <c r="CL43" s="0"/>
      <c r="CM43" s="0"/>
      <c r="CN43" s="0"/>
      <c r="CO43" s="0"/>
      <c r="CP43" s="0"/>
      <c r="CQ43" s="0"/>
      <c r="CR43" s="0"/>
      <c r="CS43" s="0"/>
      <c r="CT43" s="0"/>
      <c r="CU43" s="0"/>
      <c r="CV43" s="0"/>
      <c r="CW43" s="0"/>
      <c r="CX43" s="0"/>
      <c r="CY43" s="0"/>
      <c r="CZ43" s="0"/>
      <c r="DA43" s="0"/>
      <c r="DB43" s="0"/>
      <c r="DC43" s="0"/>
      <c r="DD43" s="0"/>
      <c r="DE43" s="0"/>
      <c r="DF43" s="0"/>
      <c r="DG43" s="0"/>
      <c r="DH43" s="0"/>
      <c r="DI43" s="0"/>
      <c r="DJ43" s="0"/>
      <c r="DK43" s="0"/>
      <c r="DL43" s="0"/>
      <c r="DM43" s="0"/>
      <c r="DN43" s="0"/>
      <c r="DO43" s="0"/>
      <c r="DP43" s="0"/>
      <c r="DQ43" s="0"/>
      <c r="DR43" s="0"/>
      <c r="DS43" s="0"/>
      <c r="DT43" s="0"/>
      <c r="DU43" s="0"/>
      <c r="DV43" s="0"/>
      <c r="DW43" s="0"/>
      <c r="DX43" s="0"/>
      <c r="DY43" s="0"/>
      <c r="DZ43" s="0"/>
      <c r="EA43" s="0"/>
      <c r="EB43" s="0"/>
      <c r="EC43" s="0"/>
      <c r="ED43" s="0"/>
      <c r="EE43" s="0"/>
      <c r="EF43" s="0"/>
      <c r="EG43" s="0"/>
      <c r="EH43" s="0"/>
      <c r="EI43" s="0"/>
      <c r="EJ43" s="0"/>
      <c r="EK43" s="0"/>
      <c r="EL43" s="0"/>
      <c r="EM43" s="0"/>
      <c r="EN43" s="0"/>
      <c r="EO43" s="0"/>
      <c r="EP43" s="0"/>
      <c r="EQ43" s="0"/>
      <c r="ER43" s="0"/>
      <c r="ES43" s="0"/>
      <c r="ET43" s="0"/>
      <c r="EU43" s="0"/>
      <c r="EV43" s="0"/>
      <c r="EW43" s="0"/>
      <c r="EX43" s="0"/>
      <c r="EY43" s="0"/>
      <c r="EZ43" s="0"/>
      <c r="FA43" s="0"/>
      <c r="FB43" s="0"/>
      <c r="FC43" s="0"/>
      <c r="FD43" s="0"/>
      <c r="FE43" s="0"/>
      <c r="FF43" s="0"/>
      <c r="FG43" s="0"/>
      <c r="FH43" s="0"/>
      <c r="FI43" s="0"/>
      <c r="FJ43" s="0"/>
      <c r="FK43" s="0"/>
      <c r="FL43" s="0"/>
      <c r="FM43" s="0"/>
      <c r="FN43" s="0"/>
      <c r="FO43" s="0"/>
      <c r="FP43" s="0"/>
      <c r="FQ43" s="0"/>
      <c r="FR43" s="0"/>
      <c r="FS43" s="0"/>
      <c r="FT43" s="0"/>
      <c r="FU43" s="0"/>
      <c r="FV43" s="0"/>
      <c r="FW43" s="0"/>
      <c r="FX43" s="0"/>
      <c r="FY43" s="0"/>
      <c r="FZ43" s="0"/>
      <c r="GA43" s="0"/>
      <c r="GB43" s="0"/>
      <c r="GC43" s="0"/>
      <c r="GD43" s="0"/>
      <c r="GE43" s="0"/>
      <c r="GF43" s="0"/>
      <c r="GG43" s="0"/>
      <c r="GH43" s="0"/>
      <c r="GI43" s="0"/>
      <c r="GJ43" s="0"/>
      <c r="GK43" s="0"/>
      <c r="GL43" s="0"/>
      <c r="GM43" s="0"/>
      <c r="GN43" s="0"/>
      <c r="GO43" s="0"/>
      <c r="GP43" s="0"/>
      <c r="GQ43" s="0"/>
      <c r="GR43" s="0"/>
      <c r="GS43" s="0"/>
      <c r="GT43" s="0"/>
      <c r="GU43" s="0"/>
      <c r="GV43" s="0"/>
      <c r="GW43" s="0"/>
      <c r="GX43" s="0"/>
      <c r="GY43" s="0"/>
      <c r="GZ43" s="0"/>
      <c r="HA43" s="0"/>
      <c r="HB43" s="0"/>
      <c r="HC43" s="0"/>
      <c r="HD43" s="0"/>
      <c r="HE43" s="0"/>
      <c r="HF43" s="0"/>
      <c r="HG43" s="0"/>
      <c r="HH43" s="0"/>
      <c r="HI43" s="0"/>
      <c r="HJ43" s="0"/>
      <c r="HK43" s="0"/>
      <c r="HL43" s="0"/>
      <c r="HM43" s="0"/>
      <c r="HN43" s="0"/>
      <c r="HO43" s="0"/>
      <c r="HP43" s="0"/>
      <c r="HQ43" s="0"/>
      <c r="HR43" s="0"/>
      <c r="HS43" s="0"/>
      <c r="HT43" s="0"/>
      <c r="HU43" s="0"/>
      <c r="HV43" s="0"/>
      <c r="HW43" s="0"/>
      <c r="HX43" s="0"/>
      <c r="HY43" s="0"/>
      <c r="HZ43" s="0"/>
      <c r="IA43" s="0"/>
      <c r="IB43" s="0"/>
      <c r="IC43" s="0"/>
      <c r="ID43" s="0"/>
      <c r="IE43" s="0"/>
      <c r="IF43" s="0"/>
      <c r="IG43" s="0"/>
      <c r="IH43" s="0"/>
      <c r="II43" s="0"/>
      <c r="IJ43" s="0"/>
      <c r="IK43" s="0"/>
      <c r="IL43" s="0"/>
      <c r="IM43" s="0"/>
      <c r="IN43" s="0"/>
      <c r="IO43" s="0"/>
      <c r="IP43" s="0"/>
      <c r="IQ43" s="0"/>
      <c r="IR43" s="0"/>
      <c r="IS43" s="0"/>
      <c r="IT43" s="0"/>
      <c r="IU43" s="0"/>
      <c r="IV43" s="0"/>
      <c r="IW43" s="0"/>
      <c r="IX43" s="0"/>
      <c r="IY43" s="0"/>
      <c r="IZ43" s="0"/>
      <c r="JA43" s="0"/>
      <c r="JB43" s="0"/>
      <c r="JC43" s="0"/>
      <c r="JD43" s="0"/>
      <c r="JE43" s="0"/>
      <c r="JF43" s="0"/>
      <c r="JG43" s="0"/>
      <c r="JH43" s="0"/>
      <c r="JI43" s="0"/>
      <c r="JJ43" s="0"/>
      <c r="JK43" s="0"/>
      <c r="JL43" s="0"/>
      <c r="JM43" s="0"/>
      <c r="JN43" s="0"/>
      <c r="JO43" s="0"/>
      <c r="JP43" s="0"/>
      <c r="JQ43" s="0"/>
      <c r="JR43" s="0"/>
      <c r="JS43" s="0"/>
      <c r="JT43" s="0"/>
      <c r="JU43" s="0"/>
      <c r="JV43" s="0"/>
      <c r="JW43" s="0"/>
      <c r="JX43" s="0"/>
      <c r="JY43" s="0"/>
      <c r="JZ43" s="0"/>
      <c r="KA43" s="0"/>
      <c r="KB43" s="0"/>
      <c r="KC43" s="0"/>
      <c r="KD43" s="0"/>
      <c r="KE43" s="0"/>
      <c r="KF43" s="0"/>
      <c r="KG43" s="0"/>
      <c r="KH43" s="0"/>
      <c r="KI43" s="0"/>
      <c r="KJ43" s="0"/>
      <c r="KK43" s="0"/>
      <c r="KL43" s="0"/>
      <c r="KM43" s="0"/>
      <c r="KN43" s="0"/>
      <c r="KO43" s="0"/>
      <c r="KP43" s="0"/>
      <c r="KQ43" s="0"/>
      <c r="KR43" s="0"/>
      <c r="KS43" s="0"/>
      <c r="KT43" s="0"/>
      <c r="KU43" s="0"/>
      <c r="KV43" s="0"/>
      <c r="KW43" s="0"/>
      <c r="KX43" s="0"/>
      <c r="KY43" s="0"/>
      <c r="KZ43" s="0"/>
      <c r="LA43" s="0"/>
      <c r="LB43" s="0"/>
      <c r="LC43" s="0"/>
      <c r="LD43" s="0"/>
      <c r="LE43" s="0"/>
      <c r="LF43" s="0"/>
      <c r="LG43" s="0"/>
      <c r="LH43" s="0"/>
      <c r="LI43" s="0"/>
      <c r="LJ43" s="0"/>
      <c r="LK43" s="0"/>
      <c r="LL43" s="0"/>
      <c r="LM43" s="0"/>
      <c r="LN43" s="0"/>
      <c r="LO43" s="0"/>
      <c r="LP43" s="0"/>
      <c r="LQ43" s="0"/>
      <c r="LR43" s="0"/>
      <c r="LS43" s="0"/>
      <c r="LT43" s="0"/>
      <c r="LU43" s="0"/>
      <c r="LV43" s="0"/>
      <c r="LW43" s="0"/>
      <c r="LX43" s="0"/>
      <c r="LY43" s="0"/>
      <c r="LZ43" s="0"/>
      <c r="MA43" s="0"/>
      <c r="MB43" s="0"/>
      <c r="MC43" s="0"/>
      <c r="MD43" s="0"/>
      <c r="ME43" s="0"/>
      <c r="MF43" s="0"/>
      <c r="MG43" s="0"/>
      <c r="MH43" s="0"/>
      <c r="MI43" s="0"/>
      <c r="MJ43" s="0"/>
      <c r="MK43" s="0"/>
      <c r="ML43" s="0"/>
      <c r="MM43" s="0"/>
      <c r="MN43" s="0"/>
      <c r="MO43" s="0"/>
      <c r="MP43" s="0"/>
      <c r="MQ43" s="0"/>
      <c r="MR43" s="0"/>
      <c r="MS43" s="0"/>
      <c r="MT43" s="0"/>
      <c r="MU43" s="0"/>
      <c r="MV43" s="0"/>
      <c r="MW43" s="0"/>
      <c r="MX43" s="0"/>
      <c r="MY43" s="0"/>
      <c r="MZ43" s="0"/>
      <c r="NA43" s="0"/>
      <c r="NB43" s="0"/>
      <c r="NC43" s="0"/>
      <c r="ND43" s="0"/>
      <c r="NE43" s="0"/>
      <c r="NF43" s="0"/>
      <c r="NG43" s="0"/>
      <c r="NH43" s="0"/>
      <c r="NI43" s="0"/>
      <c r="NJ43" s="0"/>
      <c r="NK43" s="0"/>
      <c r="NL43" s="0"/>
      <c r="NM43" s="0"/>
      <c r="NN43" s="0"/>
      <c r="NO43" s="0"/>
      <c r="NP43" s="0"/>
      <c r="NQ43" s="0"/>
      <c r="NR43" s="0"/>
      <c r="NS43" s="0"/>
      <c r="NT43" s="0"/>
      <c r="NU43" s="0"/>
      <c r="NV43" s="0"/>
      <c r="NW43" s="0"/>
      <c r="NX43" s="0"/>
      <c r="NY43" s="0"/>
      <c r="NZ43" s="0"/>
      <c r="OA43" s="0"/>
      <c r="OB43" s="0"/>
      <c r="OC43" s="0"/>
      <c r="OD43" s="0"/>
      <c r="OE43" s="0"/>
      <c r="OF43" s="0"/>
      <c r="OG43" s="0"/>
      <c r="OH43" s="0"/>
      <c r="OI43" s="0"/>
      <c r="OJ43" s="0"/>
      <c r="OK43" s="0"/>
      <c r="OL43" s="0"/>
      <c r="OM43" s="0"/>
      <c r="ON43" s="0"/>
      <c r="OO43" s="0"/>
      <c r="OP43" s="0"/>
      <c r="OQ43" s="0"/>
      <c r="OR43" s="0"/>
      <c r="OS43" s="0"/>
      <c r="OT43" s="0"/>
      <c r="OU43" s="0"/>
      <c r="OV43" s="0"/>
      <c r="OW43" s="0"/>
      <c r="OX43" s="0"/>
      <c r="OY43" s="0"/>
      <c r="OZ43" s="0"/>
      <c r="PA43" s="0"/>
      <c r="PB43" s="0"/>
      <c r="PC43" s="0"/>
      <c r="PD43" s="0"/>
      <c r="PE43" s="0"/>
      <c r="PF43" s="0"/>
      <c r="PG43" s="0"/>
      <c r="PH43" s="0"/>
      <c r="PI43" s="0"/>
      <c r="PJ43" s="0"/>
      <c r="PK43" s="0"/>
      <c r="PL43" s="0"/>
      <c r="PM43" s="0"/>
      <c r="PN43" s="0"/>
      <c r="PO43" s="0"/>
      <c r="PP43" s="0"/>
      <c r="PQ43" s="0"/>
      <c r="PR43" s="0"/>
      <c r="PS43" s="0"/>
      <c r="PT43" s="0"/>
      <c r="PU43" s="0"/>
      <c r="PV43" s="0"/>
      <c r="PW43" s="0"/>
      <c r="PX43" s="0"/>
      <c r="PY43" s="0"/>
      <c r="PZ43" s="0"/>
      <c r="QA43" s="0"/>
      <c r="QB43" s="0"/>
      <c r="QC43" s="0"/>
      <c r="QD43" s="0"/>
      <c r="QE43" s="0"/>
      <c r="QF43" s="0"/>
      <c r="QG43" s="0"/>
      <c r="QH43" s="0"/>
      <c r="QI43" s="0"/>
      <c r="QJ43" s="0"/>
      <c r="QK43" s="0"/>
      <c r="QL43" s="0"/>
      <c r="QM43" s="0"/>
      <c r="QN43" s="0"/>
      <c r="QO43" s="0"/>
      <c r="QP43" s="0"/>
      <c r="QQ43" s="0"/>
      <c r="QR43" s="0"/>
      <c r="QS43" s="0"/>
      <c r="QT43" s="0"/>
      <c r="QU43" s="0"/>
      <c r="QV43" s="0"/>
      <c r="QW43" s="0"/>
      <c r="QX43" s="0"/>
      <c r="QY43" s="0"/>
      <c r="QZ43" s="0"/>
      <c r="RA43" s="0"/>
      <c r="RB43" s="0"/>
      <c r="RC43" s="0"/>
      <c r="RD43" s="0"/>
      <c r="RE43" s="0"/>
      <c r="RF43" s="0"/>
      <c r="RG43" s="0"/>
      <c r="RH43" s="0"/>
      <c r="RI43" s="0"/>
      <c r="RJ43" s="0"/>
      <c r="RK43" s="0"/>
      <c r="RL43" s="0"/>
      <c r="RM43" s="0"/>
      <c r="RN43" s="0"/>
      <c r="RO43" s="0"/>
      <c r="RP43" s="0"/>
      <c r="RQ43" s="0"/>
      <c r="RR43" s="0"/>
      <c r="RS43" s="0"/>
      <c r="RT43" s="0"/>
      <c r="RU43" s="0"/>
      <c r="RV43" s="0"/>
      <c r="RW43" s="0"/>
      <c r="RX43" s="0"/>
      <c r="RY43" s="0"/>
      <c r="RZ43" s="0"/>
      <c r="SA43" s="0"/>
      <c r="SB43" s="0"/>
      <c r="SC43" s="0"/>
      <c r="SD43" s="0"/>
      <c r="SE43" s="0"/>
      <c r="SF43" s="0"/>
      <c r="SG43" s="0"/>
      <c r="SH43" s="0"/>
      <c r="SI43" s="0"/>
      <c r="SJ43" s="0"/>
      <c r="SK43" s="0"/>
      <c r="SL43" s="0"/>
      <c r="SM43" s="0"/>
      <c r="SN43" s="0"/>
      <c r="SO43" s="0"/>
      <c r="SP43" s="0"/>
      <c r="SQ43" s="0"/>
      <c r="SR43" s="0"/>
      <c r="SS43" s="0"/>
      <c r="ST43" s="0"/>
      <c r="SU43" s="0"/>
      <c r="SV43" s="0"/>
      <c r="SW43" s="0"/>
      <c r="SX43" s="0"/>
      <c r="SY43" s="0"/>
      <c r="SZ43" s="0"/>
      <c r="TA43" s="0"/>
      <c r="TB43" s="0"/>
      <c r="TC43" s="0"/>
      <c r="TD43" s="0"/>
      <c r="TE43" s="0"/>
      <c r="TF43" s="0"/>
      <c r="TG43" s="0"/>
      <c r="TH43" s="0"/>
      <c r="TI43" s="0"/>
      <c r="TJ43" s="0"/>
      <c r="TK43" s="0"/>
      <c r="TL43" s="0"/>
      <c r="TM43" s="0"/>
      <c r="TN43" s="0"/>
      <c r="TO43" s="0"/>
      <c r="TP43" s="0"/>
      <c r="TQ43" s="0"/>
      <c r="TR43" s="0"/>
      <c r="TS43" s="0"/>
      <c r="TT43" s="0"/>
      <c r="TU43" s="0"/>
      <c r="TV43" s="0"/>
      <c r="TW43" s="0"/>
      <c r="TX43" s="0"/>
      <c r="TY43" s="0"/>
      <c r="TZ43" s="0"/>
      <c r="UA43" s="0"/>
      <c r="UB43" s="0"/>
      <c r="UC43" s="0"/>
      <c r="UD43" s="0"/>
      <c r="UE43" s="0"/>
      <c r="UF43" s="0"/>
      <c r="UG43" s="0"/>
      <c r="UH43" s="0"/>
      <c r="UI43" s="0"/>
      <c r="UJ43" s="0"/>
      <c r="UK43" s="0"/>
      <c r="UL43" s="0"/>
      <c r="UM43" s="0"/>
      <c r="UN43" s="0"/>
      <c r="UO43" s="0"/>
      <c r="UP43" s="0"/>
      <c r="UQ43" s="0"/>
      <c r="UR43" s="0"/>
      <c r="US43" s="0"/>
      <c r="UT43" s="0"/>
      <c r="UU43" s="0"/>
      <c r="UV43" s="0"/>
      <c r="UW43" s="0"/>
      <c r="UX43" s="0"/>
      <c r="UY43" s="0"/>
      <c r="UZ43" s="0"/>
      <c r="VA43" s="0"/>
      <c r="VB43" s="0"/>
      <c r="VC43" s="0"/>
      <c r="VD43" s="0"/>
      <c r="VE43" s="0"/>
      <c r="VF43" s="0"/>
      <c r="VG43" s="0"/>
      <c r="VH43" s="0"/>
      <c r="VI43" s="0"/>
      <c r="VJ43" s="0"/>
      <c r="VK43" s="0"/>
      <c r="VL43" s="0"/>
      <c r="VM43" s="0"/>
      <c r="VN43" s="0"/>
      <c r="VO43" s="0"/>
      <c r="VP43" s="0"/>
      <c r="VQ43" s="0"/>
      <c r="VR43" s="0"/>
      <c r="VS43" s="0"/>
      <c r="VT43" s="0"/>
      <c r="VU43" s="0"/>
      <c r="VV43" s="0"/>
      <c r="VW43" s="0"/>
      <c r="VX43" s="0"/>
      <c r="VY43" s="0"/>
      <c r="VZ43" s="0"/>
      <c r="WA43" s="0"/>
      <c r="WB43" s="0"/>
      <c r="WC43" s="0"/>
      <c r="WD43" s="0"/>
      <c r="WE43" s="0"/>
      <c r="WF43" s="0"/>
      <c r="WG43" s="0"/>
      <c r="WH43" s="0"/>
      <c r="WI43" s="0"/>
      <c r="WJ43" s="0"/>
      <c r="WK43" s="0"/>
      <c r="WL43" s="0"/>
      <c r="WM43" s="0"/>
      <c r="WN43" s="0"/>
      <c r="WO43" s="0"/>
      <c r="WP43" s="0"/>
      <c r="WQ43" s="0"/>
      <c r="WR43" s="0"/>
      <c r="WS43" s="0"/>
      <c r="WT43" s="0"/>
      <c r="WU43" s="0"/>
      <c r="WV43" s="0"/>
      <c r="WW43" s="0"/>
      <c r="WX43" s="0"/>
      <c r="WY43" s="0"/>
      <c r="WZ43" s="0"/>
      <c r="XA43" s="0"/>
      <c r="XB43" s="0"/>
      <c r="XC43" s="0"/>
      <c r="XD43" s="0"/>
      <c r="XE43" s="0"/>
      <c r="XF43" s="0"/>
      <c r="XG43" s="0"/>
      <c r="XH43" s="0"/>
      <c r="XI43" s="0"/>
      <c r="XJ43" s="0"/>
      <c r="XK43" s="0"/>
      <c r="XL43" s="0"/>
      <c r="XM43" s="0"/>
      <c r="XN43" s="0"/>
      <c r="XO43" s="0"/>
      <c r="XP43" s="0"/>
      <c r="XQ43" s="0"/>
      <c r="XR43" s="0"/>
      <c r="XS43" s="0"/>
      <c r="XT43" s="0"/>
      <c r="XU43" s="0"/>
      <c r="XV43" s="0"/>
      <c r="XW43" s="0"/>
      <c r="XX43" s="0"/>
      <c r="XY43" s="0"/>
      <c r="XZ43" s="0"/>
      <c r="YA43" s="0"/>
      <c r="YB43" s="0"/>
      <c r="YC43" s="0"/>
      <c r="YD43" s="0"/>
      <c r="YE43" s="0"/>
      <c r="YF43" s="0"/>
      <c r="YG43" s="0"/>
      <c r="YH43" s="0"/>
      <c r="YI43" s="0"/>
      <c r="YJ43" s="0"/>
      <c r="YK43" s="0"/>
      <c r="YL43" s="0"/>
      <c r="YM43" s="0"/>
      <c r="YN43" s="0"/>
      <c r="YO43" s="0"/>
      <c r="YP43" s="0"/>
      <c r="YQ43" s="0"/>
      <c r="YR43" s="0"/>
      <c r="YS43" s="0"/>
      <c r="YT43" s="0"/>
      <c r="YU43" s="0"/>
      <c r="YV43" s="0"/>
      <c r="YW43" s="0"/>
      <c r="YX43" s="0"/>
      <c r="YY43" s="0"/>
      <c r="YZ43" s="0"/>
      <c r="ZA43" s="0"/>
      <c r="ZB43" s="0"/>
      <c r="ZC43" s="0"/>
      <c r="ZD43" s="0"/>
      <c r="ZE43" s="0"/>
      <c r="ZF43" s="0"/>
      <c r="ZG43" s="0"/>
      <c r="ZH43" s="0"/>
      <c r="ZI43" s="0"/>
      <c r="ZJ43" s="0"/>
      <c r="ZK43" s="0"/>
      <c r="ZL43" s="0"/>
      <c r="ZM43" s="0"/>
      <c r="ZN43" s="0"/>
      <c r="ZO43" s="0"/>
      <c r="ZP43" s="0"/>
      <c r="ZQ43" s="0"/>
      <c r="ZR43" s="0"/>
      <c r="ZS43" s="0"/>
      <c r="ZT43" s="0"/>
      <c r="ZU43" s="0"/>
      <c r="ZV43" s="0"/>
      <c r="ZW43" s="0"/>
      <c r="ZX43" s="0"/>
      <c r="ZY43" s="0"/>
      <c r="ZZ43" s="0"/>
      <c r="AAA43" s="0"/>
      <c r="AAB43" s="0"/>
      <c r="AAC43" s="0"/>
      <c r="AAD43" s="0"/>
      <c r="AAE43" s="0"/>
      <c r="AAF43" s="0"/>
      <c r="AAG43" s="0"/>
      <c r="AAH43" s="0"/>
      <c r="AAI43" s="0"/>
      <c r="AAJ43" s="0"/>
      <c r="AAK43" s="0"/>
      <c r="AAL43" s="0"/>
      <c r="AAM43" s="0"/>
      <c r="AAN43" s="0"/>
      <c r="AAO43" s="0"/>
      <c r="AAP43" s="0"/>
      <c r="AAQ43" s="0"/>
      <c r="AAR43" s="0"/>
      <c r="AAS43" s="0"/>
      <c r="AAT43" s="0"/>
      <c r="AAU43" s="0"/>
      <c r="AAV43" s="0"/>
      <c r="AAW43" s="0"/>
      <c r="AAX43" s="0"/>
      <c r="AAY43" s="0"/>
      <c r="AAZ43" s="0"/>
      <c r="ABA43" s="0"/>
      <c r="ABB43" s="0"/>
      <c r="ABC43" s="0"/>
      <c r="ABD43" s="0"/>
      <c r="ABE43" s="0"/>
      <c r="ABF43" s="0"/>
      <c r="ABG43" s="0"/>
      <c r="ABH43" s="0"/>
      <c r="ABI43" s="0"/>
      <c r="ABJ43" s="0"/>
      <c r="ABK43" s="0"/>
      <c r="ABL43" s="0"/>
      <c r="ABM43" s="0"/>
      <c r="ABN43" s="0"/>
      <c r="ABO43" s="0"/>
      <c r="ABP43" s="0"/>
      <c r="ABQ43" s="0"/>
      <c r="ABR43" s="0"/>
      <c r="ABS43" s="0"/>
      <c r="ABT43" s="0"/>
      <c r="ABU43" s="0"/>
      <c r="ABV43" s="0"/>
      <c r="ABW43" s="0"/>
      <c r="ABX43" s="0"/>
      <c r="ABY43" s="0"/>
      <c r="ABZ43" s="0"/>
      <c r="ACA43" s="0"/>
      <c r="ACB43" s="0"/>
      <c r="ACC43" s="0"/>
      <c r="ACD43" s="0"/>
      <c r="ACE43" s="0"/>
      <c r="ACF43" s="0"/>
      <c r="ACG43" s="0"/>
      <c r="ACH43" s="0"/>
      <c r="ACI43" s="0"/>
      <c r="ACJ43" s="0"/>
      <c r="ACK43" s="0"/>
      <c r="ACL43" s="0"/>
      <c r="ACM43" s="0"/>
      <c r="ACN43" s="0"/>
      <c r="ACO43" s="0"/>
      <c r="ACP43" s="0"/>
      <c r="ACQ43" s="0"/>
      <c r="ACR43" s="0"/>
      <c r="ACS43" s="0"/>
      <c r="ACT43" s="0"/>
      <c r="ACU43" s="0"/>
      <c r="ACV43" s="0"/>
      <c r="ACW43" s="0"/>
      <c r="ACX43" s="0"/>
      <c r="ACY43" s="0"/>
      <c r="ACZ43" s="0"/>
      <c r="ADA43" s="0"/>
      <c r="ADB43" s="0"/>
      <c r="ADC43" s="0"/>
      <c r="ADD43" s="0"/>
      <c r="ADE43" s="0"/>
      <c r="ADF43" s="0"/>
      <c r="ADG43" s="0"/>
      <c r="ADH43" s="0"/>
      <c r="ADI43" s="0"/>
      <c r="ADJ43" s="0"/>
      <c r="ADK43" s="0"/>
      <c r="ADL43" s="0"/>
      <c r="ADM43" s="0"/>
      <c r="ADN43" s="0"/>
      <c r="ADO43" s="0"/>
      <c r="ADP43" s="0"/>
      <c r="ADQ43" s="0"/>
      <c r="ADR43" s="0"/>
      <c r="ADS43" s="0"/>
      <c r="ADT43" s="0"/>
      <c r="ADU43" s="0"/>
      <c r="ADV43" s="0"/>
      <c r="ADW43" s="0"/>
      <c r="ADX43" s="0"/>
      <c r="ADY43" s="0"/>
      <c r="ADZ43" s="0"/>
      <c r="AEA43" s="0"/>
      <c r="AEB43" s="0"/>
      <c r="AEC43" s="0"/>
      <c r="AED43" s="0"/>
      <c r="AEE43" s="0"/>
      <c r="AEF43" s="0"/>
      <c r="AEG43" s="0"/>
      <c r="AEH43" s="0"/>
      <c r="AEI43" s="0"/>
      <c r="AEJ43" s="0"/>
      <c r="AEK43" s="0"/>
      <c r="AEL43" s="0"/>
      <c r="AEM43" s="0"/>
      <c r="AEN43" s="0"/>
      <c r="AEO43" s="0"/>
      <c r="AEP43" s="0"/>
      <c r="AEQ43" s="0"/>
      <c r="AER43" s="0"/>
      <c r="AES43" s="0"/>
      <c r="AET43" s="0"/>
      <c r="AEU43" s="0"/>
      <c r="AEV43" s="0"/>
      <c r="AEW43" s="0"/>
      <c r="AEX43" s="0"/>
      <c r="AEY43" s="0"/>
      <c r="AEZ43" s="0"/>
      <c r="AFA43" s="0"/>
      <c r="AFB43" s="0"/>
      <c r="AFC43" s="0"/>
      <c r="AFD43" s="0"/>
      <c r="AFE43" s="0"/>
      <c r="AFF43" s="0"/>
      <c r="AFG43" s="0"/>
      <c r="AFH43" s="0"/>
      <c r="AFI43" s="0"/>
      <c r="AFJ43" s="0"/>
      <c r="AFK43" s="0"/>
      <c r="AFL43" s="0"/>
      <c r="AFM43" s="0"/>
      <c r="AFN43" s="0"/>
      <c r="AFO43" s="0"/>
      <c r="AFP43" s="0"/>
      <c r="AFQ43" s="0"/>
      <c r="AFR43" s="0"/>
      <c r="AFS43" s="0"/>
      <c r="AFT43" s="0"/>
      <c r="AFU43" s="0"/>
      <c r="AFV43" s="0"/>
      <c r="AFW43" s="0"/>
      <c r="AFX43" s="0"/>
      <c r="AFY43" s="0"/>
      <c r="AFZ43" s="0"/>
      <c r="AGA43" s="0"/>
      <c r="AGB43" s="0"/>
      <c r="AGC43" s="0"/>
      <c r="AGD43" s="0"/>
      <c r="AGE43" s="0"/>
      <c r="AGF43" s="0"/>
      <c r="AGG43" s="0"/>
      <c r="AGH43" s="0"/>
      <c r="AGI43" s="0"/>
      <c r="AGJ43" s="0"/>
      <c r="AGK43" s="0"/>
      <c r="AGL43" s="0"/>
      <c r="AGM43" s="0"/>
      <c r="AGN43" s="0"/>
      <c r="AGO43" s="0"/>
      <c r="AGP43" s="0"/>
      <c r="AGQ43" s="0"/>
      <c r="AGR43" s="0"/>
      <c r="AGS43" s="0"/>
      <c r="AGT43" s="0"/>
      <c r="AGU43" s="0"/>
      <c r="AGV43" s="0"/>
      <c r="AGW43" s="0"/>
      <c r="AGX43" s="0"/>
      <c r="AGY43" s="0"/>
      <c r="AGZ43" s="0"/>
      <c r="AHA43" s="0"/>
      <c r="AHB43" s="0"/>
      <c r="AHC43" s="0"/>
      <c r="AHD43" s="0"/>
      <c r="AHE43" s="0"/>
      <c r="AHF43" s="0"/>
      <c r="AHG43" s="0"/>
      <c r="AHH43" s="0"/>
      <c r="AHI43" s="0"/>
      <c r="AHJ43" s="0"/>
      <c r="AHK43" s="0"/>
      <c r="AHL43" s="0"/>
      <c r="AHM43" s="0"/>
      <c r="AHN43" s="0"/>
      <c r="AHO43" s="0"/>
      <c r="AHP43" s="0"/>
      <c r="AHQ43" s="0"/>
      <c r="AHR43" s="0"/>
      <c r="AHS43" s="0"/>
      <c r="AHT43" s="0"/>
      <c r="AHU43" s="0"/>
      <c r="AHV43" s="0"/>
      <c r="AHW43" s="0"/>
      <c r="AHX43" s="0"/>
      <c r="AHY43" s="0"/>
      <c r="AHZ43" s="0"/>
      <c r="AIA43" s="0"/>
      <c r="AIB43" s="0"/>
      <c r="AIC43" s="0"/>
      <c r="AID43" s="0"/>
      <c r="AIE43" s="0"/>
      <c r="AIF43" s="0"/>
      <c r="AIG43" s="0"/>
      <c r="AIH43" s="0"/>
      <c r="AII43" s="0"/>
      <c r="AIJ43" s="0"/>
      <c r="AIK43" s="0"/>
      <c r="AIL43" s="0"/>
      <c r="AIM43" s="0"/>
      <c r="AIN43" s="0"/>
      <c r="AIO43" s="0"/>
      <c r="AIP43" s="0"/>
      <c r="AIQ43" s="0"/>
      <c r="AIR43" s="0"/>
      <c r="AIS43" s="0"/>
      <c r="AIT43" s="0"/>
      <c r="AIU43" s="0"/>
      <c r="AIV43" s="0"/>
      <c r="AIW43" s="0"/>
      <c r="AIX43" s="0"/>
      <c r="AIY43" s="0"/>
      <c r="AIZ43" s="0"/>
      <c r="AJA43" s="0"/>
      <c r="AJB43" s="0"/>
      <c r="AJC43" s="0"/>
      <c r="AJD43" s="0"/>
      <c r="AJE43" s="0"/>
      <c r="AJF43" s="0"/>
      <c r="AJG43" s="0"/>
      <c r="AJH43" s="0"/>
      <c r="AJI43" s="0"/>
      <c r="AJJ43" s="0"/>
      <c r="AJK43" s="0"/>
      <c r="AJL43" s="0"/>
      <c r="AJM43" s="0"/>
      <c r="AJN43" s="0"/>
      <c r="AJO43" s="0"/>
      <c r="AJP43" s="0"/>
      <c r="AJQ43" s="0"/>
      <c r="AJR43" s="0"/>
      <c r="AJS43" s="0"/>
      <c r="AJT43" s="0"/>
      <c r="AJU43" s="0"/>
      <c r="AJV43" s="0"/>
      <c r="AJW43" s="0"/>
      <c r="AJX43" s="0"/>
      <c r="AJY43" s="0"/>
      <c r="AJZ43" s="0"/>
      <c r="AKA43" s="0"/>
      <c r="AKB43" s="0"/>
      <c r="AKC43" s="0"/>
      <c r="AKD43" s="0"/>
      <c r="AKE43" s="0"/>
      <c r="AKF43" s="0"/>
      <c r="AKG43" s="0"/>
      <c r="AKH43" s="0"/>
      <c r="AKI43" s="0"/>
      <c r="AKJ43" s="0"/>
      <c r="AKK43" s="0"/>
      <c r="AKL43" s="0"/>
      <c r="AKM43" s="0"/>
      <c r="AKN43" s="0"/>
      <c r="AKO43" s="0"/>
      <c r="AKP43" s="0"/>
      <c r="AKQ43" s="0"/>
      <c r="AKR43" s="0"/>
      <c r="AKS43" s="0"/>
      <c r="AKT43" s="0"/>
      <c r="AKU43" s="0"/>
      <c r="AKV43" s="0"/>
      <c r="AKW43" s="0"/>
      <c r="AKX43" s="0"/>
      <c r="AKY43" s="0"/>
      <c r="AKZ43" s="0"/>
      <c r="ALA43" s="0"/>
      <c r="ALB43" s="0"/>
      <c r="ALC43" s="0"/>
      <c r="ALD43" s="0"/>
      <c r="ALE43" s="0"/>
      <c r="ALF43" s="0"/>
      <c r="ALG43" s="0"/>
      <c r="ALH43" s="0"/>
      <c r="ALI43" s="0"/>
      <c r="ALJ43" s="0"/>
      <c r="ALK43" s="0"/>
      <c r="ALL43" s="0"/>
      <c r="ALM43" s="0"/>
      <c r="ALN43" s="0"/>
      <c r="ALO43" s="0"/>
      <c r="ALP43" s="0"/>
      <c r="ALQ43" s="0"/>
      <c r="ALR43" s="0"/>
      <c r="ALS43" s="0"/>
      <c r="ALT43" s="0"/>
      <c r="ALU43" s="0"/>
      <c r="ALV43" s="0"/>
      <c r="ALW43" s="0"/>
      <c r="ALX43" s="0"/>
      <c r="ALY43" s="0"/>
      <c r="ALZ43" s="0"/>
      <c r="AMA43" s="0"/>
      <c r="AMB43" s="0"/>
      <c r="AMC43" s="0"/>
      <c r="AMD43" s="0"/>
      <c r="AME43" s="0"/>
      <c r="AMF43" s="0"/>
      <c r="AMG43" s="0"/>
      <c r="AMH43" s="0"/>
      <c r="AMI43" s="0"/>
      <c r="AMJ43" s="0"/>
    </row>
    <row r="44" customFormat="false" ht="13.2" hidden="false" customHeight="false" outlineLevel="0" collapsed="false">
      <c r="A44" s="5"/>
      <c r="B44" s="5"/>
      <c r="C44" s="5"/>
      <c r="D44" s="5"/>
      <c r="E44" s="5"/>
      <c r="F44" s="5"/>
      <c r="G44" s="5"/>
      <c r="H44" s="5"/>
      <c r="I44" s="5"/>
      <c r="J44" s="5"/>
      <c r="K44" s="61" t="s">
        <v>54</v>
      </c>
      <c r="L44" s="63" t="n">
        <f aca="false">SUM(K49:K1608)</f>
        <v>31273.4425</v>
      </c>
      <c r="M44" s="0"/>
      <c r="N44" s="0"/>
      <c r="O44" s="0"/>
      <c r="P44" s="0"/>
      <c r="Q44" s="0"/>
      <c r="R44" s="0"/>
      <c r="S44" s="0"/>
      <c r="T44" s="0"/>
      <c r="U44" s="0"/>
      <c r="V44" s="0"/>
      <c r="W44" s="0"/>
      <c r="X44" s="0"/>
      <c r="Y44" s="0"/>
      <c r="Z44" s="0"/>
      <c r="AA44" s="0"/>
      <c r="AB44" s="0"/>
      <c r="AC44" s="0"/>
      <c r="AD44" s="0"/>
      <c r="AE44" s="0"/>
      <c r="AF44" s="0"/>
      <c r="AG44" s="0"/>
      <c r="AH44" s="0"/>
      <c r="AI44" s="0"/>
      <c r="AJ44" s="0"/>
      <c r="AK44" s="0"/>
      <c r="AL44" s="0"/>
      <c r="AM44" s="0"/>
      <c r="AN44" s="0"/>
      <c r="AO44" s="0"/>
      <c r="AP44" s="0"/>
      <c r="AQ44" s="0"/>
      <c r="AR44" s="0"/>
      <c r="AS44" s="0"/>
      <c r="AT44" s="0"/>
      <c r="AU44" s="0"/>
      <c r="AV44" s="0"/>
      <c r="AW44" s="0"/>
      <c r="AX44" s="0"/>
      <c r="AY44" s="0"/>
      <c r="AZ44" s="0"/>
      <c r="BA44" s="0"/>
      <c r="BB44" s="0"/>
      <c r="BC44" s="0"/>
      <c r="BD44" s="0"/>
      <c r="BE44" s="0"/>
      <c r="BF44" s="0"/>
      <c r="BG44" s="0"/>
      <c r="BH44" s="0"/>
      <c r="BI44" s="0"/>
      <c r="BJ44" s="0"/>
      <c r="BK44" s="0"/>
      <c r="BL44" s="0"/>
      <c r="BM44" s="0"/>
      <c r="BN44" s="0"/>
      <c r="BO44" s="0"/>
      <c r="BP44" s="0"/>
      <c r="BQ44" s="0"/>
      <c r="BR44" s="0"/>
      <c r="BS44" s="0"/>
      <c r="BT44" s="0"/>
      <c r="BU44" s="0"/>
      <c r="BV44" s="0"/>
      <c r="BW44" s="0"/>
      <c r="BX44" s="0"/>
      <c r="BY44" s="0"/>
      <c r="BZ44" s="0"/>
      <c r="CA44" s="0"/>
      <c r="CB44" s="0"/>
      <c r="CC44" s="0"/>
      <c r="CD44" s="0"/>
      <c r="CE44" s="0"/>
      <c r="CF44" s="0"/>
      <c r="CG44" s="0"/>
      <c r="CH44" s="0"/>
      <c r="CI44" s="0"/>
      <c r="CJ44" s="0"/>
      <c r="CK44" s="0"/>
      <c r="CL44" s="0"/>
      <c r="CM44" s="0"/>
      <c r="CN44" s="0"/>
      <c r="CO44" s="0"/>
      <c r="CP44" s="0"/>
      <c r="CQ44" s="0"/>
      <c r="CR44" s="0"/>
      <c r="CS44" s="0"/>
      <c r="CT44" s="0"/>
      <c r="CU44" s="0"/>
      <c r="CV44" s="0"/>
      <c r="CW44" s="0"/>
      <c r="CX44" s="0"/>
      <c r="CY44" s="0"/>
      <c r="CZ44" s="0"/>
      <c r="DA44" s="0"/>
      <c r="DB44" s="0"/>
      <c r="DC44" s="0"/>
      <c r="DD44" s="0"/>
      <c r="DE44" s="0"/>
      <c r="DF44" s="0"/>
      <c r="DG44" s="0"/>
      <c r="DH44" s="0"/>
      <c r="DI44" s="0"/>
      <c r="DJ44" s="0"/>
      <c r="DK44" s="0"/>
      <c r="DL44" s="0"/>
      <c r="DM44" s="0"/>
      <c r="DN44" s="0"/>
      <c r="DO44" s="0"/>
      <c r="DP44" s="0"/>
      <c r="DQ44" s="0"/>
      <c r="DR44" s="0"/>
      <c r="DS44" s="0"/>
      <c r="DT44" s="0"/>
      <c r="DU44" s="0"/>
      <c r="DV44" s="0"/>
      <c r="DW44" s="0"/>
      <c r="DX44" s="0"/>
      <c r="DY44" s="0"/>
      <c r="DZ44" s="0"/>
      <c r="EA44" s="0"/>
      <c r="EB44" s="0"/>
      <c r="EC44" s="0"/>
      <c r="ED44" s="0"/>
      <c r="EE44" s="0"/>
      <c r="EF44" s="0"/>
      <c r="EG44" s="0"/>
      <c r="EH44" s="0"/>
      <c r="EI44" s="0"/>
      <c r="EJ44" s="0"/>
      <c r="EK44" s="0"/>
      <c r="EL44" s="0"/>
      <c r="EM44" s="0"/>
      <c r="EN44" s="0"/>
      <c r="EO44" s="0"/>
      <c r="EP44" s="0"/>
      <c r="EQ44" s="0"/>
      <c r="ER44" s="0"/>
      <c r="ES44" s="0"/>
      <c r="ET44" s="0"/>
      <c r="EU44" s="0"/>
      <c r="EV44" s="0"/>
      <c r="EW44" s="0"/>
      <c r="EX44" s="0"/>
      <c r="EY44" s="0"/>
      <c r="EZ44" s="0"/>
      <c r="FA44" s="0"/>
      <c r="FB44" s="0"/>
      <c r="FC44" s="0"/>
      <c r="FD44" s="0"/>
      <c r="FE44" s="0"/>
      <c r="FF44" s="0"/>
      <c r="FG44" s="0"/>
      <c r="FH44" s="0"/>
      <c r="FI44" s="0"/>
      <c r="FJ44" s="0"/>
      <c r="FK44" s="0"/>
      <c r="FL44" s="0"/>
      <c r="FM44" s="0"/>
      <c r="FN44" s="0"/>
      <c r="FO44" s="0"/>
      <c r="FP44" s="0"/>
      <c r="FQ44" s="0"/>
      <c r="FR44" s="0"/>
      <c r="FS44" s="0"/>
      <c r="FT44" s="0"/>
      <c r="FU44" s="0"/>
      <c r="FV44" s="0"/>
      <c r="FW44" s="0"/>
      <c r="FX44" s="0"/>
      <c r="FY44" s="0"/>
      <c r="FZ44" s="0"/>
      <c r="GA44" s="0"/>
      <c r="GB44" s="0"/>
      <c r="GC44" s="0"/>
      <c r="GD44" s="0"/>
      <c r="GE44" s="0"/>
      <c r="GF44" s="0"/>
      <c r="GG44" s="0"/>
      <c r="GH44" s="0"/>
      <c r="GI44" s="0"/>
      <c r="GJ44" s="0"/>
      <c r="GK44" s="0"/>
      <c r="GL44" s="0"/>
      <c r="GM44" s="0"/>
      <c r="GN44" s="0"/>
      <c r="GO44" s="0"/>
      <c r="GP44" s="0"/>
      <c r="GQ44" s="0"/>
      <c r="GR44" s="0"/>
      <c r="GS44" s="0"/>
      <c r="GT44" s="0"/>
      <c r="GU44" s="0"/>
      <c r="GV44" s="0"/>
      <c r="GW44" s="0"/>
      <c r="GX44" s="0"/>
      <c r="GY44" s="0"/>
      <c r="GZ44" s="0"/>
      <c r="HA44" s="0"/>
      <c r="HB44" s="0"/>
      <c r="HC44" s="0"/>
      <c r="HD44" s="0"/>
      <c r="HE44" s="0"/>
      <c r="HF44" s="0"/>
      <c r="HG44" s="0"/>
      <c r="HH44" s="0"/>
      <c r="HI44" s="0"/>
      <c r="HJ44" s="0"/>
      <c r="HK44" s="0"/>
      <c r="HL44" s="0"/>
      <c r="HM44" s="0"/>
      <c r="HN44" s="0"/>
      <c r="HO44" s="0"/>
      <c r="HP44" s="0"/>
      <c r="HQ44" s="0"/>
      <c r="HR44" s="0"/>
      <c r="HS44" s="0"/>
      <c r="HT44" s="0"/>
      <c r="HU44" s="0"/>
      <c r="HV44" s="0"/>
      <c r="HW44" s="0"/>
      <c r="HX44" s="0"/>
      <c r="HY44" s="0"/>
      <c r="HZ44" s="0"/>
      <c r="IA44" s="0"/>
      <c r="IB44" s="0"/>
      <c r="IC44" s="0"/>
      <c r="ID44" s="0"/>
      <c r="IE44" s="0"/>
      <c r="IF44" s="0"/>
      <c r="IG44" s="0"/>
      <c r="IH44" s="0"/>
      <c r="II44" s="0"/>
      <c r="IJ44" s="0"/>
      <c r="IK44" s="0"/>
      <c r="IL44" s="0"/>
      <c r="IM44" s="0"/>
      <c r="IN44" s="0"/>
      <c r="IO44" s="0"/>
      <c r="IP44" s="0"/>
      <c r="IQ44" s="0"/>
      <c r="IR44" s="0"/>
      <c r="IS44" s="0"/>
      <c r="IT44" s="0"/>
      <c r="IU44" s="0"/>
      <c r="IV44" s="0"/>
      <c r="IW44" s="0"/>
      <c r="IX44" s="0"/>
      <c r="IY44" s="0"/>
      <c r="IZ44" s="0"/>
      <c r="JA44" s="0"/>
      <c r="JB44" s="0"/>
      <c r="JC44" s="0"/>
      <c r="JD44" s="0"/>
      <c r="JE44" s="0"/>
      <c r="JF44" s="0"/>
      <c r="JG44" s="0"/>
      <c r="JH44" s="0"/>
      <c r="JI44" s="0"/>
      <c r="JJ44" s="0"/>
      <c r="JK44" s="0"/>
      <c r="JL44" s="0"/>
      <c r="JM44" s="0"/>
      <c r="JN44" s="0"/>
      <c r="JO44" s="0"/>
      <c r="JP44" s="0"/>
      <c r="JQ44" s="0"/>
      <c r="JR44" s="0"/>
      <c r="JS44" s="0"/>
      <c r="JT44" s="0"/>
      <c r="JU44" s="0"/>
      <c r="JV44" s="0"/>
      <c r="JW44" s="0"/>
      <c r="JX44" s="0"/>
      <c r="JY44" s="0"/>
      <c r="JZ44" s="0"/>
      <c r="KA44" s="0"/>
      <c r="KB44" s="0"/>
      <c r="KC44" s="0"/>
      <c r="KD44" s="0"/>
      <c r="KE44" s="0"/>
      <c r="KF44" s="0"/>
      <c r="KG44" s="0"/>
      <c r="KH44" s="0"/>
      <c r="KI44" s="0"/>
      <c r="KJ44" s="0"/>
      <c r="KK44" s="0"/>
      <c r="KL44" s="0"/>
      <c r="KM44" s="0"/>
      <c r="KN44" s="0"/>
      <c r="KO44" s="0"/>
      <c r="KP44" s="0"/>
      <c r="KQ44" s="0"/>
      <c r="KR44" s="0"/>
      <c r="KS44" s="0"/>
      <c r="KT44" s="0"/>
      <c r="KU44" s="0"/>
      <c r="KV44" s="0"/>
      <c r="KW44" s="0"/>
      <c r="KX44" s="0"/>
      <c r="KY44" s="0"/>
      <c r="KZ44" s="0"/>
      <c r="LA44" s="0"/>
      <c r="LB44" s="0"/>
      <c r="LC44" s="0"/>
      <c r="LD44" s="0"/>
      <c r="LE44" s="0"/>
      <c r="LF44" s="0"/>
      <c r="LG44" s="0"/>
      <c r="LH44" s="0"/>
      <c r="LI44" s="0"/>
      <c r="LJ44" s="0"/>
      <c r="LK44" s="0"/>
      <c r="LL44" s="0"/>
      <c r="LM44" s="0"/>
      <c r="LN44" s="0"/>
      <c r="LO44" s="0"/>
      <c r="LP44" s="0"/>
      <c r="LQ44" s="0"/>
      <c r="LR44" s="0"/>
      <c r="LS44" s="0"/>
      <c r="LT44" s="0"/>
      <c r="LU44" s="0"/>
      <c r="LV44" s="0"/>
      <c r="LW44" s="0"/>
      <c r="LX44" s="0"/>
      <c r="LY44" s="0"/>
      <c r="LZ44" s="0"/>
      <c r="MA44" s="0"/>
      <c r="MB44" s="0"/>
      <c r="MC44" s="0"/>
      <c r="MD44" s="0"/>
      <c r="ME44" s="0"/>
      <c r="MF44" s="0"/>
      <c r="MG44" s="0"/>
      <c r="MH44" s="0"/>
      <c r="MI44" s="0"/>
      <c r="MJ44" s="0"/>
      <c r="MK44" s="0"/>
      <c r="ML44" s="0"/>
      <c r="MM44" s="0"/>
      <c r="MN44" s="0"/>
      <c r="MO44" s="0"/>
      <c r="MP44" s="0"/>
      <c r="MQ44" s="0"/>
      <c r="MR44" s="0"/>
      <c r="MS44" s="0"/>
      <c r="MT44" s="0"/>
      <c r="MU44" s="0"/>
      <c r="MV44" s="0"/>
      <c r="MW44" s="0"/>
      <c r="MX44" s="0"/>
      <c r="MY44" s="0"/>
      <c r="MZ44" s="0"/>
      <c r="NA44" s="0"/>
      <c r="NB44" s="0"/>
      <c r="NC44" s="0"/>
      <c r="ND44" s="0"/>
      <c r="NE44" s="0"/>
      <c r="NF44" s="0"/>
      <c r="NG44" s="0"/>
      <c r="NH44" s="0"/>
      <c r="NI44" s="0"/>
      <c r="NJ44" s="0"/>
      <c r="NK44" s="0"/>
      <c r="NL44" s="0"/>
      <c r="NM44" s="0"/>
      <c r="NN44" s="0"/>
      <c r="NO44" s="0"/>
      <c r="NP44" s="0"/>
      <c r="NQ44" s="0"/>
      <c r="NR44" s="0"/>
      <c r="NS44" s="0"/>
      <c r="NT44" s="0"/>
      <c r="NU44" s="0"/>
      <c r="NV44" s="0"/>
      <c r="NW44" s="0"/>
      <c r="NX44" s="0"/>
      <c r="NY44" s="0"/>
      <c r="NZ44" s="0"/>
      <c r="OA44" s="0"/>
      <c r="OB44" s="0"/>
      <c r="OC44" s="0"/>
      <c r="OD44" s="0"/>
      <c r="OE44" s="0"/>
      <c r="OF44" s="0"/>
      <c r="OG44" s="0"/>
      <c r="OH44" s="0"/>
      <c r="OI44" s="0"/>
      <c r="OJ44" s="0"/>
      <c r="OK44" s="0"/>
      <c r="OL44" s="0"/>
      <c r="OM44" s="0"/>
      <c r="ON44" s="0"/>
      <c r="OO44" s="0"/>
      <c r="OP44" s="0"/>
      <c r="OQ44" s="0"/>
      <c r="OR44" s="0"/>
      <c r="OS44" s="0"/>
      <c r="OT44" s="0"/>
      <c r="OU44" s="0"/>
      <c r="OV44" s="0"/>
      <c r="OW44" s="0"/>
      <c r="OX44" s="0"/>
      <c r="OY44" s="0"/>
      <c r="OZ44" s="0"/>
      <c r="PA44" s="0"/>
      <c r="PB44" s="0"/>
      <c r="PC44" s="0"/>
      <c r="PD44" s="0"/>
      <c r="PE44" s="0"/>
      <c r="PF44" s="0"/>
      <c r="PG44" s="0"/>
      <c r="PH44" s="0"/>
      <c r="PI44" s="0"/>
      <c r="PJ44" s="0"/>
      <c r="PK44" s="0"/>
      <c r="PL44" s="0"/>
      <c r="PM44" s="0"/>
      <c r="PN44" s="0"/>
      <c r="PO44" s="0"/>
      <c r="PP44" s="0"/>
      <c r="PQ44" s="0"/>
      <c r="PR44" s="0"/>
      <c r="PS44" s="0"/>
      <c r="PT44" s="0"/>
      <c r="PU44" s="0"/>
      <c r="PV44" s="0"/>
      <c r="PW44" s="0"/>
      <c r="PX44" s="0"/>
      <c r="PY44" s="0"/>
      <c r="PZ44" s="0"/>
      <c r="QA44" s="0"/>
      <c r="QB44" s="0"/>
      <c r="QC44" s="0"/>
      <c r="QD44" s="0"/>
      <c r="QE44" s="0"/>
      <c r="QF44" s="0"/>
      <c r="QG44" s="0"/>
      <c r="QH44" s="0"/>
      <c r="QI44" s="0"/>
      <c r="QJ44" s="0"/>
      <c r="QK44" s="0"/>
      <c r="QL44" s="0"/>
      <c r="QM44" s="0"/>
      <c r="QN44" s="0"/>
      <c r="QO44" s="0"/>
      <c r="QP44" s="0"/>
      <c r="QQ44" s="0"/>
      <c r="QR44" s="0"/>
      <c r="QS44" s="0"/>
      <c r="QT44" s="0"/>
      <c r="QU44" s="0"/>
      <c r="QV44" s="0"/>
      <c r="QW44" s="0"/>
      <c r="QX44" s="0"/>
      <c r="QY44" s="0"/>
      <c r="QZ44" s="0"/>
      <c r="RA44" s="0"/>
      <c r="RB44" s="0"/>
      <c r="RC44" s="0"/>
      <c r="RD44" s="0"/>
      <c r="RE44" s="0"/>
      <c r="RF44" s="0"/>
      <c r="RG44" s="0"/>
      <c r="RH44" s="0"/>
      <c r="RI44" s="0"/>
      <c r="RJ44" s="0"/>
      <c r="RK44" s="0"/>
      <c r="RL44" s="0"/>
      <c r="RM44" s="0"/>
      <c r="RN44" s="0"/>
      <c r="RO44" s="0"/>
      <c r="RP44" s="0"/>
      <c r="RQ44" s="0"/>
      <c r="RR44" s="0"/>
      <c r="RS44" s="0"/>
      <c r="RT44" s="0"/>
      <c r="RU44" s="0"/>
      <c r="RV44" s="0"/>
      <c r="RW44" s="0"/>
      <c r="RX44" s="0"/>
      <c r="RY44" s="0"/>
      <c r="RZ44" s="0"/>
      <c r="SA44" s="0"/>
      <c r="SB44" s="0"/>
      <c r="SC44" s="0"/>
      <c r="SD44" s="0"/>
      <c r="SE44" s="0"/>
      <c r="SF44" s="0"/>
      <c r="SG44" s="0"/>
      <c r="SH44" s="0"/>
      <c r="SI44" s="0"/>
      <c r="SJ44" s="0"/>
      <c r="SK44" s="0"/>
      <c r="SL44" s="0"/>
      <c r="SM44" s="0"/>
      <c r="SN44" s="0"/>
      <c r="SO44" s="0"/>
      <c r="SP44" s="0"/>
      <c r="SQ44" s="0"/>
      <c r="SR44" s="0"/>
      <c r="SS44" s="0"/>
      <c r="ST44" s="0"/>
      <c r="SU44" s="0"/>
      <c r="SV44" s="0"/>
      <c r="SW44" s="0"/>
      <c r="SX44" s="0"/>
      <c r="SY44" s="0"/>
      <c r="SZ44" s="0"/>
      <c r="TA44" s="0"/>
      <c r="TB44" s="0"/>
      <c r="TC44" s="0"/>
      <c r="TD44" s="0"/>
      <c r="TE44" s="0"/>
      <c r="TF44" s="0"/>
      <c r="TG44" s="0"/>
      <c r="TH44" s="0"/>
      <c r="TI44" s="0"/>
      <c r="TJ44" s="0"/>
      <c r="TK44" s="0"/>
      <c r="TL44" s="0"/>
      <c r="TM44" s="0"/>
      <c r="TN44" s="0"/>
      <c r="TO44" s="0"/>
      <c r="TP44" s="0"/>
      <c r="TQ44" s="0"/>
      <c r="TR44" s="0"/>
      <c r="TS44" s="0"/>
      <c r="TT44" s="0"/>
      <c r="TU44" s="0"/>
      <c r="TV44" s="0"/>
      <c r="TW44" s="0"/>
      <c r="TX44" s="0"/>
      <c r="TY44" s="0"/>
      <c r="TZ44" s="0"/>
      <c r="UA44" s="0"/>
      <c r="UB44" s="0"/>
      <c r="UC44" s="0"/>
      <c r="UD44" s="0"/>
      <c r="UE44" s="0"/>
      <c r="UF44" s="0"/>
      <c r="UG44" s="0"/>
      <c r="UH44" s="0"/>
      <c r="UI44" s="0"/>
      <c r="UJ44" s="0"/>
      <c r="UK44" s="0"/>
      <c r="UL44" s="0"/>
      <c r="UM44" s="0"/>
      <c r="UN44" s="0"/>
      <c r="UO44" s="0"/>
      <c r="UP44" s="0"/>
      <c r="UQ44" s="0"/>
      <c r="UR44" s="0"/>
      <c r="US44" s="0"/>
      <c r="UT44" s="0"/>
      <c r="UU44" s="0"/>
      <c r="UV44" s="0"/>
      <c r="UW44" s="0"/>
      <c r="UX44" s="0"/>
      <c r="UY44" s="0"/>
      <c r="UZ44" s="0"/>
      <c r="VA44" s="0"/>
      <c r="VB44" s="0"/>
      <c r="VC44" s="0"/>
      <c r="VD44" s="0"/>
      <c r="VE44" s="0"/>
      <c r="VF44" s="0"/>
      <c r="VG44" s="0"/>
      <c r="VH44" s="0"/>
      <c r="VI44" s="0"/>
      <c r="VJ44" s="0"/>
      <c r="VK44" s="0"/>
      <c r="VL44" s="0"/>
      <c r="VM44" s="0"/>
      <c r="VN44" s="0"/>
      <c r="VO44" s="0"/>
      <c r="VP44" s="0"/>
      <c r="VQ44" s="0"/>
      <c r="VR44" s="0"/>
      <c r="VS44" s="0"/>
      <c r="VT44" s="0"/>
      <c r="VU44" s="0"/>
      <c r="VV44" s="0"/>
      <c r="VW44" s="0"/>
      <c r="VX44" s="0"/>
      <c r="VY44" s="0"/>
      <c r="VZ44" s="0"/>
      <c r="WA44" s="0"/>
      <c r="WB44" s="0"/>
      <c r="WC44" s="0"/>
      <c r="WD44" s="0"/>
      <c r="WE44" s="0"/>
      <c r="WF44" s="0"/>
      <c r="WG44" s="0"/>
      <c r="WH44" s="0"/>
      <c r="WI44" s="0"/>
      <c r="WJ44" s="0"/>
      <c r="WK44" s="0"/>
      <c r="WL44" s="0"/>
      <c r="WM44" s="0"/>
      <c r="WN44" s="0"/>
      <c r="WO44" s="0"/>
      <c r="WP44" s="0"/>
      <c r="WQ44" s="0"/>
      <c r="WR44" s="0"/>
      <c r="WS44" s="0"/>
      <c r="WT44" s="0"/>
      <c r="WU44" s="0"/>
      <c r="WV44" s="0"/>
      <c r="WW44" s="0"/>
      <c r="WX44" s="0"/>
      <c r="WY44" s="0"/>
      <c r="WZ44" s="0"/>
      <c r="XA44" s="0"/>
      <c r="XB44" s="0"/>
      <c r="XC44" s="0"/>
      <c r="XD44" s="0"/>
      <c r="XE44" s="0"/>
      <c r="XF44" s="0"/>
      <c r="XG44" s="0"/>
      <c r="XH44" s="0"/>
      <c r="XI44" s="0"/>
      <c r="XJ44" s="0"/>
      <c r="XK44" s="0"/>
      <c r="XL44" s="0"/>
      <c r="XM44" s="0"/>
      <c r="XN44" s="0"/>
      <c r="XO44" s="0"/>
      <c r="XP44" s="0"/>
      <c r="XQ44" s="0"/>
      <c r="XR44" s="0"/>
      <c r="XS44" s="0"/>
      <c r="XT44" s="0"/>
      <c r="XU44" s="0"/>
      <c r="XV44" s="0"/>
      <c r="XW44" s="0"/>
      <c r="XX44" s="0"/>
      <c r="XY44" s="0"/>
      <c r="XZ44" s="0"/>
      <c r="YA44" s="0"/>
      <c r="YB44" s="0"/>
      <c r="YC44" s="0"/>
      <c r="YD44" s="0"/>
      <c r="YE44" s="0"/>
      <c r="YF44" s="0"/>
      <c r="YG44" s="0"/>
      <c r="YH44" s="0"/>
      <c r="YI44" s="0"/>
      <c r="YJ44" s="0"/>
      <c r="YK44" s="0"/>
      <c r="YL44" s="0"/>
      <c r="YM44" s="0"/>
      <c r="YN44" s="0"/>
      <c r="YO44" s="0"/>
      <c r="YP44" s="0"/>
      <c r="YQ44" s="0"/>
      <c r="YR44" s="0"/>
      <c r="YS44" s="0"/>
      <c r="YT44" s="0"/>
      <c r="YU44" s="0"/>
      <c r="YV44" s="0"/>
      <c r="YW44" s="0"/>
      <c r="YX44" s="0"/>
      <c r="YY44" s="0"/>
      <c r="YZ44" s="0"/>
      <c r="ZA44" s="0"/>
      <c r="ZB44" s="0"/>
      <c r="ZC44" s="0"/>
      <c r="ZD44" s="0"/>
      <c r="ZE44" s="0"/>
      <c r="ZF44" s="0"/>
      <c r="ZG44" s="0"/>
      <c r="ZH44" s="0"/>
      <c r="ZI44" s="0"/>
      <c r="ZJ44" s="0"/>
      <c r="ZK44" s="0"/>
      <c r="ZL44" s="0"/>
      <c r="ZM44" s="0"/>
      <c r="ZN44" s="0"/>
      <c r="ZO44" s="0"/>
      <c r="ZP44" s="0"/>
      <c r="ZQ44" s="0"/>
      <c r="ZR44" s="0"/>
      <c r="ZS44" s="0"/>
      <c r="ZT44" s="0"/>
      <c r="ZU44" s="0"/>
      <c r="ZV44" s="0"/>
      <c r="ZW44" s="0"/>
      <c r="ZX44" s="0"/>
      <c r="ZY44" s="0"/>
      <c r="ZZ44" s="0"/>
      <c r="AAA44" s="0"/>
      <c r="AAB44" s="0"/>
      <c r="AAC44" s="0"/>
      <c r="AAD44" s="0"/>
      <c r="AAE44" s="0"/>
      <c r="AAF44" s="0"/>
      <c r="AAG44" s="0"/>
      <c r="AAH44" s="0"/>
      <c r="AAI44" s="0"/>
      <c r="AAJ44" s="0"/>
      <c r="AAK44" s="0"/>
      <c r="AAL44" s="0"/>
      <c r="AAM44" s="0"/>
      <c r="AAN44" s="0"/>
      <c r="AAO44" s="0"/>
      <c r="AAP44" s="0"/>
      <c r="AAQ44" s="0"/>
      <c r="AAR44" s="0"/>
      <c r="AAS44" s="0"/>
      <c r="AAT44" s="0"/>
      <c r="AAU44" s="0"/>
      <c r="AAV44" s="0"/>
      <c r="AAW44" s="0"/>
      <c r="AAX44" s="0"/>
      <c r="AAY44" s="0"/>
      <c r="AAZ44" s="0"/>
      <c r="ABA44" s="0"/>
      <c r="ABB44" s="0"/>
      <c r="ABC44" s="0"/>
      <c r="ABD44" s="0"/>
      <c r="ABE44" s="0"/>
      <c r="ABF44" s="0"/>
      <c r="ABG44" s="0"/>
      <c r="ABH44" s="0"/>
      <c r="ABI44" s="0"/>
      <c r="ABJ44" s="0"/>
      <c r="ABK44" s="0"/>
      <c r="ABL44" s="0"/>
      <c r="ABM44" s="0"/>
      <c r="ABN44" s="0"/>
      <c r="ABO44" s="0"/>
      <c r="ABP44" s="0"/>
      <c r="ABQ44" s="0"/>
      <c r="ABR44" s="0"/>
      <c r="ABS44" s="0"/>
      <c r="ABT44" s="0"/>
      <c r="ABU44" s="0"/>
      <c r="ABV44" s="0"/>
      <c r="ABW44" s="0"/>
      <c r="ABX44" s="0"/>
      <c r="ABY44" s="0"/>
      <c r="ABZ44" s="0"/>
      <c r="ACA44" s="0"/>
      <c r="ACB44" s="0"/>
      <c r="ACC44" s="0"/>
      <c r="ACD44" s="0"/>
      <c r="ACE44" s="0"/>
      <c r="ACF44" s="0"/>
      <c r="ACG44" s="0"/>
      <c r="ACH44" s="0"/>
      <c r="ACI44" s="0"/>
      <c r="ACJ44" s="0"/>
      <c r="ACK44" s="0"/>
      <c r="ACL44" s="0"/>
      <c r="ACM44" s="0"/>
      <c r="ACN44" s="0"/>
      <c r="ACO44" s="0"/>
      <c r="ACP44" s="0"/>
      <c r="ACQ44" s="0"/>
      <c r="ACR44" s="0"/>
      <c r="ACS44" s="0"/>
      <c r="ACT44" s="0"/>
      <c r="ACU44" s="0"/>
      <c r="ACV44" s="0"/>
      <c r="ACW44" s="0"/>
      <c r="ACX44" s="0"/>
      <c r="ACY44" s="0"/>
      <c r="ACZ44" s="0"/>
      <c r="ADA44" s="0"/>
      <c r="ADB44" s="0"/>
      <c r="ADC44" s="0"/>
      <c r="ADD44" s="0"/>
      <c r="ADE44" s="0"/>
      <c r="ADF44" s="0"/>
      <c r="ADG44" s="0"/>
      <c r="ADH44" s="0"/>
      <c r="ADI44" s="0"/>
      <c r="ADJ44" s="0"/>
      <c r="ADK44" s="0"/>
      <c r="ADL44" s="0"/>
      <c r="ADM44" s="0"/>
      <c r="ADN44" s="0"/>
      <c r="ADO44" s="0"/>
      <c r="ADP44" s="0"/>
      <c r="ADQ44" s="0"/>
      <c r="ADR44" s="0"/>
      <c r="ADS44" s="0"/>
      <c r="ADT44" s="0"/>
      <c r="ADU44" s="0"/>
      <c r="ADV44" s="0"/>
      <c r="ADW44" s="0"/>
      <c r="ADX44" s="0"/>
      <c r="ADY44" s="0"/>
      <c r="ADZ44" s="0"/>
      <c r="AEA44" s="0"/>
      <c r="AEB44" s="0"/>
      <c r="AEC44" s="0"/>
      <c r="AED44" s="0"/>
      <c r="AEE44" s="0"/>
      <c r="AEF44" s="0"/>
      <c r="AEG44" s="0"/>
      <c r="AEH44" s="0"/>
      <c r="AEI44" s="0"/>
      <c r="AEJ44" s="0"/>
      <c r="AEK44" s="0"/>
      <c r="AEL44" s="0"/>
      <c r="AEM44" s="0"/>
      <c r="AEN44" s="0"/>
      <c r="AEO44" s="0"/>
      <c r="AEP44" s="0"/>
      <c r="AEQ44" s="0"/>
      <c r="AER44" s="0"/>
      <c r="AES44" s="0"/>
      <c r="AET44" s="0"/>
      <c r="AEU44" s="0"/>
      <c r="AEV44" s="0"/>
      <c r="AEW44" s="0"/>
      <c r="AEX44" s="0"/>
      <c r="AEY44" s="0"/>
      <c r="AEZ44" s="0"/>
      <c r="AFA44" s="0"/>
      <c r="AFB44" s="0"/>
      <c r="AFC44" s="0"/>
      <c r="AFD44" s="0"/>
      <c r="AFE44" s="0"/>
      <c r="AFF44" s="0"/>
      <c r="AFG44" s="0"/>
      <c r="AFH44" s="0"/>
      <c r="AFI44" s="0"/>
      <c r="AFJ44" s="0"/>
      <c r="AFK44" s="0"/>
      <c r="AFL44" s="0"/>
      <c r="AFM44" s="0"/>
      <c r="AFN44" s="0"/>
      <c r="AFO44" s="0"/>
      <c r="AFP44" s="0"/>
      <c r="AFQ44" s="0"/>
      <c r="AFR44" s="0"/>
      <c r="AFS44" s="0"/>
      <c r="AFT44" s="0"/>
      <c r="AFU44" s="0"/>
      <c r="AFV44" s="0"/>
      <c r="AFW44" s="0"/>
      <c r="AFX44" s="0"/>
      <c r="AFY44" s="0"/>
      <c r="AFZ44" s="0"/>
      <c r="AGA44" s="0"/>
      <c r="AGB44" s="0"/>
      <c r="AGC44" s="0"/>
      <c r="AGD44" s="0"/>
      <c r="AGE44" s="0"/>
      <c r="AGF44" s="0"/>
      <c r="AGG44" s="0"/>
      <c r="AGH44" s="0"/>
      <c r="AGI44" s="0"/>
      <c r="AGJ44" s="0"/>
      <c r="AGK44" s="0"/>
      <c r="AGL44" s="0"/>
      <c r="AGM44" s="0"/>
      <c r="AGN44" s="0"/>
      <c r="AGO44" s="0"/>
      <c r="AGP44" s="0"/>
      <c r="AGQ44" s="0"/>
      <c r="AGR44" s="0"/>
      <c r="AGS44" s="0"/>
      <c r="AGT44" s="0"/>
      <c r="AGU44" s="0"/>
      <c r="AGV44" s="0"/>
      <c r="AGW44" s="0"/>
      <c r="AGX44" s="0"/>
      <c r="AGY44" s="0"/>
      <c r="AGZ44" s="0"/>
      <c r="AHA44" s="0"/>
      <c r="AHB44" s="0"/>
      <c r="AHC44" s="0"/>
      <c r="AHD44" s="0"/>
      <c r="AHE44" s="0"/>
      <c r="AHF44" s="0"/>
      <c r="AHG44" s="0"/>
      <c r="AHH44" s="0"/>
      <c r="AHI44" s="0"/>
      <c r="AHJ44" s="0"/>
      <c r="AHK44" s="0"/>
      <c r="AHL44" s="0"/>
      <c r="AHM44" s="0"/>
      <c r="AHN44" s="0"/>
      <c r="AHO44" s="0"/>
      <c r="AHP44" s="0"/>
      <c r="AHQ44" s="0"/>
      <c r="AHR44" s="0"/>
      <c r="AHS44" s="0"/>
      <c r="AHT44" s="0"/>
      <c r="AHU44" s="0"/>
      <c r="AHV44" s="0"/>
      <c r="AHW44" s="0"/>
      <c r="AHX44" s="0"/>
      <c r="AHY44" s="0"/>
      <c r="AHZ44" s="0"/>
      <c r="AIA44" s="0"/>
      <c r="AIB44" s="0"/>
      <c r="AIC44" s="0"/>
      <c r="AID44" s="0"/>
      <c r="AIE44" s="0"/>
      <c r="AIF44" s="0"/>
      <c r="AIG44" s="0"/>
      <c r="AIH44" s="0"/>
      <c r="AII44" s="0"/>
      <c r="AIJ44" s="0"/>
      <c r="AIK44" s="0"/>
      <c r="AIL44" s="0"/>
      <c r="AIM44" s="0"/>
      <c r="AIN44" s="0"/>
      <c r="AIO44" s="0"/>
      <c r="AIP44" s="0"/>
      <c r="AIQ44" s="0"/>
      <c r="AIR44" s="0"/>
      <c r="AIS44" s="0"/>
      <c r="AIT44" s="0"/>
      <c r="AIU44" s="0"/>
      <c r="AIV44" s="0"/>
      <c r="AIW44" s="0"/>
      <c r="AIX44" s="0"/>
      <c r="AIY44" s="0"/>
      <c r="AIZ44" s="0"/>
      <c r="AJA44" s="0"/>
      <c r="AJB44" s="0"/>
      <c r="AJC44" s="0"/>
      <c r="AJD44" s="0"/>
      <c r="AJE44" s="0"/>
      <c r="AJF44" s="0"/>
      <c r="AJG44" s="0"/>
      <c r="AJH44" s="0"/>
      <c r="AJI44" s="0"/>
      <c r="AJJ44" s="0"/>
      <c r="AJK44" s="0"/>
      <c r="AJL44" s="0"/>
      <c r="AJM44" s="0"/>
      <c r="AJN44" s="0"/>
      <c r="AJO44" s="0"/>
      <c r="AJP44" s="0"/>
      <c r="AJQ44" s="0"/>
      <c r="AJR44" s="0"/>
      <c r="AJS44" s="0"/>
      <c r="AJT44" s="0"/>
      <c r="AJU44" s="0"/>
      <c r="AJV44" s="0"/>
      <c r="AJW44" s="0"/>
      <c r="AJX44" s="0"/>
      <c r="AJY44" s="0"/>
      <c r="AJZ44" s="0"/>
      <c r="AKA44" s="0"/>
      <c r="AKB44" s="0"/>
      <c r="AKC44" s="0"/>
      <c r="AKD44" s="0"/>
      <c r="AKE44" s="0"/>
      <c r="AKF44" s="0"/>
      <c r="AKG44" s="0"/>
      <c r="AKH44" s="0"/>
      <c r="AKI44" s="0"/>
      <c r="AKJ44" s="0"/>
      <c r="AKK44" s="0"/>
      <c r="AKL44" s="0"/>
      <c r="AKM44" s="0"/>
      <c r="AKN44" s="0"/>
      <c r="AKO44" s="0"/>
      <c r="AKP44" s="0"/>
      <c r="AKQ44" s="0"/>
      <c r="AKR44" s="0"/>
      <c r="AKS44" s="0"/>
      <c r="AKT44" s="0"/>
      <c r="AKU44" s="0"/>
      <c r="AKV44" s="0"/>
      <c r="AKW44" s="0"/>
      <c r="AKX44" s="0"/>
      <c r="AKY44" s="0"/>
      <c r="AKZ44" s="0"/>
      <c r="ALA44" s="0"/>
      <c r="ALB44" s="0"/>
      <c r="ALC44" s="0"/>
      <c r="ALD44" s="0"/>
      <c r="ALE44" s="0"/>
      <c r="ALF44" s="0"/>
      <c r="ALG44" s="0"/>
      <c r="ALH44" s="0"/>
      <c r="ALI44" s="0"/>
      <c r="ALJ44" s="0"/>
      <c r="ALK44" s="0"/>
      <c r="ALL44" s="0"/>
      <c r="ALM44" s="0"/>
      <c r="ALN44" s="0"/>
      <c r="ALO44" s="0"/>
      <c r="ALP44" s="0"/>
      <c r="ALQ44" s="0"/>
      <c r="ALR44" s="0"/>
      <c r="ALS44" s="0"/>
      <c r="ALT44" s="0"/>
      <c r="ALU44" s="0"/>
      <c r="ALV44" s="0"/>
      <c r="ALW44" s="0"/>
      <c r="ALX44" s="0"/>
      <c r="ALY44" s="0"/>
      <c r="ALZ44" s="0"/>
      <c r="AMA44" s="0"/>
      <c r="AMB44" s="0"/>
      <c r="AMC44" s="0"/>
      <c r="AMD44" s="0"/>
      <c r="AME44" s="0"/>
      <c r="AMF44" s="0"/>
      <c r="AMG44" s="0"/>
      <c r="AMH44" s="0"/>
      <c r="AMI44" s="0"/>
      <c r="AMJ44" s="0"/>
    </row>
    <row r="45" s="5" customFormat="true" ht="13.2" hidden="false" customHeight="false" outlineLevel="0" collapsed="false"/>
    <row r="46" customFormat="false" ht="17.4" hidden="false" customHeight="false" outlineLevel="0" collapsed="false">
      <c r="A46" s="64" t="s">
        <v>55</v>
      </c>
      <c r="B46" s="0"/>
      <c r="C46" s="0"/>
      <c r="D46" s="0"/>
      <c r="E46" s="0"/>
      <c r="F46" s="0"/>
      <c r="G46" s="5"/>
      <c r="H46" s="5"/>
      <c r="I46" s="5"/>
      <c r="J46" s="5"/>
      <c r="K46" s="0"/>
      <c r="L46" s="65" t="s">
        <v>21</v>
      </c>
    </row>
    <row r="47" customFormat="false" ht="28.2" hidden="false" customHeight="false" outlineLevel="0" collapsed="false">
      <c r="A47" s="66" t="s">
        <v>56</v>
      </c>
      <c r="B47" s="67" t="s">
        <v>57</v>
      </c>
      <c r="C47" s="67" t="s">
        <v>58</v>
      </c>
      <c r="D47" s="67" t="s">
        <v>59</v>
      </c>
      <c r="E47" s="67" t="s">
        <v>60</v>
      </c>
      <c r="F47" s="67" t="s">
        <v>61</v>
      </c>
      <c r="G47" s="67" t="s">
        <v>62</v>
      </c>
      <c r="H47" s="67" t="s">
        <v>63</v>
      </c>
      <c r="I47" s="67" t="s">
        <v>64</v>
      </c>
      <c r="J47" s="67" t="s">
        <v>65</v>
      </c>
      <c r="K47" s="67" t="s">
        <v>66</v>
      </c>
      <c r="L47" s="67" t="s">
        <v>67</v>
      </c>
    </row>
    <row r="48" customFormat="false" ht="13.2" hidden="false" customHeight="false" outlineLevel="0" collapsed="false">
      <c r="A48" s="68"/>
      <c r="B48" s="69"/>
      <c r="C48" s="68"/>
      <c r="D48" s="69"/>
      <c r="E48" s="68"/>
      <c r="F48" s="70"/>
      <c r="G48" s="68"/>
      <c r="H48" s="68"/>
      <c r="I48" s="68"/>
      <c r="J48" s="71" t="n">
        <f aca="false">loan_amount</f>
        <v>150000</v>
      </c>
      <c r="K48" s="68"/>
      <c r="L48" s="68"/>
    </row>
    <row r="49" customFormat="false" ht="13.2" hidden="false" customHeight="false" outlineLevel="0" collapsed="false">
      <c r="A49" s="72" t="n">
        <f aca="false">IF(J48="","",IF(OR(A48&gt;=nper,ROUND(J48,2)&lt;=0),"",A48+1))</f>
        <v>1</v>
      </c>
      <c r="B49" s="73" t="n">
        <f aca="false">IF(A49="","",IF(OR(periods_per_year=26,periods_per_year=52),IF(periods_per_year=26,IF(A49=1,fpdate,B48+14),IF(periods_per_year=52,IF(A49=1,fpdate,B48+7),"n/a")),IF(periods_per_year=24,DATE(YEAR(fpdate),MONTH(fpdate)+(A49-1)/2+IF(AND(DAY(fpdate)&gt;=15,MOD(A49,2)=0),1,0),IF(MOD(A49,2)=0,IF(DAY(fpdate)&gt;=15,DAY(fpdate)-14,DAY(fpdate)+14),DAY(fpdate))),IF(DAY(DATE(YEAR(fpdate),MONTH(fpdate)+A49-1,DAY(fpdate)))&lt;&gt;DAY(fpdate),DATE(YEAR(fpdate),MONTH(fpdate)+A49,0),DATE(YEAR(fpdate),MONTH(fpdate)+A49-1,DAY(fpdate))))))</f>
        <v>42005</v>
      </c>
      <c r="C49" s="74" t="str">
        <f aca="false">IF(A49="","",IF(MOD(A49,periods_per_year)=0,A49/periods_per_year,""))</f>
        <v/>
      </c>
      <c r="D49" s="75" t="n">
        <f aca="false">IF(A49="","",IF(variable,IF(OR(A49=1,A49&lt;$J$23*periods_per_year),start_rate,MIN($J$24,IF(MOD(A49-1,$J$26)=0,MAX($J$25,D48+$J$27),D48))),start_rate))</f>
        <v>0.055</v>
      </c>
      <c r="E49" s="76" t="n">
        <f aca="false">IF(A49="","",ROUND((((1+D49/CP)^(CP/periods_per_year))-1)*J48,2))</f>
        <v>316.92</v>
      </c>
      <c r="F49" s="76" t="n">
        <f aca="false">IF(A49="","",IF(A49=nper,J48+E49,MIN(J48+E49,IF(D49=D48,F48,IF($E$13="Acc Bi-Weekly",ROUND((-PMT(((1+D49/CP)^(CP/12))-1,(nper-A49+1)*12/26,J48))/2,2),IF($E$13="Acc Weekly",ROUND((-PMT(((1+D49/CP)^(CP/12))-1,(nper-A49+1)*12/52,J48))/4,2),ROUND(-PMT(((1+D49/CP)^(CP/periods_per_year))-1,nper-A49+1,J48),2)))))))</f>
        <v>425.84</v>
      </c>
      <c r="G49" s="76" t="n">
        <f aca="false">IF(OR(A49="",A49&lt;$E$23),"",IF(J48&lt;=F49,0,IF(IF(AND(A49&gt;=$E$23,MOD(A49-$E$23,int)=0),$E$24,0)+F49&gt;=J48+E49,J48+E49-F49,IF(AND(A49&gt;=$E$23,MOD(A49-$E$23,int)=0),$E$24,0)+IF(IF(AND(A49&gt;=$E$23,MOD(A49-$E$23,int)=0),$E$24,0)+IF(MOD(A49-$E$27,periods_per_year)=0,$E$26,0)+F49&lt;J48+E49,IF(MOD(A49-$E$27,periods_per_year)=0,$E$26,0),J48+E49-IF(AND(A49&gt;=$E$23,MOD(A49-$E$23,int)=0),$E$24,0)-F49))))</f>
        <v>0</v>
      </c>
      <c r="H49" s="77"/>
      <c r="I49" s="76" t="n">
        <f aca="false">IF(A49="","",F49-E49+H49+IF(G49="",0,G49))</f>
        <v>108.92</v>
      </c>
      <c r="J49" s="76" t="n">
        <f aca="false">IF(A49="","",J48-I49)</f>
        <v>149891.08</v>
      </c>
      <c r="K49" s="76" t="n">
        <f aca="false">IF(A49="","",$L$42*E49)</f>
        <v>79.23</v>
      </c>
      <c r="L49" s="76" t="n">
        <f aca="false">IF(A49="","",SUM($K$49:K49))</f>
        <v>79.23</v>
      </c>
    </row>
    <row r="50" customFormat="false" ht="13.2" hidden="false" customHeight="false" outlineLevel="0" collapsed="false">
      <c r="A50" s="72" t="n">
        <f aca="false">IF(J49="","",IF(OR(A49&gt;=nper,ROUND(J49,2)&lt;=0),"",A49+1))</f>
        <v>2</v>
      </c>
      <c r="B50" s="73" t="n">
        <f aca="false">IF(A50="","",IF(OR(periods_per_year=26,periods_per_year=52),IF(periods_per_year=26,IF(A50=1,fpdate,B49+14),IF(periods_per_year=52,IF(A50=1,fpdate,B49+7),"n/a")),IF(periods_per_year=24,DATE(YEAR(fpdate),MONTH(fpdate)+(A50-1)/2+IF(AND(DAY(fpdate)&gt;=15,MOD(A50,2)=0),1,0),IF(MOD(A50,2)=0,IF(DAY(fpdate)&gt;=15,DAY(fpdate)-14,DAY(fpdate)+14),DAY(fpdate))),IF(DAY(DATE(YEAR(fpdate),MONTH(fpdate)+A50-1,DAY(fpdate)))&lt;&gt;DAY(fpdate),DATE(YEAR(fpdate),MONTH(fpdate)+A50,0),DATE(YEAR(fpdate),MONTH(fpdate)+A50-1,DAY(fpdate))))))</f>
        <v>42019</v>
      </c>
      <c r="C50" s="74" t="str">
        <f aca="false">IF(A50="","",IF(MOD(A50,periods_per_year)=0,A50/periods_per_year,""))</f>
        <v/>
      </c>
      <c r="D50" s="75" t="n">
        <f aca="false">IF(A50="","",IF(variable,IF(OR(A50=1,A50&lt;$J$23*periods_per_year),start_rate,MIN($J$24,IF(MOD(A50-1,$J$26)=0,MAX($J$25,D49+$J$27),D49))),start_rate))</f>
        <v>0.055</v>
      </c>
      <c r="E50" s="76" t="n">
        <f aca="false">IF(A50="","",ROUND((((1+D50/CP)^(CP/periods_per_year))-1)*J49,2))</f>
        <v>316.69</v>
      </c>
      <c r="F50" s="76" t="n">
        <f aca="false">IF(A50="","",IF(A50=nper,J49+E50,MIN(J49+E50,IF(D50=D49,F49,IF($E$13="Acc Bi-Weekly",ROUND((-PMT(((1+D50/CP)^(CP/12))-1,(nper-A50+1)*12/26,J49))/2,2),IF($E$13="Acc Weekly",ROUND((-PMT(((1+D50/CP)^(CP/12))-1,(nper-A50+1)*12/52,J49))/4,2),ROUND(-PMT(((1+D50/CP)^(CP/periods_per_year))-1,nper-A50+1,J49),2)))))))</f>
        <v>425.84</v>
      </c>
      <c r="G50" s="76" t="n">
        <f aca="false">IF(OR(A50="",A50&lt;$E$23),"",IF(J49&lt;=F50,0,IF(IF(AND(A50&gt;=$E$23,MOD(A50-$E$23,int)=0),$E$24,0)+F50&gt;=J49+E50,J49+E50-F50,IF(AND(A50&gt;=$E$23,MOD(A50-$E$23,int)=0),$E$24,0)+IF(IF(AND(A50&gt;=$E$23,MOD(A50-$E$23,int)=0),$E$24,0)+IF(MOD(A50-$E$27,periods_per_year)=0,$E$26,0)+F50&lt;J49+E50,IF(MOD(A50-$E$27,periods_per_year)=0,$E$26,0),J49+E50-IF(AND(A50&gt;=$E$23,MOD(A50-$E$23,int)=0),$E$24,0)-F50))))</f>
        <v>0</v>
      </c>
      <c r="H50" s="77"/>
      <c r="I50" s="76" t="n">
        <f aca="false">IF(A50="","",F50-E50+H50+IF(G50="",0,G50))</f>
        <v>109.15</v>
      </c>
      <c r="J50" s="76" t="n">
        <f aca="false">IF(A50="","",J49-I50)</f>
        <v>149781.93</v>
      </c>
      <c r="K50" s="76" t="n">
        <f aca="false">IF(A50="","",$L$42*E50)</f>
        <v>79.1725</v>
      </c>
      <c r="L50" s="76" t="n">
        <f aca="false">IF(A50="","",SUM($K$49:K50))</f>
        <v>158.4025</v>
      </c>
    </row>
    <row r="51" customFormat="false" ht="13.2" hidden="false" customHeight="false" outlineLevel="0" collapsed="false">
      <c r="A51" s="72" t="n">
        <f aca="false">IF(J50="","",IF(OR(A50&gt;=nper,ROUND(J50,2)&lt;=0),"",A50+1))</f>
        <v>3</v>
      </c>
      <c r="B51" s="73" t="n">
        <f aca="false">IF(A51="","",IF(OR(periods_per_year=26,periods_per_year=52),IF(periods_per_year=26,IF(A51=1,fpdate,B50+14),IF(periods_per_year=52,IF(A51=1,fpdate,B50+7),"n/a")),IF(periods_per_year=24,DATE(YEAR(fpdate),MONTH(fpdate)+(A51-1)/2+IF(AND(DAY(fpdate)&gt;=15,MOD(A51,2)=0),1,0),IF(MOD(A51,2)=0,IF(DAY(fpdate)&gt;=15,DAY(fpdate)-14,DAY(fpdate)+14),DAY(fpdate))),IF(DAY(DATE(YEAR(fpdate),MONTH(fpdate)+A51-1,DAY(fpdate)))&lt;&gt;DAY(fpdate),DATE(YEAR(fpdate),MONTH(fpdate)+A51,0),DATE(YEAR(fpdate),MONTH(fpdate)+A51-1,DAY(fpdate))))))</f>
        <v>42033</v>
      </c>
      <c r="C51" s="74" t="str">
        <f aca="false">IF(A51="","",IF(MOD(A51,periods_per_year)=0,A51/periods_per_year,""))</f>
        <v/>
      </c>
      <c r="D51" s="75" t="n">
        <f aca="false">IF(A51="","",IF(variable,IF(OR(A51=1,A51&lt;$J$23*periods_per_year),start_rate,MIN($J$24,IF(MOD(A51-1,$J$26)=0,MAX($J$25,D50+$J$27),D50))),start_rate))</f>
        <v>0.055</v>
      </c>
      <c r="E51" s="76" t="n">
        <f aca="false">IF(A51="","",ROUND((((1+D51/CP)^(CP/periods_per_year))-1)*J50,2))</f>
        <v>316.46</v>
      </c>
      <c r="F51" s="76" t="n">
        <f aca="false">IF(A51="","",IF(A51=nper,J50+E51,MIN(J50+E51,IF(D51=D50,F50,IF($E$13="Acc Bi-Weekly",ROUND((-PMT(((1+D51/CP)^(CP/12))-1,(nper-A51+1)*12/26,J50))/2,2),IF($E$13="Acc Weekly",ROUND((-PMT(((1+D51/CP)^(CP/12))-1,(nper-A51+1)*12/52,J50))/4,2),ROUND(-PMT(((1+D51/CP)^(CP/periods_per_year))-1,nper-A51+1,J50),2)))))))</f>
        <v>425.84</v>
      </c>
      <c r="G51" s="76" t="n">
        <f aca="false">IF(OR(A51="",A51&lt;$E$23),"",IF(J50&lt;=F51,0,IF(IF(AND(A51&gt;=$E$23,MOD(A51-$E$23,int)=0),$E$24,0)+F51&gt;=J50+E51,J50+E51-F51,IF(AND(A51&gt;=$E$23,MOD(A51-$E$23,int)=0),$E$24,0)+IF(IF(AND(A51&gt;=$E$23,MOD(A51-$E$23,int)=0),$E$24,0)+IF(MOD(A51-$E$27,periods_per_year)=0,$E$26,0)+F51&lt;J50+E51,IF(MOD(A51-$E$27,periods_per_year)=0,$E$26,0),J50+E51-IF(AND(A51&gt;=$E$23,MOD(A51-$E$23,int)=0),$E$24,0)-F51))))</f>
        <v>0</v>
      </c>
      <c r="H51" s="77"/>
      <c r="I51" s="76" t="n">
        <f aca="false">IF(A51="","",F51-E51+H51+IF(G51="",0,G51))</f>
        <v>109.38</v>
      </c>
      <c r="J51" s="76" t="n">
        <f aca="false">IF(A51="","",J50-I51)</f>
        <v>149672.55</v>
      </c>
      <c r="K51" s="76" t="n">
        <f aca="false">IF(A51="","",$L$42*E51)</f>
        <v>79.115</v>
      </c>
      <c r="L51" s="76" t="n">
        <f aca="false">IF(A51="","",SUM($K$49:K51))</f>
        <v>237.5175</v>
      </c>
    </row>
    <row r="52" customFormat="false" ht="13.2" hidden="false" customHeight="false" outlineLevel="0" collapsed="false">
      <c r="A52" s="72" t="n">
        <f aca="false">IF(J51="","",IF(OR(A51&gt;=nper,ROUND(J51,2)&lt;=0),"",A51+1))</f>
        <v>4</v>
      </c>
      <c r="B52" s="73" t="n">
        <f aca="false">IF(A52="","",IF(OR(periods_per_year=26,periods_per_year=52),IF(periods_per_year=26,IF(A52=1,fpdate,B51+14),IF(periods_per_year=52,IF(A52=1,fpdate,B51+7),"n/a")),IF(periods_per_year=24,DATE(YEAR(fpdate),MONTH(fpdate)+(A52-1)/2+IF(AND(DAY(fpdate)&gt;=15,MOD(A52,2)=0),1,0),IF(MOD(A52,2)=0,IF(DAY(fpdate)&gt;=15,DAY(fpdate)-14,DAY(fpdate)+14),DAY(fpdate))),IF(DAY(DATE(YEAR(fpdate),MONTH(fpdate)+A52-1,DAY(fpdate)))&lt;&gt;DAY(fpdate),DATE(YEAR(fpdate),MONTH(fpdate)+A52,0),DATE(YEAR(fpdate),MONTH(fpdate)+A52-1,DAY(fpdate))))))</f>
        <v>42047</v>
      </c>
      <c r="C52" s="74" t="str">
        <f aca="false">IF(A52="","",IF(MOD(A52,periods_per_year)=0,A52/periods_per_year,""))</f>
        <v/>
      </c>
      <c r="D52" s="75" t="n">
        <f aca="false">IF(A52="","",IF(variable,IF(OR(A52=1,A52&lt;$J$23*periods_per_year),start_rate,MIN($J$24,IF(MOD(A52-1,$J$26)=0,MAX($J$25,D51+$J$27),D51))),start_rate))</f>
        <v>0.055</v>
      </c>
      <c r="E52" s="76" t="n">
        <f aca="false">IF(A52="","",ROUND((((1+D52/CP)^(CP/periods_per_year))-1)*J51,2))</f>
        <v>316.23</v>
      </c>
      <c r="F52" s="76" t="n">
        <f aca="false">IF(A52="","",IF(A52=nper,J51+E52,MIN(J51+E52,IF(D52=D51,F51,IF($E$13="Acc Bi-Weekly",ROUND((-PMT(((1+D52/CP)^(CP/12))-1,(nper-A52+1)*12/26,J51))/2,2),IF($E$13="Acc Weekly",ROUND((-PMT(((1+D52/CP)^(CP/12))-1,(nper-A52+1)*12/52,J51))/4,2),ROUND(-PMT(((1+D52/CP)^(CP/periods_per_year))-1,nper-A52+1,J51),2)))))))</f>
        <v>425.84</v>
      </c>
      <c r="G52" s="76" t="n">
        <f aca="false">IF(OR(A52="",A52&lt;$E$23),"",IF(J51&lt;=F52,0,IF(IF(AND(A52&gt;=$E$23,MOD(A52-$E$23,int)=0),$E$24,0)+F52&gt;=J51+E52,J51+E52-F52,IF(AND(A52&gt;=$E$23,MOD(A52-$E$23,int)=0),$E$24,0)+IF(IF(AND(A52&gt;=$E$23,MOD(A52-$E$23,int)=0),$E$24,0)+IF(MOD(A52-$E$27,periods_per_year)=0,$E$26,0)+F52&lt;J51+E52,IF(MOD(A52-$E$27,periods_per_year)=0,$E$26,0),J51+E52-IF(AND(A52&gt;=$E$23,MOD(A52-$E$23,int)=0),$E$24,0)-F52))))</f>
        <v>0</v>
      </c>
      <c r="H52" s="77"/>
      <c r="I52" s="76" t="n">
        <f aca="false">IF(A52="","",F52-E52+H52+IF(G52="",0,G52))</f>
        <v>109.61</v>
      </c>
      <c r="J52" s="76" t="n">
        <f aca="false">IF(A52="","",J51-I52)</f>
        <v>149562.94</v>
      </c>
      <c r="K52" s="76" t="n">
        <f aca="false">IF(A52="","",$L$42*E52)</f>
        <v>79.0575</v>
      </c>
      <c r="L52" s="76" t="n">
        <f aca="false">IF(A52="","",SUM($K$49:K52))</f>
        <v>316.575</v>
      </c>
    </row>
    <row r="53" customFormat="false" ht="13.2" hidden="false" customHeight="false" outlineLevel="0" collapsed="false">
      <c r="A53" s="72" t="n">
        <f aca="false">IF(J52="","",IF(OR(A52&gt;=nper,ROUND(J52,2)&lt;=0),"",A52+1))</f>
        <v>5</v>
      </c>
      <c r="B53" s="73" t="n">
        <f aca="false">IF(A53="","",IF(OR(periods_per_year=26,periods_per_year=52),IF(periods_per_year=26,IF(A53=1,fpdate,B52+14),IF(periods_per_year=52,IF(A53=1,fpdate,B52+7),"n/a")),IF(periods_per_year=24,DATE(YEAR(fpdate),MONTH(fpdate)+(A53-1)/2+IF(AND(DAY(fpdate)&gt;=15,MOD(A53,2)=0),1,0),IF(MOD(A53,2)=0,IF(DAY(fpdate)&gt;=15,DAY(fpdate)-14,DAY(fpdate)+14),DAY(fpdate))),IF(DAY(DATE(YEAR(fpdate),MONTH(fpdate)+A53-1,DAY(fpdate)))&lt;&gt;DAY(fpdate),DATE(YEAR(fpdate),MONTH(fpdate)+A53,0),DATE(YEAR(fpdate),MONTH(fpdate)+A53-1,DAY(fpdate))))))</f>
        <v>42061</v>
      </c>
      <c r="C53" s="74" t="str">
        <f aca="false">IF(A53="","",IF(MOD(A53,periods_per_year)=0,A53/periods_per_year,""))</f>
        <v/>
      </c>
      <c r="D53" s="75" t="n">
        <f aca="false">IF(A53="","",IF(variable,IF(OR(A53=1,A53&lt;$J$23*periods_per_year),start_rate,MIN($J$24,IF(MOD(A53-1,$J$26)=0,MAX($J$25,D52+$J$27),D52))),start_rate))</f>
        <v>0.055</v>
      </c>
      <c r="E53" s="76" t="n">
        <f aca="false">IF(A53="","",ROUND((((1+D53/CP)^(CP/periods_per_year))-1)*J52,2))</f>
        <v>315.99</v>
      </c>
      <c r="F53" s="76" t="n">
        <f aca="false">IF(A53="","",IF(A53=nper,J52+E53,MIN(J52+E53,IF(D53=D52,F52,IF($E$13="Acc Bi-Weekly",ROUND((-PMT(((1+D53/CP)^(CP/12))-1,(nper-A53+1)*12/26,J52))/2,2),IF($E$13="Acc Weekly",ROUND((-PMT(((1+D53/CP)^(CP/12))-1,(nper-A53+1)*12/52,J52))/4,2),ROUND(-PMT(((1+D53/CP)^(CP/periods_per_year))-1,nper-A53+1,J52),2)))))))</f>
        <v>425.84</v>
      </c>
      <c r="G53" s="76" t="n">
        <f aca="false">IF(OR(A53="",A53&lt;$E$23),"",IF(J52&lt;=F53,0,IF(IF(AND(A53&gt;=$E$23,MOD(A53-$E$23,int)=0),$E$24,0)+F53&gt;=J52+E53,J52+E53-F53,IF(AND(A53&gt;=$E$23,MOD(A53-$E$23,int)=0),$E$24,0)+IF(IF(AND(A53&gt;=$E$23,MOD(A53-$E$23,int)=0),$E$24,0)+IF(MOD(A53-$E$27,periods_per_year)=0,$E$26,0)+F53&lt;J52+E53,IF(MOD(A53-$E$27,periods_per_year)=0,$E$26,0),J52+E53-IF(AND(A53&gt;=$E$23,MOD(A53-$E$23,int)=0),$E$24,0)-F53))))</f>
        <v>0</v>
      </c>
      <c r="H53" s="77"/>
      <c r="I53" s="76" t="n">
        <f aca="false">IF(A53="","",F53-E53+H53+IF(G53="",0,G53))</f>
        <v>109.85</v>
      </c>
      <c r="J53" s="76" t="n">
        <f aca="false">IF(A53="","",J52-I53)</f>
        <v>149453.09</v>
      </c>
      <c r="K53" s="76" t="n">
        <f aca="false">IF(A53="","",$L$42*E53)</f>
        <v>78.9975</v>
      </c>
      <c r="L53" s="76" t="n">
        <f aca="false">IF(A53="","",SUM($K$49:K53))</f>
        <v>395.5725</v>
      </c>
    </row>
    <row r="54" customFormat="false" ht="13.2" hidden="false" customHeight="false" outlineLevel="0" collapsed="false">
      <c r="A54" s="72" t="n">
        <f aca="false">IF(J53="","",IF(OR(A53&gt;=nper,ROUND(J53,2)&lt;=0),"",A53+1))</f>
        <v>6</v>
      </c>
      <c r="B54" s="73" t="n">
        <f aca="false">IF(A54="","",IF(OR(periods_per_year=26,periods_per_year=52),IF(periods_per_year=26,IF(A54=1,fpdate,B53+14),IF(periods_per_year=52,IF(A54=1,fpdate,B53+7),"n/a")),IF(periods_per_year=24,DATE(YEAR(fpdate),MONTH(fpdate)+(A54-1)/2+IF(AND(DAY(fpdate)&gt;=15,MOD(A54,2)=0),1,0),IF(MOD(A54,2)=0,IF(DAY(fpdate)&gt;=15,DAY(fpdate)-14,DAY(fpdate)+14),DAY(fpdate))),IF(DAY(DATE(YEAR(fpdate),MONTH(fpdate)+A54-1,DAY(fpdate)))&lt;&gt;DAY(fpdate),DATE(YEAR(fpdate),MONTH(fpdate)+A54,0),DATE(YEAR(fpdate),MONTH(fpdate)+A54-1,DAY(fpdate))))))</f>
        <v>42075</v>
      </c>
      <c r="C54" s="74" t="str">
        <f aca="false">IF(A54="","",IF(MOD(A54,periods_per_year)=0,A54/periods_per_year,""))</f>
        <v/>
      </c>
      <c r="D54" s="75" t="n">
        <f aca="false">IF(A54="","",IF(variable,IF(OR(A54=1,A54&lt;$J$23*periods_per_year),start_rate,MIN($J$24,IF(MOD(A54-1,$J$26)=0,MAX($J$25,D53+$J$27),D53))),start_rate))</f>
        <v>0.055</v>
      </c>
      <c r="E54" s="76" t="n">
        <f aca="false">IF(A54="","",ROUND((((1+D54/CP)^(CP/periods_per_year))-1)*J53,2))</f>
        <v>315.76</v>
      </c>
      <c r="F54" s="76" t="n">
        <f aca="false">IF(A54="","",IF(A54=nper,J53+E54,MIN(J53+E54,IF(D54=D53,F53,IF($E$13="Acc Bi-Weekly",ROUND((-PMT(((1+D54/CP)^(CP/12))-1,(nper-A54+1)*12/26,J53))/2,2),IF($E$13="Acc Weekly",ROUND((-PMT(((1+D54/CP)^(CP/12))-1,(nper-A54+1)*12/52,J53))/4,2),ROUND(-PMT(((1+D54/CP)^(CP/periods_per_year))-1,nper-A54+1,J53),2)))))))</f>
        <v>425.84</v>
      </c>
      <c r="G54" s="76" t="n">
        <f aca="false">IF(OR(A54="",A54&lt;$E$23),"",IF(J53&lt;=F54,0,IF(IF(AND(A54&gt;=$E$23,MOD(A54-$E$23,int)=0),$E$24,0)+F54&gt;=J53+E54,J53+E54-F54,IF(AND(A54&gt;=$E$23,MOD(A54-$E$23,int)=0),$E$24,0)+IF(IF(AND(A54&gt;=$E$23,MOD(A54-$E$23,int)=0),$E$24,0)+IF(MOD(A54-$E$27,periods_per_year)=0,$E$26,0)+F54&lt;J53+E54,IF(MOD(A54-$E$27,periods_per_year)=0,$E$26,0),J53+E54-IF(AND(A54&gt;=$E$23,MOD(A54-$E$23,int)=0),$E$24,0)-F54))))</f>
        <v>0</v>
      </c>
      <c r="H54" s="77"/>
      <c r="I54" s="76" t="n">
        <f aca="false">IF(A54="","",F54-E54+H54+IF(G54="",0,G54))</f>
        <v>110.08</v>
      </c>
      <c r="J54" s="76" t="n">
        <f aca="false">IF(A54="","",J53-I54)</f>
        <v>149343.01</v>
      </c>
      <c r="K54" s="76" t="n">
        <f aca="false">IF(A54="","",$L$42*E54)</f>
        <v>78.94</v>
      </c>
      <c r="L54" s="76" t="n">
        <f aca="false">IF(A54="","",SUM($K$49:K54))</f>
        <v>474.5125</v>
      </c>
    </row>
    <row r="55" customFormat="false" ht="13.2" hidden="false" customHeight="false" outlineLevel="0" collapsed="false">
      <c r="A55" s="72" t="n">
        <f aca="false">IF(J54="","",IF(OR(A54&gt;=nper,ROUND(J54,2)&lt;=0),"",A54+1))</f>
        <v>7</v>
      </c>
      <c r="B55" s="73" t="n">
        <f aca="false">IF(A55="","",IF(OR(periods_per_year=26,periods_per_year=52),IF(periods_per_year=26,IF(A55=1,fpdate,B54+14),IF(periods_per_year=52,IF(A55=1,fpdate,B54+7),"n/a")),IF(periods_per_year=24,DATE(YEAR(fpdate),MONTH(fpdate)+(A55-1)/2+IF(AND(DAY(fpdate)&gt;=15,MOD(A55,2)=0),1,0),IF(MOD(A55,2)=0,IF(DAY(fpdate)&gt;=15,DAY(fpdate)-14,DAY(fpdate)+14),DAY(fpdate))),IF(DAY(DATE(YEAR(fpdate),MONTH(fpdate)+A55-1,DAY(fpdate)))&lt;&gt;DAY(fpdate),DATE(YEAR(fpdate),MONTH(fpdate)+A55,0),DATE(YEAR(fpdate),MONTH(fpdate)+A55-1,DAY(fpdate))))))</f>
        <v>42089</v>
      </c>
      <c r="C55" s="74" t="str">
        <f aca="false">IF(A55="","",IF(MOD(A55,periods_per_year)=0,A55/periods_per_year,""))</f>
        <v/>
      </c>
      <c r="D55" s="75" t="n">
        <f aca="false">IF(A55="","",IF(variable,IF(OR(A55=1,A55&lt;$J$23*periods_per_year),start_rate,MIN($J$24,IF(MOD(A55-1,$J$26)=0,MAX($J$25,D54+$J$27),D54))),start_rate))</f>
        <v>0.055</v>
      </c>
      <c r="E55" s="76" t="n">
        <f aca="false">IF(A55="","",ROUND((((1+D55/CP)^(CP/periods_per_year))-1)*J54,2))</f>
        <v>315.53</v>
      </c>
      <c r="F55" s="76" t="n">
        <f aca="false">IF(A55="","",IF(A55=nper,J54+E55,MIN(J54+E55,IF(D55=D54,F54,IF($E$13="Acc Bi-Weekly",ROUND((-PMT(((1+D55/CP)^(CP/12))-1,(nper-A55+1)*12/26,J54))/2,2),IF($E$13="Acc Weekly",ROUND((-PMT(((1+D55/CP)^(CP/12))-1,(nper-A55+1)*12/52,J54))/4,2),ROUND(-PMT(((1+D55/CP)^(CP/periods_per_year))-1,nper-A55+1,J54),2)))))))</f>
        <v>425.84</v>
      </c>
      <c r="G55" s="76" t="n">
        <f aca="false">IF(OR(A55="",A55&lt;$E$23),"",IF(J54&lt;=F55,0,IF(IF(AND(A55&gt;=$E$23,MOD(A55-$E$23,int)=0),$E$24,0)+F55&gt;=J54+E55,J54+E55-F55,IF(AND(A55&gt;=$E$23,MOD(A55-$E$23,int)=0),$E$24,0)+IF(IF(AND(A55&gt;=$E$23,MOD(A55-$E$23,int)=0),$E$24,0)+IF(MOD(A55-$E$27,periods_per_year)=0,$E$26,0)+F55&lt;J54+E55,IF(MOD(A55-$E$27,periods_per_year)=0,$E$26,0),J54+E55-IF(AND(A55&gt;=$E$23,MOD(A55-$E$23,int)=0),$E$24,0)-F55))))</f>
        <v>0</v>
      </c>
      <c r="H55" s="77"/>
      <c r="I55" s="76" t="n">
        <f aca="false">IF(A55="","",F55-E55+H55+IF(G55="",0,G55))</f>
        <v>110.31</v>
      </c>
      <c r="J55" s="76" t="n">
        <f aca="false">IF(A55="","",J54-I55)</f>
        <v>149232.7</v>
      </c>
      <c r="K55" s="76" t="n">
        <f aca="false">IF(A55="","",$L$42*E55)</f>
        <v>78.8825</v>
      </c>
      <c r="L55" s="76" t="n">
        <f aca="false">IF(A55="","",SUM($K$49:K55))</f>
        <v>553.395</v>
      </c>
    </row>
    <row r="56" customFormat="false" ht="13.2" hidden="false" customHeight="false" outlineLevel="0" collapsed="false">
      <c r="A56" s="72" t="n">
        <f aca="false">IF(J55="","",IF(OR(A55&gt;=nper,ROUND(J55,2)&lt;=0),"",A55+1))</f>
        <v>8</v>
      </c>
      <c r="B56" s="73" t="n">
        <f aca="false">IF(A56="","",IF(OR(periods_per_year=26,periods_per_year=52),IF(periods_per_year=26,IF(A56=1,fpdate,B55+14),IF(periods_per_year=52,IF(A56=1,fpdate,B55+7),"n/a")),IF(periods_per_year=24,DATE(YEAR(fpdate),MONTH(fpdate)+(A56-1)/2+IF(AND(DAY(fpdate)&gt;=15,MOD(A56,2)=0),1,0),IF(MOD(A56,2)=0,IF(DAY(fpdate)&gt;=15,DAY(fpdate)-14,DAY(fpdate)+14),DAY(fpdate))),IF(DAY(DATE(YEAR(fpdate),MONTH(fpdate)+A56-1,DAY(fpdate)))&lt;&gt;DAY(fpdate),DATE(YEAR(fpdate),MONTH(fpdate)+A56,0),DATE(YEAR(fpdate),MONTH(fpdate)+A56-1,DAY(fpdate))))))</f>
        <v>42103</v>
      </c>
      <c r="C56" s="74" t="str">
        <f aca="false">IF(A56="","",IF(MOD(A56,periods_per_year)=0,A56/periods_per_year,""))</f>
        <v/>
      </c>
      <c r="D56" s="75" t="n">
        <f aca="false">IF(A56="","",IF(variable,IF(OR(A56=1,A56&lt;$J$23*periods_per_year),start_rate,MIN($J$24,IF(MOD(A56-1,$J$26)=0,MAX($J$25,D55+$J$27),D55))),start_rate))</f>
        <v>0.055</v>
      </c>
      <c r="E56" s="76" t="n">
        <f aca="false">IF(A56="","",ROUND((((1+D56/CP)^(CP/periods_per_year))-1)*J55,2))</f>
        <v>315.3</v>
      </c>
      <c r="F56" s="76" t="n">
        <f aca="false">IF(A56="","",IF(A56=nper,J55+E56,MIN(J55+E56,IF(D56=D55,F55,IF($E$13="Acc Bi-Weekly",ROUND((-PMT(((1+D56/CP)^(CP/12))-1,(nper-A56+1)*12/26,J55))/2,2),IF($E$13="Acc Weekly",ROUND((-PMT(((1+D56/CP)^(CP/12))-1,(nper-A56+1)*12/52,J55))/4,2),ROUND(-PMT(((1+D56/CP)^(CP/periods_per_year))-1,nper-A56+1,J55),2)))))))</f>
        <v>425.84</v>
      </c>
      <c r="G56" s="76" t="n">
        <f aca="false">IF(OR(A56="",A56&lt;$E$23),"",IF(J55&lt;=F56,0,IF(IF(AND(A56&gt;=$E$23,MOD(A56-$E$23,int)=0),$E$24,0)+F56&gt;=J55+E56,J55+E56-F56,IF(AND(A56&gt;=$E$23,MOD(A56-$E$23,int)=0),$E$24,0)+IF(IF(AND(A56&gt;=$E$23,MOD(A56-$E$23,int)=0),$E$24,0)+IF(MOD(A56-$E$27,periods_per_year)=0,$E$26,0)+F56&lt;J55+E56,IF(MOD(A56-$E$27,periods_per_year)=0,$E$26,0),J55+E56-IF(AND(A56&gt;=$E$23,MOD(A56-$E$23,int)=0),$E$24,0)-F56))))</f>
        <v>0</v>
      </c>
      <c r="H56" s="77"/>
      <c r="I56" s="76" t="n">
        <f aca="false">IF(A56="","",F56-E56+H56+IF(G56="",0,G56))</f>
        <v>110.54</v>
      </c>
      <c r="J56" s="76" t="n">
        <f aca="false">IF(A56="","",J55-I56)</f>
        <v>149122.16</v>
      </c>
      <c r="K56" s="76" t="n">
        <f aca="false">IF(A56="","",$L$42*E56)</f>
        <v>78.825</v>
      </c>
      <c r="L56" s="76" t="n">
        <f aca="false">IF(A56="","",SUM($K$49:K56))</f>
        <v>632.22</v>
      </c>
    </row>
    <row r="57" customFormat="false" ht="13.2" hidden="false" customHeight="false" outlineLevel="0" collapsed="false">
      <c r="A57" s="72" t="n">
        <f aca="false">IF(J56="","",IF(OR(A56&gt;=nper,ROUND(J56,2)&lt;=0),"",A56+1))</f>
        <v>9</v>
      </c>
      <c r="B57" s="73" t="n">
        <f aca="false">IF(A57="","",IF(OR(periods_per_year=26,periods_per_year=52),IF(periods_per_year=26,IF(A57=1,fpdate,B56+14),IF(periods_per_year=52,IF(A57=1,fpdate,B56+7),"n/a")),IF(periods_per_year=24,DATE(YEAR(fpdate),MONTH(fpdate)+(A57-1)/2+IF(AND(DAY(fpdate)&gt;=15,MOD(A57,2)=0),1,0),IF(MOD(A57,2)=0,IF(DAY(fpdate)&gt;=15,DAY(fpdate)-14,DAY(fpdate)+14),DAY(fpdate))),IF(DAY(DATE(YEAR(fpdate),MONTH(fpdate)+A57-1,DAY(fpdate)))&lt;&gt;DAY(fpdate),DATE(YEAR(fpdate),MONTH(fpdate)+A57,0),DATE(YEAR(fpdate),MONTH(fpdate)+A57-1,DAY(fpdate))))))</f>
        <v>42117</v>
      </c>
      <c r="C57" s="74" t="str">
        <f aca="false">IF(A57="","",IF(MOD(A57,periods_per_year)=0,A57/periods_per_year,""))</f>
        <v/>
      </c>
      <c r="D57" s="75" t="n">
        <f aca="false">IF(A57="","",IF(variable,IF(OR(A57=1,A57&lt;$J$23*periods_per_year),start_rate,MIN($J$24,IF(MOD(A57-1,$J$26)=0,MAX($J$25,D56+$J$27),D56))),start_rate))</f>
        <v>0.055</v>
      </c>
      <c r="E57" s="76" t="n">
        <f aca="false">IF(A57="","",ROUND((((1+D57/CP)^(CP/periods_per_year))-1)*J56,2))</f>
        <v>315.06</v>
      </c>
      <c r="F57" s="76" t="n">
        <f aca="false">IF(A57="","",IF(A57=nper,J56+E57,MIN(J56+E57,IF(D57=D56,F56,IF($E$13="Acc Bi-Weekly",ROUND((-PMT(((1+D57/CP)^(CP/12))-1,(nper-A57+1)*12/26,J56))/2,2),IF($E$13="Acc Weekly",ROUND((-PMT(((1+D57/CP)^(CP/12))-1,(nper-A57+1)*12/52,J56))/4,2),ROUND(-PMT(((1+D57/CP)^(CP/periods_per_year))-1,nper-A57+1,J56),2)))))))</f>
        <v>425.84</v>
      </c>
      <c r="G57" s="76" t="n">
        <f aca="false">IF(OR(A57="",A57&lt;$E$23),"",IF(J56&lt;=F57,0,IF(IF(AND(A57&gt;=$E$23,MOD(A57-$E$23,int)=0),$E$24,0)+F57&gt;=J56+E57,J56+E57-F57,IF(AND(A57&gt;=$E$23,MOD(A57-$E$23,int)=0),$E$24,0)+IF(IF(AND(A57&gt;=$E$23,MOD(A57-$E$23,int)=0),$E$24,0)+IF(MOD(A57-$E$27,periods_per_year)=0,$E$26,0)+F57&lt;J56+E57,IF(MOD(A57-$E$27,periods_per_year)=0,$E$26,0),J56+E57-IF(AND(A57&gt;=$E$23,MOD(A57-$E$23,int)=0),$E$24,0)-F57))))</f>
        <v>0</v>
      </c>
      <c r="H57" s="77"/>
      <c r="I57" s="76" t="n">
        <f aca="false">IF(A57="","",F57-E57+H57+IF(G57="",0,G57))</f>
        <v>110.78</v>
      </c>
      <c r="J57" s="76" t="n">
        <f aca="false">IF(A57="","",J56-I57)</f>
        <v>149011.38</v>
      </c>
      <c r="K57" s="76" t="n">
        <f aca="false">IF(A57="","",$L$42*E57)</f>
        <v>78.765</v>
      </c>
      <c r="L57" s="76" t="n">
        <f aca="false">IF(A57="","",SUM($K$49:K57))</f>
        <v>710.985</v>
      </c>
    </row>
    <row r="58" customFormat="false" ht="13.2" hidden="false" customHeight="false" outlineLevel="0" collapsed="false">
      <c r="A58" s="72" t="n">
        <f aca="false">IF(J57="","",IF(OR(A57&gt;=nper,ROUND(J57,2)&lt;=0),"",A57+1))</f>
        <v>10</v>
      </c>
      <c r="B58" s="73" t="n">
        <f aca="false">IF(A58="","",IF(OR(periods_per_year=26,periods_per_year=52),IF(periods_per_year=26,IF(A58=1,fpdate,B57+14),IF(periods_per_year=52,IF(A58=1,fpdate,B57+7),"n/a")),IF(periods_per_year=24,DATE(YEAR(fpdate),MONTH(fpdate)+(A58-1)/2+IF(AND(DAY(fpdate)&gt;=15,MOD(A58,2)=0),1,0),IF(MOD(A58,2)=0,IF(DAY(fpdate)&gt;=15,DAY(fpdate)-14,DAY(fpdate)+14),DAY(fpdate))),IF(DAY(DATE(YEAR(fpdate),MONTH(fpdate)+A58-1,DAY(fpdate)))&lt;&gt;DAY(fpdate),DATE(YEAR(fpdate),MONTH(fpdate)+A58,0),DATE(YEAR(fpdate),MONTH(fpdate)+A58-1,DAY(fpdate))))))</f>
        <v>42131</v>
      </c>
      <c r="C58" s="74" t="str">
        <f aca="false">IF(A58="","",IF(MOD(A58,periods_per_year)=0,A58/periods_per_year,""))</f>
        <v/>
      </c>
      <c r="D58" s="75" t="n">
        <f aca="false">IF(A58="","",IF(variable,IF(OR(A58=1,A58&lt;$J$23*periods_per_year),start_rate,MIN($J$24,IF(MOD(A58-1,$J$26)=0,MAX($J$25,D57+$J$27),D57))),start_rate))</f>
        <v>0.055</v>
      </c>
      <c r="E58" s="76" t="n">
        <f aca="false">IF(A58="","",ROUND((((1+D58/CP)^(CP/periods_per_year))-1)*J57,2))</f>
        <v>314.83</v>
      </c>
      <c r="F58" s="76" t="n">
        <f aca="false">IF(A58="","",IF(A58=nper,J57+E58,MIN(J57+E58,IF(D58=D57,F57,IF($E$13="Acc Bi-Weekly",ROUND((-PMT(((1+D58/CP)^(CP/12))-1,(nper-A58+1)*12/26,J57))/2,2),IF($E$13="Acc Weekly",ROUND((-PMT(((1+D58/CP)^(CP/12))-1,(nper-A58+1)*12/52,J57))/4,2),ROUND(-PMT(((1+D58/CP)^(CP/periods_per_year))-1,nper-A58+1,J57),2)))))))</f>
        <v>425.84</v>
      </c>
      <c r="G58" s="76" t="n">
        <f aca="false">IF(OR(A58="",A58&lt;$E$23),"",IF(J57&lt;=F58,0,IF(IF(AND(A58&gt;=$E$23,MOD(A58-$E$23,int)=0),$E$24,0)+F58&gt;=J57+E58,J57+E58-F58,IF(AND(A58&gt;=$E$23,MOD(A58-$E$23,int)=0),$E$24,0)+IF(IF(AND(A58&gt;=$E$23,MOD(A58-$E$23,int)=0),$E$24,0)+IF(MOD(A58-$E$27,periods_per_year)=0,$E$26,0)+F58&lt;J57+E58,IF(MOD(A58-$E$27,periods_per_year)=0,$E$26,0),J57+E58-IF(AND(A58&gt;=$E$23,MOD(A58-$E$23,int)=0),$E$24,0)-F58))))</f>
        <v>0</v>
      </c>
      <c r="H58" s="77"/>
      <c r="I58" s="76" t="n">
        <f aca="false">IF(A58="","",F58-E58+H58+IF(G58="",0,G58))</f>
        <v>111.01</v>
      </c>
      <c r="J58" s="76" t="n">
        <f aca="false">IF(A58="","",J57-I58)</f>
        <v>148900.37</v>
      </c>
      <c r="K58" s="76" t="n">
        <f aca="false">IF(A58="","",$L$42*E58)</f>
        <v>78.7075</v>
      </c>
      <c r="L58" s="76" t="n">
        <f aca="false">IF(A58="","",SUM($K$49:K58))</f>
        <v>789.6925</v>
      </c>
    </row>
    <row r="59" customFormat="false" ht="13.2" hidden="false" customHeight="false" outlineLevel="0" collapsed="false">
      <c r="A59" s="72" t="n">
        <f aca="false">IF(J58="","",IF(OR(A58&gt;=nper,ROUND(J58,2)&lt;=0),"",A58+1))</f>
        <v>11</v>
      </c>
      <c r="B59" s="73" t="n">
        <f aca="false">IF(A59="","",IF(OR(periods_per_year=26,periods_per_year=52),IF(periods_per_year=26,IF(A59=1,fpdate,B58+14),IF(periods_per_year=52,IF(A59=1,fpdate,B58+7),"n/a")),IF(periods_per_year=24,DATE(YEAR(fpdate),MONTH(fpdate)+(A59-1)/2+IF(AND(DAY(fpdate)&gt;=15,MOD(A59,2)=0),1,0),IF(MOD(A59,2)=0,IF(DAY(fpdate)&gt;=15,DAY(fpdate)-14,DAY(fpdate)+14),DAY(fpdate))),IF(DAY(DATE(YEAR(fpdate),MONTH(fpdate)+A59-1,DAY(fpdate)))&lt;&gt;DAY(fpdate),DATE(YEAR(fpdate),MONTH(fpdate)+A59,0),DATE(YEAR(fpdate),MONTH(fpdate)+A59-1,DAY(fpdate))))))</f>
        <v>42145</v>
      </c>
      <c r="C59" s="74" t="str">
        <f aca="false">IF(A59="","",IF(MOD(A59,periods_per_year)=0,A59/periods_per_year,""))</f>
        <v/>
      </c>
      <c r="D59" s="75" t="n">
        <f aca="false">IF(A59="","",IF(variable,IF(OR(A59=1,A59&lt;$J$23*periods_per_year),start_rate,MIN($J$24,IF(MOD(A59-1,$J$26)=0,MAX($J$25,D58+$J$27),D58))),start_rate))</f>
        <v>0.055</v>
      </c>
      <c r="E59" s="76" t="n">
        <f aca="false">IF(A59="","",ROUND((((1+D59/CP)^(CP/periods_per_year))-1)*J58,2))</f>
        <v>314.59</v>
      </c>
      <c r="F59" s="76" t="n">
        <f aca="false">IF(A59="","",IF(A59=nper,J58+E59,MIN(J58+E59,IF(D59=D58,F58,IF($E$13="Acc Bi-Weekly",ROUND((-PMT(((1+D59/CP)^(CP/12))-1,(nper-A59+1)*12/26,J58))/2,2),IF($E$13="Acc Weekly",ROUND((-PMT(((1+D59/CP)^(CP/12))-1,(nper-A59+1)*12/52,J58))/4,2),ROUND(-PMT(((1+D59/CP)^(CP/periods_per_year))-1,nper-A59+1,J58),2)))))))</f>
        <v>425.84</v>
      </c>
      <c r="G59" s="76" t="n">
        <f aca="false">IF(OR(A59="",A59&lt;$E$23),"",IF(J58&lt;=F59,0,IF(IF(AND(A59&gt;=$E$23,MOD(A59-$E$23,int)=0),$E$24,0)+F59&gt;=J58+E59,J58+E59-F59,IF(AND(A59&gt;=$E$23,MOD(A59-$E$23,int)=0),$E$24,0)+IF(IF(AND(A59&gt;=$E$23,MOD(A59-$E$23,int)=0),$E$24,0)+IF(MOD(A59-$E$27,periods_per_year)=0,$E$26,0)+F59&lt;J58+E59,IF(MOD(A59-$E$27,periods_per_year)=0,$E$26,0),J58+E59-IF(AND(A59&gt;=$E$23,MOD(A59-$E$23,int)=0),$E$24,0)-F59))))</f>
        <v>0</v>
      </c>
      <c r="H59" s="77"/>
      <c r="I59" s="76" t="n">
        <f aca="false">IF(A59="","",F59-E59+H59+IF(G59="",0,G59))</f>
        <v>111.25</v>
      </c>
      <c r="J59" s="76" t="n">
        <f aca="false">IF(A59="","",J58-I59)</f>
        <v>148789.12</v>
      </c>
      <c r="K59" s="76" t="n">
        <f aca="false">IF(A59="","",$L$42*E59)</f>
        <v>78.6475</v>
      </c>
      <c r="L59" s="76" t="n">
        <f aca="false">IF(A59="","",SUM($K$49:K59))</f>
        <v>868.34</v>
      </c>
    </row>
    <row r="60" customFormat="false" ht="13.2" hidden="false" customHeight="false" outlineLevel="0" collapsed="false">
      <c r="A60" s="72" t="n">
        <f aca="false">IF(J59="","",IF(OR(A59&gt;=nper,ROUND(J59,2)&lt;=0),"",A59+1))</f>
        <v>12</v>
      </c>
      <c r="B60" s="73" t="n">
        <f aca="false">IF(A60="","",IF(OR(periods_per_year=26,periods_per_year=52),IF(periods_per_year=26,IF(A60=1,fpdate,B59+14),IF(periods_per_year=52,IF(A60=1,fpdate,B59+7),"n/a")),IF(periods_per_year=24,DATE(YEAR(fpdate),MONTH(fpdate)+(A60-1)/2+IF(AND(DAY(fpdate)&gt;=15,MOD(A60,2)=0),1,0),IF(MOD(A60,2)=0,IF(DAY(fpdate)&gt;=15,DAY(fpdate)-14,DAY(fpdate)+14),DAY(fpdate))),IF(DAY(DATE(YEAR(fpdate),MONTH(fpdate)+A60-1,DAY(fpdate)))&lt;&gt;DAY(fpdate),DATE(YEAR(fpdate),MONTH(fpdate)+A60,0),DATE(YEAR(fpdate),MONTH(fpdate)+A60-1,DAY(fpdate))))))</f>
        <v>42159</v>
      </c>
      <c r="C60" s="74" t="str">
        <f aca="false">IF(A60="","",IF(MOD(A60,periods_per_year)=0,A60/periods_per_year,""))</f>
        <v/>
      </c>
      <c r="D60" s="75" t="n">
        <f aca="false">IF(A60="","",IF(variable,IF(OR(A60=1,A60&lt;$J$23*periods_per_year),start_rate,MIN($J$24,IF(MOD(A60-1,$J$26)=0,MAX($J$25,D59+$J$27),D59))),start_rate))</f>
        <v>0.055</v>
      </c>
      <c r="E60" s="76" t="n">
        <f aca="false">IF(A60="","",ROUND((((1+D60/CP)^(CP/periods_per_year))-1)*J59,2))</f>
        <v>314.36</v>
      </c>
      <c r="F60" s="76" t="n">
        <f aca="false">IF(A60="","",IF(A60=nper,J59+E60,MIN(J59+E60,IF(D60=D59,F59,IF($E$13="Acc Bi-Weekly",ROUND((-PMT(((1+D60/CP)^(CP/12))-1,(nper-A60+1)*12/26,J59))/2,2),IF($E$13="Acc Weekly",ROUND((-PMT(((1+D60/CP)^(CP/12))-1,(nper-A60+1)*12/52,J59))/4,2),ROUND(-PMT(((1+D60/CP)^(CP/periods_per_year))-1,nper-A60+1,J59),2)))))))</f>
        <v>425.84</v>
      </c>
      <c r="G60" s="76" t="n">
        <f aca="false">IF(OR(A60="",A60&lt;$E$23),"",IF(J59&lt;=F60,0,IF(IF(AND(A60&gt;=$E$23,MOD(A60-$E$23,int)=0),$E$24,0)+F60&gt;=J59+E60,J59+E60-F60,IF(AND(A60&gt;=$E$23,MOD(A60-$E$23,int)=0),$E$24,0)+IF(IF(AND(A60&gt;=$E$23,MOD(A60-$E$23,int)=0),$E$24,0)+IF(MOD(A60-$E$27,periods_per_year)=0,$E$26,0)+F60&lt;J59+E60,IF(MOD(A60-$E$27,periods_per_year)=0,$E$26,0),J59+E60-IF(AND(A60&gt;=$E$23,MOD(A60-$E$23,int)=0),$E$24,0)-F60))))</f>
        <v>0</v>
      </c>
      <c r="H60" s="77"/>
      <c r="I60" s="76" t="n">
        <f aca="false">IF(A60="","",F60-E60+H60+IF(G60="",0,G60))</f>
        <v>111.48</v>
      </c>
      <c r="J60" s="76" t="n">
        <f aca="false">IF(A60="","",J59-I60)</f>
        <v>148677.64</v>
      </c>
      <c r="K60" s="76" t="n">
        <f aca="false">IF(A60="","",$L$42*E60)</f>
        <v>78.59</v>
      </c>
      <c r="L60" s="76" t="n">
        <f aca="false">IF(A60="","",SUM($K$49:K60))</f>
        <v>946.93</v>
      </c>
    </row>
    <row r="61" customFormat="false" ht="13.2" hidden="false" customHeight="false" outlineLevel="0" collapsed="false">
      <c r="A61" s="72" t="n">
        <f aca="false">IF(J60="","",IF(OR(A60&gt;=nper,ROUND(J60,2)&lt;=0),"",A60+1))</f>
        <v>13</v>
      </c>
      <c r="B61" s="73" t="n">
        <f aca="false">IF(A61="","",IF(OR(periods_per_year=26,periods_per_year=52),IF(periods_per_year=26,IF(A61=1,fpdate,B60+14),IF(periods_per_year=52,IF(A61=1,fpdate,B60+7),"n/a")),IF(periods_per_year=24,DATE(YEAR(fpdate),MONTH(fpdate)+(A61-1)/2+IF(AND(DAY(fpdate)&gt;=15,MOD(A61,2)=0),1,0),IF(MOD(A61,2)=0,IF(DAY(fpdate)&gt;=15,DAY(fpdate)-14,DAY(fpdate)+14),DAY(fpdate))),IF(DAY(DATE(YEAR(fpdate),MONTH(fpdate)+A61-1,DAY(fpdate)))&lt;&gt;DAY(fpdate),DATE(YEAR(fpdate),MONTH(fpdate)+A61,0),DATE(YEAR(fpdate),MONTH(fpdate)+A61-1,DAY(fpdate))))))</f>
        <v>42173</v>
      </c>
      <c r="C61" s="74" t="str">
        <f aca="false">IF(A61="","",IF(MOD(A61,periods_per_year)=0,A61/periods_per_year,""))</f>
        <v/>
      </c>
      <c r="D61" s="75" t="n">
        <f aca="false">IF(A61="","",IF(variable,IF(OR(A61=1,A61&lt;$J$23*periods_per_year),start_rate,MIN($J$24,IF(MOD(A61-1,$J$26)=0,MAX($J$25,D60+$J$27),D60))),start_rate))</f>
        <v>0.055</v>
      </c>
      <c r="E61" s="76" t="n">
        <f aca="false">IF(A61="","",ROUND((((1+D61/CP)^(CP/periods_per_year))-1)*J60,2))</f>
        <v>314.12</v>
      </c>
      <c r="F61" s="76" t="n">
        <f aca="false">IF(A61="","",IF(A61=nper,J60+E61,MIN(J60+E61,IF(D61=D60,F60,IF($E$13="Acc Bi-Weekly",ROUND((-PMT(((1+D61/CP)^(CP/12))-1,(nper-A61+1)*12/26,J60))/2,2),IF($E$13="Acc Weekly",ROUND((-PMT(((1+D61/CP)^(CP/12))-1,(nper-A61+1)*12/52,J60))/4,2),ROUND(-PMT(((1+D61/CP)^(CP/periods_per_year))-1,nper-A61+1,J60),2)))))))</f>
        <v>425.84</v>
      </c>
      <c r="G61" s="76" t="n">
        <f aca="false">IF(OR(A61="",A61&lt;$E$23),"",IF(J60&lt;=F61,0,IF(IF(AND(A61&gt;=$E$23,MOD(A61-$E$23,int)=0),$E$24,0)+F61&gt;=J60+E61,J60+E61-F61,IF(AND(A61&gt;=$E$23,MOD(A61-$E$23,int)=0),$E$24,0)+IF(IF(AND(A61&gt;=$E$23,MOD(A61-$E$23,int)=0),$E$24,0)+IF(MOD(A61-$E$27,periods_per_year)=0,$E$26,0)+F61&lt;J60+E61,IF(MOD(A61-$E$27,periods_per_year)=0,$E$26,0),J60+E61-IF(AND(A61&gt;=$E$23,MOD(A61-$E$23,int)=0),$E$24,0)-F61))))</f>
        <v>0</v>
      </c>
      <c r="H61" s="77"/>
      <c r="I61" s="76" t="n">
        <f aca="false">IF(A61="","",F61-E61+H61+IF(G61="",0,G61))</f>
        <v>111.72</v>
      </c>
      <c r="J61" s="76" t="n">
        <f aca="false">IF(A61="","",J60-I61)</f>
        <v>148565.92</v>
      </c>
      <c r="K61" s="76" t="n">
        <f aca="false">IF(A61="","",$L$42*E61)</f>
        <v>78.53</v>
      </c>
      <c r="L61" s="76" t="n">
        <f aca="false">IF(A61="","",SUM($K$49:K61))</f>
        <v>1025.46</v>
      </c>
    </row>
    <row r="62" customFormat="false" ht="13.2" hidden="false" customHeight="false" outlineLevel="0" collapsed="false">
      <c r="A62" s="72" t="n">
        <f aca="false">IF(J61="","",IF(OR(A61&gt;=nper,ROUND(J61,2)&lt;=0),"",A61+1))</f>
        <v>14</v>
      </c>
      <c r="B62" s="73" t="n">
        <f aca="false">IF(A62="","",IF(OR(periods_per_year=26,periods_per_year=52),IF(periods_per_year=26,IF(A62=1,fpdate,B61+14),IF(periods_per_year=52,IF(A62=1,fpdate,B61+7),"n/a")),IF(periods_per_year=24,DATE(YEAR(fpdate),MONTH(fpdate)+(A62-1)/2+IF(AND(DAY(fpdate)&gt;=15,MOD(A62,2)=0),1,0),IF(MOD(A62,2)=0,IF(DAY(fpdate)&gt;=15,DAY(fpdate)-14,DAY(fpdate)+14),DAY(fpdate))),IF(DAY(DATE(YEAR(fpdate),MONTH(fpdate)+A62-1,DAY(fpdate)))&lt;&gt;DAY(fpdate),DATE(YEAR(fpdate),MONTH(fpdate)+A62,0),DATE(YEAR(fpdate),MONTH(fpdate)+A62-1,DAY(fpdate))))))</f>
        <v>42187</v>
      </c>
      <c r="C62" s="74" t="str">
        <f aca="false">IF(A62="","",IF(MOD(A62,periods_per_year)=0,A62/periods_per_year,""))</f>
        <v/>
      </c>
      <c r="D62" s="75" t="n">
        <f aca="false">IF(A62="","",IF(variable,IF(OR(A62=1,A62&lt;$J$23*periods_per_year),start_rate,MIN($J$24,IF(MOD(A62-1,$J$26)=0,MAX($J$25,D61+$J$27),D61))),start_rate))</f>
        <v>0.055</v>
      </c>
      <c r="E62" s="76" t="n">
        <f aca="false">IF(A62="","",ROUND((((1+D62/CP)^(CP/periods_per_year))-1)*J61,2))</f>
        <v>313.89</v>
      </c>
      <c r="F62" s="76" t="n">
        <f aca="false">IF(A62="","",IF(A62=nper,J61+E62,MIN(J61+E62,IF(D62=D61,F61,IF($E$13="Acc Bi-Weekly",ROUND((-PMT(((1+D62/CP)^(CP/12))-1,(nper-A62+1)*12/26,J61))/2,2),IF($E$13="Acc Weekly",ROUND((-PMT(((1+D62/CP)^(CP/12))-1,(nper-A62+1)*12/52,J61))/4,2),ROUND(-PMT(((1+D62/CP)^(CP/periods_per_year))-1,nper-A62+1,J61),2)))))))</f>
        <v>425.84</v>
      </c>
      <c r="G62" s="76" t="n">
        <f aca="false">IF(OR(A62="",A62&lt;$E$23),"",IF(J61&lt;=F62,0,IF(IF(AND(A62&gt;=$E$23,MOD(A62-$E$23,int)=0),$E$24,0)+F62&gt;=J61+E62,J61+E62-F62,IF(AND(A62&gt;=$E$23,MOD(A62-$E$23,int)=0),$E$24,0)+IF(IF(AND(A62&gt;=$E$23,MOD(A62-$E$23,int)=0),$E$24,0)+IF(MOD(A62-$E$27,periods_per_year)=0,$E$26,0)+F62&lt;J61+E62,IF(MOD(A62-$E$27,periods_per_year)=0,$E$26,0),J61+E62-IF(AND(A62&gt;=$E$23,MOD(A62-$E$23,int)=0),$E$24,0)-F62))))</f>
        <v>0</v>
      </c>
      <c r="H62" s="77"/>
      <c r="I62" s="76" t="n">
        <f aca="false">IF(A62="","",F62-E62+H62+IF(G62="",0,G62))</f>
        <v>111.95</v>
      </c>
      <c r="J62" s="76" t="n">
        <f aca="false">IF(A62="","",J61-I62)</f>
        <v>148453.97</v>
      </c>
      <c r="K62" s="76" t="n">
        <f aca="false">IF(A62="","",$L$42*E62)</f>
        <v>78.4725</v>
      </c>
      <c r="L62" s="76" t="n">
        <f aca="false">IF(A62="","",SUM($K$49:K62))</f>
        <v>1103.9325</v>
      </c>
    </row>
    <row r="63" customFormat="false" ht="13.2" hidden="false" customHeight="false" outlineLevel="0" collapsed="false">
      <c r="A63" s="72" t="n">
        <f aca="false">IF(J62="","",IF(OR(A62&gt;=nper,ROUND(J62,2)&lt;=0),"",A62+1))</f>
        <v>15</v>
      </c>
      <c r="B63" s="73" t="n">
        <f aca="false">IF(A63="","",IF(OR(periods_per_year=26,periods_per_year=52),IF(periods_per_year=26,IF(A63=1,fpdate,B62+14),IF(periods_per_year=52,IF(A63=1,fpdate,B62+7),"n/a")),IF(periods_per_year=24,DATE(YEAR(fpdate),MONTH(fpdate)+(A63-1)/2+IF(AND(DAY(fpdate)&gt;=15,MOD(A63,2)=0),1,0),IF(MOD(A63,2)=0,IF(DAY(fpdate)&gt;=15,DAY(fpdate)-14,DAY(fpdate)+14),DAY(fpdate))),IF(DAY(DATE(YEAR(fpdate),MONTH(fpdate)+A63-1,DAY(fpdate)))&lt;&gt;DAY(fpdate),DATE(YEAR(fpdate),MONTH(fpdate)+A63,0),DATE(YEAR(fpdate),MONTH(fpdate)+A63-1,DAY(fpdate))))))</f>
        <v>42201</v>
      </c>
      <c r="C63" s="74" t="str">
        <f aca="false">IF(A63="","",IF(MOD(A63,periods_per_year)=0,A63/periods_per_year,""))</f>
        <v/>
      </c>
      <c r="D63" s="75" t="n">
        <f aca="false">IF(A63="","",IF(variable,IF(OR(A63=1,A63&lt;$J$23*periods_per_year),start_rate,MIN($J$24,IF(MOD(A63-1,$J$26)=0,MAX($J$25,D62+$J$27),D62))),start_rate))</f>
        <v>0.055</v>
      </c>
      <c r="E63" s="76" t="n">
        <f aca="false">IF(A63="","",ROUND((((1+D63/CP)^(CP/periods_per_year))-1)*J62,2))</f>
        <v>313.65</v>
      </c>
      <c r="F63" s="76" t="n">
        <f aca="false">IF(A63="","",IF(A63=nper,J62+E63,MIN(J62+E63,IF(D63=D62,F62,IF($E$13="Acc Bi-Weekly",ROUND((-PMT(((1+D63/CP)^(CP/12))-1,(nper-A63+1)*12/26,J62))/2,2),IF($E$13="Acc Weekly",ROUND((-PMT(((1+D63/CP)^(CP/12))-1,(nper-A63+1)*12/52,J62))/4,2),ROUND(-PMT(((1+D63/CP)^(CP/periods_per_year))-1,nper-A63+1,J62),2)))))))</f>
        <v>425.84</v>
      </c>
      <c r="G63" s="76" t="n">
        <f aca="false">IF(OR(A63="",A63&lt;$E$23),"",IF(J62&lt;=F63,0,IF(IF(AND(A63&gt;=$E$23,MOD(A63-$E$23,int)=0),$E$24,0)+F63&gt;=J62+E63,J62+E63-F63,IF(AND(A63&gt;=$E$23,MOD(A63-$E$23,int)=0),$E$24,0)+IF(IF(AND(A63&gt;=$E$23,MOD(A63-$E$23,int)=0),$E$24,0)+IF(MOD(A63-$E$27,periods_per_year)=0,$E$26,0)+F63&lt;J62+E63,IF(MOD(A63-$E$27,periods_per_year)=0,$E$26,0),J62+E63-IF(AND(A63&gt;=$E$23,MOD(A63-$E$23,int)=0),$E$24,0)-F63))))</f>
        <v>0</v>
      </c>
      <c r="H63" s="77"/>
      <c r="I63" s="76" t="n">
        <f aca="false">IF(A63="","",F63-E63+H63+IF(G63="",0,G63))</f>
        <v>112.19</v>
      </c>
      <c r="J63" s="76" t="n">
        <f aca="false">IF(A63="","",J62-I63)</f>
        <v>148341.78</v>
      </c>
      <c r="K63" s="76" t="n">
        <f aca="false">IF(A63="","",$L$42*E63)</f>
        <v>78.4125</v>
      </c>
      <c r="L63" s="76" t="n">
        <f aca="false">IF(A63="","",SUM($K$49:K63))</f>
        <v>1182.345</v>
      </c>
    </row>
    <row r="64" customFormat="false" ht="13.2" hidden="false" customHeight="false" outlineLevel="0" collapsed="false">
      <c r="A64" s="72" t="n">
        <f aca="false">IF(J63="","",IF(OR(A63&gt;=nper,ROUND(J63,2)&lt;=0),"",A63+1))</f>
        <v>16</v>
      </c>
      <c r="B64" s="73" t="n">
        <f aca="false">IF(A64="","",IF(OR(periods_per_year=26,periods_per_year=52),IF(periods_per_year=26,IF(A64=1,fpdate,B63+14),IF(periods_per_year=52,IF(A64=1,fpdate,B63+7),"n/a")),IF(periods_per_year=24,DATE(YEAR(fpdate),MONTH(fpdate)+(A64-1)/2+IF(AND(DAY(fpdate)&gt;=15,MOD(A64,2)=0),1,0),IF(MOD(A64,2)=0,IF(DAY(fpdate)&gt;=15,DAY(fpdate)-14,DAY(fpdate)+14),DAY(fpdate))),IF(DAY(DATE(YEAR(fpdate),MONTH(fpdate)+A64-1,DAY(fpdate)))&lt;&gt;DAY(fpdate),DATE(YEAR(fpdate),MONTH(fpdate)+A64,0),DATE(YEAR(fpdate),MONTH(fpdate)+A64-1,DAY(fpdate))))))</f>
        <v>42215</v>
      </c>
      <c r="C64" s="74" t="str">
        <f aca="false">IF(A64="","",IF(MOD(A64,periods_per_year)=0,A64/periods_per_year,""))</f>
        <v/>
      </c>
      <c r="D64" s="75" t="n">
        <f aca="false">IF(A64="","",IF(variable,IF(OR(A64=1,A64&lt;$J$23*periods_per_year),start_rate,MIN($J$24,IF(MOD(A64-1,$J$26)=0,MAX($J$25,D63+$J$27),D63))),start_rate))</f>
        <v>0.055</v>
      </c>
      <c r="E64" s="76" t="n">
        <f aca="false">IF(A64="","",ROUND((((1+D64/CP)^(CP/periods_per_year))-1)*J63,2))</f>
        <v>313.41</v>
      </c>
      <c r="F64" s="76" t="n">
        <f aca="false">IF(A64="","",IF(A64=nper,J63+E64,MIN(J63+E64,IF(D64=D63,F63,IF($E$13="Acc Bi-Weekly",ROUND((-PMT(((1+D64/CP)^(CP/12))-1,(nper-A64+1)*12/26,J63))/2,2),IF($E$13="Acc Weekly",ROUND((-PMT(((1+D64/CP)^(CP/12))-1,(nper-A64+1)*12/52,J63))/4,2),ROUND(-PMT(((1+D64/CP)^(CP/periods_per_year))-1,nper-A64+1,J63),2)))))))</f>
        <v>425.84</v>
      </c>
      <c r="G64" s="76" t="n">
        <f aca="false">IF(OR(A64="",A64&lt;$E$23),"",IF(J63&lt;=F64,0,IF(IF(AND(A64&gt;=$E$23,MOD(A64-$E$23,int)=0),$E$24,0)+F64&gt;=J63+E64,J63+E64-F64,IF(AND(A64&gt;=$E$23,MOD(A64-$E$23,int)=0),$E$24,0)+IF(IF(AND(A64&gt;=$E$23,MOD(A64-$E$23,int)=0),$E$24,0)+IF(MOD(A64-$E$27,periods_per_year)=0,$E$26,0)+F64&lt;J63+E64,IF(MOD(A64-$E$27,periods_per_year)=0,$E$26,0),J63+E64-IF(AND(A64&gt;=$E$23,MOD(A64-$E$23,int)=0),$E$24,0)-F64))))</f>
        <v>0</v>
      </c>
      <c r="H64" s="77"/>
      <c r="I64" s="76" t="n">
        <f aca="false">IF(A64="","",F64-E64+H64+IF(G64="",0,G64))</f>
        <v>112.43</v>
      </c>
      <c r="J64" s="76" t="n">
        <f aca="false">IF(A64="","",J63-I64)</f>
        <v>148229.35</v>
      </c>
      <c r="K64" s="76" t="n">
        <f aca="false">IF(A64="","",$L$42*E64)</f>
        <v>78.3525</v>
      </c>
      <c r="L64" s="76" t="n">
        <f aca="false">IF(A64="","",SUM($K$49:K64))</f>
        <v>1260.6975</v>
      </c>
    </row>
    <row r="65" customFormat="false" ht="13.2" hidden="false" customHeight="false" outlineLevel="0" collapsed="false">
      <c r="A65" s="72" t="n">
        <f aca="false">IF(J64="","",IF(OR(A64&gt;=nper,ROUND(J64,2)&lt;=0),"",A64+1))</f>
        <v>17</v>
      </c>
      <c r="B65" s="73" t="n">
        <f aca="false">IF(A65="","",IF(OR(periods_per_year=26,periods_per_year=52),IF(periods_per_year=26,IF(A65=1,fpdate,B64+14),IF(periods_per_year=52,IF(A65=1,fpdate,B64+7),"n/a")),IF(periods_per_year=24,DATE(YEAR(fpdate),MONTH(fpdate)+(A65-1)/2+IF(AND(DAY(fpdate)&gt;=15,MOD(A65,2)=0),1,0),IF(MOD(A65,2)=0,IF(DAY(fpdate)&gt;=15,DAY(fpdate)-14,DAY(fpdate)+14),DAY(fpdate))),IF(DAY(DATE(YEAR(fpdate),MONTH(fpdate)+A65-1,DAY(fpdate)))&lt;&gt;DAY(fpdate),DATE(YEAR(fpdate),MONTH(fpdate)+A65,0),DATE(YEAR(fpdate),MONTH(fpdate)+A65-1,DAY(fpdate))))))</f>
        <v>42229</v>
      </c>
      <c r="C65" s="74" t="str">
        <f aca="false">IF(A65="","",IF(MOD(A65,periods_per_year)=0,A65/periods_per_year,""))</f>
        <v/>
      </c>
      <c r="D65" s="75" t="n">
        <f aca="false">IF(A65="","",IF(variable,IF(OR(A65=1,A65&lt;$J$23*periods_per_year),start_rate,MIN($J$24,IF(MOD(A65-1,$J$26)=0,MAX($J$25,D64+$J$27),D64))),start_rate))</f>
        <v>0.055</v>
      </c>
      <c r="E65" s="76" t="n">
        <f aca="false">IF(A65="","",ROUND((((1+D65/CP)^(CP/periods_per_year))-1)*J64,2))</f>
        <v>313.18</v>
      </c>
      <c r="F65" s="76" t="n">
        <f aca="false">IF(A65="","",IF(A65=nper,J64+E65,MIN(J64+E65,IF(D65=D64,F64,IF($E$13="Acc Bi-Weekly",ROUND((-PMT(((1+D65/CP)^(CP/12))-1,(nper-A65+1)*12/26,J64))/2,2),IF($E$13="Acc Weekly",ROUND((-PMT(((1+D65/CP)^(CP/12))-1,(nper-A65+1)*12/52,J64))/4,2),ROUND(-PMT(((1+D65/CP)^(CP/periods_per_year))-1,nper-A65+1,J64),2)))))))</f>
        <v>425.84</v>
      </c>
      <c r="G65" s="76" t="n">
        <f aca="false">IF(OR(A65="",A65&lt;$E$23),"",IF(J64&lt;=F65,0,IF(IF(AND(A65&gt;=$E$23,MOD(A65-$E$23,int)=0),$E$24,0)+F65&gt;=J64+E65,J64+E65-F65,IF(AND(A65&gt;=$E$23,MOD(A65-$E$23,int)=0),$E$24,0)+IF(IF(AND(A65&gt;=$E$23,MOD(A65-$E$23,int)=0),$E$24,0)+IF(MOD(A65-$E$27,periods_per_year)=0,$E$26,0)+F65&lt;J64+E65,IF(MOD(A65-$E$27,periods_per_year)=0,$E$26,0),J64+E65-IF(AND(A65&gt;=$E$23,MOD(A65-$E$23,int)=0),$E$24,0)-F65))))</f>
        <v>0</v>
      </c>
      <c r="H65" s="77"/>
      <c r="I65" s="76" t="n">
        <f aca="false">IF(A65="","",F65-E65+H65+IF(G65="",0,G65))</f>
        <v>112.66</v>
      </c>
      <c r="J65" s="76" t="n">
        <f aca="false">IF(A65="","",J64-I65)</f>
        <v>148116.69</v>
      </c>
      <c r="K65" s="76" t="n">
        <f aca="false">IF(A65="","",$L$42*E65)</f>
        <v>78.295</v>
      </c>
      <c r="L65" s="76" t="n">
        <f aca="false">IF(A65="","",SUM($K$49:K65))</f>
        <v>1338.9925</v>
      </c>
    </row>
    <row r="66" customFormat="false" ht="13.2" hidden="false" customHeight="false" outlineLevel="0" collapsed="false">
      <c r="A66" s="72" t="n">
        <f aca="false">IF(J65="","",IF(OR(A65&gt;=nper,ROUND(J65,2)&lt;=0),"",A65+1))</f>
        <v>18</v>
      </c>
      <c r="B66" s="73" t="n">
        <f aca="false">IF(A66="","",IF(OR(periods_per_year=26,periods_per_year=52),IF(periods_per_year=26,IF(A66=1,fpdate,B65+14),IF(periods_per_year=52,IF(A66=1,fpdate,B65+7),"n/a")),IF(periods_per_year=24,DATE(YEAR(fpdate),MONTH(fpdate)+(A66-1)/2+IF(AND(DAY(fpdate)&gt;=15,MOD(A66,2)=0),1,0),IF(MOD(A66,2)=0,IF(DAY(fpdate)&gt;=15,DAY(fpdate)-14,DAY(fpdate)+14),DAY(fpdate))),IF(DAY(DATE(YEAR(fpdate),MONTH(fpdate)+A66-1,DAY(fpdate)))&lt;&gt;DAY(fpdate),DATE(YEAR(fpdate),MONTH(fpdate)+A66,0),DATE(YEAR(fpdate),MONTH(fpdate)+A66-1,DAY(fpdate))))))</f>
        <v>42243</v>
      </c>
      <c r="C66" s="74" t="str">
        <f aca="false">IF(A66="","",IF(MOD(A66,periods_per_year)=0,A66/periods_per_year,""))</f>
        <v/>
      </c>
      <c r="D66" s="75" t="n">
        <f aca="false">IF(A66="","",IF(variable,IF(OR(A66=1,A66&lt;$J$23*periods_per_year),start_rate,MIN($J$24,IF(MOD(A66-1,$J$26)=0,MAX($J$25,D65+$J$27),D65))),start_rate))</f>
        <v>0.055</v>
      </c>
      <c r="E66" s="76" t="n">
        <f aca="false">IF(A66="","",ROUND((((1+D66/CP)^(CP/periods_per_year))-1)*J65,2))</f>
        <v>312.94</v>
      </c>
      <c r="F66" s="76" t="n">
        <f aca="false">IF(A66="","",IF(A66=nper,J65+E66,MIN(J65+E66,IF(D66=D65,F65,IF($E$13="Acc Bi-Weekly",ROUND((-PMT(((1+D66/CP)^(CP/12))-1,(nper-A66+1)*12/26,J65))/2,2),IF($E$13="Acc Weekly",ROUND((-PMT(((1+D66/CP)^(CP/12))-1,(nper-A66+1)*12/52,J65))/4,2),ROUND(-PMT(((1+D66/CP)^(CP/periods_per_year))-1,nper-A66+1,J65),2)))))))</f>
        <v>425.84</v>
      </c>
      <c r="G66" s="76" t="n">
        <f aca="false">IF(OR(A66="",A66&lt;$E$23),"",IF(J65&lt;=F66,0,IF(IF(AND(A66&gt;=$E$23,MOD(A66-$E$23,int)=0),$E$24,0)+F66&gt;=J65+E66,J65+E66-F66,IF(AND(A66&gt;=$E$23,MOD(A66-$E$23,int)=0),$E$24,0)+IF(IF(AND(A66&gt;=$E$23,MOD(A66-$E$23,int)=0),$E$24,0)+IF(MOD(A66-$E$27,periods_per_year)=0,$E$26,0)+F66&lt;J65+E66,IF(MOD(A66-$E$27,periods_per_year)=0,$E$26,0),J65+E66-IF(AND(A66&gt;=$E$23,MOD(A66-$E$23,int)=0),$E$24,0)-F66))))</f>
        <v>0</v>
      </c>
      <c r="H66" s="77"/>
      <c r="I66" s="76" t="n">
        <f aca="false">IF(A66="","",F66-E66+H66+IF(G66="",0,G66))</f>
        <v>112.9</v>
      </c>
      <c r="J66" s="76" t="n">
        <f aca="false">IF(A66="","",J65-I66)</f>
        <v>148003.79</v>
      </c>
      <c r="K66" s="76" t="n">
        <f aca="false">IF(A66="","",$L$42*E66)</f>
        <v>78.235</v>
      </c>
      <c r="L66" s="76" t="n">
        <f aca="false">IF(A66="","",SUM($K$49:K66))</f>
        <v>1417.2275</v>
      </c>
    </row>
    <row r="67" customFormat="false" ht="13.2" hidden="false" customHeight="false" outlineLevel="0" collapsed="false">
      <c r="A67" s="72" t="n">
        <f aca="false">IF(J66="","",IF(OR(A66&gt;=nper,ROUND(J66,2)&lt;=0),"",A66+1))</f>
        <v>19</v>
      </c>
      <c r="B67" s="73" t="n">
        <f aca="false">IF(A67="","",IF(OR(periods_per_year=26,periods_per_year=52),IF(periods_per_year=26,IF(A67=1,fpdate,B66+14),IF(periods_per_year=52,IF(A67=1,fpdate,B66+7),"n/a")),IF(periods_per_year=24,DATE(YEAR(fpdate),MONTH(fpdate)+(A67-1)/2+IF(AND(DAY(fpdate)&gt;=15,MOD(A67,2)=0),1,0),IF(MOD(A67,2)=0,IF(DAY(fpdate)&gt;=15,DAY(fpdate)-14,DAY(fpdate)+14),DAY(fpdate))),IF(DAY(DATE(YEAR(fpdate),MONTH(fpdate)+A67-1,DAY(fpdate)))&lt;&gt;DAY(fpdate),DATE(YEAR(fpdate),MONTH(fpdate)+A67,0),DATE(YEAR(fpdate),MONTH(fpdate)+A67-1,DAY(fpdate))))))</f>
        <v>42257</v>
      </c>
      <c r="C67" s="74" t="str">
        <f aca="false">IF(A67="","",IF(MOD(A67,periods_per_year)=0,A67/periods_per_year,""))</f>
        <v/>
      </c>
      <c r="D67" s="75" t="n">
        <f aca="false">IF(A67="","",IF(variable,IF(OR(A67=1,A67&lt;$J$23*periods_per_year),start_rate,MIN($J$24,IF(MOD(A67-1,$J$26)=0,MAX($J$25,D66+$J$27),D66))),start_rate))</f>
        <v>0.055</v>
      </c>
      <c r="E67" s="76" t="n">
        <f aca="false">IF(A67="","",ROUND((((1+D67/CP)^(CP/periods_per_year))-1)*J66,2))</f>
        <v>312.7</v>
      </c>
      <c r="F67" s="76" t="n">
        <f aca="false">IF(A67="","",IF(A67=nper,J66+E67,MIN(J66+E67,IF(D67=D66,F66,IF($E$13="Acc Bi-Weekly",ROUND((-PMT(((1+D67/CP)^(CP/12))-1,(nper-A67+1)*12/26,J66))/2,2),IF($E$13="Acc Weekly",ROUND((-PMT(((1+D67/CP)^(CP/12))-1,(nper-A67+1)*12/52,J66))/4,2),ROUND(-PMT(((1+D67/CP)^(CP/periods_per_year))-1,nper-A67+1,J66),2)))))))</f>
        <v>425.84</v>
      </c>
      <c r="G67" s="76" t="n">
        <f aca="false">IF(OR(A67="",A67&lt;$E$23),"",IF(J66&lt;=F67,0,IF(IF(AND(A67&gt;=$E$23,MOD(A67-$E$23,int)=0),$E$24,0)+F67&gt;=J66+E67,J66+E67-F67,IF(AND(A67&gt;=$E$23,MOD(A67-$E$23,int)=0),$E$24,0)+IF(IF(AND(A67&gt;=$E$23,MOD(A67-$E$23,int)=0),$E$24,0)+IF(MOD(A67-$E$27,periods_per_year)=0,$E$26,0)+F67&lt;J66+E67,IF(MOD(A67-$E$27,periods_per_year)=0,$E$26,0),J66+E67-IF(AND(A67&gt;=$E$23,MOD(A67-$E$23,int)=0),$E$24,0)-F67))))</f>
        <v>0</v>
      </c>
      <c r="H67" s="77"/>
      <c r="I67" s="76" t="n">
        <f aca="false">IF(A67="","",F67-E67+H67+IF(G67="",0,G67))</f>
        <v>113.14</v>
      </c>
      <c r="J67" s="76" t="n">
        <f aca="false">IF(A67="","",J66-I67)</f>
        <v>147890.65</v>
      </c>
      <c r="K67" s="76" t="n">
        <f aca="false">IF(A67="","",$L$42*E67)</f>
        <v>78.175</v>
      </c>
      <c r="L67" s="76" t="n">
        <f aca="false">IF(A67="","",SUM($K$49:K67))</f>
        <v>1495.4025</v>
      </c>
    </row>
    <row r="68" customFormat="false" ht="13.2" hidden="false" customHeight="false" outlineLevel="0" collapsed="false">
      <c r="A68" s="72" t="n">
        <f aca="false">IF(J67="","",IF(OR(A67&gt;=nper,ROUND(J67,2)&lt;=0),"",A67+1))</f>
        <v>20</v>
      </c>
      <c r="B68" s="73" t="n">
        <f aca="false">IF(A68="","",IF(OR(periods_per_year=26,periods_per_year=52),IF(periods_per_year=26,IF(A68=1,fpdate,B67+14),IF(periods_per_year=52,IF(A68=1,fpdate,B67+7),"n/a")),IF(periods_per_year=24,DATE(YEAR(fpdate),MONTH(fpdate)+(A68-1)/2+IF(AND(DAY(fpdate)&gt;=15,MOD(A68,2)=0),1,0),IF(MOD(A68,2)=0,IF(DAY(fpdate)&gt;=15,DAY(fpdate)-14,DAY(fpdate)+14),DAY(fpdate))),IF(DAY(DATE(YEAR(fpdate),MONTH(fpdate)+A68-1,DAY(fpdate)))&lt;&gt;DAY(fpdate),DATE(YEAR(fpdate),MONTH(fpdate)+A68,0),DATE(YEAR(fpdate),MONTH(fpdate)+A68-1,DAY(fpdate))))))</f>
        <v>42271</v>
      </c>
      <c r="C68" s="74" t="str">
        <f aca="false">IF(A68="","",IF(MOD(A68,periods_per_year)=0,A68/periods_per_year,""))</f>
        <v/>
      </c>
      <c r="D68" s="75" t="n">
        <f aca="false">IF(A68="","",IF(variable,IF(OR(A68=1,A68&lt;$J$23*periods_per_year),start_rate,MIN($J$24,IF(MOD(A68-1,$J$26)=0,MAX($J$25,D67+$J$27),D67))),start_rate))</f>
        <v>0.055</v>
      </c>
      <c r="E68" s="76" t="n">
        <f aca="false">IF(A68="","",ROUND((((1+D68/CP)^(CP/periods_per_year))-1)*J67,2))</f>
        <v>312.46</v>
      </c>
      <c r="F68" s="76" t="n">
        <f aca="false">IF(A68="","",IF(A68=nper,J67+E68,MIN(J67+E68,IF(D68=D67,F67,IF($E$13="Acc Bi-Weekly",ROUND((-PMT(((1+D68/CP)^(CP/12))-1,(nper-A68+1)*12/26,J67))/2,2),IF($E$13="Acc Weekly",ROUND((-PMT(((1+D68/CP)^(CP/12))-1,(nper-A68+1)*12/52,J67))/4,2),ROUND(-PMT(((1+D68/CP)^(CP/periods_per_year))-1,nper-A68+1,J67),2)))))))</f>
        <v>425.84</v>
      </c>
      <c r="G68" s="76" t="n">
        <f aca="false">IF(OR(A68="",A68&lt;$E$23),"",IF(J67&lt;=F68,0,IF(IF(AND(A68&gt;=$E$23,MOD(A68-$E$23,int)=0),$E$24,0)+F68&gt;=J67+E68,J67+E68-F68,IF(AND(A68&gt;=$E$23,MOD(A68-$E$23,int)=0),$E$24,0)+IF(IF(AND(A68&gt;=$E$23,MOD(A68-$E$23,int)=0),$E$24,0)+IF(MOD(A68-$E$27,periods_per_year)=0,$E$26,0)+F68&lt;J67+E68,IF(MOD(A68-$E$27,periods_per_year)=0,$E$26,0),J67+E68-IF(AND(A68&gt;=$E$23,MOD(A68-$E$23,int)=0),$E$24,0)-F68))))</f>
        <v>0</v>
      </c>
      <c r="H68" s="77"/>
      <c r="I68" s="76" t="n">
        <f aca="false">IF(A68="","",F68-E68+H68+IF(G68="",0,G68))</f>
        <v>113.38</v>
      </c>
      <c r="J68" s="76" t="n">
        <f aca="false">IF(A68="","",J67-I68)</f>
        <v>147777.27</v>
      </c>
      <c r="K68" s="76" t="n">
        <f aca="false">IF(A68="","",$L$42*E68)</f>
        <v>78.115</v>
      </c>
      <c r="L68" s="76" t="n">
        <f aca="false">IF(A68="","",SUM($K$49:K68))</f>
        <v>1573.5175</v>
      </c>
    </row>
    <row r="69" customFormat="false" ht="13.2" hidden="false" customHeight="false" outlineLevel="0" collapsed="false">
      <c r="A69" s="72" t="n">
        <f aca="false">IF(J68="","",IF(OR(A68&gt;=nper,ROUND(J68,2)&lt;=0),"",A68+1))</f>
        <v>21</v>
      </c>
      <c r="B69" s="73" t="n">
        <f aca="false">IF(A69="","",IF(OR(periods_per_year=26,periods_per_year=52),IF(periods_per_year=26,IF(A69=1,fpdate,B68+14),IF(periods_per_year=52,IF(A69=1,fpdate,B68+7),"n/a")),IF(periods_per_year=24,DATE(YEAR(fpdate),MONTH(fpdate)+(A69-1)/2+IF(AND(DAY(fpdate)&gt;=15,MOD(A69,2)=0),1,0),IF(MOD(A69,2)=0,IF(DAY(fpdate)&gt;=15,DAY(fpdate)-14,DAY(fpdate)+14),DAY(fpdate))),IF(DAY(DATE(YEAR(fpdate),MONTH(fpdate)+A69-1,DAY(fpdate)))&lt;&gt;DAY(fpdate),DATE(YEAR(fpdate),MONTH(fpdate)+A69,0),DATE(YEAR(fpdate),MONTH(fpdate)+A69-1,DAY(fpdate))))))</f>
        <v>42285</v>
      </c>
      <c r="C69" s="74" t="str">
        <f aca="false">IF(A69="","",IF(MOD(A69,periods_per_year)=0,A69/periods_per_year,""))</f>
        <v/>
      </c>
      <c r="D69" s="75" t="n">
        <f aca="false">IF(A69="","",IF(variable,IF(OR(A69=1,A69&lt;$J$23*periods_per_year),start_rate,MIN($J$24,IF(MOD(A69-1,$J$26)=0,MAX($J$25,D68+$J$27),D68))),start_rate))</f>
        <v>0.055</v>
      </c>
      <c r="E69" s="76" t="n">
        <f aca="false">IF(A69="","",ROUND((((1+D69/CP)^(CP/periods_per_year))-1)*J68,2))</f>
        <v>312.22</v>
      </c>
      <c r="F69" s="76" t="n">
        <f aca="false">IF(A69="","",IF(A69=nper,J68+E69,MIN(J68+E69,IF(D69=D68,F68,IF($E$13="Acc Bi-Weekly",ROUND((-PMT(((1+D69/CP)^(CP/12))-1,(nper-A69+1)*12/26,J68))/2,2),IF($E$13="Acc Weekly",ROUND((-PMT(((1+D69/CP)^(CP/12))-1,(nper-A69+1)*12/52,J68))/4,2),ROUND(-PMT(((1+D69/CP)^(CP/periods_per_year))-1,nper-A69+1,J68),2)))))))</f>
        <v>425.84</v>
      </c>
      <c r="G69" s="76" t="n">
        <f aca="false">IF(OR(A69="",A69&lt;$E$23),"",IF(J68&lt;=F69,0,IF(IF(AND(A69&gt;=$E$23,MOD(A69-$E$23,int)=0),$E$24,0)+F69&gt;=J68+E69,J68+E69-F69,IF(AND(A69&gt;=$E$23,MOD(A69-$E$23,int)=0),$E$24,0)+IF(IF(AND(A69&gt;=$E$23,MOD(A69-$E$23,int)=0),$E$24,0)+IF(MOD(A69-$E$27,periods_per_year)=0,$E$26,0)+F69&lt;J68+E69,IF(MOD(A69-$E$27,periods_per_year)=0,$E$26,0),J68+E69-IF(AND(A69&gt;=$E$23,MOD(A69-$E$23,int)=0),$E$24,0)-F69))))</f>
        <v>0</v>
      </c>
      <c r="H69" s="77"/>
      <c r="I69" s="76" t="n">
        <f aca="false">IF(A69="","",F69-E69+H69+IF(G69="",0,G69))</f>
        <v>113.62</v>
      </c>
      <c r="J69" s="76" t="n">
        <f aca="false">IF(A69="","",J68-I69)</f>
        <v>147663.65</v>
      </c>
      <c r="K69" s="76" t="n">
        <f aca="false">IF(A69="","",$L$42*E69)</f>
        <v>78.055</v>
      </c>
      <c r="L69" s="76" t="n">
        <f aca="false">IF(A69="","",SUM($K$49:K69))</f>
        <v>1651.5725</v>
      </c>
    </row>
    <row r="70" customFormat="false" ht="13.2" hidden="false" customHeight="false" outlineLevel="0" collapsed="false">
      <c r="A70" s="72" t="n">
        <f aca="false">IF(J69="","",IF(OR(A69&gt;=nper,ROUND(J69,2)&lt;=0),"",A69+1))</f>
        <v>22</v>
      </c>
      <c r="B70" s="73" t="n">
        <f aca="false">IF(A70="","",IF(OR(periods_per_year=26,periods_per_year=52),IF(periods_per_year=26,IF(A70=1,fpdate,B69+14),IF(periods_per_year=52,IF(A70=1,fpdate,B69+7),"n/a")),IF(periods_per_year=24,DATE(YEAR(fpdate),MONTH(fpdate)+(A70-1)/2+IF(AND(DAY(fpdate)&gt;=15,MOD(A70,2)=0),1,0),IF(MOD(A70,2)=0,IF(DAY(fpdate)&gt;=15,DAY(fpdate)-14,DAY(fpdate)+14),DAY(fpdate))),IF(DAY(DATE(YEAR(fpdate),MONTH(fpdate)+A70-1,DAY(fpdate)))&lt;&gt;DAY(fpdate),DATE(YEAR(fpdate),MONTH(fpdate)+A70,0),DATE(YEAR(fpdate),MONTH(fpdate)+A70-1,DAY(fpdate))))))</f>
        <v>42299</v>
      </c>
      <c r="C70" s="74" t="str">
        <f aca="false">IF(A70="","",IF(MOD(A70,periods_per_year)=0,A70/periods_per_year,""))</f>
        <v/>
      </c>
      <c r="D70" s="75" t="n">
        <f aca="false">IF(A70="","",IF(variable,IF(OR(A70=1,A70&lt;$J$23*periods_per_year),start_rate,MIN($J$24,IF(MOD(A70-1,$J$26)=0,MAX($J$25,D69+$J$27),D69))),start_rate))</f>
        <v>0.055</v>
      </c>
      <c r="E70" s="76" t="n">
        <f aca="false">IF(A70="","",ROUND((((1+D70/CP)^(CP/periods_per_year))-1)*J69,2))</f>
        <v>311.98</v>
      </c>
      <c r="F70" s="76" t="n">
        <f aca="false">IF(A70="","",IF(A70=nper,J69+E70,MIN(J69+E70,IF(D70=D69,F69,IF($E$13="Acc Bi-Weekly",ROUND((-PMT(((1+D70/CP)^(CP/12))-1,(nper-A70+1)*12/26,J69))/2,2),IF($E$13="Acc Weekly",ROUND((-PMT(((1+D70/CP)^(CP/12))-1,(nper-A70+1)*12/52,J69))/4,2),ROUND(-PMT(((1+D70/CP)^(CP/periods_per_year))-1,nper-A70+1,J69),2)))))))</f>
        <v>425.84</v>
      </c>
      <c r="G70" s="76" t="n">
        <f aca="false">IF(OR(A70="",A70&lt;$E$23),"",IF(J69&lt;=F70,0,IF(IF(AND(A70&gt;=$E$23,MOD(A70-$E$23,int)=0),$E$24,0)+F70&gt;=J69+E70,J69+E70-F70,IF(AND(A70&gt;=$E$23,MOD(A70-$E$23,int)=0),$E$24,0)+IF(IF(AND(A70&gt;=$E$23,MOD(A70-$E$23,int)=0),$E$24,0)+IF(MOD(A70-$E$27,periods_per_year)=0,$E$26,0)+F70&lt;J69+E70,IF(MOD(A70-$E$27,periods_per_year)=0,$E$26,0),J69+E70-IF(AND(A70&gt;=$E$23,MOD(A70-$E$23,int)=0),$E$24,0)-F70))))</f>
        <v>0</v>
      </c>
      <c r="H70" s="77"/>
      <c r="I70" s="76" t="n">
        <f aca="false">IF(A70="","",F70-E70+H70+IF(G70="",0,G70))</f>
        <v>113.86</v>
      </c>
      <c r="J70" s="76" t="n">
        <f aca="false">IF(A70="","",J69-I70)</f>
        <v>147549.79</v>
      </c>
      <c r="K70" s="76" t="n">
        <f aca="false">IF(A70="","",$L$42*E70)</f>
        <v>77.995</v>
      </c>
      <c r="L70" s="76" t="n">
        <f aca="false">IF(A70="","",SUM($K$49:K70))</f>
        <v>1729.5675</v>
      </c>
    </row>
    <row r="71" customFormat="false" ht="13.2" hidden="false" customHeight="false" outlineLevel="0" collapsed="false">
      <c r="A71" s="72" t="n">
        <f aca="false">IF(J70="","",IF(OR(A70&gt;=nper,ROUND(J70,2)&lt;=0),"",A70+1))</f>
        <v>23</v>
      </c>
      <c r="B71" s="73" t="n">
        <f aca="false">IF(A71="","",IF(OR(periods_per_year=26,periods_per_year=52),IF(periods_per_year=26,IF(A71=1,fpdate,B70+14),IF(periods_per_year=52,IF(A71=1,fpdate,B70+7),"n/a")),IF(periods_per_year=24,DATE(YEAR(fpdate),MONTH(fpdate)+(A71-1)/2+IF(AND(DAY(fpdate)&gt;=15,MOD(A71,2)=0),1,0),IF(MOD(A71,2)=0,IF(DAY(fpdate)&gt;=15,DAY(fpdate)-14,DAY(fpdate)+14),DAY(fpdate))),IF(DAY(DATE(YEAR(fpdate),MONTH(fpdate)+A71-1,DAY(fpdate)))&lt;&gt;DAY(fpdate),DATE(YEAR(fpdate),MONTH(fpdate)+A71,0),DATE(YEAR(fpdate),MONTH(fpdate)+A71-1,DAY(fpdate))))))</f>
        <v>42313</v>
      </c>
      <c r="C71" s="74" t="str">
        <f aca="false">IF(A71="","",IF(MOD(A71,periods_per_year)=0,A71/periods_per_year,""))</f>
        <v/>
      </c>
      <c r="D71" s="75" t="n">
        <f aca="false">IF(A71="","",IF(variable,IF(OR(A71=1,A71&lt;$J$23*periods_per_year),start_rate,MIN($J$24,IF(MOD(A71-1,$J$26)=0,MAX($J$25,D70+$J$27),D70))),start_rate))</f>
        <v>0.055</v>
      </c>
      <c r="E71" s="76" t="n">
        <f aca="false">IF(A71="","",ROUND((((1+D71/CP)^(CP/periods_per_year))-1)*J70,2))</f>
        <v>311.74</v>
      </c>
      <c r="F71" s="76" t="n">
        <f aca="false">IF(A71="","",IF(A71=nper,J70+E71,MIN(J70+E71,IF(D71=D70,F70,IF($E$13="Acc Bi-Weekly",ROUND((-PMT(((1+D71/CP)^(CP/12))-1,(nper-A71+1)*12/26,J70))/2,2),IF($E$13="Acc Weekly",ROUND((-PMT(((1+D71/CP)^(CP/12))-1,(nper-A71+1)*12/52,J70))/4,2),ROUND(-PMT(((1+D71/CP)^(CP/periods_per_year))-1,nper-A71+1,J70),2)))))))</f>
        <v>425.84</v>
      </c>
      <c r="G71" s="76" t="n">
        <f aca="false">IF(OR(A71="",A71&lt;$E$23),"",IF(J70&lt;=F71,0,IF(IF(AND(A71&gt;=$E$23,MOD(A71-$E$23,int)=0),$E$24,0)+F71&gt;=J70+E71,J70+E71-F71,IF(AND(A71&gt;=$E$23,MOD(A71-$E$23,int)=0),$E$24,0)+IF(IF(AND(A71&gt;=$E$23,MOD(A71-$E$23,int)=0),$E$24,0)+IF(MOD(A71-$E$27,periods_per_year)=0,$E$26,0)+F71&lt;J70+E71,IF(MOD(A71-$E$27,periods_per_year)=0,$E$26,0),J70+E71-IF(AND(A71&gt;=$E$23,MOD(A71-$E$23,int)=0),$E$24,0)-F71))))</f>
        <v>0</v>
      </c>
      <c r="H71" s="77"/>
      <c r="I71" s="76" t="n">
        <f aca="false">IF(A71="","",F71-E71+H71+IF(G71="",0,G71))</f>
        <v>114.1</v>
      </c>
      <c r="J71" s="76" t="n">
        <f aca="false">IF(A71="","",J70-I71)</f>
        <v>147435.69</v>
      </c>
      <c r="K71" s="76" t="n">
        <f aca="false">IF(A71="","",$L$42*E71)</f>
        <v>77.935</v>
      </c>
      <c r="L71" s="76" t="n">
        <f aca="false">IF(A71="","",SUM($K$49:K71))</f>
        <v>1807.5025</v>
      </c>
    </row>
    <row r="72" customFormat="false" ht="13.2" hidden="false" customHeight="false" outlineLevel="0" collapsed="false">
      <c r="A72" s="72" t="n">
        <f aca="false">IF(J71="","",IF(OR(A71&gt;=nper,ROUND(J71,2)&lt;=0),"",A71+1))</f>
        <v>24</v>
      </c>
      <c r="B72" s="73" t="n">
        <f aca="false">IF(A72="","",IF(OR(periods_per_year=26,periods_per_year=52),IF(periods_per_year=26,IF(A72=1,fpdate,B71+14),IF(periods_per_year=52,IF(A72=1,fpdate,B71+7),"n/a")),IF(periods_per_year=24,DATE(YEAR(fpdate),MONTH(fpdate)+(A72-1)/2+IF(AND(DAY(fpdate)&gt;=15,MOD(A72,2)=0),1,0),IF(MOD(A72,2)=0,IF(DAY(fpdate)&gt;=15,DAY(fpdate)-14,DAY(fpdate)+14),DAY(fpdate))),IF(DAY(DATE(YEAR(fpdate),MONTH(fpdate)+A72-1,DAY(fpdate)))&lt;&gt;DAY(fpdate),DATE(YEAR(fpdate),MONTH(fpdate)+A72,0),DATE(YEAR(fpdate),MONTH(fpdate)+A72-1,DAY(fpdate))))))</f>
        <v>42327</v>
      </c>
      <c r="C72" s="74" t="str">
        <f aca="false">IF(A72="","",IF(MOD(A72,periods_per_year)=0,A72/periods_per_year,""))</f>
        <v/>
      </c>
      <c r="D72" s="75" t="n">
        <f aca="false">IF(A72="","",IF(variable,IF(OR(A72=1,A72&lt;$J$23*periods_per_year),start_rate,MIN($J$24,IF(MOD(A72-1,$J$26)=0,MAX($J$25,D71+$J$27),D71))),start_rate))</f>
        <v>0.055</v>
      </c>
      <c r="E72" s="76" t="n">
        <f aca="false">IF(A72="","",ROUND((((1+D72/CP)^(CP/periods_per_year))-1)*J71,2))</f>
        <v>311.5</v>
      </c>
      <c r="F72" s="76" t="n">
        <f aca="false">IF(A72="","",IF(A72=nper,J71+E72,MIN(J71+E72,IF(D72=D71,F71,IF($E$13="Acc Bi-Weekly",ROUND((-PMT(((1+D72/CP)^(CP/12))-1,(nper-A72+1)*12/26,J71))/2,2),IF($E$13="Acc Weekly",ROUND((-PMT(((1+D72/CP)^(CP/12))-1,(nper-A72+1)*12/52,J71))/4,2),ROUND(-PMT(((1+D72/CP)^(CP/periods_per_year))-1,nper-A72+1,J71),2)))))))</f>
        <v>425.84</v>
      </c>
      <c r="G72" s="76" t="n">
        <f aca="false">IF(OR(A72="",A72&lt;$E$23),"",IF(J71&lt;=F72,0,IF(IF(AND(A72&gt;=$E$23,MOD(A72-$E$23,int)=0),$E$24,0)+F72&gt;=J71+E72,J71+E72-F72,IF(AND(A72&gt;=$E$23,MOD(A72-$E$23,int)=0),$E$24,0)+IF(IF(AND(A72&gt;=$E$23,MOD(A72-$E$23,int)=0),$E$24,0)+IF(MOD(A72-$E$27,periods_per_year)=0,$E$26,0)+F72&lt;J71+E72,IF(MOD(A72-$E$27,periods_per_year)=0,$E$26,0),J71+E72-IF(AND(A72&gt;=$E$23,MOD(A72-$E$23,int)=0),$E$24,0)-F72))))</f>
        <v>0</v>
      </c>
      <c r="H72" s="77"/>
      <c r="I72" s="76" t="n">
        <f aca="false">IF(A72="","",F72-E72+H72+IF(G72="",0,G72))</f>
        <v>114.34</v>
      </c>
      <c r="J72" s="76" t="n">
        <f aca="false">IF(A72="","",J71-I72)</f>
        <v>147321.35</v>
      </c>
      <c r="K72" s="76" t="n">
        <f aca="false">IF(A72="","",$L$42*E72)</f>
        <v>77.875</v>
      </c>
      <c r="L72" s="76" t="n">
        <f aca="false">IF(A72="","",SUM($K$49:K72))</f>
        <v>1885.3775</v>
      </c>
    </row>
    <row r="73" customFormat="false" ht="13.2" hidden="false" customHeight="false" outlineLevel="0" collapsed="false">
      <c r="A73" s="72" t="n">
        <f aca="false">IF(J72="","",IF(OR(A72&gt;=nper,ROUND(J72,2)&lt;=0),"",A72+1))</f>
        <v>25</v>
      </c>
      <c r="B73" s="73" t="n">
        <f aca="false">IF(A73="","",IF(OR(periods_per_year=26,periods_per_year=52),IF(periods_per_year=26,IF(A73=1,fpdate,B72+14),IF(periods_per_year=52,IF(A73=1,fpdate,B72+7),"n/a")),IF(periods_per_year=24,DATE(YEAR(fpdate),MONTH(fpdate)+(A73-1)/2+IF(AND(DAY(fpdate)&gt;=15,MOD(A73,2)=0),1,0),IF(MOD(A73,2)=0,IF(DAY(fpdate)&gt;=15,DAY(fpdate)-14,DAY(fpdate)+14),DAY(fpdate))),IF(DAY(DATE(YEAR(fpdate),MONTH(fpdate)+A73-1,DAY(fpdate)))&lt;&gt;DAY(fpdate),DATE(YEAR(fpdate),MONTH(fpdate)+A73,0),DATE(YEAR(fpdate),MONTH(fpdate)+A73-1,DAY(fpdate))))))</f>
        <v>42341</v>
      </c>
      <c r="C73" s="74" t="str">
        <f aca="false">IF(A73="","",IF(MOD(A73,periods_per_year)=0,A73/periods_per_year,""))</f>
        <v/>
      </c>
      <c r="D73" s="75" t="n">
        <f aca="false">IF(A73="","",IF(variable,IF(OR(A73=1,A73&lt;$J$23*periods_per_year),start_rate,MIN($J$24,IF(MOD(A73-1,$J$26)=0,MAX($J$25,D72+$J$27),D72))),start_rate))</f>
        <v>0.055</v>
      </c>
      <c r="E73" s="76" t="n">
        <f aca="false">IF(A73="","",ROUND((((1+D73/CP)^(CP/periods_per_year))-1)*J72,2))</f>
        <v>311.26</v>
      </c>
      <c r="F73" s="76" t="n">
        <f aca="false">IF(A73="","",IF(A73=nper,J72+E73,MIN(J72+E73,IF(D73=D72,F72,IF($E$13="Acc Bi-Weekly",ROUND((-PMT(((1+D73/CP)^(CP/12))-1,(nper-A73+1)*12/26,J72))/2,2),IF($E$13="Acc Weekly",ROUND((-PMT(((1+D73/CP)^(CP/12))-1,(nper-A73+1)*12/52,J72))/4,2),ROUND(-PMT(((1+D73/CP)^(CP/periods_per_year))-1,nper-A73+1,J72),2)))))))</f>
        <v>425.84</v>
      </c>
      <c r="G73" s="76" t="n">
        <f aca="false">IF(OR(A73="",A73&lt;$E$23),"",IF(J72&lt;=F73,0,IF(IF(AND(A73&gt;=$E$23,MOD(A73-$E$23,int)=0),$E$24,0)+F73&gt;=J72+E73,J72+E73-F73,IF(AND(A73&gt;=$E$23,MOD(A73-$E$23,int)=0),$E$24,0)+IF(IF(AND(A73&gt;=$E$23,MOD(A73-$E$23,int)=0),$E$24,0)+IF(MOD(A73-$E$27,periods_per_year)=0,$E$26,0)+F73&lt;J72+E73,IF(MOD(A73-$E$27,periods_per_year)=0,$E$26,0),J72+E73-IF(AND(A73&gt;=$E$23,MOD(A73-$E$23,int)=0),$E$24,0)-F73))))</f>
        <v>0</v>
      </c>
      <c r="H73" s="77"/>
      <c r="I73" s="76" t="n">
        <f aca="false">IF(A73="","",F73-E73+H73+IF(G73="",0,G73))</f>
        <v>114.58</v>
      </c>
      <c r="J73" s="76" t="n">
        <f aca="false">IF(A73="","",J72-I73)</f>
        <v>147206.77</v>
      </c>
      <c r="K73" s="76" t="n">
        <f aca="false">IF(A73="","",$L$42*E73)</f>
        <v>77.815</v>
      </c>
      <c r="L73" s="76" t="n">
        <f aca="false">IF(A73="","",SUM($K$49:K73))</f>
        <v>1963.1925</v>
      </c>
    </row>
    <row r="74" customFormat="false" ht="13.2" hidden="false" customHeight="false" outlineLevel="0" collapsed="false">
      <c r="A74" s="72" t="n">
        <f aca="false">IF(J73="","",IF(OR(A73&gt;=nper,ROUND(J73,2)&lt;=0),"",A73+1))</f>
        <v>26</v>
      </c>
      <c r="B74" s="73" t="n">
        <f aca="false">IF(A74="","",IF(OR(periods_per_year=26,periods_per_year=52),IF(periods_per_year=26,IF(A74=1,fpdate,B73+14),IF(periods_per_year=52,IF(A74=1,fpdate,B73+7),"n/a")),IF(periods_per_year=24,DATE(YEAR(fpdate),MONTH(fpdate)+(A74-1)/2+IF(AND(DAY(fpdate)&gt;=15,MOD(A74,2)=0),1,0),IF(MOD(A74,2)=0,IF(DAY(fpdate)&gt;=15,DAY(fpdate)-14,DAY(fpdate)+14),DAY(fpdate))),IF(DAY(DATE(YEAR(fpdate),MONTH(fpdate)+A74-1,DAY(fpdate)))&lt;&gt;DAY(fpdate),DATE(YEAR(fpdate),MONTH(fpdate)+A74,0),DATE(YEAR(fpdate),MONTH(fpdate)+A74-1,DAY(fpdate))))))</f>
        <v>42355</v>
      </c>
      <c r="C74" s="74" t="n">
        <f aca="false">IF(A74="","",IF(MOD(A74,periods_per_year)=0,A74/periods_per_year,""))</f>
        <v>1</v>
      </c>
      <c r="D74" s="75" t="n">
        <f aca="false">IF(A74="","",IF(variable,IF(OR(A74=1,A74&lt;$J$23*periods_per_year),start_rate,MIN($J$24,IF(MOD(A74-1,$J$26)=0,MAX($J$25,D73+$J$27),D73))),start_rate))</f>
        <v>0.055</v>
      </c>
      <c r="E74" s="76" t="n">
        <f aca="false">IF(A74="","",ROUND((((1+D74/CP)^(CP/periods_per_year))-1)*J73,2))</f>
        <v>311.02</v>
      </c>
      <c r="F74" s="76" t="n">
        <f aca="false">IF(A74="","",IF(A74=nper,J73+E74,MIN(J73+E74,IF(D74=D73,F73,IF($E$13="Acc Bi-Weekly",ROUND((-PMT(((1+D74/CP)^(CP/12))-1,(nper-A74+1)*12/26,J73))/2,2),IF($E$13="Acc Weekly",ROUND((-PMT(((1+D74/CP)^(CP/12))-1,(nper-A74+1)*12/52,J73))/4,2),ROUND(-PMT(((1+D74/CP)^(CP/periods_per_year))-1,nper-A74+1,J73),2)))))))</f>
        <v>425.84</v>
      </c>
      <c r="G74" s="76" t="n">
        <f aca="false">IF(OR(A74="",A74&lt;$E$23),"",IF(J73&lt;=F74,0,IF(IF(AND(A74&gt;=$E$23,MOD(A74-$E$23,int)=0),$E$24,0)+F74&gt;=J73+E74,J73+E74-F74,IF(AND(A74&gt;=$E$23,MOD(A74-$E$23,int)=0),$E$24,0)+IF(IF(AND(A74&gt;=$E$23,MOD(A74-$E$23,int)=0),$E$24,0)+IF(MOD(A74-$E$27,periods_per_year)=0,$E$26,0)+F74&lt;J73+E74,IF(MOD(A74-$E$27,periods_per_year)=0,$E$26,0),J73+E74-IF(AND(A74&gt;=$E$23,MOD(A74-$E$23,int)=0),$E$24,0)-F74))))</f>
        <v>0</v>
      </c>
      <c r="H74" s="77"/>
      <c r="I74" s="76" t="n">
        <f aca="false">IF(A74="","",F74-E74+H74+IF(G74="",0,G74))</f>
        <v>114.82</v>
      </c>
      <c r="J74" s="76" t="n">
        <f aca="false">IF(A74="","",J73-I74)</f>
        <v>147091.95</v>
      </c>
      <c r="K74" s="76" t="n">
        <f aca="false">IF(A74="","",$L$42*E74)</f>
        <v>77.755</v>
      </c>
      <c r="L74" s="76" t="n">
        <f aca="false">IF(A74="","",SUM($K$49:K74))</f>
        <v>2040.9475</v>
      </c>
    </row>
    <row r="75" customFormat="false" ht="13.2" hidden="false" customHeight="false" outlineLevel="0" collapsed="false">
      <c r="A75" s="72" t="n">
        <f aca="false">IF(J74="","",IF(OR(A74&gt;=nper,ROUND(J74,2)&lt;=0),"",A74+1))</f>
        <v>27</v>
      </c>
      <c r="B75" s="73" t="n">
        <f aca="false">IF(A75="","",IF(OR(periods_per_year=26,periods_per_year=52),IF(periods_per_year=26,IF(A75=1,fpdate,B74+14),IF(periods_per_year=52,IF(A75=1,fpdate,B74+7),"n/a")),IF(periods_per_year=24,DATE(YEAR(fpdate),MONTH(fpdate)+(A75-1)/2+IF(AND(DAY(fpdate)&gt;=15,MOD(A75,2)=0),1,0),IF(MOD(A75,2)=0,IF(DAY(fpdate)&gt;=15,DAY(fpdate)-14,DAY(fpdate)+14),DAY(fpdate))),IF(DAY(DATE(YEAR(fpdate),MONTH(fpdate)+A75-1,DAY(fpdate)))&lt;&gt;DAY(fpdate),DATE(YEAR(fpdate),MONTH(fpdate)+A75,0),DATE(YEAR(fpdate),MONTH(fpdate)+A75-1,DAY(fpdate))))))</f>
        <v>42369</v>
      </c>
      <c r="C75" s="74" t="str">
        <f aca="false">IF(A75="","",IF(MOD(A75,periods_per_year)=0,A75/periods_per_year,""))</f>
        <v/>
      </c>
      <c r="D75" s="75" t="n">
        <f aca="false">IF(A75="","",IF(variable,IF(OR(A75=1,A75&lt;$J$23*periods_per_year),start_rate,MIN($J$24,IF(MOD(A75-1,$J$26)=0,MAX($J$25,D74+$J$27),D74))),start_rate))</f>
        <v>0.055</v>
      </c>
      <c r="E75" s="76" t="n">
        <f aca="false">IF(A75="","",ROUND((((1+D75/CP)^(CP/periods_per_year))-1)*J74,2))</f>
        <v>310.77</v>
      </c>
      <c r="F75" s="76" t="n">
        <f aca="false">IF(A75="","",IF(A75=nper,J74+E75,MIN(J74+E75,IF(D75=D74,F74,IF($E$13="Acc Bi-Weekly",ROUND((-PMT(((1+D75/CP)^(CP/12))-1,(nper-A75+1)*12/26,J74))/2,2),IF($E$13="Acc Weekly",ROUND((-PMT(((1+D75/CP)^(CP/12))-1,(nper-A75+1)*12/52,J74))/4,2),ROUND(-PMT(((1+D75/CP)^(CP/periods_per_year))-1,nper-A75+1,J74),2)))))))</f>
        <v>425.84</v>
      </c>
      <c r="G75" s="76" t="n">
        <f aca="false">IF(OR(A75="",A75&lt;$E$23),"",IF(J74&lt;=F75,0,IF(IF(AND(A75&gt;=$E$23,MOD(A75-$E$23,int)=0),$E$24,0)+F75&gt;=J74+E75,J74+E75-F75,IF(AND(A75&gt;=$E$23,MOD(A75-$E$23,int)=0),$E$24,0)+IF(IF(AND(A75&gt;=$E$23,MOD(A75-$E$23,int)=0),$E$24,0)+IF(MOD(A75-$E$27,periods_per_year)=0,$E$26,0)+F75&lt;J74+E75,IF(MOD(A75-$E$27,periods_per_year)=0,$E$26,0),J74+E75-IF(AND(A75&gt;=$E$23,MOD(A75-$E$23,int)=0),$E$24,0)-F75))))</f>
        <v>0</v>
      </c>
      <c r="H75" s="77"/>
      <c r="I75" s="76" t="n">
        <f aca="false">IF(A75="","",F75-E75+H75+IF(G75="",0,G75))</f>
        <v>115.07</v>
      </c>
      <c r="J75" s="76" t="n">
        <f aca="false">IF(A75="","",J74-I75)</f>
        <v>146976.88</v>
      </c>
      <c r="K75" s="76" t="n">
        <f aca="false">IF(A75="","",$L$42*E75)</f>
        <v>77.6925</v>
      </c>
      <c r="L75" s="76" t="n">
        <f aca="false">IF(A75="","",SUM($K$49:K75))</f>
        <v>2118.64</v>
      </c>
    </row>
    <row r="76" customFormat="false" ht="13.2" hidden="false" customHeight="false" outlineLevel="0" collapsed="false">
      <c r="A76" s="72" t="n">
        <f aca="false">IF(J75="","",IF(OR(A75&gt;=nper,ROUND(J75,2)&lt;=0),"",A75+1))</f>
        <v>28</v>
      </c>
      <c r="B76" s="73" t="n">
        <f aca="false">IF(A76="","",IF(OR(periods_per_year=26,periods_per_year=52),IF(periods_per_year=26,IF(A76=1,fpdate,B75+14),IF(periods_per_year=52,IF(A76=1,fpdate,B75+7),"n/a")),IF(periods_per_year=24,DATE(YEAR(fpdate),MONTH(fpdate)+(A76-1)/2+IF(AND(DAY(fpdate)&gt;=15,MOD(A76,2)=0),1,0),IF(MOD(A76,2)=0,IF(DAY(fpdate)&gt;=15,DAY(fpdate)-14,DAY(fpdate)+14),DAY(fpdate))),IF(DAY(DATE(YEAR(fpdate),MONTH(fpdate)+A76-1,DAY(fpdate)))&lt;&gt;DAY(fpdate),DATE(YEAR(fpdate),MONTH(fpdate)+A76,0),DATE(YEAR(fpdate),MONTH(fpdate)+A76-1,DAY(fpdate))))))</f>
        <v>42383</v>
      </c>
      <c r="C76" s="74" t="str">
        <f aca="false">IF(A76="","",IF(MOD(A76,periods_per_year)=0,A76/periods_per_year,""))</f>
        <v/>
      </c>
      <c r="D76" s="75" t="n">
        <f aca="false">IF(A76="","",IF(variable,IF(OR(A76=1,A76&lt;$J$23*periods_per_year),start_rate,MIN($J$24,IF(MOD(A76-1,$J$26)=0,MAX($J$25,D75+$J$27),D75))),start_rate))</f>
        <v>0.055</v>
      </c>
      <c r="E76" s="76" t="n">
        <f aca="false">IF(A76="","",ROUND((((1+D76/CP)^(CP/periods_per_year))-1)*J75,2))</f>
        <v>310.53</v>
      </c>
      <c r="F76" s="76" t="n">
        <f aca="false">IF(A76="","",IF(A76=nper,J75+E76,MIN(J75+E76,IF(D76=D75,F75,IF($E$13="Acc Bi-Weekly",ROUND((-PMT(((1+D76/CP)^(CP/12))-1,(nper-A76+1)*12/26,J75))/2,2),IF($E$13="Acc Weekly",ROUND((-PMT(((1+D76/CP)^(CP/12))-1,(nper-A76+1)*12/52,J75))/4,2),ROUND(-PMT(((1+D76/CP)^(CP/periods_per_year))-1,nper-A76+1,J75),2)))))))</f>
        <v>425.84</v>
      </c>
      <c r="G76" s="76" t="n">
        <f aca="false">IF(OR(A76="",A76&lt;$E$23),"",IF(J75&lt;=F76,0,IF(IF(AND(A76&gt;=$E$23,MOD(A76-$E$23,int)=0),$E$24,0)+F76&gt;=J75+E76,J75+E76-F76,IF(AND(A76&gt;=$E$23,MOD(A76-$E$23,int)=0),$E$24,0)+IF(IF(AND(A76&gt;=$E$23,MOD(A76-$E$23,int)=0),$E$24,0)+IF(MOD(A76-$E$27,periods_per_year)=0,$E$26,0)+F76&lt;J75+E76,IF(MOD(A76-$E$27,periods_per_year)=0,$E$26,0),J75+E76-IF(AND(A76&gt;=$E$23,MOD(A76-$E$23,int)=0),$E$24,0)-F76))))</f>
        <v>0</v>
      </c>
      <c r="H76" s="77"/>
      <c r="I76" s="76" t="n">
        <f aca="false">IF(A76="","",F76-E76+H76+IF(G76="",0,G76))</f>
        <v>115.31</v>
      </c>
      <c r="J76" s="76" t="n">
        <f aca="false">IF(A76="","",J75-I76)</f>
        <v>146861.57</v>
      </c>
      <c r="K76" s="76" t="n">
        <f aca="false">IF(A76="","",$L$42*E76)</f>
        <v>77.6325</v>
      </c>
      <c r="L76" s="76" t="n">
        <f aca="false">IF(A76="","",SUM($K$49:K76))</f>
        <v>2196.2725</v>
      </c>
    </row>
    <row r="77" customFormat="false" ht="13.2" hidden="false" customHeight="false" outlineLevel="0" collapsed="false">
      <c r="A77" s="72" t="n">
        <f aca="false">IF(J76="","",IF(OR(A76&gt;=nper,ROUND(J76,2)&lt;=0),"",A76+1))</f>
        <v>29</v>
      </c>
      <c r="B77" s="73" t="n">
        <f aca="false">IF(A77="","",IF(OR(periods_per_year=26,periods_per_year=52),IF(periods_per_year=26,IF(A77=1,fpdate,B76+14),IF(periods_per_year=52,IF(A77=1,fpdate,B76+7),"n/a")),IF(periods_per_year=24,DATE(YEAR(fpdate),MONTH(fpdate)+(A77-1)/2+IF(AND(DAY(fpdate)&gt;=15,MOD(A77,2)=0),1,0),IF(MOD(A77,2)=0,IF(DAY(fpdate)&gt;=15,DAY(fpdate)-14,DAY(fpdate)+14),DAY(fpdate))),IF(DAY(DATE(YEAR(fpdate),MONTH(fpdate)+A77-1,DAY(fpdate)))&lt;&gt;DAY(fpdate),DATE(YEAR(fpdate),MONTH(fpdate)+A77,0),DATE(YEAR(fpdate),MONTH(fpdate)+A77-1,DAY(fpdate))))))</f>
        <v>42397</v>
      </c>
      <c r="C77" s="74" t="str">
        <f aca="false">IF(A77="","",IF(MOD(A77,periods_per_year)=0,A77/periods_per_year,""))</f>
        <v/>
      </c>
      <c r="D77" s="75" t="n">
        <f aca="false">IF(A77="","",IF(variable,IF(OR(A77=1,A77&lt;$J$23*periods_per_year),start_rate,MIN($J$24,IF(MOD(A77-1,$J$26)=0,MAX($J$25,D76+$J$27),D76))),start_rate))</f>
        <v>0.055</v>
      </c>
      <c r="E77" s="76" t="n">
        <f aca="false">IF(A77="","",ROUND((((1+D77/CP)^(CP/periods_per_year))-1)*J76,2))</f>
        <v>310.29</v>
      </c>
      <c r="F77" s="76" t="n">
        <f aca="false">IF(A77="","",IF(A77=nper,J76+E77,MIN(J76+E77,IF(D77=D76,F76,IF($E$13="Acc Bi-Weekly",ROUND((-PMT(((1+D77/CP)^(CP/12))-1,(nper-A77+1)*12/26,J76))/2,2),IF($E$13="Acc Weekly",ROUND((-PMT(((1+D77/CP)^(CP/12))-1,(nper-A77+1)*12/52,J76))/4,2),ROUND(-PMT(((1+D77/CP)^(CP/periods_per_year))-1,nper-A77+1,J76),2)))))))</f>
        <v>425.84</v>
      </c>
      <c r="G77" s="76" t="n">
        <f aca="false">IF(OR(A77="",A77&lt;$E$23),"",IF(J76&lt;=F77,0,IF(IF(AND(A77&gt;=$E$23,MOD(A77-$E$23,int)=0),$E$24,0)+F77&gt;=J76+E77,J76+E77-F77,IF(AND(A77&gt;=$E$23,MOD(A77-$E$23,int)=0),$E$24,0)+IF(IF(AND(A77&gt;=$E$23,MOD(A77-$E$23,int)=0),$E$24,0)+IF(MOD(A77-$E$27,periods_per_year)=0,$E$26,0)+F77&lt;J76+E77,IF(MOD(A77-$E$27,periods_per_year)=0,$E$26,0),J76+E77-IF(AND(A77&gt;=$E$23,MOD(A77-$E$23,int)=0),$E$24,0)-F77))))</f>
        <v>0</v>
      </c>
      <c r="H77" s="77"/>
      <c r="I77" s="76" t="n">
        <f aca="false">IF(A77="","",F77-E77+H77+IF(G77="",0,G77))</f>
        <v>115.55</v>
      </c>
      <c r="J77" s="76" t="n">
        <f aca="false">IF(A77="","",J76-I77)</f>
        <v>146746.02</v>
      </c>
      <c r="K77" s="76" t="n">
        <f aca="false">IF(A77="","",$L$42*E77)</f>
        <v>77.5725</v>
      </c>
      <c r="L77" s="76" t="n">
        <f aca="false">IF(A77="","",SUM($K$49:K77))</f>
        <v>2273.845</v>
      </c>
    </row>
    <row r="78" customFormat="false" ht="13.2" hidden="false" customHeight="false" outlineLevel="0" collapsed="false">
      <c r="A78" s="72" t="n">
        <f aca="false">IF(J77="","",IF(OR(A77&gt;=nper,ROUND(J77,2)&lt;=0),"",A77+1))</f>
        <v>30</v>
      </c>
      <c r="B78" s="73" t="n">
        <f aca="false">IF(A78="","",IF(OR(periods_per_year=26,periods_per_year=52),IF(periods_per_year=26,IF(A78=1,fpdate,B77+14),IF(periods_per_year=52,IF(A78=1,fpdate,B77+7),"n/a")),IF(periods_per_year=24,DATE(YEAR(fpdate),MONTH(fpdate)+(A78-1)/2+IF(AND(DAY(fpdate)&gt;=15,MOD(A78,2)=0),1,0),IF(MOD(A78,2)=0,IF(DAY(fpdate)&gt;=15,DAY(fpdate)-14,DAY(fpdate)+14),DAY(fpdate))),IF(DAY(DATE(YEAR(fpdate),MONTH(fpdate)+A78-1,DAY(fpdate)))&lt;&gt;DAY(fpdate),DATE(YEAR(fpdate),MONTH(fpdate)+A78,0),DATE(YEAR(fpdate),MONTH(fpdate)+A78-1,DAY(fpdate))))))</f>
        <v>42411</v>
      </c>
      <c r="C78" s="74" t="str">
        <f aca="false">IF(A78="","",IF(MOD(A78,periods_per_year)=0,A78/periods_per_year,""))</f>
        <v/>
      </c>
      <c r="D78" s="75" t="n">
        <f aca="false">IF(A78="","",IF(variable,IF(OR(A78=1,A78&lt;$J$23*periods_per_year),start_rate,MIN($J$24,IF(MOD(A78-1,$J$26)=0,MAX($J$25,D77+$J$27),D77))),start_rate))</f>
        <v>0.055</v>
      </c>
      <c r="E78" s="76" t="n">
        <f aca="false">IF(A78="","",ROUND((((1+D78/CP)^(CP/periods_per_year))-1)*J77,2))</f>
        <v>310.04</v>
      </c>
      <c r="F78" s="76" t="n">
        <f aca="false">IF(A78="","",IF(A78=nper,J77+E78,MIN(J77+E78,IF(D78=D77,F77,IF($E$13="Acc Bi-Weekly",ROUND((-PMT(((1+D78/CP)^(CP/12))-1,(nper-A78+1)*12/26,J77))/2,2),IF($E$13="Acc Weekly",ROUND((-PMT(((1+D78/CP)^(CP/12))-1,(nper-A78+1)*12/52,J77))/4,2),ROUND(-PMT(((1+D78/CP)^(CP/periods_per_year))-1,nper-A78+1,J77),2)))))))</f>
        <v>425.84</v>
      </c>
      <c r="G78" s="76" t="n">
        <f aca="false">IF(OR(A78="",A78&lt;$E$23),"",IF(J77&lt;=F78,0,IF(IF(AND(A78&gt;=$E$23,MOD(A78-$E$23,int)=0),$E$24,0)+F78&gt;=J77+E78,J77+E78-F78,IF(AND(A78&gt;=$E$23,MOD(A78-$E$23,int)=0),$E$24,0)+IF(IF(AND(A78&gt;=$E$23,MOD(A78-$E$23,int)=0),$E$24,0)+IF(MOD(A78-$E$27,periods_per_year)=0,$E$26,0)+F78&lt;J77+E78,IF(MOD(A78-$E$27,periods_per_year)=0,$E$26,0),J77+E78-IF(AND(A78&gt;=$E$23,MOD(A78-$E$23,int)=0),$E$24,0)-F78))))</f>
        <v>0</v>
      </c>
      <c r="H78" s="77"/>
      <c r="I78" s="76" t="n">
        <f aca="false">IF(A78="","",F78-E78+H78+IF(G78="",0,G78))</f>
        <v>115.8</v>
      </c>
      <c r="J78" s="76" t="n">
        <f aca="false">IF(A78="","",J77-I78)</f>
        <v>146630.22</v>
      </c>
      <c r="K78" s="76" t="n">
        <f aca="false">IF(A78="","",$L$42*E78)</f>
        <v>77.51</v>
      </c>
      <c r="L78" s="76" t="n">
        <f aca="false">IF(A78="","",SUM($K$49:K78))</f>
        <v>2351.355</v>
      </c>
    </row>
    <row r="79" customFormat="false" ht="13.2" hidden="false" customHeight="false" outlineLevel="0" collapsed="false">
      <c r="A79" s="72" t="n">
        <f aca="false">IF(J78="","",IF(OR(A78&gt;=nper,ROUND(J78,2)&lt;=0),"",A78+1))</f>
        <v>31</v>
      </c>
      <c r="B79" s="73" t="n">
        <f aca="false">IF(A79="","",IF(OR(periods_per_year=26,periods_per_year=52),IF(periods_per_year=26,IF(A79=1,fpdate,B78+14),IF(periods_per_year=52,IF(A79=1,fpdate,B78+7),"n/a")),IF(periods_per_year=24,DATE(YEAR(fpdate),MONTH(fpdate)+(A79-1)/2+IF(AND(DAY(fpdate)&gt;=15,MOD(A79,2)=0),1,0),IF(MOD(A79,2)=0,IF(DAY(fpdate)&gt;=15,DAY(fpdate)-14,DAY(fpdate)+14),DAY(fpdate))),IF(DAY(DATE(YEAR(fpdate),MONTH(fpdate)+A79-1,DAY(fpdate)))&lt;&gt;DAY(fpdate),DATE(YEAR(fpdate),MONTH(fpdate)+A79,0),DATE(YEAR(fpdate),MONTH(fpdate)+A79-1,DAY(fpdate))))))</f>
        <v>42425</v>
      </c>
      <c r="C79" s="74" t="str">
        <f aca="false">IF(A79="","",IF(MOD(A79,periods_per_year)=0,A79/periods_per_year,""))</f>
        <v/>
      </c>
      <c r="D79" s="75" t="n">
        <f aca="false">IF(A79="","",IF(variable,IF(OR(A79=1,A79&lt;$J$23*periods_per_year),start_rate,MIN($J$24,IF(MOD(A79-1,$J$26)=0,MAX($J$25,D78+$J$27),D78))),start_rate))</f>
        <v>0.055</v>
      </c>
      <c r="E79" s="76" t="n">
        <f aca="false">IF(A79="","",ROUND((((1+D79/CP)^(CP/periods_per_year))-1)*J78,2))</f>
        <v>309.8</v>
      </c>
      <c r="F79" s="76" t="n">
        <f aca="false">IF(A79="","",IF(A79=nper,J78+E79,MIN(J78+E79,IF(D79=D78,F78,IF($E$13="Acc Bi-Weekly",ROUND((-PMT(((1+D79/CP)^(CP/12))-1,(nper-A79+1)*12/26,J78))/2,2),IF($E$13="Acc Weekly",ROUND((-PMT(((1+D79/CP)^(CP/12))-1,(nper-A79+1)*12/52,J78))/4,2),ROUND(-PMT(((1+D79/CP)^(CP/periods_per_year))-1,nper-A79+1,J78),2)))))))</f>
        <v>425.84</v>
      </c>
      <c r="G79" s="76" t="n">
        <f aca="false">IF(OR(A79="",A79&lt;$E$23),"",IF(J78&lt;=F79,0,IF(IF(AND(A79&gt;=$E$23,MOD(A79-$E$23,int)=0),$E$24,0)+F79&gt;=J78+E79,J78+E79-F79,IF(AND(A79&gt;=$E$23,MOD(A79-$E$23,int)=0),$E$24,0)+IF(IF(AND(A79&gt;=$E$23,MOD(A79-$E$23,int)=0),$E$24,0)+IF(MOD(A79-$E$27,periods_per_year)=0,$E$26,0)+F79&lt;J78+E79,IF(MOD(A79-$E$27,periods_per_year)=0,$E$26,0),J78+E79-IF(AND(A79&gt;=$E$23,MOD(A79-$E$23,int)=0),$E$24,0)-F79))))</f>
        <v>0</v>
      </c>
      <c r="H79" s="77"/>
      <c r="I79" s="76" t="n">
        <f aca="false">IF(A79="","",F79-E79+H79+IF(G79="",0,G79))</f>
        <v>116.04</v>
      </c>
      <c r="J79" s="76" t="n">
        <f aca="false">IF(A79="","",J78-I79)</f>
        <v>146514.18</v>
      </c>
      <c r="K79" s="76" t="n">
        <f aca="false">IF(A79="","",$L$42*E79)</f>
        <v>77.45</v>
      </c>
      <c r="L79" s="76" t="n">
        <f aca="false">IF(A79="","",SUM($K$49:K79))</f>
        <v>2428.805</v>
      </c>
    </row>
    <row r="80" customFormat="false" ht="13.2" hidden="false" customHeight="false" outlineLevel="0" collapsed="false">
      <c r="A80" s="72" t="n">
        <f aca="false">IF(J79="","",IF(OR(A79&gt;=nper,ROUND(J79,2)&lt;=0),"",A79+1))</f>
        <v>32</v>
      </c>
      <c r="B80" s="73" t="n">
        <f aca="false">IF(A80="","",IF(OR(periods_per_year=26,periods_per_year=52),IF(periods_per_year=26,IF(A80=1,fpdate,B79+14),IF(periods_per_year=52,IF(A80=1,fpdate,B79+7),"n/a")),IF(periods_per_year=24,DATE(YEAR(fpdate),MONTH(fpdate)+(A80-1)/2+IF(AND(DAY(fpdate)&gt;=15,MOD(A80,2)=0),1,0),IF(MOD(A80,2)=0,IF(DAY(fpdate)&gt;=15,DAY(fpdate)-14,DAY(fpdate)+14),DAY(fpdate))),IF(DAY(DATE(YEAR(fpdate),MONTH(fpdate)+A80-1,DAY(fpdate)))&lt;&gt;DAY(fpdate),DATE(YEAR(fpdate),MONTH(fpdate)+A80,0),DATE(YEAR(fpdate),MONTH(fpdate)+A80-1,DAY(fpdate))))))</f>
        <v>42439</v>
      </c>
      <c r="C80" s="74" t="str">
        <f aca="false">IF(A80="","",IF(MOD(A80,periods_per_year)=0,A80/periods_per_year,""))</f>
        <v/>
      </c>
      <c r="D80" s="75" t="n">
        <f aca="false">IF(A80="","",IF(variable,IF(OR(A80=1,A80&lt;$J$23*periods_per_year),start_rate,MIN($J$24,IF(MOD(A80-1,$J$26)=0,MAX($J$25,D79+$J$27),D79))),start_rate))</f>
        <v>0.055</v>
      </c>
      <c r="E80" s="76" t="n">
        <f aca="false">IF(A80="","",ROUND((((1+D80/CP)^(CP/periods_per_year))-1)*J79,2))</f>
        <v>309.55</v>
      </c>
      <c r="F80" s="76" t="n">
        <f aca="false">IF(A80="","",IF(A80=nper,J79+E80,MIN(J79+E80,IF(D80=D79,F79,IF($E$13="Acc Bi-Weekly",ROUND((-PMT(((1+D80/CP)^(CP/12))-1,(nper-A80+1)*12/26,J79))/2,2),IF($E$13="Acc Weekly",ROUND((-PMT(((1+D80/CP)^(CP/12))-1,(nper-A80+1)*12/52,J79))/4,2),ROUND(-PMT(((1+D80/CP)^(CP/periods_per_year))-1,nper-A80+1,J79),2)))))))</f>
        <v>425.84</v>
      </c>
      <c r="G80" s="76" t="n">
        <f aca="false">IF(OR(A80="",A80&lt;$E$23),"",IF(J79&lt;=F80,0,IF(IF(AND(A80&gt;=$E$23,MOD(A80-$E$23,int)=0),$E$24,0)+F80&gt;=J79+E80,J79+E80-F80,IF(AND(A80&gt;=$E$23,MOD(A80-$E$23,int)=0),$E$24,0)+IF(IF(AND(A80&gt;=$E$23,MOD(A80-$E$23,int)=0),$E$24,0)+IF(MOD(A80-$E$27,periods_per_year)=0,$E$26,0)+F80&lt;J79+E80,IF(MOD(A80-$E$27,periods_per_year)=0,$E$26,0),J79+E80-IF(AND(A80&gt;=$E$23,MOD(A80-$E$23,int)=0),$E$24,0)-F80))))</f>
        <v>0</v>
      </c>
      <c r="H80" s="77"/>
      <c r="I80" s="76" t="n">
        <f aca="false">IF(A80="","",F80-E80+H80+IF(G80="",0,G80))</f>
        <v>116.29</v>
      </c>
      <c r="J80" s="76" t="n">
        <f aca="false">IF(A80="","",J79-I80)</f>
        <v>146397.89</v>
      </c>
      <c r="K80" s="76" t="n">
        <f aca="false">IF(A80="","",$L$42*E80)</f>
        <v>77.3875</v>
      </c>
      <c r="L80" s="76" t="n">
        <f aca="false">IF(A80="","",SUM($K$49:K80))</f>
        <v>2506.1925</v>
      </c>
    </row>
    <row r="81" customFormat="false" ht="13.2" hidden="false" customHeight="false" outlineLevel="0" collapsed="false">
      <c r="A81" s="72" t="n">
        <f aca="false">IF(J80="","",IF(OR(A80&gt;=nper,ROUND(J80,2)&lt;=0),"",A80+1))</f>
        <v>33</v>
      </c>
      <c r="B81" s="73" t="n">
        <f aca="false">IF(A81="","",IF(OR(periods_per_year=26,periods_per_year=52),IF(periods_per_year=26,IF(A81=1,fpdate,B80+14),IF(periods_per_year=52,IF(A81=1,fpdate,B80+7),"n/a")),IF(periods_per_year=24,DATE(YEAR(fpdate),MONTH(fpdate)+(A81-1)/2+IF(AND(DAY(fpdate)&gt;=15,MOD(A81,2)=0),1,0),IF(MOD(A81,2)=0,IF(DAY(fpdate)&gt;=15,DAY(fpdate)-14,DAY(fpdate)+14),DAY(fpdate))),IF(DAY(DATE(YEAR(fpdate),MONTH(fpdate)+A81-1,DAY(fpdate)))&lt;&gt;DAY(fpdate),DATE(YEAR(fpdate),MONTH(fpdate)+A81,0),DATE(YEAR(fpdate),MONTH(fpdate)+A81-1,DAY(fpdate))))))</f>
        <v>42453</v>
      </c>
      <c r="C81" s="74" t="str">
        <f aca="false">IF(A81="","",IF(MOD(A81,periods_per_year)=0,A81/periods_per_year,""))</f>
        <v/>
      </c>
      <c r="D81" s="75" t="n">
        <f aca="false">IF(A81="","",IF(variable,IF(OR(A81=1,A81&lt;$J$23*periods_per_year),start_rate,MIN($J$24,IF(MOD(A81-1,$J$26)=0,MAX($J$25,D80+$J$27),D80))),start_rate))</f>
        <v>0.055</v>
      </c>
      <c r="E81" s="76" t="n">
        <f aca="false">IF(A81="","",ROUND((((1+D81/CP)^(CP/periods_per_year))-1)*J80,2))</f>
        <v>309.31</v>
      </c>
      <c r="F81" s="76" t="n">
        <f aca="false">IF(A81="","",IF(A81=nper,J80+E81,MIN(J80+E81,IF(D81=D80,F80,IF($E$13="Acc Bi-Weekly",ROUND((-PMT(((1+D81/CP)^(CP/12))-1,(nper-A81+1)*12/26,J80))/2,2),IF($E$13="Acc Weekly",ROUND((-PMT(((1+D81/CP)^(CP/12))-1,(nper-A81+1)*12/52,J80))/4,2),ROUND(-PMT(((1+D81/CP)^(CP/periods_per_year))-1,nper-A81+1,J80),2)))))))</f>
        <v>425.84</v>
      </c>
      <c r="G81" s="76" t="n">
        <f aca="false">IF(OR(A81="",A81&lt;$E$23),"",IF(J80&lt;=F81,0,IF(IF(AND(A81&gt;=$E$23,MOD(A81-$E$23,int)=0),$E$24,0)+F81&gt;=J80+E81,J80+E81-F81,IF(AND(A81&gt;=$E$23,MOD(A81-$E$23,int)=0),$E$24,0)+IF(IF(AND(A81&gt;=$E$23,MOD(A81-$E$23,int)=0),$E$24,0)+IF(MOD(A81-$E$27,periods_per_year)=0,$E$26,0)+F81&lt;J80+E81,IF(MOD(A81-$E$27,periods_per_year)=0,$E$26,0),J80+E81-IF(AND(A81&gt;=$E$23,MOD(A81-$E$23,int)=0),$E$24,0)-F81))))</f>
        <v>0</v>
      </c>
      <c r="H81" s="77"/>
      <c r="I81" s="76" t="n">
        <f aca="false">IF(A81="","",F81-E81+H81+IF(G81="",0,G81))</f>
        <v>116.53</v>
      </c>
      <c r="J81" s="76" t="n">
        <f aca="false">IF(A81="","",J80-I81)</f>
        <v>146281.36</v>
      </c>
      <c r="K81" s="76" t="n">
        <f aca="false">IF(A81="","",$L$42*E81)</f>
        <v>77.3275</v>
      </c>
      <c r="L81" s="76" t="n">
        <f aca="false">IF(A81="","",SUM($K$49:K81))</f>
        <v>2583.52</v>
      </c>
    </row>
    <row r="82" customFormat="false" ht="13.2" hidden="false" customHeight="false" outlineLevel="0" collapsed="false">
      <c r="A82" s="72" t="n">
        <f aca="false">IF(J81="","",IF(OR(A81&gt;=nper,ROUND(J81,2)&lt;=0),"",A81+1))</f>
        <v>34</v>
      </c>
      <c r="B82" s="73" t="n">
        <f aca="false">IF(A82="","",IF(OR(periods_per_year=26,periods_per_year=52),IF(periods_per_year=26,IF(A82=1,fpdate,B81+14),IF(periods_per_year=52,IF(A82=1,fpdate,B81+7),"n/a")),IF(periods_per_year=24,DATE(YEAR(fpdate),MONTH(fpdate)+(A82-1)/2+IF(AND(DAY(fpdate)&gt;=15,MOD(A82,2)=0),1,0),IF(MOD(A82,2)=0,IF(DAY(fpdate)&gt;=15,DAY(fpdate)-14,DAY(fpdate)+14),DAY(fpdate))),IF(DAY(DATE(YEAR(fpdate),MONTH(fpdate)+A82-1,DAY(fpdate)))&lt;&gt;DAY(fpdate),DATE(YEAR(fpdate),MONTH(fpdate)+A82,0),DATE(YEAR(fpdate),MONTH(fpdate)+A82-1,DAY(fpdate))))))</f>
        <v>42467</v>
      </c>
      <c r="C82" s="74" t="str">
        <f aca="false">IF(A82="","",IF(MOD(A82,periods_per_year)=0,A82/periods_per_year,""))</f>
        <v/>
      </c>
      <c r="D82" s="75" t="n">
        <f aca="false">IF(A82="","",IF(variable,IF(OR(A82=1,A82&lt;$J$23*periods_per_year),start_rate,MIN($J$24,IF(MOD(A82-1,$J$26)=0,MAX($J$25,D81+$J$27),D81))),start_rate))</f>
        <v>0.055</v>
      </c>
      <c r="E82" s="76" t="n">
        <f aca="false">IF(A82="","",ROUND((((1+D82/CP)^(CP/periods_per_year))-1)*J81,2))</f>
        <v>309.06</v>
      </c>
      <c r="F82" s="76" t="n">
        <f aca="false">IF(A82="","",IF(A82=nper,J81+E82,MIN(J81+E82,IF(D82=D81,F81,IF($E$13="Acc Bi-Weekly",ROUND((-PMT(((1+D82/CP)^(CP/12))-1,(nper-A82+1)*12/26,J81))/2,2),IF($E$13="Acc Weekly",ROUND((-PMT(((1+D82/CP)^(CP/12))-1,(nper-A82+1)*12/52,J81))/4,2),ROUND(-PMT(((1+D82/CP)^(CP/periods_per_year))-1,nper-A82+1,J81),2)))))))</f>
        <v>425.84</v>
      </c>
      <c r="G82" s="76" t="n">
        <f aca="false">IF(OR(A82="",A82&lt;$E$23),"",IF(J81&lt;=F82,0,IF(IF(AND(A82&gt;=$E$23,MOD(A82-$E$23,int)=0),$E$24,0)+F82&gt;=J81+E82,J81+E82-F82,IF(AND(A82&gt;=$E$23,MOD(A82-$E$23,int)=0),$E$24,0)+IF(IF(AND(A82&gt;=$E$23,MOD(A82-$E$23,int)=0),$E$24,0)+IF(MOD(A82-$E$27,periods_per_year)=0,$E$26,0)+F82&lt;J81+E82,IF(MOD(A82-$E$27,periods_per_year)=0,$E$26,0),J81+E82-IF(AND(A82&gt;=$E$23,MOD(A82-$E$23,int)=0),$E$24,0)-F82))))</f>
        <v>0</v>
      </c>
      <c r="H82" s="77"/>
      <c r="I82" s="76" t="n">
        <f aca="false">IF(A82="","",F82-E82+H82+IF(G82="",0,G82))</f>
        <v>116.78</v>
      </c>
      <c r="J82" s="76" t="n">
        <f aca="false">IF(A82="","",J81-I82)</f>
        <v>146164.58</v>
      </c>
      <c r="K82" s="76" t="n">
        <f aca="false">IF(A82="","",$L$42*E82)</f>
        <v>77.265</v>
      </c>
      <c r="L82" s="76" t="n">
        <f aca="false">IF(A82="","",SUM($K$49:K82))</f>
        <v>2660.785</v>
      </c>
    </row>
    <row r="83" customFormat="false" ht="13.2" hidden="false" customHeight="false" outlineLevel="0" collapsed="false">
      <c r="A83" s="72" t="n">
        <f aca="false">IF(J82="","",IF(OR(A82&gt;=nper,ROUND(J82,2)&lt;=0),"",A82+1))</f>
        <v>35</v>
      </c>
      <c r="B83" s="73" t="n">
        <f aca="false">IF(A83="","",IF(OR(periods_per_year=26,periods_per_year=52),IF(periods_per_year=26,IF(A83=1,fpdate,B82+14),IF(periods_per_year=52,IF(A83=1,fpdate,B82+7),"n/a")),IF(periods_per_year=24,DATE(YEAR(fpdate),MONTH(fpdate)+(A83-1)/2+IF(AND(DAY(fpdate)&gt;=15,MOD(A83,2)=0),1,0),IF(MOD(A83,2)=0,IF(DAY(fpdate)&gt;=15,DAY(fpdate)-14,DAY(fpdate)+14),DAY(fpdate))),IF(DAY(DATE(YEAR(fpdate),MONTH(fpdate)+A83-1,DAY(fpdate)))&lt;&gt;DAY(fpdate),DATE(YEAR(fpdate),MONTH(fpdate)+A83,0),DATE(YEAR(fpdate),MONTH(fpdate)+A83-1,DAY(fpdate))))))</f>
        <v>42481</v>
      </c>
      <c r="C83" s="74" t="str">
        <f aca="false">IF(A83="","",IF(MOD(A83,periods_per_year)=0,A83/periods_per_year,""))</f>
        <v/>
      </c>
      <c r="D83" s="75" t="n">
        <f aca="false">IF(A83="","",IF(variable,IF(OR(A83=1,A83&lt;$J$23*periods_per_year),start_rate,MIN($J$24,IF(MOD(A83-1,$J$26)=0,MAX($J$25,D82+$J$27),D82))),start_rate))</f>
        <v>0.055</v>
      </c>
      <c r="E83" s="76" t="n">
        <f aca="false">IF(A83="","",ROUND((((1+D83/CP)^(CP/periods_per_year))-1)*J82,2))</f>
        <v>308.81</v>
      </c>
      <c r="F83" s="76" t="n">
        <f aca="false">IF(A83="","",IF(A83=nper,J82+E83,MIN(J82+E83,IF(D83=D82,F82,IF($E$13="Acc Bi-Weekly",ROUND((-PMT(((1+D83/CP)^(CP/12))-1,(nper-A83+1)*12/26,J82))/2,2),IF($E$13="Acc Weekly",ROUND((-PMT(((1+D83/CP)^(CP/12))-1,(nper-A83+1)*12/52,J82))/4,2),ROUND(-PMT(((1+D83/CP)^(CP/periods_per_year))-1,nper-A83+1,J82),2)))))))</f>
        <v>425.84</v>
      </c>
      <c r="G83" s="76" t="n">
        <f aca="false">IF(OR(A83="",A83&lt;$E$23),"",IF(J82&lt;=F83,0,IF(IF(AND(A83&gt;=$E$23,MOD(A83-$E$23,int)=0),$E$24,0)+F83&gt;=J82+E83,J82+E83-F83,IF(AND(A83&gt;=$E$23,MOD(A83-$E$23,int)=0),$E$24,0)+IF(IF(AND(A83&gt;=$E$23,MOD(A83-$E$23,int)=0),$E$24,0)+IF(MOD(A83-$E$27,periods_per_year)=0,$E$26,0)+F83&lt;J82+E83,IF(MOD(A83-$E$27,periods_per_year)=0,$E$26,0),J82+E83-IF(AND(A83&gt;=$E$23,MOD(A83-$E$23,int)=0),$E$24,0)-F83))))</f>
        <v>0</v>
      </c>
      <c r="H83" s="77"/>
      <c r="I83" s="76" t="n">
        <f aca="false">IF(A83="","",F83-E83+H83+IF(G83="",0,G83))</f>
        <v>117.03</v>
      </c>
      <c r="J83" s="76" t="n">
        <f aca="false">IF(A83="","",J82-I83)</f>
        <v>146047.55</v>
      </c>
      <c r="K83" s="76" t="n">
        <f aca="false">IF(A83="","",$L$42*E83)</f>
        <v>77.2025</v>
      </c>
      <c r="L83" s="76" t="n">
        <f aca="false">IF(A83="","",SUM($K$49:K83))</f>
        <v>2737.9875</v>
      </c>
    </row>
    <row r="84" customFormat="false" ht="13.2" hidden="false" customHeight="false" outlineLevel="0" collapsed="false">
      <c r="A84" s="72" t="n">
        <f aca="false">IF(J83="","",IF(OR(A83&gt;=nper,ROUND(J83,2)&lt;=0),"",A83+1))</f>
        <v>36</v>
      </c>
      <c r="B84" s="73" t="n">
        <f aca="false">IF(A84="","",IF(OR(periods_per_year=26,periods_per_year=52),IF(periods_per_year=26,IF(A84=1,fpdate,B83+14),IF(periods_per_year=52,IF(A84=1,fpdate,B83+7),"n/a")),IF(periods_per_year=24,DATE(YEAR(fpdate),MONTH(fpdate)+(A84-1)/2+IF(AND(DAY(fpdate)&gt;=15,MOD(A84,2)=0),1,0),IF(MOD(A84,2)=0,IF(DAY(fpdate)&gt;=15,DAY(fpdate)-14,DAY(fpdate)+14),DAY(fpdate))),IF(DAY(DATE(YEAR(fpdate),MONTH(fpdate)+A84-1,DAY(fpdate)))&lt;&gt;DAY(fpdate),DATE(YEAR(fpdate),MONTH(fpdate)+A84,0),DATE(YEAR(fpdate),MONTH(fpdate)+A84-1,DAY(fpdate))))))</f>
        <v>42495</v>
      </c>
      <c r="C84" s="74" t="str">
        <f aca="false">IF(A84="","",IF(MOD(A84,periods_per_year)=0,A84/periods_per_year,""))</f>
        <v/>
      </c>
      <c r="D84" s="75" t="n">
        <f aca="false">IF(A84="","",IF(variable,IF(OR(A84=1,A84&lt;$J$23*periods_per_year),start_rate,MIN($J$24,IF(MOD(A84-1,$J$26)=0,MAX($J$25,D83+$J$27),D83))),start_rate))</f>
        <v>0.055</v>
      </c>
      <c r="E84" s="76" t="n">
        <f aca="false">IF(A84="","",ROUND((((1+D84/CP)^(CP/periods_per_year))-1)*J83,2))</f>
        <v>308.57</v>
      </c>
      <c r="F84" s="76" t="n">
        <f aca="false">IF(A84="","",IF(A84=nper,J83+E84,MIN(J83+E84,IF(D84=D83,F83,IF($E$13="Acc Bi-Weekly",ROUND((-PMT(((1+D84/CP)^(CP/12))-1,(nper-A84+1)*12/26,J83))/2,2),IF($E$13="Acc Weekly",ROUND((-PMT(((1+D84/CP)^(CP/12))-1,(nper-A84+1)*12/52,J83))/4,2),ROUND(-PMT(((1+D84/CP)^(CP/periods_per_year))-1,nper-A84+1,J83),2)))))))</f>
        <v>425.84</v>
      </c>
      <c r="G84" s="76" t="n">
        <f aca="false">IF(OR(A84="",A84&lt;$E$23),"",IF(J83&lt;=F84,0,IF(IF(AND(A84&gt;=$E$23,MOD(A84-$E$23,int)=0),$E$24,0)+F84&gt;=J83+E84,J83+E84-F84,IF(AND(A84&gt;=$E$23,MOD(A84-$E$23,int)=0),$E$24,0)+IF(IF(AND(A84&gt;=$E$23,MOD(A84-$E$23,int)=0),$E$24,0)+IF(MOD(A84-$E$27,periods_per_year)=0,$E$26,0)+F84&lt;J83+E84,IF(MOD(A84-$E$27,periods_per_year)=0,$E$26,0),J83+E84-IF(AND(A84&gt;=$E$23,MOD(A84-$E$23,int)=0),$E$24,0)-F84))))</f>
        <v>0</v>
      </c>
      <c r="H84" s="77"/>
      <c r="I84" s="76" t="n">
        <f aca="false">IF(A84="","",F84-E84+H84+IF(G84="",0,G84))</f>
        <v>117.27</v>
      </c>
      <c r="J84" s="76" t="n">
        <f aca="false">IF(A84="","",J83-I84)</f>
        <v>145930.28</v>
      </c>
      <c r="K84" s="76" t="n">
        <f aca="false">IF(A84="","",$L$42*E84)</f>
        <v>77.1425</v>
      </c>
      <c r="L84" s="76" t="n">
        <f aca="false">IF(A84="","",SUM($K$49:K84))</f>
        <v>2815.13</v>
      </c>
    </row>
    <row r="85" customFormat="false" ht="13.2" hidden="false" customHeight="false" outlineLevel="0" collapsed="false">
      <c r="A85" s="72" t="n">
        <f aca="false">IF(J84="","",IF(OR(A84&gt;=nper,ROUND(J84,2)&lt;=0),"",A84+1))</f>
        <v>37</v>
      </c>
      <c r="B85" s="73" t="n">
        <f aca="false">IF(A85="","",IF(OR(periods_per_year=26,periods_per_year=52),IF(periods_per_year=26,IF(A85=1,fpdate,B84+14),IF(periods_per_year=52,IF(A85=1,fpdate,B84+7),"n/a")),IF(periods_per_year=24,DATE(YEAR(fpdate),MONTH(fpdate)+(A85-1)/2+IF(AND(DAY(fpdate)&gt;=15,MOD(A85,2)=0),1,0),IF(MOD(A85,2)=0,IF(DAY(fpdate)&gt;=15,DAY(fpdate)-14,DAY(fpdate)+14),DAY(fpdate))),IF(DAY(DATE(YEAR(fpdate),MONTH(fpdate)+A85-1,DAY(fpdate)))&lt;&gt;DAY(fpdate),DATE(YEAR(fpdate),MONTH(fpdate)+A85,0),DATE(YEAR(fpdate),MONTH(fpdate)+A85-1,DAY(fpdate))))))</f>
        <v>42509</v>
      </c>
      <c r="C85" s="74" t="str">
        <f aca="false">IF(A85="","",IF(MOD(A85,periods_per_year)=0,A85/periods_per_year,""))</f>
        <v/>
      </c>
      <c r="D85" s="75" t="n">
        <f aca="false">IF(A85="","",IF(variable,IF(OR(A85=1,A85&lt;$J$23*periods_per_year),start_rate,MIN($J$24,IF(MOD(A85-1,$J$26)=0,MAX($J$25,D84+$J$27),D84))),start_rate))</f>
        <v>0.055</v>
      </c>
      <c r="E85" s="76" t="n">
        <f aca="false">IF(A85="","",ROUND((((1+D85/CP)^(CP/periods_per_year))-1)*J84,2))</f>
        <v>308.32</v>
      </c>
      <c r="F85" s="76" t="n">
        <f aca="false">IF(A85="","",IF(A85=nper,J84+E85,MIN(J84+E85,IF(D85=D84,F84,IF($E$13="Acc Bi-Weekly",ROUND((-PMT(((1+D85/CP)^(CP/12))-1,(nper-A85+1)*12/26,J84))/2,2),IF($E$13="Acc Weekly",ROUND((-PMT(((1+D85/CP)^(CP/12))-1,(nper-A85+1)*12/52,J84))/4,2),ROUND(-PMT(((1+D85/CP)^(CP/periods_per_year))-1,nper-A85+1,J84),2)))))))</f>
        <v>425.84</v>
      </c>
      <c r="G85" s="76" t="n">
        <f aca="false">IF(OR(A85="",A85&lt;$E$23),"",IF(J84&lt;=F85,0,IF(IF(AND(A85&gt;=$E$23,MOD(A85-$E$23,int)=0),$E$24,0)+F85&gt;=J84+E85,J84+E85-F85,IF(AND(A85&gt;=$E$23,MOD(A85-$E$23,int)=0),$E$24,0)+IF(IF(AND(A85&gt;=$E$23,MOD(A85-$E$23,int)=0),$E$24,0)+IF(MOD(A85-$E$27,periods_per_year)=0,$E$26,0)+F85&lt;J84+E85,IF(MOD(A85-$E$27,periods_per_year)=0,$E$26,0),J84+E85-IF(AND(A85&gt;=$E$23,MOD(A85-$E$23,int)=0),$E$24,0)-F85))))</f>
        <v>0</v>
      </c>
      <c r="H85" s="77"/>
      <c r="I85" s="76" t="n">
        <f aca="false">IF(A85="","",F85-E85+H85+IF(G85="",0,G85))</f>
        <v>117.52</v>
      </c>
      <c r="J85" s="76" t="n">
        <f aca="false">IF(A85="","",J84-I85)</f>
        <v>145812.76</v>
      </c>
      <c r="K85" s="76" t="n">
        <f aca="false">IF(A85="","",$L$42*E85)</f>
        <v>77.08</v>
      </c>
      <c r="L85" s="76" t="n">
        <f aca="false">IF(A85="","",SUM($K$49:K85))</f>
        <v>2892.21</v>
      </c>
    </row>
    <row r="86" customFormat="false" ht="13.2" hidden="false" customHeight="false" outlineLevel="0" collapsed="false">
      <c r="A86" s="72" t="n">
        <f aca="false">IF(J85="","",IF(OR(A85&gt;=nper,ROUND(J85,2)&lt;=0),"",A85+1))</f>
        <v>38</v>
      </c>
      <c r="B86" s="73" t="n">
        <f aca="false">IF(A86="","",IF(OR(periods_per_year=26,periods_per_year=52),IF(periods_per_year=26,IF(A86=1,fpdate,B85+14),IF(periods_per_year=52,IF(A86=1,fpdate,B85+7),"n/a")),IF(periods_per_year=24,DATE(YEAR(fpdate),MONTH(fpdate)+(A86-1)/2+IF(AND(DAY(fpdate)&gt;=15,MOD(A86,2)=0),1,0),IF(MOD(A86,2)=0,IF(DAY(fpdate)&gt;=15,DAY(fpdate)-14,DAY(fpdate)+14),DAY(fpdate))),IF(DAY(DATE(YEAR(fpdate),MONTH(fpdate)+A86-1,DAY(fpdate)))&lt;&gt;DAY(fpdate),DATE(YEAR(fpdate),MONTH(fpdate)+A86,0),DATE(YEAR(fpdate),MONTH(fpdate)+A86-1,DAY(fpdate))))))</f>
        <v>42523</v>
      </c>
      <c r="C86" s="74" t="str">
        <f aca="false">IF(A86="","",IF(MOD(A86,periods_per_year)=0,A86/periods_per_year,""))</f>
        <v/>
      </c>
      <c r="D86" s="75" t="n">
        <f aca="false">IF(A86="","",IF(variable,IF(OR(A86=1,A86&lt;$J$23*periods_per_year),start_rate,MIN($J$24,IF(MOD(A86-1,$J$26)=0,MAX($J$25,D85+$J$27),D85))),start_rate))</f>
        <v>0.055</v>
      </c>
      <c r="E86" s="76" t="n">
        <f aca="false">IF(A86="","",ROUND((((1+D86/CP)^(CP/periods_per_year))-1)*J85,2))</f>
        <v>308.07</v>
      </c>
      <c r="F86" s="76" t="n">
        <f aca="false">IF(A86="","",IF(A86=nper,J85+E86,MIN(J85+E86,IF(D86=D85,F85,IF($E$13="Acc Bi-Weekly",ROUND((-PMT(((1+D86/CP)^(CP/12))-1,(nper-A86+1)*12/26,J85))/2,2),IF($E$13="Acc Weekly",ROUND((-PMT(((1+D86/CP)^(CP/12))-1,(nper-A86+1)*12/52,J85))/4,2),ROUND(-PMT(((1+D86/CP)^(CP/periods_per_year))-1,nper-A86+1,J85),2)))))))</f>
        <v>425.84</v>
      </c>
      <c r="G86" s="76" t="n">
        <f aca="false">IF(OR(A86="",A86&lt;$E$23),"",IF(J85&lt;=F86,0,IF(IF(AND(A86&gt;=$E$23,MOD(A86-$E$23,int)=0),$E$24,0)+F86&gt;=J85+E86,J85+E86-F86,IF(AND(A86&gt;=$E$23,MOD(A86-$E$23,int)=0),$E$24,0)+IF(IF(AND(A86&gt;=$E$23,MOD(A86-$E$23,int)=0),$E$24,0)+IF(MOD(A86-$E$27,periods_per_year)=0,$E$26,0)+F86&lt;J85+E86,IF(MOD(A86-$E$27,periods_per_year)=0,$E$26,0),J85+E86-IF(AND(A86&gt;=$E$23,MOD(A86-$E$23,int)=0),$E$24,0)-F86))))</f>
        <v>0</v>
      </c>
      <c r="H86" s="77"/>
      <c r="I86" s="76" t="n">
        <f aca="false">IF(A86="","",F86-E86+H86+IF(G86="",0,G86))</f>
        <v>117.77</v>
      </c>
      <c r="J86" s="76" t="n">
        <f aca="false">IF(A86="","",J85-I86)</f>
        <v>145694.99</v>
      </c>
      <c r="K86" s="76" t="n">
        <f aca="false">IF(A86="","",$L$42*E86)</f>
        <v>77.0175</v>
      </c>
      <c r="L86" s="76" t="n">
        <f aca="false">IF(A86="","",SUM($K$49:K86))</f>
        <v>2969.2275</v>
      </c>
    </row>
    <row r="87" customFormat="false" ht="13.2" hidden="false" customHeight="false" outlineLevel="0" collapsed="false">
      <c r="A87" s="72" t="n">
        <f aca="false">IF(J86="","",IF(OR(A86&gt;=nper,ROUND(J86,2)&lt;=0),"",A86+1))</f>
        <v>39</v>
      </c>
      <c r="B87" s="73" t="n">
        <f aca="false">IF(A87="","",IF(OR(periods_per_year=26,periods_per_year=52),IF(periods_per_year=26,IF(A87=1,fpdate,B86+14),IF(periods_per_year=52,IF(A87=1,fpdate,B86+7),"n/a")),IF(periods_per_year=24,DATE(YEAR(fpdate),MONTH(fpdate)+(A87-1)/2+IF(AND(DAY(fpdate)&gt;=15,MOD(A87,2)=0),1,0),IF(MOD(A87,2)=0,IF(DAY(fpdate)&gt;=15,DAY(fpdate)-14,DAY(fpdate)+14),DAY(fpdate))),IF(DAY(DATE(YEAR(fpdate),MONTH(fpdate)+A87-1,DAY(fpdate)))&lt;&gt;DAY(fpdate),DATE(YEAR(fpdate),MONTH(fpdate)+A87,0),DATE(YEAR(fpdate),MONTH(fpdate)+A87-1,DAY(fpdate))))))</f>
        <v>42537</v>
      </c>
      <c r="C87" s="74" t="str">
        <f aca="false">IF(A87="","",IF(MOD(A87,periods_per_year)=0,A87/periods_per_year,""))</f>
        <v/>
      </c>
      <c r="D87" s="75" t="n">
        <f aca="false">IF(A87="","",IF(variable,IF(OR(A87=1,A87&lt;$J$23*periods_per_year),start_rate,MIN($J$24,IF(MOD(A87-1,$J$26)=0,MAX($J$25,D86+$J$27),D86))),start_rate))</f>
        <v>0.055</v>
      </c>
      <c r="E87" s="76" t="n">
        <f aca="false">IF(A87="","",ROUND((((1+D87/CP)^(CP/periods_per_year))-1)*J86,2))</f>
        <v>307.82</v>
      </c>
      <c r="F87" s="76" t="n">
        <f aca="false">IF(A87="","",IF(A87=nper,J86+E87,MIN(J86+E87,IF(D87=D86,F86,IF($E$13="Acc Bi-Weekly",ROUND((-PMT(((1+D87/CP)^(CP/12))-1,(nper-A87+1)*12/26,J86))/2,2),IF($E$13="Acc Weekly",ROUND((-PMT(((1+D87/CP)^(CP/12))-1,(nper-A87+1)*12/52,J86))/4,2),ROUND(-PMT(((1+D87/CP)^(CP/periods_per_year))-1,nper-A87+1,J86),2)))))))</f>
        <v>425.84</v>
      </c>
      <c r="G87" s="76" t="n">
        <f aca="false">IF(OR(A87="",A87&lt;$E$23),"",IF(J86&lt;=F87,0,IF(IF(AND(A87&gt;=$E$23,MOD(A87-$E$23,int)=0),$E$24,0)+F87&gt;=J86+E87,J86+E87-F87,IF(AND(A87&gt;=$E$23,MOD(A87-$E$23,int)=0),$E$24,0)+IF(IF(AND(A87&gt;=$E$23,MOD(A87-$E$23,int)=0),$E$24,0)+IF(MOD(A87-$E$27,periods_per_year)=0,$E$26,0)+F87&lt;J86+E87,IF(MOD(A87-$E$27,periods_per_year)=0,$E$26,0),J86+E87-IF(AND(A87&gt;=$E$23,MOD(A87-$E$23,int)=0),$E$24,0)-F87))))</f>
        <v>0</v>
      </c>
      <c r="H87" s="77"/>
      <c r="I87" s="76" t="n">
        <f aca="false">IF(A87="","",F87-E87+H87+IF(G87="",0,G87))</f>
        <v>118.02</v>
      </c>
      <c r="J87" s="76" t="n">
        <f aca="false">IF(A87="","",J86-I87)</f>
        <v>145576.97</v>
      </c>
      <c r="K87" s="76" t="n">
        <f aca="false">IF(A87="","",$L$42*E87)</f>
        <v>76.955</v>
      </c>
      <c r="L87" s="76" t="n">
        <f aca="false">IF(A87="","",SUM($K$49:K87))</f>
        <v>3046.1825</v>
      </c>
    </row>
    <row r="88" customFormat="false" ht="13.2" hidden="false" customHeight="false" outlineLevel="0" collapsed="false">
      <c r="A88" s="72" t="n">
        <f aca="false">IF(J87="","",IF(OR(A87&gt;=nper,ROUND(J87,2)&lt;=0),"",A87+1))</f>
        <v>40</v>
      </c>
      <c r="B88" s="73" t="n">
        <f aca="false">IF(A88="","",IF(OR(periods_per_year=26,periods_per_year=52),IF(periods_per_year=26,IF(A88=1,fpdate,B87+14),IF(periods_per_year=52,IF(A88=1,fpdate,B87+7),"n/a")),IF(periods_per_year=24,DATE(YEAR(fpdate),MONTH(fpdate)+(A88-1)/2+IF(AND(DAY(fpdate)&gt;=15,MOD(A88,2)=0),1,0),IF(MOD(A88,2)=0,IF(DAY(fpdate)&gt;=15,DAY(fpdate)-14,DAY(fpdate)+14),DAY(fpdate))),IF(DAY(DATE(YEAR(fpdate),MONTH(fpdate)+A88-1,DAY(fpdate)))&lt;&gt;DAY(fpdate),DATE(YEAR(fpdate),MONTH(fpdate)+A88,0),DATE(YEAR(fpdate),MONTH(fpdate)+A88-1,DAY(fpdate))))))</f>
        <v>42551</v>
      </c>
      <c r="C88" s="74" t="str">
        <f aca="false">IF(A88="","",IF(MOD(A88,periods_per_year)=0,A88/periods_per_year,""))</f>
        <v/>
      </c>
      <c r="D88" s="75" t="n">
        <f aca="false">IF(A88="","",IF(variable,IF(OR(A88=1,A88&lt;$J$23*periods_per_year),start_rate,MIN($J$24,IF(MOD(A88-1,$J$26)=0,MAX($J$25,D87+$J$27),D87))),start_rate))</f>
        <v>0.055</v>
      </c>
      <c r="E88" s="76" t="n">
        <f aca="false">IF(A88="","",ROUND((((1+D88/CP)^(CP/periods_per_year))-1)*J87,2))</f>
        <v>307.57</v>
      </c>
      <c r="F88" s="76" t="n">
        <f aca="false">IF(A88="","",IF(A88=nper,J87+E88,MIN(J87+E88,IF(D88=D87,F87,IF($E$13="Acc Bi-Weekly",ROUND((-PMT(((1+D88/CP)^(CP/12))-1,(nper-A88+1)*12/26,J87))/2,2),IF($E$13="Acc Weekly",ROUND((-PMT(((1+D88/CP)^(CP/12))-1,(nper-A88+1)*12/52,J87))/4,2),ROUND(-PMT(((1+D88/CP)^(CP/periods_per_year))-1,nper-A88+1,J87),2)))))))</f>
        <v>425.84</v>
      </c>
      <c r="G88" s="76" t="n">
        <f aca="false">IF(OR(A88="",A88&lt;$E$23),"",IF(J87&lt;=F88,0,IF(IF(AND(A88&gt;=$E$23,MOD(A88-$E$23,int)=0),$E$24,0)+F88&gt;=J87+E88,J87+E88-F88,IF(AND(A88&gt;=$E$23,MOD(A88-$E$23,int)=0),$E$24,0)+IF(IF(AND(A88&gt;=$E$23,MOD(A88-$E$23,int)=0),$E$24,0)+IF(MOD(A88-$E$27,periods_per_year)=0,$E$26,0)+F88&lt;J87+E88,IF(MOD(A88-$E$27,periods_per_year)=0,$E$26,0),J87+E88-IF(AND(A88&gt;=$E$23,MOD(A88-$E$23,int)=0),$E$24,0)-F88))))</f>
        <v>0</v>
      </c>
      <c r="H88" s="77"/>
      <c r="I88" s="76" t="n">
        <f aca="false">IF(A88="","",F88-E88+H88+IF(G88="",0,G88))</f>
        <v>118.27</v>
      </c>
      <c r="J88" s="76" t="n">
        <f aca="false">IF(A88="","",J87-I88)</f>
        <v>145458.7</v>
      </c>
      <c r="K88" s="76" t="n">
        <f aca="false">IF(A88="","",$L$42*E88)</f>
        <v>76.8925</v>
      </c>
      <c r="L88" s="76" t="n">
        <f aca="false">IF(A88="","",SUM($K$49:K88))</f>
        <v>3123.075</v>
      </c>
    </row>
    <row r="89" customFormat="false" ht="13.2" hidden="false" customHeight="false" outlineLevel="0" collapsed="false">
      <c r="A89" s="72" t="n">
        <f aca="false">IF(J88="","",IF(OR(A88&gt;=nper,ROUND(J88,2)&lt;=0),"",A88+1))</f>
        <v>41</v>
      </c>
      <c r="B89" s="73" t="n">
        <f aca="false">IF(A89="","",IF(OR(periods_per_year=26,periods_per_year=52),IF(periods_per_year=26,IF(A89=1,fpdate,B88+14),IF(periods_per_year=52,IF(A89=1,fpdate,B88+7),"n/a")),IF(periods_per_year=24,DATE(YEAR(fpdate),MONTH(fpdate)+(A89-1)/2+IF(AND(DAY(fpdate)&gt;=15,MOD(A89,2)=0),1,0),IF(MOD(A89,2)=0,IF(DAY(fpdate)&gt;=15,DAY(fpdate)-14,DAY(fpdate)+14),DAY(fpdate))),IF(DAY(DATE(YEAR(fpdate),MONTH(fpdate)+A89-1,DAY(fpdate)))&lt;&gt;DAY(fpdate),DATE(YEAR(fpdate),MONTH(fpdate)+A89,0),DATE(YEAR(fpdate),MONTH(fpdate)+A89-1,DAY(fpdate))))))</f>
        <v>42565</v>
      </c>
      <c r="C89" s="74" t="str">
        <f aca="false">IF(A89="","",IF(MOD(A89,periods_per_year)=0,A89/periods_per_year,""))</f>
        <v/>
      </c>
      <c r="D89" s="75" t="n">
        <f aca="false">IF(A89="","",IF(variable,IF(OR(A89=1,A89&lt;$J$23*periods_per_year),start_rate,MIN($J$24,IF(MOD(A89-1,$J$26)=0,MAX($J$25,D88+$J$27),D88))),start_rate))</f>
        <v>0.055</v>
      </c>
      <c r="E89" s="76" t="n">
        <f aca="false">IF(A89="","",ROUND((((1+D89/CP)^(CP/periods_per_year))-1)*J88,2))</f>
        <v>307.32</v>
      </c>
      <c r="F89" s="76" t="n">
        <f aca="false">IF(A89="","",IF(A89=nper,J88+E89,MIN(J88+E89,IF(D89=D88,F88,IF($E$13="Acc Bi-Weekly",ROUND((-PMT(((1+D89/CP)^(CP/12))-1,(nper-A89+1)*12/26,J88))/2,2),IF($E$13="Acc Weekly",ROUND((-PMT(((1+D89/CP)^(CP/12))-1,(nper-A89+1)*12/52,J88))/4,2),ROUND(-PMT(((1+D89/CP)^(CP/periods_per_year))-1,nper-A89+1,J88),2)))))))</f>
        <v>425.84</v>
      </c>
      <c r="G89" s="76" t="n">
        <f aca="false">IF(OR(A89="",A89&lt;$E$23),"",IF(J88&lt;=F89,0,IF(IF(AND(A89&gt;=$E$23,MOD(A89-$E$23,int)=0),$E$24,0)+F89&gt;=J88+E89,J88+E89-F89,IF(AND(A89&gt;=$E$23,MOD(A89-$E$23,int)=0),$E$24,0)+IF(IF(AND(A89&gt;=$E$23,MOD(A89-$E$23,int)=0),$E$24,0)+IF(MOD(A89-$E$27,periods_per_year)=0,$E$26,0)+F89&lt;J88+E89,IF(MOD(A89-$E$27,periods_per_year)=0,$E$26,0),J88+E89-IF(AND(A89&gt;=$E$23,MOD(A89-$E$23,int)=0),$E$24,0)-F89))))</f>
        <v>0</v>
      </c>
      <c r="H89" s="77"/>
      <c r="I89" s="76" t="n">
        <f aca="false">IF(A89="","",F89-E89+H89+IF(G89="",0,G89))</f>
        <v>118.52</v>
      </c>
      <c r="J89" s="76" t="n">
        <f aca="false">IF(A89="","",J88-I89)</f>
        <v>145340.18</v>
      </c>
      <c r="K89" s="76" t="n">
        <f aca="false">IF(A89="","",$L$42*E89)</f>
        <v>76.83</v>
      </c>
      <c r="L89" s="76" t="n">
        <f aca="false">IF(A89="","",SUM($K$49:K89))</f>
        <v>3199.905</v>
      </c>
    </row>
    <row r="90" customFormat="false" ht="13.2" hidden="false" customHeight="false" outlineLevel="0" collapsed="false">
      <c r="A90" s="72" t="n">
        <f aca="false">IF(J89="","",IF(OR(A89&gt;=nper,ROUND(J89,2)&lt;=0),"",A89+1))</f>
        <v>42</v>
      </c>
      <c r="B90" s="73" t="n">
        <f aca="false">IF(A90="","",IF(OR(periods_per_year=26,periods_per_year=52),IF(periods_per_year=26,IF(A90=1,fpdate,B89+14),IF(periods_per_year=52,IF(A90=1,fpdate,B89+7),"n/a")),IF(periods_per_year=24,DATE(YEAR(fpdate),MONTH(fpdate)+(A90-1)/2+IF(AND(DAY(fpdate)&gt;=15,MOD(A90,2)=0),1,0),IF(MOD(A90,2)=0,IF(DAY(fpdate)&gt;=15,DAY(fpdate)-14,DAY(fpdate)+14),DAY(fpdate))),IF(DAY(DATE(YEAR(fpdate),MONTH(fpdate)+A90-1,DAY(fpdate)))&lt;&gt;DAY(fpdate),DATE(YEAR(fpdate),MONTH(fpdate)+A90,0),DATE(YEAR(fpdate),MONTH(fpdate)+A90-1,DAY(fpdate))))))</f>
        <v>42579</v>
      </c>
      <c r="C90" s="74" t="str">
        <f aca="false">IF(A90="","",IF(MOD(A90,periods_per_year)=0,A90/periods_per_year,""))</f>
        <v/>
      </c>
      <c r="D90" s="75" t="n">
        <f aca="false">IF(A90="","",IF(variable,IF(OR(A90=1,A90&lt;$J$23*periods_per_year),start_rate,MIN($J$24,IF(MOD(A90-1,$J$26)=0,MAX($J$25,D89+$J$27),D89))),start_rate))</f>
        <v>0.055</v>
      </c>
      <c r="E90" s="76" t="n">
        <f aca="false">IF(A90="","",ROUND((((1+D90/CP)^(CP/periods_per_year))-1)*J89,2))</f>
        <v>307.07</v>
      </c>
      <c r="F90" s="76" t="n">
        <f aca="false">IF(A90="","",IF(A90=nper,J89+E90,MIN(J89+E90,IF(D90=D89,F89,IF($E$13="Acc Bi-Weekly",ROUND((-PMT(((1+D90/CP)^(CP/12))-1,(nper-A90+1)*12/26,J89))/2,2),IF($E$13="Acc Weekly",ROUND((-PMT(((1+D90/CP)^(CP/12))-1,(nper-A90+1)*12/52,J89))/4,2),ROUND(-PMT(((1+D90/CP)^(CP/periods_per_year))-1,nper-A90+1,J89),2)))))))</f>
        <v>425.84</v>
      </c>
      <c r="G90" s="76" t="n">
        <f aca="false">IF(OR(A90="",A90&lt;$E$23),"",IF(J89&lt;=F90,0,IF(IF(AND(A90&gt;=$E$23,MOD(A90-$E$23,int)=0),$E$24,0)+F90&gt;=J89+E90,J89+E90-F90,IF(AND(A90&gt;=$E$23,MOD(A90-$E$23,int)=0),$E$24,0)+IF(IF(AND(A90&gt;=$E$23,MOD(A90-$E$23,int)=0),$E$24,0)+IF(MOD(A90-$E$27,periods_per_year)=0,$E$26,0)+F90&lt;J89+E90,IF(MOD(A90-$E$27,periods_per_year)=0,$E$26,0),J89+E90-IF(AND(A90&gt;=$E$23,MOD(A90-$E$23,int)=0),$E$24,0)-F90))))</f>
        <v>0</v>
      </c>
      <c r="H90" s="77"/>
      <c r="I90" s="76" t="n">
        <f aca="false">IF(A90="","",F90-E90+H90+IF(G90="",0,G90))</f>
        <v>118.77</v>
      </c>
      <c r="J90" s="76" t="n">
        <f aca="false">IF(A90="","",J89-I90)</f>
        <v>145221.41</v>
      </c>
      <c r="K90" s="76" t="n">
        <f aca="false">IF(A90="","",$L$42*E90)</f>
        <v>76.7675</v>
      </c>
      <c r="L90" s="76" t="n">
        <f aca="false">IF(A90="","",SUM($K$49:K90))</f>
        <v>3276.6725</v>
      </c>
    </row>
    <row r="91" customFormat="false" ht="13.2" hidden="false" customHeight="false" outlineLevel="0" collapsed="false">
      <c r="A91" s="72" t="n">
        <f aca="false">IF(J90="","",IF(OR(A90&gt;=nper,ROUND(J90,2)&lt;=0),"",A90+1))</f>
        <v>43</v>
      </c>
      <c r="B91" s="73" t="n">
        <f aca="false">IF(A91="","",IF(OR(periods_per_year=26,periods_per_year=52),IF(periods_per_year=26,IF(A91=1,fpdate,B90+14),IF(periods_per_year=52,IF(A91=1,fpdate,B90+7),"n/a")),IF(periods_per_year=24,DATE(YEAR(fpdate),MONTH(fpdate)+(A91-1)/2+IF(AND(DAY(fpdate)&gt;=15,MOD(A91,2)=0),1,0),IF(MOD(A91,2)=0,IF(DAY(fpdate)&gt;=15,DAY(fpdate)-14,DAY(fpdate)+14),DAY(fpdate))),IF(DAY(DATE(YEAR(fpdate),MONTH(fpdate)+A91-1,DAY(fpdate)))&lt;&gt;DAY(fpdate),DATE(YEAR(fpdate),MONTH(fpdate)+A91,0),DATE(YEAR(fpdate),MONTH(fpdate)+A91-1,DAY(fpdate))))))</f>
        <v>42593</v>
      </c>
      <c r="C91" s="74" t="str">
        <f aca="false">IF(A91="","",IF(MOD(A91,periods_per_year)=0,A91/periods_per_year,""))</f>
        <v/>
      </c>
      <c r="D91" s="75" t="n">
        <f aca="false">IF(A91="","",IF(variable,IF(OR(A91=1,A91&lt;$J$23*periods_per_year),start_rate,MIN($J$24,IF(MOD(A91-1,$J$26)=0,MAX($J$25,D90+$J$27),D90))),start_rate))</f>
        <v>0.055</v>
      </c>
      <c r="E91" s="76" t="n">
        <f aca="false">IF(A91="","",ROUND((((1+D91/CP)^(CP/periods_per_year))-1)*J90,2))</f>
        <v>306.82</v>
      </c>
      <c r="F91" s="76" t="n">
        <f aca="false">IF(A91="","",IF(A91=nper,J90+E91,MIN(J90+E91,IF(D91=D90,F90,IF($E$13="Acc Bi-Weekly",ROUND((-PMT(((1+D91/CP)^(CP/12))-1,(nper-A91+1)*12/26,J90))/2,2),IF($E$13="Acc Weekly",ROUND((-PMT(((1+D91/CP)^(CP/12))-1,(nper-A91+1)*12/52,J90))/4,2),ROUND(-PMT(((1+D91/CP)^(CP/periods_per_year))-1,nper-A91+1,J90),2)))))))</f>
        <v>425.84</v>
      </c>
      <c r="G91" s="76" t="n">
        <f aca="false">IF(OR(A91="",A91&lt;$E$23),"",IF(J90&lt;=F91,0,IF(IF(AND(A91&gt;=$E$23,MOD(A91-$E$23,int)=0),$E$24,0)+F91&gt;=J90+E91,J90+E91-F91,IF(AND(A91&gt;=$E$23,MOD(A91-$E$23,int)=0),$E$24,0)+IF(IF(AND(A91&gt;=$E$23,MOD(A91-$E$23,int)=0),$E$24,0)+IF(MOD(A91-$E$27,periods_per_year)=0,$E$26,0)+F91&lt;J90+E91,IF(MOD(A91-$E$27,periods_per_year)=0,$E$26,0),J90+E91-IF(AND(A91&gt;=$E$23,MOD(A91-$E$23,int)=0),$E$24,0)-F91))))</f>
        <v>0</v>
      </c>
      <c r="H91" s="77"/>
      <c r="I91" s="76" t="n">
        <f aca="false">IF(A91="","",F91-E91+H91+IF(G91="",0,G91))</f>
        <v>119.02</v>
      </c>
      <c r="J91" s="76" t="n">
        <f aca="false">IF(A91="","",J90-I91)</f>
        <v>145102.39</v>
      </c>
      <c r="K91" s="76" t="n">
        <f aca="false">IF(A91="","",$L$42*E91)</f>
        <v>76.705</v>
      </c>
      <c r="L91" s="76" t="n">
        <f aca="false">IF(A91="","",SUM($K$49:K91))</f>
        <v>3353.3775</v>
      </c>
    </row>
    <row r="92" customFormat="false" ht="13.2" hidden="false" customHeight="false" outlineLevel="0" collapsed="false">
      <c r="A92" s="72" t="n">
        <f aca="false">IF(J91="","",IF(OR(A91&gt;=nper,ROUND(J91,2)&lt;=0),"",A91+1))</f>
        <v>44</v>
      </c>
      <c r="B92" s="73" t="n">
        <f aca="false">IF(A92="","",IF(OR(periods_per_year=26,periods_per_year=52),IF(periods_per_year=26,IF(A92=1,fpdate,B91+14),IF(periods_per_year=52,IF(A92=1,fpdate,B91+7),"n/a")),IF(periods_per_year=24,DATE(YEAR(fpdate),MONTH(fpdate)+(A92-1)/2+IF(AND(DAY(fpdate)&gt;=15,MOD(A92,2)=0),1,0),IF(MOD(A92,2)=0,IF(DAY(fpdate)&gt;=15,DAY(fpdate)-14,DAY(fpdate)+14),DAY(fpdate))),IF(DAY(DATE(YEAR(fpdate),MONTH(fpdate)+A92-1,DAY(fpdate)))&lt;&gt;DAY(fpdate),DATE(YEAR(fpdate),MONTH(fpdate)+A92,0),DATE(YEAR(fpdate),MONTH(fpdate)+A92-1,DAY(fpdate))))))</f>
        <v>42607</v>
      </c>
      <c r="C92" s="74" t="str">
        <f aca="false">IF(A92="","",IF(MOD(A92,periods_per_year)=0,A92/periods_per_year,""))</f>
        <v/>
      </c>
      <c r="D92" s="75" t="n">
        <f aca="false">IF(A92="","",IF(variable,IF(OR(A92=1,A92&lt;$J$23*periods_per_year),start_rate,MIN($J$24,IF(MOD(A92-1,$J$26)=0,MAX($J$25,D91+$J$27),D91))),start_rate))</f>
        <v>0.055</v>
      </c>
      <c r="E92" s="76" t="n">
        <f aca="false">IF(A92="","",ROUND((((1+D92/CP)^(CP/periods_per_year))-1)*J91,2))</f>
        <v>306.57</v>
      </c>
      <c r="F92" s="76" t="n">
        <f aca="false">IF(A92="","",IF(A92=nper,J91+E92,MIN(J91+E92,IF(D92=D91,F91,IF($E$13="Acc Bi-Weekly",ROUND((-PMT(((1+D92/CP)^(CP/12))-1,(nper-A92+1)*12/26,J91))/2,2),IF($E$13="Acc Weekly",ROUND((-PMT(((1+D92/CP)^(CP/12))-1,(nper-A92+1)*12/52,J91))/4,2),ROUND(-PMT(((1+D92/CP)^(CP/periods_per_year))-1,nper-A92+1,J91),2)))))))</f>
        <v>425.84</v>
      </c>
      <c r="G92" s="76" t="n">
        <f aca="false">IF(OR(A92="",A92&lt;$E$23),"",IF(J91&lt;=F92,0,IF(IF(AND(A92&gt;=$E$23,MOD(A92-$E$23,int)=0),$E$24,0)+F92&gt;=J91+E92,J91+E92-F92,IF(AND(A92&gt;=$E$23,MOD(A92-$E$23,int)=0),$E$24,0)+IF(IF(AND(A92&gt;=$E$23,MOD(A92-$E$23,int)=0),$E$24,0)+IF(MOD(A92-$E$27,periods_per_year)=0,$E$26,0)+F92&lt;J91+E92,IF(MOD(A92-$E$27,periods_per_year)=0,$E$26,0),J91+E92-IF(AND(A92&gt;=$E$23,MOD(A92-$E$23,int)=0),$E$24,0)-F92))))</f>
        <v>0</v>
      </c>
      <c r="H92" s="77"/>
      <c r="I92" s="76" t="n">
        <f aca="false">IF(A92="","",F92-E92+H92+IF(G92="",0,G92))</f>
        <v>119.27</v>
      </c>
      <c r="J92" s="76" t="n">
        <f aca="false">IF(A92="","",J91-I92)</f>
        <v>144983.12</v>
      </c>
      <c r="K92" s="76" t="n">
        <f aca="false">IF(A92="","",$L$42*E92)</f>
        <v>76.6425</v>
      </c>
      <c r="L92" s="76" t="n">
        <f aca="false">IF(A92="","",SUM($K$49:K92))</f>
        <v>3430.02</v>
      </c>
    </row>
    <row r="93" customFormat="false" ht="13.2" hidden="false" customHeight="false" outlineLevel="0" collapsed="false">
      <c r="A93" s="72" t="n">
        <f aca="false">IF(J92="","",IF(OR(A92&gt;=nper,ROUND(J92,2)&lt;=0),"",A92+1))</f>
        <v>45</v>
      </c>
      <c r="B93" s="73" t="n">
        <f aca="false">IF(A93="","",IF(OR(periods_per_year=26,periods_per_year=52),IF(periods_per_year=26,IF(A93=1,fpdate,B92+14),IF(periods_per_year=52,IF(A93=1,fpdate,B92+7),"n/a")),IF(periods_per_year=24,DATE(YEAR(fpdate),MONTH(fpdate)+(A93-1)/2+IF(AND(DAY(fpdate)&gt;=15,MOD(A93,2)=0),1,0),IF(MOD(A93,2)=0,IF(DAY(fpdate)&gt;=15,DAY(fpdate)-14,DAY(fpdate)+14),DAY(fpdate))),IF(DAY(DATE(YEAR(fpdate),MONTH(fpdate)+A93-1,DAY(fpdate)))&lt;&gt;DAY(fpdate),DATE(YEAR(fpdate),MONTH(fpdate)+A93,0),DATE(YEAR(fpdate),MONTH(fpdate)+A93-1,DAY(fpdate))))))</f>
        <v>42621</v>
      </c>
      <c r="C93" s="74" t="str">
        <f aca="false">IF(A93="","",IF(MOD(A93,periods_per_year)=0,A93/periods_per_year,""))</f>
        <v/>
      </c>
      <c r="D93" s="75" t="n">
        <f aca="false">IF(A93="","",IF(variable,IF(OR(A93=1,A93&lt;$J$23*periods_per_year),start_rate,MIN($J$24,IF(MOD(A93-1,$J$26)=0,MAX($J$25,D92+$J$27),D92))),start_rate))</f>
        <v>0.055</v>
      </c>
      <c r="E93" s="76" t="n">
        <f aca="false">IF(A93="","",ROUND((((1+D93/CP)^(CP/periods_per_year))-1)*J92,2))</f>
        <v>306.32</v>
      </c>
      <c r="F93" s="76" t="n">
        <f aca="false">IF(A93="","",IF(A93=nper,J92+E93,MIN(J92+E93,IF(D93=D92,F92,IF($E$13="Acc Bi-Weekly",ROUND((-PMT(((1+D93/CP)^(CP/12))-1,(nper-A93+1)*12/26,J92))/2,2),IF($E$13="Acc Weekly",ROUND((-PMT(((1+D93/CP)^(CP/12))-1,(nper-A93+1)*12/52,J92))/4,2),ROUND(-PMT(((1+D93/CP)^(CP/periods_per_year))-1,nper-A93+1,J92),2)))))))</f>
        <v>425.84</v>
      </c>
      <c r="G93" s="76" t="n">
        <f aca="false">IF(OR(A93="",A93&lt;$E$23),"",IF(J92&lt;=F93,0,IF(IF(AND(A93&gt;=$E$23,MOD(A93-$E$23,int)=0),$E$24,0)+F93&gt;=J92+E93,J92+E93-F93,IF(AND(A93&gt;=$E$23,MOD(A93-$E$23,int)=0),$E$24,0)+IF(IF(AND(A93&gt;=$E$23,MOD(A93-$E$23,int)=0),$E$24,0)+IF(MOD(A93-$E$27,periods_per_year)=0,$E$26,0)+F93&lt;J92+E93,IF(MOD(A93-$E$27,periods_per_year)=0,$E$26,0),J92+E93-IF(AND(A93&gt;=$E$23,MOD(A93-$E$23,int)=0),$E$24,0)-F93))))</f>
        <v>0</v>
      </c>
      <c r="H93" s="77"/>
      <c r="I93" s="76" t="n">
        <f aca="false">IF(A93="","",F93-E93+H93+IF(G93="",0,G93))</f>
        <v>119.52</v>
      </c>
      <c r="J93" s="76" t="n">
        <f aca="false">IF(A93="","",J92-I93)</f>
        <v>144863.6</v>
      </c>
      <c r="K93" s="76" t="n">
        <f aca="false">IF(A93="","",$L$42*E93)</f>
        <v>76.58</v>
      </c>
      <c r="L93" s="76" t="n">
        <f aca="false">IF(A93="","",SUM($K$49:K93))</f>
        <v>3506.6</v>
      </c>
    </row>
    <row r="94" customFormat="false" ht="13.2" hidden="false" customHeight="false" outlineLevel="0" collapsed="false">
      <c r="A94" s="72" t="n">
        <f aca="false">IF(J93="","",IF(OR(A93&gt;=nper,ROUND(J93,2)&lt;=0),"",A93+1))</f>
        <v>46</v>
      </c>
      <c r="B94" s="73" t="n">
        <f aca="false">IF(A94="","",IF(OR(periods_per_year=26,periods_per_year=52),IF(periods_per_year=26,IF(A94=1,fpdate,B93+14),IF(periods_per_year=52,IF(A94=1,fpdate,B93+7),"n/a")),IF(periods_per_year=24,DATE(YEAR(fpdate),MONTH(fpdate)+(A94-1)/2+IF(AND(DAY(fpdate)&gt;=15,MOD(A94,2)=0),1,0),IF(MOD(A94,2)=0,IF(DAY(fpdate)&gt;=15,DAY(fpdate)-14,DAY(fpdate)+14),DAY(fpdate))),IF(DAY(DATE(YEAR(fpdate),MONTH(fpdate)+A94-1,DAY(fpdate)))&lt;&gt;DAY(fpdate),DATE(YEAR(fpdate),MONTH(fpdate)+A94,0),DATE(YEAR(fpdate),MONTH(fpdate)+A94-1,DAY(fpdate))))))</f>
        <v>42635</v>
      </c>
      <c r="C94" s="74" t="str">
        <f aca="false">IF(A94="","",IF(MOD(A94,periods_per_year)=0,A94/periods_per_year,""))</f>
        <v/>
      </c>
      <c r="D94" s="75" t="n">
        <f aca="false">IF(A94="","",IF(variable,IF(OR(A94=1,A94&lt;$J$23*periods_per_year),start_rate,MIN($J$24,IF(MOD(A94-1,$J$26)=0,MAX($J$25,D93+$J$27),D93))),start_rate))</f>
        <v>0.055</v>
      </c>
      <c r="E94" s="76" t="n">
        <f aca="false">IF(A94="","",ROUND((((1+D94/CP)^(CP/periods_per_year))-1)*J93,2))</f>
        <v>306.06</v>
      </c>
      <c r="F94" s="76" t="n">
        <f aca="false">IF(A94="","",IF(A94=nper,J93+E94,MIN(J93+E94,IF(D94=D93,F93,IF($E$13="Acc Bi-Weekly",ROUND((-PMT(((1+D94/CP)^(CP/12))-1,(nper-A94+1)*12/26,J93))/2,2),IF($E$13="Acc Weekly",ROUND((-PMT(((1+D94/CP)^(CP/12))-1,(nper-A94+1)*12/52,J93))/4,2),ROUND(-PMT(((1+D94/CP)^(CP/periods_per_year))-1,nper-A94+1,J93),2)))))))</f>
        <v>425.84</v>
      </c>
      <c r="G94" s="76" t="n">
        <f aca="false">IF(OR(A94="",A94&lt;$E$23),"",IF(J93&lt;=F94,0,IF(IF(AND(A94&gt;=$E$23,MOD(A94-$E$23,int)=0),$E$24,0)+F94&gt;=J93+E94,J93+E94-F94,IF(AND(A94&gt;=$E$23,MOD(A94-$E$23,int)=0),$E$24,0)+IF(IF(AND(A94&gt;=$E$23,MOD(A94-$E$23,int)=0),$E$24,0)+IF(MOD(A94-$E$27,periods_per_year)=0,$E$26,0)+F94&lt;J93+E94,IF(MOD(A94-$E$27,periods_per_year)=0,$E$26,0),J93+E94-IF(AND(A94&gt;=$E$23,MOD(A94-$E$23,int)=0),$E$24,0)-F94))))</f>
        <v>0</v>
      </c>
      <c r="H94" s="77"/>
      <c r="I94" s="76" t="n">
        <f aca="false">IF(A94="","",F94-E94+H94+IF(G94="",0,G94))</f>
        <v>119.78</v>
      </c>
      <c r="J94" s="76" t="n">
        <f aca="false">IF(A94="","",J93-I94)</f>
        <v>144743.82</v>
      </c>
      <c r="K94" s="76" t="n">
        <f aca="false">IF(A94="","",$L$42*E94)</f>
        <v>76.515</v>
      </c>
      <c r="L94" s="76" t="n">
        <f aca="false">IF(A94="","",SUM($K$49:K94))</f>
        <v>3583.115</v>
      </c>
    </row>
    <row r="95" customFormat="false" ht="13.2" hidden="false" customHeight="false" outlineLevel="0" collapsed="false">
      <c r="A95" s="72" t="n">
        <f aca="false">IF(J94="","",IF(OR(A94&gt;=nper,ROUND(J94,2)&lt;=0),"",A94+1))</f>
        <v>47</v>
      </c>
      <c r="B95" s="73" t="n">
        <f aca="false">IF(A95="","",IF(OR(periods_per_year=26,periods_per_year=52),IF(periods_per_year=26,IF(A95=1,fpdate,B94+14),IF(periods_per_year=52,IF(A95=1,fpdate,B94+7),"n/a")),IF(periods_per_year=24,DATE(YEAR(fpdate),MONTH(fpdate)+(A95-1)/2+IF(AND(DAY(fpdate)&gt;=15,MOD(A95,2)=0),1,0),IF(MOD(A95,2)=0,IF(DAY(fpdate)&gt;=15,DAY(fpdate)-14,DAY(fpdate)+14),DAY(fpdate))),IF(DAY(DATE(YEAR(fpdate),MONTH(fpdate)+A95-1,DAY(fpdate)))&lt;&gt;DAY(fpdate),DATE(YEAR(fpdate),MONTH(fpdate)+A95,0),DATE(YEAR(fpdate),MONTH(fpdate)+A95-1,DAY(fpdate))))))</f>
        <v>42649</v>
      </c>
      <c r="C95" s="74" t="str">
        <f aca="false">IF(A95="","",IF(MOD(A95,periods_per_year)=0,A95/periods_per_year,""))</f>
        <v/>
      </c>
      <c r="D95" s="75" t="n">
        <f aca="false">IF(A95="","",IF(variable,IF(OR(A95=1,A95&lt;$J$23*periods_per_year),start_rate,MIN($J$24,IF(MOD(A95-1,$J$26)=0,MAX($J$25,D94+$J$27),D94))),start_rate))</f>
        <v>0.055</v>
      </c>
      <c r="E95" s="76" t="n">
        <f aca="false">IF(A95="","",ROUND((((1+D95/CP)^(CP/periods_per_year))-1)*J94,2))</f>
        <v>305.81</v>
      </c>
      <c r="F95" s="76" t="n">
        <f aca="false">IF(A95="","",IF(A95=nper,J94+E95,MIN(J94+E95,IF(D95=D94,F94,IF($E$13="Acc Bi-Weekly",ROUND((-PMT(((1+D95/CP)^(CP/12))-1,(nper-A95+1)*12/26,J94))/2,2),IF($E$13="Acc Weekly",ROUND((-PMT(((1+D95/CP)^(CP/12))-1,(nper-A95+1)*12/52,J94))/4,2),ROUND(-PMT(((1+D95/CP)^(CP/periods_per_year))-1,nper-A95+1,J94),2)))))))</f>
        <v>425.84</v>
      </c>
      <c r="G95" s="76" t="n">
        <f aca="false">IF(OR(A95="",A95&lt;$E$23),"",IF(J94&lt;=F95,0,IF(IF(AND(A95&gt;=$E$23,MOD(A95-$E$23,int)=0),$E$24,0)+F95&gt;=J94+E95,J94+E95-F95,IF(AND(A95&gt;=$E$23,MOD(A95-$E$23,int)=0),$E$24,0)+IF(IF(AND(A95&gt;=$E$23,MOD(A95-$E$23,int)=0),$E$24,0)+IF(MOD(A95-$E$27,periods_per_year)=0,$E$26,0)+F95&lt;J94+E95,IF(MOD(A95-$E$27,periods_per_year)=0,$E$26,0),J94+E95-IF(AND(A95&gt;=$E$23,MOD(A95-$E$23,int)=0),$E$24,0)-F95))))</f>
        <v>0</v>
      </c>
      <c r="H95" s="77"/>
      <c r="I95" s="76" t="n">
        <f aca="false">IF(A95="","",F95-E95+H95+IF(G95="",0,G95))</f>
        <v>120.03</v>
      </c>
      <c r="J95" s="76" t="n">
        <f aca="false">IF(A95="","",J94-I95)</f>
        <v>144623.79</v>
      </c>
      <c r="K95" s="76" t="n">
        <f aca="false">IF(A95="","",$L$42*E95)</f>
        <v>76.4525</v>
      </c>
      <c r="L95" s="76" t="n">
        <f aca="false">IF(A95="","",SUM($K$49:K95))</f>
        <v>3659.5675</v>
      </c>
    </row>
    <row r="96" customFormat="false" ht="13.2" hidden="false" customHeight="false" outlineLevel="0" collapsed="false">
      <c r="A96" s="72" t="n">
        <f aca="false">IF(J95="","",IF(OR(A95&gt;=nper,ROUND(J95,2)&lt;=0),"",A95+1))</f>
        <v>48</v>
      </c>
      <c r="B96" s="73" t="n">
        <f aca="false">IF(A96="","",IF(OR(periods_per_year=26,periods_per_year=52),IF(periods_per_year=26,IF(A96=1,fpdate,B95+14),IF(periods_per_year=52,IF(A96=1,fpdate,B95+7),"n/a")),IF(periods_per_year=24,DATE(YEAR(fpdate),MONTH(fpdate)+(A96-1)/2+IF(AND(DAY(fpdate)&gt;=15,MOD(A96,2)=0),1,0),IF(MOD(A96,2)=0,IF(DAY(fpdate)&gt;=15,DAY(fpdate)-14,DAY(fpdate)+14),DAY(fpdate))),IF(DAY(DATE(YEAR(fpdate),MONTH(fpdate)+A96-1,DAY(fpdate)))&lt;&gt;DAY(fpdate),DATE(YEAR(fpdate),MONTH(fpdate)+A96,0),DATE(YEAR(fpdate),MONTH(fpdate)+A96-1,DAY(fpdate))))))</f>
        <v>42663</v>
      </c>
      <c r="C96" s="74" t="str">
        <f aca="false">IF(A96="","",IF(MOD(A96,periods_per_year)=0,A96/periods_per_year,""))</f>
        <v/>
      </c>
      <c r="D96" s="75" t="n">
        <f aca="false">IF(A96="","",IF(variable,IF(OR(A96=1,A96&lt;$J$23*periods_per_year),start_rate,MIN($J$24,IF(MOD(A96-1,$J$26)=0,MAX($J$25,D95+$J$27),D95))),start_rate))</f>
        <v>0.055</v>
      </c>
      <c r="E96" s="76" t="n">
        <f aca="false">IF(A96="","",ROUND((((1+D96/CP)^(CP/periods_per_year))-1)*J95,2))</f>
        <v>305.56</v>
      </c>
      <c r="F96" s="76" t="n">
        <f aca="false">IF(A96="","",IF(A96=nper,J95+E96,MIN(J95+E96,IF(D96=D95,F95,IF($E$13="Acc Bi-Weekly",ROUND((-PMT(((1+D96/CP)^(CP/12))-1,(nper-A96+1)*12/26,J95))/2,2),IF($E$13="Acc Weekly",ROUND((-PMT(((1+D96/CP)^(CP/12))-1,(nper-A96+1)*12/52,J95))/4,2),ROUND(-PMT(((1+D96/CP)^(CP/periods_per_year))-1,nper-A96+1,J95),2)))))))</f>
        <v>425.84</v>
      </c>
      <c r="G96" s="76" t="n">
        <f aca="false">IF(OR(A96="",A96&lt;$E$23),"",IF(J95&lt;=F96,0,IF(IF(AND(A96&gt;=$E$23,MOD(A96-$E$23,int)=0),$E$24,0)+F96&gt;=J95+E96,J95+E96-F96,IF(AND(A96&gt;=$E$23,MOD(A96-$E$23,int)=0),$E$24,0)+IF(IF(AND(A96&gt;=$E$23,MOD(A96-$E$23,int)=0),$E$24,0)+IF(MOD(A96-$E$27,periods_per_year)=0,$E$26,0)+F96&lt;J95+E96,IF(MOD(A96-$E$27,periods_per_year)=0,$E$26,0),J95+E96-IF(AND(A96&gt;=$E$23,MOD(A96-$E$23,int)=0),$E$24,0)-F96))))</f>
        <v>0</v>
      </c>
      <c r="H96" s="77"/>
      <c r="I96" s="76" t="n">
        <f aca="false">IF(A96="","",F96-E96+H96+IF(G96="",0,G96))</f>
        <v>120.28</v>
      </c>
      <c r="J96" s="76" t="n">
        <f aca="false">IF(A96="","",J95-I96)</f>
        <v>144503.51</v>
      </c>
      <c r="K96" s="76" t="n">
        <f aca="false">IF(A96="","",$L$42*E96)</f>
        <v>76.39</v>
      </c>
      <c r="L96" s="76" t="n">
        <f aca="false">IF(A96="","",SUM($K$49:K96))</f>
        <v>3735.9575</v>
      </c>
    </row>
    <row r="97" customFormat="false" ht="13.2" hidden="false" customHeight="false" outlineLevel="0" collapsed="false">
      <c r="A97" s="72" t="n">
        <f aca="false">IF(J96="","",IF(OR(A96&gt;=nper,ROUND(J96,2)&lt;=0),"",A96+1))</f>
        <v>49</v>
      </c>
      <c r="B97" s="73" t="n">
        <f aca="false">IF(A97="","",IF(OR(periods_per_year=26,periods_per_year=52),IF(periods_per_year=26,IF(A97=1,fpdate,B96+14),IF(periods_per_year=52,IF(A97=1,fpdate,B96+7),"n/a")),IF(periods_per_year=24,DATE(YEAR(fpdate),MONTH(fpdate)+(A97-1)/2+IF(AND(DAY(fpdate)&gt;=15,MOD(A97,2)=0),1,0),IF(MOD(A97,2)=0,IF(DAY(fpdate)&gt;=15,DAY(fpdate)-14,DAY(fpdate)+14),DAY(fpdate))),IF(DAY(DATE(YEAR(fpdate),MONTH(fpdate)+A97-1,DAY(fpdate)))&lt;&gt;DAY(fpdate),DATE(YEAR(fpdate),MONTH(fpdate)+A97,0),DATE(YEAR(fpdate),MONTH(fpdate)+A97-1,DAY(fpdate))))))</f>
        <v>42677</v>
      </c>
      <c r="C97" s="74" t="str">
        <f aca="false">IF(A97="","",IF(MOD(A97,periods_per_year)=0,A97/periods_per_year,""))</f>
        <v/>
      </c>
      <c r="D97" s="75" t="n">
        <f aca="false">IF(A97="","",IF(variable,IF(OR(A97=1,A97&lt;$J$23*periods_per_year),start_rate,MIN($J$24,IF(MOD(A97-1,$J$26)=0,MAX($J$25,D96+$J$27),D96))),start_rate))</f>
        <v>0.055</v>
      </c>
      <c r="E97" s="76" t="n">
        <f aca="false">IF(A97="","",ROUND((((1+D97/CP)^(CP/periods_per_year))-1)*J96,2))</f>
        <v>305.3</v>
      </c>
      <c r="F97" s="76" t="n">
        <f aca="false">IF(A97="","",IF(A97=nper,J96+E97,MIN(J96+E97,IF(D97=D96,F96,IF($E$13="Acc Bi-Weekly",ROUND((-PMT(((1+D97/CP)^(CP/12))-1,(nper-A97+1)*12/26,J96))/2,2),IF($E$13="Acc Weekly",ROUND((-PMT(((1+D97/CP)^(CP/12))-1,(nper-A97+1)*12/52,J96))/4,2),ROUND(-PMT(((1+D97/CP)^(CP/periods_per_year))-1,nper-A97+1,J96),2)))))))</f>
        <v>425.84</v>
      </c>
      <c r="G97" s="76" t="n">
        <f aca="false">IF(OR(A97="",A97&lt;$E$23),"",IF(J96&lt;=F97,0,IF(IF(AND(A97&gt;=$E$23,MOD(A97-$E$23,int)=0),$E$24,0)+F97&gt;=J96+E97,J96+E97-F97,IF(AND(A97&gt;=$E$23,MOD(A97-$E$23,int)=0),$E$24,0)+IF(IF(AND(A97&gt;=$E$23,MOD(A97-$E$23,int)=0),$E$24,0)+IF(MOD(A97-$E$27,periods_per_year)=0,$E$26,0)+F97&lt;J96+E97,IF(MOD(A97-$E$27,periods_per_year)=0,$E$26,0),J96+E97-IF(AND(A97&gt;=$E$23,MOD(A97-$E$23,int)=0),$E$24,0)-F97))))</f>
        <v>0</v>
      </c>
      <c r="H97" s="77"/>
      <c r="I97" s="76" t="n">
        <f aca="false">IF(A97="","",F97-E97+H97+IF(G97="",0,G97))</f>
        <v>120.54</v>
      </c>
      <c r="J97" s="76" t="n">
        <f aca="false">IF(A97="","",J96-I97)</f>
        <v>144382.97</v>
      </c>
      <c r="K97" s="76" t="n">
        <f aca="false">IF(A97="","",$L$42*E97)</f>
        <v>76.325</v>
      </c>
      <c r="L97" s="76" t="n">
        <f aca="false">IF(A97="","",SUM($K$49:K97))</f>
        <v>3812.2825</v>
      </c>
    </row>
    <row r="98" customFormat="false" ht="13.2" hidden="false" customHeight="false" outlineLevel="0" collapsed="false">
      <c r="A98" s="72" t="n">
        <f aca="false">IF(J97="","",IF(OR(A97&gt;=nper,ROUND(J97,2)&lt;=0),"",A97+1))</f>
        <v>50</v>
      </c>
      <c r="B98" s="73" t="n">
        <f aca="false">IF(A98="","",IF(OR(periods_per_year=26,periods_per_year=52),IF(periods_per_year=26,IF(A98=1,fpdate,B97+14),IF(periods_per_year=52,IF(A98=1,fpdate,B97+7),"n/a")),IF(periods_per_year=24,DATE(YEAR(fpdate),MONTH(fpdate)+(A98-1)/2+IF(AND(DAY(fpdate)&gt;=15,MOD(A98,2)=0),1,0),IF(MOD(A98,2)=0,IF(DAY(fpdate)&gt;=15,DAY(fpdate)-14,DAY(fpdate)+14),DAY(fpdate))),IF(DAY(DATE(YEAR(fpdate),MONTH(fpdate)+A98-1,DAY(fpdate)))&lt;&gt;DAY(fpdate),DATE(YEAR(fpdate),MONTH(fpdate)+A98,0),DATE(YEAR(fpdate),MONTH(fpdate)+A98-1,DAY(fpdate))))))</f>
        <v>42691</v>
      </c>
      <c r="C98" s="74" t="str">
        <f aca="false">IF(A98="","",IF(MOD(A98,periods_per_year)=0,A98/periods_per_year,""))</f>
        <v/>
      </c>
      <c r="D98" s="75" t="n">
        <f aca="false">IF(A98="","",IF(variable,IF(OR(A98=1,A98&lt;$J$23*periods_per_year),start_rate,MIN($J$24,IF(MOD(A98-1,$J$26)=0,MAX($J$25,D97+$J$27),D97))),start_rate))</f>
        <v>0.055</v>
      </c>
      <c r="E98" s="76" t="n">
        <f aca="false">IF(A98="","",ROUND((((1+D98/CP)^(CP/periods_per_year))-1)*J97,2))</f>
        <v>305.05</v>
      </c>
      <c r="F98" s="76" t="n">
        <f aca="false">IF(A98="","",IF(A98=nper,J97+E98,MIN(J97+E98,IF(D98=D97,F97,IF($E$13="Acc Bi-Weekly",ROUND((-PMT(((1+D98/CP)^(CP/12))-1,(nper-A98+1)*12/26,J97))/2,2),IF($E$13="Acc Weekly",ROUND((-PMT(((1+D98/CP)^(CP/12))-1,(nper-A98+1)*12/52,J97))/4,2),ROUND(-PMT(((1+D98/CP)^(CP/periods_per_year))-1,nper-A98+1,J97),2)))))))</f>
        <v>425.84</v>
      </c>
      <c r="G98" s="76" t="n">
        <f aca="false">IF(OR(A98="",A98&lt;$E$23),"",IF(J97&lt;=F98,0,IF(IF(AND(A98&gt;=$E$23,MOD(A98-$E$23,int)=0),$E$24,0)+F98&gt;=J97+E98,J97+E98-F98,IF(AND(A98&gt;=$E$23,MOD(A98-$E$23,int)=0),$E$24,0)+IF(IF(AND(A98&gt;=$E$23,MOD(A98-$E$23,int)=0),$E$24,0)+IF(MOD(A98-$E$27,periods_per_year)=0,$E$26,0)+F98&lt;J97+E98,IF(MOD(A98-$E$27,periods_per_year)=0,$E$26,0),J97+E98-IF(AND(A98&gt;=$E$23,MOD(A98-$E$23,int)=0),$E$24,0)-F98))))</f>
        <v>0</v>
      </c>
      <c r="H98" s="77"/>
      <c r="I98" s="76" t="n">
        <f aca="false">IF(A98="","",F98-E98+H98+IF(G98="",0,G98))</f>
        <v>120.79</v>
      </c>
      <c r="J98" s="76" t="n">
        <f aca="false">IF(A98="","",J97-I98)</f>
        <v>144262.18</v>
      </c>
      <c r="K98" s="76" t="n">
        <f aca="false">IF(A98="","",$L$42*E98)</f>
        <v>76.2625</v>
      </c>
      <c r="L98" s="76" t="n">
        <f aca="false">IF(A98="","",SUM($K$49:K98))</f>
        <v>3888.545</v>
      </c>
    </row>
    <row r="99" customFormat="false" ht="13.2" hidden="false" customHeight="false" outlineLevel="0" collapsed="false">
      <c r="A99" s="72" t="n">
        <f aca="false">IF(J98="","",IF(OR(A98&gt;=nper,ROUND(J98,2)&lt;=0),"",A98+1))</f>
        <v>51</v>
      </c>
      <c r="B99" s="73" t="n">
        <f aca="false">IF(A99="","",IF(OR(periods_per_year=26,periods_per_year=52),IF(periods_per_year=26,IF(A99=1,fpdate,B98+14),IF(periods_per_year=52,IF(A99=1,fpdate,B98+7),"n/a")),IF(periods_per_year=24,DATE(YEAR(fpdate),MONTH(fpdate)+(A99-1)/2+IF(AND(DAY(fpdate)&gt;=15,MOD(A99,2)=0),1,0),IF(MOD(A99,2)=0,IF(DAY(fpdate)&gt;=15,DAY(fpdate)-14,DAY(fpdate)+14),DAY(fpdate))),IF(DAY(DATE(YEAR(fpdate),MONTH(fpdate)+A99-1,DAY(fpdate)))&lt;&gt;DAY(fpdate),DATE(YEAR(fpdate),MONTH(fpdate)+A99,0),DATE(YEAR(fpdate),MONTH(fpdate)+A99-1,DAY(fpdate))))))</f>
        <v>42705</v>
      </c>
      <c r="C99" s="74" t="str">
        <f aca="false">IF(A99="","",IF(MOD(A99,periods_per_year)=0,A99/periods_per_year,""))</f>
        <v/>
      </c>
      <c r="D99" s="75" t="n">
        <f aca="false">IF(A99="","",IF(variable,IF(OR(A99=1,A99&lt;$J$23*periods_per_year),start_rate,MIN($J$24,IF(MOD(A99-1,$J$26)=0,MAX($J$25,D98+$J$27),D98))),start_rate))</f>
        <v>0.055</v>
      </c>
      <c r="E99" s="76" t="n">
        <f aca="false">IF(A99="","",ROUND((((1+D99/CP)^(CP/periods_per_year))-1)*J98,2))</f>
        <v>304.79</v>
      </c>
      <c r="F99" s="76" t="n">
        <f aca="false">IF(A99="","",IF(A99=nper,J98+E99,MIN(J98+E99,IF(D99=D98,F98,IF($E$13="Acc Bi-Weekly",ROUND((-PMT(((1+D99/CP)^(CP/12))-1,(nper-A99+1)*12/26,J98))/2,2),IF($E$13="Acc Weekly",ROUND((-PMT(((1+D99/CP)^(CP/12))-1,(nper-A99+1)*12/52,J98))/4,2),ROUND(-PMT(((1+D99/CP)^(CP/periods_per_year))-1,nper-A99+1,J98),2)))))))</f>
        <v>425.84</v>
      </c>
      <c r="G99" s="76" t="n">
        <f aca="false">IF(OR(A99="",A99&lt;$E$23),"",IF(J98&lt;=F99,0,IF(IF(AND(A99&gt;=$E$23,MOD(A99-$E$23,int)=0),$E$24,0)+F99&gt;=J98+E99,J98+E99-F99,IF(AND(A99&gt;=$E$23,MOD(A99-$E$23,int)=0),$E$24,0)+IF(IF(AND(A99&gt;=$E$23,MOD(A99-$E$23,int)=0),$E$24,0)+IF(MOD(A99-$E$27,periods_per_year)=0,$E$26,0)+F99&lt;J98+E99,IF(MOD(A99-$E$27,periods_per_year)=0,$E$26,0),J98+E99-IF(AND(A99&gt;=$E$23,MOD(A99-$E$23,int)=0),$E$24,0)-F99))))</f>
        <v>0</v>
      </c>
      <c r="H99" s="77"/>
      <c r="I99" s="76" t="n">
        <f aca="false">IF(A99="","",F99-E99+H99+IF(G99="",0,G99))</f>
        <v>121.05</v>
      </c>
      <c r="J99" s="76" t="n">
        <f aca="false">IF(A99="","",J98-I99)</f>
        <v>144141.13</v>
      </c>
      <c r="K99" s="76" t="n">
        <f aca="false">IF(A99="","",$L$42*E99)</f>
        <v>76.1975</v>
      </c>
      <c r="L99" s="76" t="n">
        <f aca="false">IF(A99="","",SUM($K$49:K99))</f>
        <v>3964.7425</v>
      </c>
    </row>
    <row r="100" customFormat="false" ht="13.2" hidden="false" customHeight="false" outlineLevel="0" collapsed="false">
      <c r="A100" s="72" t="n">
        <f aca="false">IF(J99="","",IF(OR(A99&gt;=nper,ROUND(J99,2)&lt;=0),"",A99+1))</f>
        <v>52</v>
      </c>
      <c r="B100" s="73" t="n">
        <f aca="false">IF(A100="","",IF(OR(periods_per_year=26,periods_per_year=52),IF(periods_per_year=26,IF(A100=1,fpdate,B99+14),IF(periods_per_year=52,IF(A100=1,fpdate,B99+7),"n/a")),IF(periods_per_year=24,DATE(YEAR(fpdate),MONTH(fpdate)+(A100-1)/2+IF(AND(DAY(fpdate)&gt;=15,MOD(A100,2)=0),1,0),IF(MOD(A100,2)=0,IF(DAY(fpdate)&gt;=15,DAY(fpdate)-14,DAY(fpdate)+14),DAY(fpdate))),IF(DAY(DATE(YEAR(fpdate),MONTH(fpdate)+A100-1,DAY(fpdate)))&lt;&gt;DAY(fpdate),DATE(YEAR(fpdate),MONTH(fpdate)+A100,0),DATE(YEAR(fpdate),MONTH(fpdate)+A100-1,DAY(fpdate))))))</f>
        <v>42719</v>
      </c>
      <c r="C100" s="74" t="n">
        <f aca="false">IF(A100="","",IF(MOD(A100,periods_per_year)=0,A100/periods_per_year,""))</f>
        <v>2</v>
      </c>
      <c r="D100" s="75" t="n">
        <f aca="false">IF(A100="","",IF(variable,IF(OR(A100=1,A100&lt;$J$23*periods_per_year),start_rate,MIN($J$24,IF(MOD(A100-1,$J$26)=0,MAX($J$25,D99+$J$27),D99))),start_rate))</f>
        <v>0.055</v>
      </c>
      <c r="E100" s="76" t="n">
        <f aca="false">IF(A100="","",ROUND((((1+D100/CP)^(CP/periods_per_year))-1)*J99,2))</f>
        <v>304.54</v>
      </c>
      <c r="F100" s="76" t="n">
        <f aca="false">IF(A100="","",IF(A100=nper,J99+E100,MIN(J99+E100,IF(D100=D99,F99,IF($E$13="Acc Bi-Weekly",ROUND((-PMT(((1+D100/CP)^(CP/12))-1,(nper-A100+1)*12/26,J99))/2,2),IF($E$13="Acc Weekly",ROUND((-PMT(((1+D100/CP)^(CP/12))-1,(nper-A100+1)*12/52,J99))/4,2),ROUND(-PMT(((1+D100/CP)^(CP/periods_per_year))-1,nper-A100+1,J99),2)))))))</f>
        <v>425.84</v>
      </c>
      <c r="G100" s="76" t="n">
        <f aca="false">IF(OR(A100="",A100&lt;$E$23),"",IF(J99&lt;=F100,0,IF(IF(AND(A100&gt;=$E$23,MOD(A100-$E$23,int)=0),$E$24,0)+F100&gt;=J99+E100,J99+E100-F100,IF(AND(A100&gt;=$E$23,MOD(A100-$E$23,int)=0),$E$24,0)+IF(IF(AND(A100&gt;=$E$23,MOD(A100-$E$23,int)=0),$E$24,0)+IF(MOD(A100-$E$27,periods_per_year)=0,$E$26,0)+F100&lt;J99+E100,IF(MOD(A100-$E$27,periods_per_year)=0,$E$26,0),J99+E100-IF(AND(A100&gt;=$E$23,MOD(A100-$E$23,int)=0),$E$24,0)-F100))))</f>
        <v>0</v>
      </c>
      <c r="H100" s="77"/>
      <c r="I100" s="76" t="n">
        <f aca="false">IF(A100="","",F100-E100+H100+IF(G100="",0,G100))</f>
        <v>121.3</v>
      </c>
      <c r="J100" s="76" t="n">
        <f aca="false">IF(A100="","",J99-I100)</f>
        <v>144019.83</v>
      </c>
      <c r="K100" s="76" t="n">
        <f aca="false">IF(A100="","",$L$42*E100)</f>
        <v>76.135</v>
      </c>
      <c r="L100" s="76" t="n">
        <f aca="false">IF(A100="","",SUM($K$49:K100))</f>
        <v>4040.8775</v>
      </c>
    </row>
    <row r="101" customFormat="false" ht="13.2" hidden="false" customHeight="false" outlineLevel="0" collapsed="false">
      <c r="A101" s="72" t="n">
        <f aca="false">IF(J100="","",IF(OR(A100&gt;=nper,ROUND(J100,2)&lt;=0),"",A100+1))</f>
        <v>53</v>
      </c>
      <c r="B101" s="73" t="n">
        <f aca="false">IF(A101="","",IF(OR(periods_per_year=26,periods_per_year=52),IF(periods_per_year=26,IF(A101=1,fpdate,B100+14),IF(periods_per_year=52,IF(A101=1,fpdate,B100+7),"n/a")),IF(periods_per_year=24,DATE(YEAR(fpdate),MONTH(fpdate)+(A101-1)/2+IF(AND(DAY(fpdate)&gt;=15,MOD(A101,2)=0),1,0),IF(MOD(A101,2)=0,IF(DAY(fpdate)&gt;=15,DAY(fpdate)-14,DAY(fpdate)+14),DAY(fpdate))),IF(DAY(DATE(YEAR(fpdate),MONTH(fpdate)+A101-1,DAY(fpdate)))&lt;&gt;DAY(fpdate),DATE(YEAR(fpdate),MONTH(fpdate)+A101,0),DATE(YEAR(fpdate),MONTH(fpdate)+A101-1,DAY(fpdate))))))</f>
        <v>42733</v>
      </c>
      <c r="C101" s="74" t="str">
        <f aca="false">IF(A101="","",IF(MOD(A101,periods_per_year)=0,A101/periods_per_year,""))</f>
        <v/>
      </c>
      <c r="D101" s="75" t="n">
        <f aca="false">IF(A101="","",IF(variable,IF(OR(A101=1,A101&lt;$J$23*periods_per_year),start_rate,MIN($J$24,IF(MOD(A101-1,$J$26)=0,MAX($J$25,D100+$J$27),D100))),start_rate))</f>
        <v>0.055</v>
      </c>
      <c r="E101" s="76" t="n">
        <f aca="false">IF(A101="","",ROUND((((1+D101/CP)^(CP/periods_per_year))-1)*J100,2))</f>
        <v>304.28</v>
      </c>
      <c r="F101" s="76" t="n">
        <f aca="false">IF(A101="","",IF(A101=nper,J100+E101,MIN(J100+E101,IF(D101=D100,F100,IF($E$13="Acc Bi-Weekly",ROUND((-PMT(((1+D101/CP)^(CP/12))-1,(nper-A101+1)*12/26,J100))/2,2),IF($E$13="Acc Weekly",ROUND((-PMT(((1+D101/CP)^(CP/12))-1,(nper-A101+1)*12/52,J100))/4,2),ROUND(-PMT(((1+D101/CP)^(CP/periods_per_year))-1,nper-A101+1,J100),2)))))))</f>
        <v>425.84</v>
      </c>
      <c r="G101" s="76" t="n">
        <f aca="false">IF(OR(A101="",A101&lt;$E$23),"",IF(J100&lt;=F101,0,IF(IF(AND(A101&gt;=$E$23,MOD(A101-$E$23,int)=0),$E$24,0)+F101&gt;=J100+E101,J100+E101-F101,IF(AND(A101&gt;=$E$23,MOD(A101-$E$23,int)=0),$E$24,0)+IF(IF(AND(A101&gt;=$E$23,MOD(A101-$E$23,int)=0),$E$24,0)+IF(MOD(A101-$E$27,periods_per_year)=0,$E$26,0)+F101&lt;J100+E101,IF(MOD(A101-$E$27,periods_per_year)=0,$E$26,0),J100+E101-IF(AND(A101&gt;=$E$23,MOD(A101-$E$23,int)=0),$E$24,0)-F101))))</f>
        <v>0</v>
      </c>
      <c r="H101" s="77"/>
      <c r="I101" s="76" t="n">
        <f aca="false">IF(A101="","",F101-E101+H101+IF(G101="",0,G101))</f>
        <v>121.56</v>
      </c>
      <c r="J101" s="76" t="n">
        <f aca="false">IF(A101="","",J100-I101)</f>
        <v>143898.27</v>
      </c>
      <c r="K101" s="76" t="n">
        <f aca="false">IF(A101="","",$L$42*E101)</f>
        <v>76.07</v>
      </c>
      <c r="L101" s="76" t="n">
        <f aca="false">IF(A101="","",SUM($K$49:K101))</f>
        <v>4116.9475</v>
      </c>
    </row>
    <row r="102" customFormat="false" ht="13.2" hidden="false" customHeight="false" outlineLevel="0" collapsed="false">
      <c r="A102" s="72" t="n">
        <f aca="false">IF(J101="","",IF(OR(A101&gt;=nper,ROUND(J101,2)&lt;=0),"",A101+1))</f>
        <v>54</v>
      </c>
      <c r="B102" s="73" t="n">
        <f aca="false">IF(A102="","",IF(OR(periods_per_year=26,periods_per_year=52),IF(periods_per_year=26,IF(A102=1,fpdate,B101+14),IF(periods_per_year=52,IF(A102=1,fpdate,B101+7),"n/a")),IF(periods_per_year=24,DATE(YEAR(fpdate),MONTH(fpdate)+(A102-1)/2+IF(AND(DAY(fpdate)&gt;=15,MOD(A102,2)=0),1,0),IF(MOD(A102,2)=0,IF(DAY(fpdate)&gt;=15,DAY(fpdate)-14,DAY(fpdate)+14),DAY(fpdate))),IF(DAY(DATE(YEAR(fpdate),MONTH(fpdate)+A102-1,DAY(fpdate)))&lt;&gt;DAY(fpdate),DATE(YEAR(fpdate),MONTH(fpdate)+A102,0),DATE(YEAR(fpdate),MONTH(fpdate)+A102-1,DAY(fpdate))))))</f>
        <v>42747</v>
      </c>
      <c r="C102" s="74" t="str">
        <f aca="false">IF(A102="","",IF(MOD(A102,periods_per_year)=0,A102/periods_per_year,""))</f>
        <v/>
      </c>
      <c r="D102" s="75" t="n">
        <f aca="false">IF(A102="","",IF(variable,IF(OR(A102=1,A102&lt;$J$23*periods_per_year),start_rate,MIN($J$24,IF(MOD(A102-1,$J$26)=0,MAX($J$25,D101+$J$27),D101))),start_rate))</f>
        <v>0.055</v>
      </c>
      <c r="E102" s="76" t="n">
        <f aca="false">IF(A102="","",ROUND((((1+D102/CP)^(CP/periods_per_year))-1)*J101,2))</f>
        <v>304.03</v>
      </c>
      <c r="F102" s="76" t="n">
        <f aca="false">IF(A102="","",IF(A102=nper,J101+E102,MIN(J101+E102,IF(D102=D101,F101,IF($E$13="Acc Bi-Weekly",ROUND((-PMT(((1+D102/CP)^(CP/12))-1,(nper-A102+1)*12/26,J101))/2,2),IF($E$13="Acc Weekly",ROUND((-PMT(((1+D102/CP)^(CP/12))-1,(nper-A102+1)*12/52,J101))/4,2),ROUND(-PMT(((1+D102/CP)^(CP/periods_per_year))-1,nper-A102+1,J101),2)))))))</f>
        <v>425.84</v>
      </c>
      <c r="G102" s="76" t="n">
        <f aca="false">IF(OR(A102="",A102&lt;$E$23),"",IF(J101&lt;=F102,0,IF(IF(AND(A102&gt;=$E$23,MOD(A102-$E$23,int)=0),$E$24,0)+F102&gt;=J101+E102,J101+E102-F102,IF(AND(A102&gt;=$E$23,MOD(A102-$E$23,int)=0),$E$24,0)+IF(IF(AND(A102&gt;=$E$23,MOD(A102-$E$23,int)=0),$E$24,0)+IF(MOD(A102-$E$27,periods_per_year)=0,$E$26,0)+F102&lt;J101+E102,IF(MOD(A102-$E$27,periods_per_year)=0,$E$26,0),J101+E102-IF(AND(A102&gt;=$E$23,MOD(A102-$E$23,int)=0),$E$24,0)-F102))))</f>
        <v>0</v>
      </c>
      <c r="H102" s="77"/>
      <c r="I102" s="76" t="n">
        <f aca="false">IF(A102="","",F102-E102+H102+IF(G102="",0,G102))</f>
        <v>121.81</v>
      </c>
      <c r="J102" s="76" t="n">
        <f aca="false">IF(A102="","",J101-I102)</f>
        <v>143776.46</v>
      </c>
      <c r="K102" s="76" t="n">
        <f aca="false">IF(A102="","",$L$42*E102)</f>
        <v>76.0075</v>
      </c>
      <c r="L102" s="76" t="n">
        <f aca="false">IF(A102="","",SUM($K$49:K102))</f>
        <v>4192.955</v>
      </c>
    </row>
    <row r="103" customFormat="false" ht="13.2" hidden="false" customHeight="false" outlineLevel="0" collapsed="false">
      <c r="A103" s="72" t="n">
        <f aca="false">IF(J102="","",IF(OR(A102&gt;=nper,ROUND(J102,2)&lt;=0),"",A102+1))</f>
        <v>55</v>
      </c>
      <c r="B103" s="73" t="n">
        <f aca="false">IF(A103="","",IF(OR(periods_per_year=26,periods_per_year=52),IF(periods_per_year=26,IF(A103=1,fpdate,B102+14),IF(periods_per_year=52,IF(A103=1,fpdate,B102+7),"n/a")),IF(periods_per_year=24,DATE(YEAR(fpdate),MONTH(fpdate)+(A103-1)/2+IF(AND(DAY(fpdate)&gt;=15,MOD(A103,2)=0),1,0),IF(MOD(A103,2)=0,IF(DAY(fpdate)&gt;=15,DAY(fpdate)-14,DAY(fpdate)+14),DAY(fpdate))),IF(DAY(DATE(YEAR(fpdate),MONTH(fpdate)+A103-1,DAY(fpdate)))&lt;&gt;DAY(fpdate),DATE(YEAR(fpdate),MONTH(fpdate)+A103,0),DATE(YEAR(fpdate),MONTH(fpdate)+A103-1,DAY(fpdate))))))</f>
        <v>42761</v>
      </c>
      <c r="C103" s="74" t="str">
        <f aca="false">IF(A103="","",IF(MOD(A103,periods_per_year)=0,A103/periods_per_year,""))</f>
        <v/>
      </c>
      <c r="D103" s="75" t="n">
        <f aca="false">IF(A103="","",IF(variable,IF(OR(A103=1,A103&lt;$J$23*periods_per_year),start_rate,MIN($J$24,IF(MOD(A103-1,$J$26)=0,MAX($J$25,D102+$J$27),D102))),start_rate))</f>
        <v>0.055</v>
      </c>
      <c r="E103" s="76" t="n">
        <f aca="false">IF(A103="","",ROUND((((1+D103/CP)^(CP/periods_per_year))-1)*J102,2))</f>
        <v>303.77</v>
      </c>
      <c r="F103" s="76" t="n">
        <f aca="false">IF(A103="","",IF(A103=nper,J102+E103,MIN(J102+E103,IF(D103=D102,F102,IF($E$13="Acc Bi-Weekly",ROUND((-PMT(((1+D103/CP)^(CP/12))-1,(nper-A103+1)*12/26,J102))/2,2),IF($E$13="Acc Weekly",ROUND((-PMT(((1+D103/CP)^(CP/12))-1,(nper-A103+1)*12/52,J102))/4,2),ROUND(-PMT(((1+D103/CP)^(CP/periods_per_year))-1,nper-A103+1,J102),2)))))))</f>
        <v>425.84</v>
      </c>
      <c r="G103" s="76" t="n">
        <f aca="false">IF(OR(A103="",A103&lt;$E$23),"",IF(J102&lt;=F103,0,IF(IF(AND(A103&gt;=$E$23,MOD(A103-$E$23,int)=0),$E$24,0)+F103&gt;=J102+E103,J102+E103-F103,IF(AND(A103&gt;=$E$23,MOD(A103-$E$23,int)=0),$E$24,0)+IF(IF(AND(A103&gt;=$E$23,MOD(A103-$E$23,int)=0),$E$24,0)+IF(MOD(A103-$E$27,periods_per_year)=0,$E$26,0)+F103&lt;J102+E103,IF(MOD(A103-$E$27,periods_per_year)=0,$E$26,0),J102+E103-IF(AND(A103&gt;=$E$23,MOD(A103-$E$23,int)=0),$E$24,0)-F103))))</f>
        <v>0</v>
      </c>
      <c r="H103" s="77"/>
      <c r="I103" s="76" t="n">
        <f aca="false">IF(A103="","",F103-E103+H103+IF(G103="",0,G103))</f>
        <v>122.07</v>
      </c>
      <c r="J103" s="76" t="n">
        <f aca="false">IF(A103="","",J102-I103)</f>
        <v>143654.39</v>
      </c>
      <c r="K103" s="76" t="n">
        <f aca="false">IF(A103="","",$L$42*E103)</f>
        <v>75.9425</v>
      </c>
      <c r="L103" s="76" t="n">
        <f aca="false">IF(A103="","",SUM($K$49:K103))</f>
        <v>4268.8975</v>
      </c>
    </row>
    <row r="104" customFormat="false" ht="13.2" hidden="false" customHeight="false" outlineLevel="0" collapsed="false">
      <c r="A104" s="72" t="n">
        <f aca="false">IF(J103="","",IF(OR(A103&gt;=nper,ROUND(J103,2)&lt;=0),"",A103+1))</f>
        <v>56</v>
      </c>
      <c r="B104" s="73" t="n">
        <f aca="false">IF(A104="","",IF(OR(periods_per_year=26,periods_per_year=52),IF(periods_per_year=26,IF(A104=1,fpdate,B103+14),IF(periods_per_year=52,IF(A104=1,fpdate,B103+7),"n/a")),IF(periods_per_year=24,DATE(YEAR(fpdate),MONTH(fpdate)+(A104-1)/2+IF(AND(DAY(fpdate)&gt;=15,MOD(A104,2)=0),1,0),IF(MOD(A104,2)=0,IF(DAY(fpdate)&gt;=15,DAY(fpdate)-14,DAY(fpdate)+14),DAY(fpdate))),IF(DAY(DATE(YEAR(fpdate),MONTH(fpdate)+A104-1,DAY(fpdate)))&lt;&gt;DAY(fpdate),DATE(YEAR(fpdate),MONTH(fpdate)+A104,0),DATE(YEAR(fpdate),MONTH(fpdate)+A104-1,DAY(fpdate))))))</f>
        <v>42775</v>
      </c>
      <c r="C104" s="74" t="str">
        <f aca="false">IF(A104="","",IF(MOD(A104,periods_per_year)=0,A104/periods_per_year,""))</f>
        <v/>
      </c>
      <c r="D104" s="75" t="n">
        <f aca="false">IF(A104="","",IF(variable,IF(OR(A104=1,A104&lt;$J$23*periods_per_year),start_rate,MIN($J$24,IF(MOD(A104-1,$J$26)=0,MAX($J$25,D103+$J$27),D103))),start_rate))</f>
        <v>0.055</v>
      </c>
      <c r="E104" s="76" t="n">
        <f aca="false">IF(A104="","",ROUND((((1+D104/CP)^(CP/periods_per_year))-1)*J103,2))</f>
        <v>303.51</v>
      </c>
      <c r="F104" s="76" t="n">
        <f aca="false">IF(A104="","",IF(A104=nper,J103+E104,MIN(J103+E104,IF(D104=D103,F103,IF($E$13="Acc Bi-Weekly",ROUND((-PMT(((1+D104/CP)^(CP/12))-1,(nper-A104+1)*12/26,J103))/2,2),IF($E$13="Acc Weekly",ROUND((-PMT(((1+D104/CP)^(CP/12))-1,(nper-A104+1)*12/52,J103))/4,2),ROUND(-PMT(((1+D104/CP)^(CP/periods_per_year))-1,nper-A104+1,J103),2)))))))</f>
        <v>425.84</v>
      </c>
      <c r="G104" s="76" t="n">
        <f aca="false">IF(OR(A104="",A104&lt;$E$23),"",IF(J103&lt;=F104,0,IF(IF(AND(A104&gt;=$E$23,MOD(A104-$E$23,int)=0),$E$24,0)+F104&gt;=J103+E104,J103+E104-F104,IF(AND(A104&gt;=$E$23,MOD(A104-$E$23,int)=0),$E$24,0)+IF(IF(AND(A104&gt;=$E$23,MOD(A104-$E$23,int)=0),$E$24,0)+IF(MOD(A104-$E$27,periods_per_year)=0,$E$26,0)+F104&lt;J103+E104,IF(MOD(A104-$E$27,periods_per_year)=0,$E$26,0),J103+E104-IF(AND(A104&gt;=$E$23,MOD(A104-$E$23,int)=0),$E$24,0)-F104))))</f>
        <v>0</v>
      </c>
      <c r="H104" s="77"/>
      <c r="I104" s="76" t="n">
        <f aca="false">IF(A104="","",F104-E104+H104+IF(G104="",0,G104))</f>
        <v>122.33</v>
      </c>
      <c r="J104" s="76" t="n">
        <f aca="false">IF(A104="","",J103-I104)</f>
        <v>143532.06</v>
      </c>
      <c r="K104" s="76" t="n">
        <f aca="false">IF(A104="","",$L$42*E104)</f>
        <v>75.8775</v>
      </c>
      <c r="L104" s="76" t="n">
        <f aca="false">IF(A104="","",SUM($K$49:K104))</f>
        <v>4344.775</v>
      </c>
    </row>
    <row r="105" customFormat="false" ht="13.2" hidden="false" customHeight="false" outlineLevel="0" collapsed="false">
      <c r="A105" s="72" t="n">
        <f aca="false">IF(J104="","",IF(OR(A104&gt;=nper,ROUND(J104,2)&lt;=0),"",A104+1))</f>
        <v>57</v>
      </c>
      <c r="B105" s="73" t="n">
        <f aca="false">IF(A105="","",IF(OR(periods_per_year=26,periods_per_year=52),IF(periods_per_year=26,IF(A105=1,fpdate,B104+14),IF(periods_per_year=52,IF(A105=1,fpdate,B104+7),"n/a")),IF(periods_per_year=24,DATE(YEAR(fpdate),MONTH(fpdate)+(A105-1)/2+IF(AND(DAY(fpdate)&gt;=15,MOD(A105,2)=0),1,0),IF(MOD(A105,2)=0,IF(DAY(fpdate)&gt;=15,DAY(fpdate)-14,DAY(fpdate)+14),DAY(fpdate))),IF(DAY(DATE(YEAR(fpdate),MONTH(fpdate)+A105-1,DAY(fpdate)))&lt;&gt;DAY(fpdate),DATE(YEAR(fpdate),MONTH(fpdate)+A105,0),DATE(YEAR(fpdate),MONTH(fpdate)+A105-1,DAY(fpdate))))))</f>
        <v>42789</v>
      </c>
      <c r="C105" s="74" t="str">
        <f aca="false">IF(A105="","",IF(MOD(A105,periods_per_year)=0,A105/periods_per_year,""))</f>
        <v/>
      </c>
      <c r="D105" s="75" t="n">
        <f aca="false">IF(A105="","",IF(variable,IF(OR(A105=1,A105&lt;$J$23*periods_per_year),start_rate,MIN($J$24,IF(MOD(A105-1,$J$26)=0,MAX($J$25,D104+$J$27),D104))),start_rate))</f>
        <v>0.055</v>
      </c>
      <c r="E105" s="76" t="n">
        <f aca="false">IF(A105="","",ROUND((((1+D105/CP)^(CP/periods_per_year))-1)*J104,2))</f>
        <v>303.25</v>
      </c>
      <c r="F105" s="76" t="n">
        <f aca="false">IF(A105="","",IF(A105=nper,J104+E105,MIN(J104+E105,IF(D105=D104,F104,IF($E$13="Acc Bi-Weekly",ROUND((-PMT(((1+D105/CP)^(CP/12))-1,(nper-A105+1)*12/26,J104))/2,2),IF($E$13="Acc Weekly",ROUND((-PMT(((1+D105/CP)^(CP/12))-1,(nper-A105+1)*12/52,J104))/4,2),ROUND(-PMT(((1+D105/CP)^(CP/periods_per_year))-1,nper-A105+1,J104),2)))))))</f>
        <v>425.84</v>
      </c>
      <c r="G105" s="76" t="n">
        <f aca="false">IF(OR(A105="",A105&lt;$E$23),"",IF(J104&lt;=F105,0,IF(IF(AND(A105&gt;=$E$23,MOD(A105-$E$23,int)=0),$E$24,0)+F105&gt;=J104+E105,J104+E105-F105,IF(AND(A105&gt;=$E$23,MOD(A105-$E$23,int)=0),$E$24,0)+IF(IF(AND(A105&gt;=$E$23,MOD(A105-$E$23,int)=0),$E$24,0)+IF(MOD(A105-$E$27,periods_per_year)=0,$E$26,0)+F105&lt;J104+E105,IF(MOD(A105-$E$27,periods_per_year)=0,$E$26,0),J104+E105-IF(AND(A105&gt;=$E$23,MOD(A105-$E$23,int)=0),$E$24,0)-F105))))</f>
        <v>0</v>
      </c>
      <c r="H105" s="77"/>
      <c r="I105" s="76" t="n">
        <f aca="false">IF(A105="","",F105-E105+H105+IF(G105="",0,G105))</f>
        <v>122.59</v>
      </c>
      <c r="J105" s="76" t="n">
        <f aca="false">IF(A105="","",J104-I105)</f>
        <v>143409.47</v>
      </c>
      <c r="K105" s="76" t="n">
        <f aca="false">IF(A105="","",$L$42*E105)</f>
        <v>75.8125</v>
      </c>
      <c r="L105" s="76" t="n">
        <f aca="false">IF(A105="","",SUM($K$49:K105))</f>
        <v>4420.5875</v>
      </c>
    </row>
    <row r="106" customFormat="false" ht="13.2" hidden="false" customHeight="false" outlineLevel="0" collapsed="false">
      <c r="A106" s="72" t="n">
        <f aca="false">IF(J105="","",IF(OR(A105&gt;=nper,ROUND(J105,2)&lt;=0),"",A105+1))</f>
        <v>58</v>
      </c>
      <c r="B106" s="73" t="n">
        <f aca="false">IF(A106="","",IF(OR(periods_per_year=26,periods_per_year=52),IF(periods_per_year=26,IF(A106=1,fpdate,B105+14),IF(periods_per_year=52,IF(A106=1,fpdate,B105+7),"n/a")),IF(periods_per_year=24,DATE(YEAR(fpdate),MONTH(fpdate)+(A106-1)/2+IF(AND(DAY(fpdate)&gt;=15,MOD(A106,2)=0),1,0),IF(MOD(A106,2)=0,IF(DAY(fpdate)&gt;=15,DAY(fpdate)-14,DAY(fpdate)+14),DAY(fpdate))),IF(DAY(DATE(YEAR(fpdate),MONTH(fpdate)+A106-1,DAY(fpdate)))&lt;&gt;DAY(fpdate),DATE(YEAR(fpdate),MONTH(fpdate)+A106,0),DATE(YEAR(fpdate),MONTH(fpdate)+A106-1,DAY(fpdate))))))</f>
        <v>42803</v>
      </c>
      <c r="C106" s="74" t="str">
        <f aca="false">IF(A106="","",IF(MOD(A106,periods_per_year)=0,A106/periods_per_year,""))</f>
        <v/>
      </c>
      <c r="D106" s="75" t="n">
        <f aca="false">IF(A106="","",IF(variable,IF(OR(A106=1,A106&lt;$J$23*periods_per_year),start_rate,MIN($J$24,IF(MOD(A106-1,$J$26)=0,MAX($J$25,D105+$J$27),D105))),start_rate))</f>
        <v>0.055</v>
      </c>
      <c r="E106" s="76" t="n">
        <f aca="false">IF(A106="","",ROUND((((1+D106/CP)^(CP/periods_per_year))-1)*J105,2))</f>
        <v>302.99</v>
      </c>
      <c r="F106" s="76" t="n">
        <f aca="false">IF(A106="","",IF(A106=nper,J105+E106,MIN(J105+E106,IF(D106=D105,F105,IF($E$13="Acc Bi-Weekly",ROUND((-PMT(((1+D106/CP)^(CP/12))-1,(nper-A106+1)*12/26,J105))/2,2),IF($E$13="Acc Weekly",ROUND((-PMT(((1+D106/CP)^(CP/12))-1,(nper-A106+1)*12/52,J105))/4,2),ROUND(-PMT(((1+D106/CP)^(CP/periods_per_year))-1,nper-A106+1,J105),2)))))))</f>
        <v>425.84</v>
      </c>
      <c r="G106" s="76" t="n">
        <f aca="false">IF(OR(A106="",A106&lt;$E$23),"",IF(J105&lt;=F106,0,IF(IF(AND(A106&gt;=$E$23,MOD(A106-$E$23,int)=0),$E$24,0)+F106&gt;=J105+E106,J105+E106-F106,IF(AND(A106&gt;=$E$23,MOD(A106-$E$23,int)=0),$E$24,0)+IF(IF(AND(A106&gt;=$E$23,MOD(A106-$E$23,int)=0),$E$24,0)+IF(MOD(A106-$E$27,periods_per_year)=0,$E$26,0)+F106&lt;J105+E106,IF(MOD(A106-$E$27,periods_per_year)=0,$E$26,0),J105+E106-IF(AND(A106&gt;=$E$23,MOD(A106-$E$23,int)=0),$E$24,0)-F106))))</f>
        <v>0</v>
      </c>
      <c r="H106" s="77"/>
      <c r="I106" s="76" t="n">
        <f aca="false">IF(A106="","",F106-E106+H106+IF(G106="",0,G106))</f>
        <v>122.85</v>
      </c>
      <c r="J106" s="76" t="n">
        <f aca="false">IF(A106="","",J105-I106)</f>
        <v>143286.62</v>
      </c>
      <c r="K106" s="76" t="n">
        <f aca="false">IF(A106="","",$L$42*E106)</f>
        <v>75.7475</v>
      </c>
      <c r="L106" s="76" t="n">
        <f aca="false">IF(A106="","",SUM($K$49:K106))</f>
        <v>4496.335</v>
      </c>
    </row>
    <row r="107" customFormat="false" ht="13.2" hidden="false" customHeight="false" outlineLevel="0" collapsed="false">
      <c r="A107" s="72" t="n">
        <f aca="false">IF(J106="","",IF(OR(A106&gt;=nper,ROUND(J106,2)&lt;=0),"",A106+1))</f>
        <v>59</v>
      </c>
      <c r="B107" s="73" t="n">
        <f aca="false">IF(A107="","",IF(OR(periods_per_year=26,periods_per_year=52),IF(periods_per_year=26,IF(A107=1,fpdate,B106+14),IF(periods_per_year=52,IF(A107=1,fpdate,B106+7),"n/a")),IF(periods_per_year=24,DATE(YEAR(fpdate),MONTH(fpdate)+(A107-1)/2+IF(AND(DAY(fpdate)&gt;=15,MOD(A107,2)=0),1,0),IF(MOD(A107,2)=0,IF(DAY(fpdate)&gt;=15,DAY(fpdate)-14,DAY(fpdate)+14),DAY(fpdate))),IF(DAY(DATE(YEAR(fpdate),MONTH(fpdate)+A107-1,DAY(fpdate)))&lt;&gt;DAY(fpdate),DATE(YEAR(fpdate),MONTH(fpdate)+A107,0),DATE(YEAR(fpdate),MONTH(fpdate)+A107-1,DAY(fpdate))))))</f>
        <v>42817</v>
      </c>
      <c r="C107" s="74" t="str">
        <f aca="false">IF(A107="","",IF(MOD(A107,periods_per_year)=0,A107/periods_per_year,""))</f>
        <v/>
      </c>
      <c r="D107" s="75" t="n">
        <f aca="false">IF(A107="","",IF(variable,IF(OR(A107=1,A107&lt;$J$23*periods_per_year),start_rate,MIN($J$24,IF(MOD(A107-1,$J$26)=0,MAX($J$25,D106+$J$27),D106))),start_rate))</f>
        <v>0.055</v>
      </c>
      <c r="E107" s="76" t="n">
        <f aca="false">IF(A107="","",ROUND((((1+D107/CP)^(CP/periods_per_year))-1)*J106,2))</f>
        <v>302.73</v>
      </c>
      <c r="F107" s="76" t="n">
        <f aca="false">IF(A107="","",IF(A107=nper,J106+E107,MIN(J106+E107,IF(D107=D106,F106,IF($E$13="Acc Bi-Weekly",ROUND((-PMT(((1+D107/CP)^(CP/12))-1,(nper-A107+1)*12/26,J106))/2,2),IF($E$13="Acc Weekly",ROUND((-PMT(((1+D107/CP)^(CP/12))-1,(nper-A107+1)*12/52,J106))/4,2),ROUND(-PMT(((1+D107/CP)^(CP/periods_per_year))-1,nper-A107+1,J106),2)))))))</f>
        <v>425.84</v>
      </c>
      <c r="G107" s="76" t="n">
        <f aca="false">IF(OR(A107="",A107&lt;$E$23),"",IF(J106&lt;=F107,0,IF(IF(AND(A107&gt;=$E$23,MOD(A107-$E$23,int)=0),$E$24,0)+F107&gt;=J106+E107,J106+E107-F107,IF(AND(A107&gt;=$E$23,MOD(A107-$E$23,int)=0),$E$24,0)+IF(IF(AND(A107&gt;=$E$23,MOD(A107-$E$23,int)=0),$E$24,0)+IF(MOD(A107-$E$27,periods_per_year)=0,$E$26,0)+F107&lt;J106+E107,IF(MOD(A107-$E$27,periods_per_year)=0,$E$26,0),J106+E107-IF(AND(A107&gt;=$E$23,MOD(A107-$E$23,int)=0),$E$24,0)-F107))))</f>
        <v>0</v>
      </c>
      <c r="H107" s="77"/>
      <c r="I107" s="76" t="n">
        <f aca="false">IF(A107="","",F107-E107+H107+IF(G107="",0,G107))</f>
        <v>123.11</v>
      </c>
      <c r="J107" s="76" t="n">
        <f aca="false">IF(A107="","",J106-I107)</f>
        <v>143163.51</v>
      </c>
      <c r="K107" s="76" t="n">
        <f aca="false">IF(A107="","",$L$42*E107)</f>
        <v>75.6825</v>
      </c>
      <c r="L107" s="76" t="n">
        <f aca="false">IF(A107="","",SUM($K$49:K107))</f>
        <v>4572.0175</v>
      </c>
    </row>
    <row r="108" customFormat="false" ht="13.2" hidden="false" customHeight="false" outlineLevel="0" collapsed="false">
      <c r="A108" s="72" t="n">
        <f aca="false">IF(J107="","",IF(OR(A107&gt;=nper,ROUND(J107,2)&lt;=0),"",A107+1))</f>
        <v>60</v>
      </c>
      <c r="B108" s="73" t="n">
        <f aca="false">IF(A108="","",IF(OR(periods_per_year=26,periods_per_year=52),IF(periods_per_year=26,IF(A108=1,fpdate,B107+14),IF(periods_per_year=52,IF(A108=1,fpdate,B107+7),"n/a")),IF(periods_per_year=24,DATE(YEAR(fpdate),MONTH(fpdate)+(A108-1)/2+IF(AND(DAY(fpdate)&gt;=15,MOD(A108,2)=0),1,0),IF(MOD(A108,2)=0,IF(DAY(fpdate)&gt;=15,DAY(fpdate)-14,DAY(fpdate)+14),DAY(fpdate))),IF(DAY(DATE(YEAR(fpdate),MONTH(fpdate)+A108-1,DAY(fpdate)))&lt;&gt;DAY(fpdate),DATE(YEAR(fpdate),MONTH(fpdate)+A108,0),DATE(YEAR(fpdate),MONTH(fpdate)+A108-1,DAY(fpdate))))))</f>
        <v>42831</v>
      </c>
      <c r="C108" s="74" t="str">
        <f aca="false">IF(A108="","",IF(MOD(A108,periods_per_year)=0,A108/periods_per_year,""))</f>
        <v/>
      </c>
      <c r="D108" s="75" t="n">
        <f aca="false">IF(A108="","",IF(variable,IF(OR(A108=1,A108&lt;$J$23*periods_per_year),start_rate,MIN($J$24,IF(MOD(A108-1,$J$26)=0,MAX($J$25,D107+$J$27),D107))),start_rate))</f>
        <v>0.055</v>
      </c>
      <c r="E108" s="76" t="n">
        <f aca="false">IF(A108="","",ROUND((((1+D108/CP)^(CP/periods_per_year))-1)*J107,2))</f>
        <v>302.47</v>
      </c>
      <c r="F108" s="76" t="n">
        <f aca="false">IF(A108="","",IF(A108=nper,J107+E108,MIN(J107+E108,IF(D108=D107,F107,IF($E$13="Acc Bi-Weekly",ROUND((-PMT(((1+D108/CP)^(CP/12))-1,(nper-A108+1)*12/26,J107))/2,2),IF($E$13="Acc Weekly",ROUND((-PMT(((1+D108/CP)^(CP/12))-1,(nper-A108+1)*12/52,J107))/4,2),ROUND(-PMT(((1+D108/CP)^(CP/periods_per_year))-1,nper-A108+1,J107),2)))))))</f>
        <v>425.84</v>
      </c>
      <c r="G108" s="76" t="n">
        <f aca="false">IF(OR(A108="",A108&lt;$E$23),"",IF(J107&lt;=F108,0,IF(IF(AND(A108&gt;=$E$23,MOD(A108-$E$23,int)=0),$E$24,0)+F108&gt;=J107+E108,J107+E108-F108,IF(AND(A108&gt;=$E$23,MOD(A108-$E$23,int)=0),$E$24,0)+IF(IF(AND(A108&gt;=$E$23,MOD(A108-$E$23,int)=0),$E$24,0)+IF(MOD(A108-$E$27,periods_per_year)=0,$E$26,0)+F108&lt;J107+E108,IF(MOD(A108-$E$27,periods_per_year)=0,$E$26,0),J107+E108-IF(AND(A108&gt;=$E$23,MOD(A108-$E$23,int)=0),$E$24,0)-F108))))</f>
        <v>0</v>
      </c>
      <c r="H108" s="77"/>
      <c r="I108" s="76" t="n">
        <f aca="false">IF(A108="","",F108-E108+H108+IF(G108="",0,G108))</f>
        <v>123.37</v>
      </c>
      <c r="J108" s="76" t="n">
        <f aca="false">IF(A108="","",J107-I108)</f>
        <v>143040.14</v>
      </c>
      <c r="K108" s="76" t="n">
        <f aca="false">IF(A108="","",$L$42*E108)</f>
        <v>75.6175</v>
      </c>
      <c r="L108" s="76" t="n">
        <f aca="false">IF(A108="","",SUM($K$49:K108))</f>
        <v>4647.635</v>
      </c>
    </row>
    <row r="109" customFormat="false" ht="13.2" hidden="false" customHeight="false" outlineLevel="0" collapsed="false">
      <c r="A109" s="72" t="n">
        <f aca="false">IF(J108="","",IF(OR(A108&gt;=nper,ROUND(J108,2)&lt;=0),"",A108+1))</f>
        <v>61</v>
      </c>
      <c r="B109" s="73" t="n">
        <f aca="false">IF(A109="","",IF(OR(periods_per_year=26,periods_per_year=52),IF(periods_per_year=26,IF(A109=1,fpdate,B108+14),IF(periods_per_year=52,IF(A109=1,fpdate,B108+7),"n/a")),IF(periods_per_year=24,DATE(YEAR(fpdate),MONTH(fpdate)+(A109-1)/2+IF(AND(DAY(fpdate)&gt;=15,MOD(A109,2)=0),1,0),IF(MOD(A109,2)=0,IF(DAY(fpdate)&gt;=15,DAY(fpdate)-14,DAY(fpdate)+14),DAY(fpdate))),IF(DAY(DATE(YEAR(fpdate),MONTH(fpdate)+A109-1,DAY(fpdate)))&lt;&gt;DAY(fpdate),DATE(YEAR(fpdate),MONTH(fpdate)+A109,0),DATE(YEAR(fpdate),MONTH(fpdate)+A109-1,DAY(fpdate))))))</f>
        <v>42845</v>
      </c>
      <c r="C109" s="74" t="str">
        <f aca="false">IF(A109="","",IF(MOD(A109,periods_per_year)=0,A109/periods_per_year,""))</f>
        <v/>
      </c>
      <c r="D109" s="75" t="n">
        <f aca="false">IF(A109="","",IF(variable,IF(OR(A109=1,A109&lt;$J$23*periods_per_year),start_rate,MIN($J$24,IF(MOD(A109-1,$J$26)=0,MAX($J$25,D108+$J$27),D108))),start_rate))</f>
        <v>0.055</v>
      </c>
      <c r="E109" s="76" t="n">
        <f aca="false">IF(A109="","",ROUND((((1+D109/CP)^(CP/periods_per_year))-1)*J108,2))</f>
        <v>302.21</v>
      </c>
      <c r="F109" s="76" t="n">
        <f aca="false">IF(A109="","",IF(A109=nper,J108+E109,MIN(J108+E109,IF(D109=D108,F108,IF($E$13="Acc Bi-Weekly",ROUND((-PMT(((1+D109/CP)^(CP/12))-1,(nper-A109+1)*12/26,J108))/2,2),IF($E$13="Acc Weekly",ROUND((-PMT(((1+D109/CP)^(CP/12))-1,(nper-A109+1)*12/52,J108))/4,2),ROUND(-PMT(((1+D109/CP)^(CP/periods_per_year))-1,nper-A109+1,J108),2)))))))</f>
        <v>425.84</v>
      </c>
      <c r="G109" s="76" t="n">
        <f aca="false">IF(OR(A109="",A109&lt;$E$23),"",IF(J108&lt;=F109,0,IF(IF(AND(A109&gt;=$E$23,MOD(A109-$E$23,int)=0),$E$24,0)+F109&gt;=J108+E109,J108+E109-F109,IF(AND(A109&gt;=$E$23,MOD(A109-$E$23,int)=0),$E$24,0)+IF(IF(AND(A109&gt;=$E$23,MOD(A109-$E$23,int)=0),$E$24,0)+IF(MOD(A109-$E$27,periods_per_year)=0,$E$26,0)+F109&lt;J108+E109,IF(MOD(A109-$E$27,periods_per_year)=0,$E$26,0),J108+E109-IF(AND(A109&gt;=$E$23,MOD(A109-$E$23,int)=0),$E$24,0)-F109))))</f>
        <v>0</v>
      </c>
      <c r="H109" s="77"/>
      <c r="I109" s="76" t="n">
        <f aca="false">IF(A109="","",F109-E109+H109+IF(G109="",0,G109))</f>
        <v>123.63</v>
      </c>
      <c r="J109" s="76" t="n">
        <f aca="false">IF(A109="","",J108-I109)</f>
        <v>142916.51</v>
      </c>
      <c r="K109" s="76" t="n">
        <f aca="false">IF(A109="","",$L$42*E109)</f>
        <v>75.5525</v>
      </c>
      <c r="L109" s="76" t="n">
        <f aca="false">IF(A109="","",SUM($K$49:K109))</f>
        <v>4723.1875</v>
      </c>
    </row>
    <row r="110" customFormat="false" ht="13.2" hidden="false" customHeight="false" outlineLevel="0" collapsed="false">
      <c r="A110" s="72" t="n">
        <f aca="false">IF(J109="","",IF(OR(A109&gt;=nper,ROUND(J109,2)&lt;=0),"",A109+1))</f>
        <v>62</v>
      </c>
      <c r="B110" s="73" t="n">
        <f aca="false">IF(A110="","",IF(OR(periods_per_year=26,periods_per_year=52),IF(periods_per_year=26,IF(A110=1,fpdate,B109+14),IF(periods_per_year=52,IF(A110=1,fpdate,B109+7),"n/a")),IF(periods_per_year=24,DATE(YEAR(fpdate),MONTH(fpdate)+(A110-1)/2+IF(AND(DAY(fpdate)&gt;=15,MOD(A110,2)=0),1,0),IF(MOD(A110,2)=0,IF(DAY(fpdate)&gt;=15,DAY(fpdate)-14,DAY(fpdate)+14),DAY(fpdate))),IF(DAY(DATE(YEAR(fpdate),MONTH(fpdate)+A110-1,DAY(fpdate)))&lt;&gt;DAY(fpdate),DATE(YEAR(fpdate),MONTH(fpdate)+A110,0),DATE(YEAR(fpdate),MONTH(fpdate)+A110-1,DAY(fpdate))))))</f>
        <v>42859</v>
      </c>
      <c r="C110" s="74" t="str">
        <f aca="false">IF(A110="","",IF(MOD(A110,periods_per_year)=0,A110/periods_per_year,""))</f>
        <v/>
      </c>
      <c r="D110" s="75" t="n">
        <f aca="false">IF(A110="","",IF(variable,IF(OR(A110=1,A110&lt;$J$23*periods_per_year),start_rate,MIN($J$24,IF(MOD(A110-1,$J$26)=0,MAX($J$25,D109+$J$27),D109))),start_rate))</f>
        <v>0.055</v>
      </c>
      <c r="E110" s="76" t="n">
        <f aca="false">IF(A110="","",ROUND((((1+D110/CP)^(CP/periods_per_year))-1)*J109,2))</f>
        <v>301.95</v>
      </c>
      <c r="F110" s="76" t="n">
        <f aca="false">IF(A110="","",IF(A110=nper,J109+E110,MIN(J109+E110,IF(D110=D109,F109,IF($E$13="Acc Bi-Weekly",ROUND((-PMT(((1+D110/CP)^(CP/12))-1,(nper-A110+1)*12/26,J109))/2,2),IF($E$13="Acc Weekly",ROUND((-PMT(((1+D110/CP)^(CP/12))-1,(nper-A110+1)*12/52,J109))/4,2),ROUND(-PMT(((1+D110/CP)^(CP/periods_per_year))-1,nper-A110+1,J109),2)))))))</f>
        <v>425.84</v>
      </c>
      <c r="G110" s="76" t="n">
        <f aca="false">IF(OR(A110="",A110&lt;$E$23),"",IF(J109&lt;=F110,0,IF(IF(AND(A110&gt;=$E$23,MOD(A110-$E$23,int)=0),$E$24,0)+F110&gt;=J109+E110,J109+E110-F110,IF(AND(A110&gt;=$E$23,MOD(A110-$E$23,int)=0),$E$24,0)+IF(IF(AND(A110&gt;=$E$23,MOD(A110-$E$23,int)=0),$E$24,0)+IF(MOD(A110-$E$27,periods_per_year)=0,$E$26,0)+F110&lt;J109+E110,IF(MOD(A110-$E$27,periods_per_year)=0,$E$26,0),J109+E110-IF(AND(A110&gt;=$E$23,MOD(A110-$E$23,int)=0),$E$24,0)-F110))))</f>
        <v>0</v>
      </c>
      <c r="H110" s="77"/>
      <c r="I110" s="76" t="n">
        <f aca="false">IF(A110="","",F110-E110+H110+IF(G110="",0,G110))</f>
        <v>123.89</v>
      </c>
      <c r="J110" s="76" t="n">
        <f aca="false">IF(A110="","",J109-I110)</f>
        <v>142792.62</v>
      </c>
      <c r="K110" s="76" t="n">
        <f aca="false">IF(A110="","",$L$42*E110)</f>
        <v>75.4875</v>
      </c>
      <c r="L110" s="76" t="n">
        <f aca="false">IF(A110="","",SUM($K$49:K110))</f>
        <v>4798.675</v>
      </c>
    </row>
    <row r="111" customFormat="false" ht="13.2" hidden="false" customHeight="false" outlineLevel="0" collapsed="false">
      <c r="A111" s="72" t="n">
        <f aca="false">IF(J110="","",IF(OR(A110&gt;=nper,ROUND(J110,2)&lt;=0),"",A110+1))</f>
        <v>63</v>
      </c>
      <c r="B111" s="73" t="n">
        <f aca="false">IF(A111="","",IF(OR(periods_per_year=26,periods_per_year=52),IF(periods_per_year=26,IF(A111=1,fpdate,B110+14),IF(periods_per_year=52,IF(A111=1,fpdate,B110+7),"n/a")),IF(periods_per_year=24,DATE(YEAR(fpdate),MONTH(fpdate)+(A111-1)/2+IF(AND(DAY(fpdate)&gt;=15,MOD(A111,2)=0),1,0),IF(MOD(A111,2)=0,IF(DAY(fpdate)&gt;=15,DAY(fpdate)-14,DAY(fpdate)+14),DAY(fpdate))),IF(DAY(DATE(YEAR(fpdate),MONTH(fpdate)+A111-1,DAY(fpdate)))&lt;&gt;DAY(fpdate),DATE(YEAR(fpdate),MONTH(fpdate)+A111,0),DATE(YEAR(fpdate),MONTH(fpdate)+A111-1,DAY(fpdate))))))</f>
        <v>42873</v>
      </c>
      <c r="C111" s="74" t="str">
        <f aca="false">IF(A111="","",IF(MOD(A111,periods_per_year)=0,A111/periods_per_year,""))</f>
        <v/>
      </c>
      <c r="D111" s="75" t="n">
        <f aca="false">IF(A111="","",IF(variable,IF(OR(A111=1,A111&lt;$J$23*periods_per_year),start_rate,MIN($J$24,IF(MOD(A111-1,$J$26)=0,MAX($J$25,D110+$J$27),D110))),start_rate))</f>
        <v>0.055</v>
      </c>
      <c r="E111" s="76" t="n">
        <f aca="false">IF(A111="","",ROUND((((1+D111/CP)^(CP/periods_per_year))-1)*J110,2))</f>
        <v>301.69</v>
      </c>
      <c r="F111" s="76" t="n">
        <f aca="false">IF(A111="","",IF(A111=nper,J110+E111,MIN(J110+E111,IF(D111=D110,F110,IF($E$13="Acc Bi-Weekly",ROUND((-PMT(((1+D111/CP)^(CP/12))-1,(nper-A111+1)*12/26,J110))/2,2),IF($E$13="Acc Weekly",ROUND((-PMT(((1+D111/CP)^(CP/12))-1,(nper-A111+1)*12/52,J110))/4,2),ROUND(-PMT(((1+D111/CP)^(CP/periods_per_year))-1,nper-A111+1,J110),2)))))))</f>
        <v>425.84</v>
      </c>
      <c r="G111" s="76" t="n">
        <f aca="false">IF(OR(A111="",A111&lt;$E$23),"",IF(J110&lt;=F111,0,IF(IF(AND(A111&gt;=$E$23,MOD(A111-$E$23,int)=0),$E$24,0)+F111&gt;=J110+E111,J110+E111-F111,IF(AND(A111&gt;=$E$23,MOD(A111-$E$23,int)=0),$E$24,0)+IF(IF(AND(A111&gt;=$E$23,MOD(A111-$E$23,int)=0),$E$24,0)+IF(MOD(A111-$E$27,periods_per_year)=0,$E$26,0)+F111&lt;J110+E111,IF(MOD(A111-$E$27,periods_per_year)=0,$E$26,0),J110+E111-IF(AND(A111&gt;=$E$23,MOD(A111-$E$23,int)=0),$E$24,0)-F111))))</f>
        <v>0</v>
      </c>
      <c r="H111" s="77"/>
      <c r="I111" s="76" t="n">
        <f aca="false">IF(A111="","",F111-E111+H111+IF(G111="",0,G111))</f>
        <v>124.15</v>
      </c>
      <c r="J111" s="76" t="n">
        <f aca="false">IF(A111="","",J110-I111)</f>
        <v>142668.47</v>
      </c>
      <c r="K111" s="76" t="n">
        <f aca="false">IF(A111="","",$L$42*E111)</f>
        <v>75.4225</v>
      </c>
      <c r="L111" s="76" t="n">
        <f aca="false">IF(A111="","",SUM($K$49:K111))</f>
        <v>4874.0975</v>
      </c>
    </row>
    <row r="112" customFormat="false" ht="13.2" hidden="false" customHeight="false" outlineLevel="0" collapsed="false">
      <c r="A112" s="72" t="n">
        <f aca="false">IF(J111="","",IF(OR(A111&gt;=nper,ROUND(J111,2)&lt;=0),"",A111+1))</f>
        <v>64</v>
      </c>
      <c r="B112" s="73" t="n">
        <f aca="false">IF(A112="","",IF(OR(periods_per_year=26,periods_per_year=52),IF(periods_per_year=26,IF(A112=1,fpdate,B111+14),IF(periods_per_year=52,IF(A112=1,fpdate,B111+7),"n/a")),IF(periods_per_year=24,DATE(YEAR(fpdate),MONTH(fpdate)+(A112-1)/2+IF(AND(DAY(fpdate)&gt;=15,MOD(A112,2)=0),1,0),IF(MOD(A112,2)=0,IF(DAY(fpdate)&gt;=15,DAY(fpdate)-14,DAY(fpdate)+14),DAY(fpdate))),IF(DAY(DATE(YEAR(fpdate),MONTH(fpdate)+A112-1,DAY(fpdate)))&lt;&gt;DAY(fpdate),DATE(YEAR(fpdate),MONTH(fpdate)+A112,0),DATE(YEAR(fpdate),MONTH(fpdate)+A112-1,DAY(fpdate))))))</f>
        <v>42887</v>
      </c>
      <c r="C112" s="74" t="str">
        <f aca="false">IF(A112="","",IF(MOD(A112,periods_per_year)=0,A112/periods_per_year,""))</f>
        <v/>
      </c>
      <c r="D112" s="75" t="n">
        <f aca="false">IF(A112="","",IF(variable,IF(OR(A112=1,A112&lt;$J$23*periods_per_year),start_rate,MIN($J$24,IF(MOD(A112-1,$J$26)=0,MAX($J$25,D111+$J$27),D111))),start_rate))</f>
        <v>0.055</v>
      </c>
      <c r="E112" s="76" t="n">
        <f aca="false">IF(A112="","",ROUND((((1+D112/CP)^(CP/periods_per_year))-1)*J111,2))</f>
        <v>301.43</v>
      </c>
      <c r="F112" s="76" t="n">
        <f aca="false">IF(A112="","",IF(A112=nper,J111+E112,MIN(J111+E112,IF(D112=D111,F111,IF($E$13="Acc Bi-Weekly",ROUND((-PMT(((1+D112/CP)^(CP/12))-1,(nper-A112+1)*12/26,J111))/2,2),IF($E$13="Acc Weekly",ROUND((-PMT(((1+D112/CP)^(CP/12))-1,(nper-A112+1)*12/52,J111))/4,2),ROUND(-PMT(((1+D112/CP)^(CP/periods_per_year))-1,nper-A112+1,J111),2)))))))</f>
        <v>425.84</v>
      </c>
      <c r="G112" s="76" t="n">
        <f aca="false">IF(OR(A112="",A112&lt;$E$23),"",IF(J111&lt;=F112,0,IF(IF(AND(A112&gt;=$E$23,MOD(A112-$E$23,int)=0),$E$24,0)+F112&gt;=J111+E112,J111+E112-F112,IF(AND(A112&gt;=$E$23,MOD(A112-$E$23,int)=0),$E$24,0)+IF(IF(AND(A112&gt;=$E$23,MOD(A112-$E$23,int)=0),$E$24,0)+IF(MOD(A112-$E$27,periods_per_year)=0,$E$26,0)+F112&lt;J111+E112,IF(MOD(A112-$E$27,periods_per_year)=0,$E$26,0),J111+E112-IF(AND(A112&gt;=$E$23,MOD(A112-$E$23,int)=0),$E$24,0)-F112))))</f>
        <v>0</v>
      </c>
      <c r="H112" s="77"/>
      <c r="I112" s="76" t="n">
        <f aca="false">IF(A112="","",F112-E112+H112+IF(G112="",0,G112))</f>
        <v>124.41</v>
      </c>
      <c r="J112" s="76" t="n">
        <f aca="false">IF(A112="","",J111-I112)</f>
        <v>142544.06</v>
      </c>
      <c r="K112" s="76" t="n">
        <f aca="false">IF(A112="","",$L$42*E112)</f>
        <v>75.3575</v>
      </c>
      <c r="L112" s="76" t="n">
        <f aca="false">IF(A112="","",SUM($K$49:K112))</f>
        <v>4949.455</v>
      </c>
    </row>
    <row r="113" customFormat="false" ht="13.2" hidden="false" customHeight="false" outlineLevel="0" collapsed="false">
      <c r="A113" s="72" t="n">
        <f aca="false">IF(J112="","",IF(OR(A112&gt;=nper,ROUND(J112,2)&lt;=0),"",A112+1))</f>
        <v>65</v>
      </c>
      <c r="B113" s="73" t="n">
        <f aca="false">IF(A113="","",IF(OR(periods_per_year=26,periods_per_year=52),IF(periods_per_year=26,IF(A113=1,fpdate,B112+14),IF(periods_per_year=52,IF(A113=1,fpdate,B112+7),"n/a")),IF(periods_per_year=24,DATE(YEAR(fpdate),MONTH(fpdate)+(A113-1)/2+IF(AND(DAY(fpdate)&gt;=15,MOD(A113,2)=0),1,0),IF(MOD(A113,2)=0,IF(DAY(fpdate)&gt;=15,DAY(fpdate)-14,DAY(fpdate)+14),DAY(fpdate))),IF(DAY(DATE(YEAR(fpdate),MONTH(fpdate)+A113-1,DAY(fpdate)))&lt;&gt;DAY(fpdate),DATE(YEAR(fpdate),MONTH(fpdate)+A113,0),DATE(YEAR(fpdate),MONTH(fpdate)+A113-1,DAY(fpdate))))))</f>
        <v>42901</v>
      </c>
      <c r="C113" s="74" t="str">
        <f aca="false">IF(A113="","",IF(MOD(A113,periods_per_year)=0,A113/periods_per_year,""))</f>
        <v/>
      </c>
      <c r="D113" s="75" t="n">
        <f aca="false">IF(A113="","",IF(variable,IF(OR(A113=1,A113&lt;$J$23*periods_per_year),start_rate,MIN($J$24,IF(MOD(A113-1,$J$26)=0,MAX($J$25,D112+$J$27),D112))),start_rate))</f>
        <v>0.055</v>
      </c>
      <c r="E113" s="76" t="n">
        <f aca="false">IF(A113="","",ROUND((((1+D113/CP)^(CP/periods_per_year))-1)*J112,2))</f>
        <v>301.16</v>
      </c>
      <c r="F113" s="76" t="n">
        <f aca="false">IF(A113="","",IF(A113=nper,J112+E113,MIN(J112+E113,IF(D113=D112,F112,IF($E$13="Acc Bi-Weekly",ROUND((-PMT(((1+D113/CP)^(CP/12))-1,(nper-A113+1)*12/26,J112))/2,2),IF($E$13="Acc Weekly",ROUND((-PMT(((1+D113/CP)^(CP/12))-1,(nper-A113+1)*12/52,J112))/4,2),ROUND(-PMT(((1+D113/CP)^(CP/periods_per_year))-1,nper-A113+1,J112),2)))))))</f>
        <v>425.84</v>
      </c>
      <c r="G113" s="76" t="n">
        <f aca="false">IF(OR(A113="",A113&lt;$E$23),"",IF(J112&lt;=F113,0,IF(IF(AND(A113&gt;=$E$23,MOD(A113-$E$23,int)=0),$E$24,0)+F113&gt;=J112+E113,J112+E113-F113,IF(AND(A113&gt;=$E$23,MOD(A113-$E$23,int)=0),$E$24,0)+IF(IF(AND(A113&gt;=$E$23,MOD(A113-$E$23,int)=0),$E$24,0)+IF(MOD(A113-$E$27,periods_per_year)=0,$E$26,0)+F113&lt;J112+E113,IF(MOD(A113-$E$27,periods_per_year)=0,$E$26,0),J112+E113-IF(AND(A113&gt;=$E$23,MOD(A113-$E$23,int)=0),$E$24,0)-F113))))</f>
        <v>0</v>
      </c>
      <c r="H113" s="77"/>
      <c r="I113" s="76" t="n">
        <f aca="false">IF(A113="","",F113-E113+H113+IF(G113="",0,G113))</f>
        <v>124.68</v>
      </c>
      <c r="J113" s="76" t="n">
        <f aca="false">IF(A113="","",J112-I113)</f>
        <v>142419.38</v>
      </c>
      <c r="K113" s="76" t="n">
        <f aca="false">IF(A113="","",$L$42*E113)</f>
        <v>75.29</v>
      </c>
      <c r="L113" s="76" t="n">
        <f aca="false">IF(A113="","",SUM($K$49:K113))</f>
        <v>5024.745</v>
      </c>
    </row>
    <row r="114" customFormat="false" ht="13.2" hidden="false" customHeight="false" outlineLevel="0" collapsed="false">
      <c r="A114" s="72" t="n">
        <f aca="false">IF(J113="","",IF(OR(A113&gt;=nper,ROUND(J113,2)&lt;=0),"",A113+1))</f>
        <v>66</v>
      </c>
      <c r="B114" s="73" t="n">
        <f aca="false">IF(A114="","",IF(OR(periods_per_year=26,periods_per_year=52),IF(periods_per_year=26,IF(A114=1,fpdate,B113+14),IF(periods_per_year=52,IF(A114=1,fpdate,B113+7),"n/a")),IF(periods_per_year=24,DATE(YEAR(fpdate),MONTH(fpdate)+(A114-1)/2+IF(AND(DAY(fpdate)&gt;=15,MOD(A114,2)=0),1,0),IF(MOD(A114,2)=0,IF(DAY(fpdate)&gt;=15,DAY(fpdate)-14,DAY(fpdate)+14),DAY(fpdate))),IF(DAY(DATE(YEAR(fpdate),MONTH(fpdate)+A114-1,DAY(fpdate)))&lt;&gt;DAY(fpdate),DATE(YEAR(fpdate),MONTH(fpdate)+A114,0),DATE(YEAR(fpdate),MONTH(fpdate)+A114-1,DAY(fpdate))))))</f>
        <v>42915</v>
      </c>
      <c r="C114" s="74" t="str">
        <f aca="false">IF(A114="","",IF(MOD(A114,periods_per_year)=0,A114/periods_per_year,""))</f>
        <v/>
      </c>
      <c r="D114" s="75" t="n">
        <f aca="false">IF(A114="","",IF(variable,IF(OR(A114=1,A114&lt;$J$23*periods_per_year),start_rate,MIN($J$24,IF(MOD(A114-1,$J$26)=0,MAX($J$25,D113+$J$27),D113))),start_rate))</f>
        <v>0.055</v>
      </c>
      <c r="E114" s="76" t="n">
        <f aca="false">IF(A114="","",ROUND((((1+D114/CP)^(CP/periods_per_year))-1)*J113,2))</f>
        <v>300.9</v>
      </c>
      <c r="F114" s="76" t="n">
        <f aca="false">IF(A114="","",IF(A114=nper,J113+E114,MIN(J113+E114,IF(D114=D113,F113,IF($E$13="Acc Bi-Weekly",ROUND((-PMT(((1+D114/CP)^(CP/12))-1,(nper-A114+1)*12/26,J113))/2,2),IF($E$13="Acc Weekly",ROUND((-PMT(((1+D114/CP)^(CP/12))-1,(nper-A114+1)*12/52,J113))/4,2),ROUND(-PMT(((1+D114/CP)^(CP/periods_per_year))-1,nper-A114+1,J113),2)))))))</f>
        <v>425.84</v>
      </c>
      <c r="G114" s="76" t="n">
        <f aca="false">IF(OR(A114="",A114&lt;$E$23),"",IF(J113&lt;=F114,0,IF(IF(AND(A114&gt;=$E$23,MOD(A114-$E$23,int)=0),$E$24,0)+F114&gt;=J113+E114,J113+E114-F114,IF(AND(A114&gt;=$E$23,MOD(A114-$E$23,int)=0),$E$24,0)+IF(IF(AND(A114&gt;=$E$23,MOD(A114-$E$23,int)=0),$E$24,0)+IF(MOD(A114-$E$27,periods_per_year)=0,$E$26,0)+F114&lt;J113+E114,IF(MOD(A114-$E$27,periods_per_year)=0,$E$26,0),J113+E114-IF(AND(A114&gt;=$E$23,MOD(A114-$E$23,int)=0),$E$24,0)-F114))))</f>
        <v>0</v>
      </c>
      <c r="H114" s="77"/>
      <c r="I114" s="76" t="n">
        <f aca="false">IF(A114="","",F114-E114+H114+IF(G114="",0,G114))</f>
        <v>124.94</v>
      </c>
      <c r="J114" s="76" t="n">
        <f aca="false">IF(A114="","",J113-I114)</f>
        <v>142294.44</v>
      </c>
      <c r="K114" s="76" t="n">
        <f aca="false">IF(A114="","",$L$42*E114)</f>
        <v>75.225</v>
      </c>
      <c r="L114" s="76" t="n">
        <f aca="false">IF(A114="","",SUM($K$49:K114))</f>
        <v>5099.97</v>
      </c>
    </row>
    <row r="115" customFormat="false" ht="13.2" hidden="false" customHeight="false" outlineLevel="0" collapsed="false">
      <c r="A115" s="72" t="n">
        <f aca="false">IF(J114="","",IF(OR(A114&gt;=nper,ROUND(J114,2)&lt;=0),"",A114+1))</f>
        <v>67</v>
      </c>
      <c r="B115" s="73" t="n">
        <f aca="false">IF(A115="","",IF(OR(periods_per_year=26,periods_per_year=52),IF(periods_per_year=26,IF(A115=1,fpdate,B114+14),IF(periods_per_year=52,IF(A115=1,fpdate,B114+7),"n/a")),IF(periods_per_year=24,DATE(YEAR(fpdate),MONTH(fpdate)+(A115-1)/2+IF(AND(DAY(fpdate)&gt;=15,MOD(A115,2)=0),1,0),IF(MOD(A115,2)=0,IF(DAY(fpdate)&gt;=15,DAY(fpdate)-14,DAY(fpdate)+14),DAY(fpdate))),IF(DAY(DATE(YEAR(fpdate),MONTH(fpdate)+A115-1,DAY(fpdate)))&lt;&gt;DAY(fpdate),DATE(YEAR(fpdate),MONTH(fpdate)+A115,0),DATE(YEAR(fpdate),MONTH(fpdate)+A115-1,DAY(fpdate))))))</f>
        <v>42929</v>
      </c>
      <c r="C115" s="74" t="str">
        <f aca="false">IF(A115="","",IF(MOD(A115,periods_per_year)=0,A115/periods_per_year,""))</f>
        <v/>
      </c>
      <c r="D115" s="75" t="n">
        <f aca="false">IF(A115="","",IF(variable,IF(OR(A115=1,A115&lt;$J$23*periods_per_year),start_rate,MIN($J$24,IF(MOD(A115-1,$J$26)=0,MAX($J$25,D114+$J$27),D114))),start_rate))</f>
        <v>0.055</v>
      </c>
      <c r="E115" s="76" t="n">
        <f aca="false">IF(A115="","",ROUND((((1+D115/CP)^(CP/periods_per_year))-1)*J114,2))</f>
        <v>300.64</v>
      </c>
      <c r="F115" s="76" t="n">
        <f aca="false">IF(A115="","",IF(A115=nper,J114+E115,MIN(J114+E115,IF(D115=D114,F114,IF($E$13="Acc Bi-Weekly",ROUND((-PMT(((1+D115/CP)^(CP/12))-1,(nper-A115+1)*12/26,J114))/2,2),IF($E$13="Acc Weekly",ROUND((-PMT(((1+D115/CP)^(CP/12))-1,(nper-A115+1)*12/52,J114))/4,2),ROUND(-PMT(((1+D115/CP)^(CP/periods_per_year))-1,nper-A115+1,J114),2)))))))</f>
        <v>425.84</v>
      </c>
      <c r="G115" s="76" t="n">
        <f aca="false">IF(OR(A115="",A115&lt;$E$23),"",IF(J114&lt;=F115,0,IF(IF(AND(A115&gt;=$E$23,MOD(A115-$E$23,int)=0),$E$24,0)+F115&gt;=J114+E115,J114+E115-F115,IF(AND(A115&gt;=$E$23,MOD(A115-$E$23,int)=0),$E$24,0)+IF(IF(AND(A115&gt;=$E$23,MOD(A115-$E$23,int)=0),$E$24,0)+IF(MOD(A115-$E$27,periods_per_year)=0,$E$26,0)+F115&lt;J114+E115,IF(MOD(A115-$E$27,periods_per_year)=0,$E$26,0),J114+E115-IF(AND(A115&gt;=$E$23,MOD(A115-$E$23,int)=0),$E$24,0)-F115))))</f>
        <v>0</v>
      </c>
      <c r="H115" s="77"/>
      <c r="I115" s="76" t="n">
        <f aca="false">IF(A115="","",F115-E115+H115+IF(G115="",0,G115))</f>
        <v>125.2</v>
      </c>
      <c r="J115" s="76" t="n">
        <f aca="false">IF(A115="","",J114-I115)</f>
        <v>142169.24</v>
      </c>
      <c r="K115" s="76" t="n">
        <f aca="false">IF(A115="","",$L$42*E115)</f>
        <v>75.16</v>
      </c>
      <c r="L115" s="76" t="n">
        <f aca="false">IF(A115="","",SUM($K$49:K115))</f>
        <v>5175.13</v>
      </c>
    </row>
    <row r="116" customFormat="false" ht="13.2" hidden="false" customHeight="false" outlineLevel="0" collapsed="false">
      <c r="A116" s="72" t="n">
        <f aca="false">IF(J115="","",IF(OR(A115&gt;=nper,ROUND(J115,2)&lt;=0),"",A115+1))</f>
        <v>68</v>
      </c>
      <c r="B116" s="73" t="n">
        <f aca="false">IF(A116="","",IF(OR(periods_per_year=26,periods_per_year=52),IF(periods_per_year=26,IF(A116=1,fpdate,B115+14),IF(periods_per_year=52,IF(A116=1,fpdate,B115+7),"n/a")),IF(periods_per_year=24,DATE(YEAR(fpdate),MONTH(fpdate)+(A116-1)/2+IF(AND(DAY(fpdate)&gt;=15,MOD(A116,2)=0),1,0),IF(MOD(A116,2)=0,IF(DAY(fpdate)&gt;=15,DAY(fpdate)-14,DAY(fpdate)+14),DAY(fpdate))),IF(DAY(DATE(YEAR(fpdate),MONTH(fpdate)+A116-1,DAY(fpdate)))&lt;&gt;DAY(fpdate),DATE(YEAR(fpdate),MONTH(fpdate)+A116,0),DATE(YEAR(fpdate),MONTH(fpdate)+A116-1,DAY(fpdate))))))</f>
        <v>42943</v>
      </c>
      <c r="C116" s="74" t="str">
        <f aca="false">IF(A116="","",IF(MOD(A116,periods_per_year)=0,A116/periods_per_year,""))</f>
        <v/>
      </c>
      <c r="D116" s="75" t="n">
        <f aca="false">IF(A116="","",IF(variable,IF(OR(A116=1,A116&lt;$J$23*periods_per_year),start_rate,MIN($J$24,IF(MOD(A116-1,$J$26)=0,MAX($J$25,D115+$J$27),D115))),start_rate))</f>
        <v>0.055</v>
      </c>
      <c r="E116" s="76" t="n">
        <f aca="false">IF(A116="","",ROUND((((1+D116/CP)^(CP/periods_per_year))-1)*J115,2))</f>
        <v>300.37</v>
      </c>
      <c r="F116" s="76" t="n">
        <f aca="false">IF(A116="","",IF(A116=nper,J115+E116,MIN(J115+E116,IF(D116=D115,F115,IF($E$13="Acc Bi-Weekly",ROUND((-PMT(((1+D116/CP)^(CP/12))-1,(nper-A116+1)*12/26,J115))/2,2),IF($E$13="Acc Weekly",ROUND((-PMT(((1+D116/CP)^(CP/12))-1,(nper-A116+1)*12/52,J115))/4,2),ROUND(-PMT(((1+D116/CP)^(CP/periods_per_year))-1,nper-A116+1,J115),2)))))))</f>
        <v>425.84</v>
      </c>
      <c r="G116" s="76" t="n">
        <f aca="false">IF(OR(A116="",A116&lt;$E$23),"",IF(J115&lt;=F116,0,IF(IF(AND(A116&gt;=$E$23,MOD(A116-$E$23,int)=0),$E$24,0)+F116&gt;=J115+E116,J115+E116-F116,IF(AND(A116&gt;=$E$23,MOD(A116-$E$23,int)=0),$E$24,0)+IF(IF(AND(A116&gt;=$E$23,MOD(A116-$E$23,int)=0),$E$24,0)+IF(MOD(A116-$E$27,periods_per_year)=0,$E$26,0)+F116&lt;J115+E116,IF(MOD(A116-$E$27,periods_per_year)=0,$E$26,0),J115+E116-IF(AND(A116&gt;=$E$23,MOD(A116-$E$23,int)=0),$E$24,0)-F116))))</f>
        <v>0</v>
      </c>
      <c r="H116" s="77"/>
      <c r="I116" s="76" t="n">
        <f aca="false">IF(A116="","",F116-E116+H116+IF(G116="",0,G116))</f>
        <v>125.47</v>
      </c>
      <c r="J116" s="76" t="n">
        <f aca="false">IF(A116="","",J115-I116)</f>
        <v>142043.77</v>
      </c>
      <c r="K116" s="76" t="n">
        <f aca="false">IF(A116="","",$L$42*E116)</f>
        <v>75.0925</v>
      </c>
      <c r="L116" s="76" t="n">
        <f aca="false">IF(A116="","",SUM($K$49:K116))</f>
        <v>5250.2225</v>
      </c>
    </row>
    <row r="117" customFormat="false" ht="13.2" hidden="false" customHeight="false" outlineLevel="0" collapsed="false">
      <c r="A117" s="72" t="n">
        <f aca="false">IF(J116="","",IF(OR(A116&gt;=nper,ROUND(J116,2)&lt;=0),"",A116+1))</f>
        <v>69</v>
      </c>
      <c r="B117" s="73" t="n">
        <f aca="false">IF(A117="","",IF(OR(periods_per_year=26,periods_per_year=52),IF(periods_per_year=26,IF(A117=1,fpdate,B116+14),IF(periods_per_year=52,IF(A117=1,fpdate,B116+7),"n/a")),IF(periods_per_year=24,DATE(YEAR(fpdate),MONTH(fpdate)+(A117-1)/2+IF(AND(DAY(fpdate)&gt;=15,MOD(A117,2)=0),1,0),IF(MOD(A117,2)=0,IF(DAY(fpdate)&gt;=15,DAY(fpdate)-14,DAY(fpdate)+14),DAY(fpdate))),IF(DAY(DATE(YEAR(fpdate),MONTH(fpdate)+A117-1,DAY(fpdate)))&lt;&gt;DAY(fpdate),DATE(YEAR(fpdate),MONTH(fpdate)+A117,0),DATE(YEAR(fpdate),MONTH(fpdate)+A117-1,DAY(fpdate))))))</f>
        <v>42957</v>
      </c>
      <c r="C117" s="74" t="str">
        <f aca="false">IF(A117="","",IF(MOD(A117,periods_per_year)=0,A117/periods_per_year,""))</f>
        <v/>
      </c>
      <c r="D117" s="75" t="n">
        <f aca="false">IF(A117="","",IF(variable,IF(OR(A117=1,A117&lt;$J$23*periods_per_year),start_rate,MIN($J$24,IF(MOD(A117-1,$J$26)=0,MAX($J$25,D116+$J$27),D116))),start_rate))</f>
        <v>0.055</v>
      </c>
      <c r="E117" s="76" t="n">
        <f aca="false">IF(A117="","",ROUND((((1+D117/CP)^(CP/periods_per_year))-1)*J116,2))</f>
        <v>300.11</v>
      </c>
      <c r="F117" s="76" t="n">
        <f aca="false">IF(A117="","",IF(A117=nper,J116+E117,MIN(J116+E117,IF(D117=D116,F116,IF($E$13="Acc Bi-Weekly",ROUND((-PMT(((1+D117/CP)^(CP/12))-1,(nper-A117+1)*12/26,J116))/2,2),IF($E$13="Acc Weekly",ROUND((-PMT(((1+D117/CP)^(CP/12))-1,(nper-A117+1)*12/52,J116))/4,2),ROUND(-PMT(((1+D117/CP)^(CP/periods_per_year))-1,nper-A117+1,J116),2)))))))</f>
        <v>425.84</v>
      </c>
      <c r="G117" s="76" t="n">
        <f aca="false">IF(OR(A117="",A117&lt;$E$23),"",IF(J116&lt;=F117,0,IF(IF(AND(A117&gt;=$E$23,MOD(A117-$E$23,int)=0),$E$24,0)+F117&gt;=J116+E117,J116+E117-F117,IF(AND(A117&gt;=$E$23,MOD(A117-$E$23,int)=0),$E$24,0)+IF(IF(AND(A117&gt;=$E$23,MOD(A117-$E$23,int)=0),$E$24,0)+IF(MOD(A117-$E$27,periods_per_year)=0,$E$26,0)+F117&lt;J116+E117,IF(MOD(A117-$E$27,periods_per_year)=0,$E$26,0),J116+E117-IF(AND(A117&gt;=$E$23,MOD(A117-$E$23,int)=0),$E$24,0)-F117))))</f>
        <v>0</v>
      </c>
      <c r="H117" s="77"/>
      <c r="I117" s="76" t="n">
        <f aca="false">IF(A117="","",F117-E117+H117+IF(G117="",0,G117))</f>
        <v>125.73</v>
      </c>
      <c r="J117" s="76" t="n">
        <f aca="false">IF(A117="","",J116-I117)</f>
        <v>141918.04</v>
      </c>
      <c r="K117" s="76" t="n">
        <f aca="false">IF(A117="","",$L$42*E117)</f>
        <v>75.0275</v>
      </c>
      <c r="L117" s="76" t="n">
        <f aca="false">IF(A117="","",SUM($K$49:K117))</f>
        <v>5325.25</v>
      </c>
    </row>
    <row r="118" customFormat="false" ht="13.2" hidden="false" customHeight="false" outlineLevel="0" collapsed="false">
      <c r="A118" s="72" t="n">
        <f aca="false">IF(J117="","",IF(OR(A117&gt;=nper,ROUND(J117,2)&lt;=0),"",A117+1))</f>
        <v>70</v>
      </c>
      <c r="B118" s="73" t="n">
        <f aca="false">IF(A118="","",IF(OR(periods_per_year=26,periods_per_year=52),IF(periods_per_year=26,IF(A118=1,fpdate,B117+14),IF(periods_per_year=52,IF(A118=1,fpdate,B117+7),"n/a")),IF(periods_per_year=24,DATE(YEAR(fpdate),MONTH(fpdate)+(A118-1)/2+IF(AND(DAY(fpdate)&gt;=15,MOD(A118,2)=0),1,0),IF(MOD(A118,2)=0,IF(DAY(fpdate)&gt;=15,DAY(fpdate)-14,DAY(fpdate)+14),DAY(fpdate))),IF(DAY(DATE(YEAR(fpdate),MONTH(fpdate)+A118-1,DAY(fpdate)))&lt;&gt;DAY(fpdate),DATE(YEAR(fpdate),MONTH(fpdate)+A118,0),DATE(YEAR(fpdate),MONTH(fpdate)+A118-1,DAY(fpdate))))))</f>
        <v>42971</v>
      </c>
      <c r="C118" s="74" t="str">
        <f aca="false">IF(A118="","",IF(MOD(A118,periods_per_year)=0,A118/periods_per_year,""))</f>
        <v/>
      </c>
      <c r="D118" s="75" t="n">
        <f aca="false">IF(A118="","",IF(variable,IF(OR(A118=1,A118&lt;$J$23*periods_per_year),start_rate,MIN($J$24,IF(MOD(A118-1,$J$26)=0,MAX($J$25,D117+$J$27),D117))),start_rate))</f>
        <v>0.055</v>
      </c>
      <c r="E118" s="76" t="n">
        <f aca="false">IF(A118="","",ROUND((((1+D118/CP)^(CP/periods_per_year))-1)*J117,2))</f>
        <v>299.84</v>
      </c>
      <c r="F118" s="76" t="n">
        <f aca="false">IF(A118="","",IF(A118=nper,J117+E118,MIN(J117+E118,IF(D118=D117,F117,IF($E$13="Acc Bi-Weekly",ROUND((-PMT(((1+D118/CP)^(CP/12))-1,(nper-A118+1)*12/26,J117))/2,2),IF($E$13="Acc Weekly",ROUND((-PMT(((1+D118/CP)^(CP/12))-1,(nper-A118+1)*12/52,J117))/4,2),ROUND(-PMT(((1+D118/CP)^(CP/periods_per_year))-1,nper-A118+1,J117),2)))))))</f>
        <v>425.84</v>
      </c>
      <c r="G118" s="76" t="n">
        <f aca="false">IF(OR(A118="",A118&lt;$E$23),"",IF(J117&lt;=F118,0,IF(IF(AND(A118&gt;=$E$23,MOD(A118-$E$23,int)=0),$E$24,0)+F118&gt;=J117+E118,J117+E118-F118,IF(AND(A118&gt;=$E$23,MOD(A118-$E$23,int)=0),$E$24,0)+IF(IF(AND(A118&gt;=$E$23,MOD(A118-$E$23,int)=0),$E$24,0)+IF(MOD(A118-$E$27,periods_per_year)=0,$E$26,0)+F118&lt;J117+E118,IF(MOD(A118-$E$27,periods_per_year)=0,$E$26,0),J117+E118-IF(AND(A118&gt;=$E$23,MOD(A118-$E$23,int)=0),$E$24,0)-F118))))</f>
        <v>0</v>
      </c>
      <c r="H118" s="77"/>
      <c r="I118" s="76" t="n">
        <f aca="false">IF(A118="","",F118-E118+H118+IF(G118="",0,G118))</f>
        <v>126</v>
      </c>
      <c r="J118" s="76" t="n">
        <f aca="false">IF(A118="","",J117-I118)</f>
        <v>141792.04</v>
      </c>
      <c r="K118" s="76" t="n">
        <f aca="false">IF(A118="","",$L$42*E118)</f>
        <v>74.96</v>
      </c>
      <c r="L118" s="76" t="n">
        <f aca="false">IF(A118="","",SUM($K$49:K118))</f>
        <v>5400.21</v>
      </c>
    </row>
    <row r="119" customFormat="false" ht="13.2" hidden="false" customHeight="false" outlineLevel="0" collapsed="false">
      <c r="A119" s="72" t="n">
        <f aca="false">IF(J118="","",IF(OR(A118&gt;=nper,ROUND(J118,2)&lt;=0),"",A118+1))</f>
        <v>71</v>
      </c>
      <c r="B119" s="73" t="n">
        <f aca="false">IF(A119="","",IF(OR(periods_per_year=26,periods_per_year=52),IF(periods_per_year=26,IF(A119=1,fpdate,B118+14),IF(periods_per_year=52,IF(A119=1,fpdate,B118+7),"n/a")),IF(periods_per_year=24,DATE(YEAR(fpdate),MONTH(fpdate)+(A119-1)/2+IF(AND(DAY(fpdate)&gt;=15,MOD(A119,2)=0),1,0),IF(MOD(A119,2)=0,IF(DAY(fpdate)&gt;=15,DAY(fpdate)-14,DAY(fpdate)+14),DAY(fpdate))),IF(DAY(DATE(YEAR(fpdate),MONTH(fpdate)+A119-1,DAY(fpdate)))&lt;&gt;DAY(fpdate),DATE(YEAR(fpdate),MONTH(fpdate)+A119,0),DATE(YEAR(fpdate),MONTH(fpdate)+A119-1,DAY(fpdate))))))</f>
        <v>42985</v>
      </c>
      <c r="C119" s="74" t="str">
        <f aca="false">IF(A119="","",IF(MOD(A119,periods_per_year)=0,A119/periods_per_year,""))</f>
        <v/>
      </c>
      <c r="D119" s="75" t="n">
        <f aca="false">IF(A119="","",IF(variable,IF(OR(A119=1,A119&lt;$J$23*periods_per_year),start_rate,MIN($J$24,IF(MOD(A119-1,$J$26)=0,MAX($J$25,D118+$J$27),D118))),start_rate))</f>
        <v>0.055</v>
      </c>
      <c r="E119" s="76" t="n">
        <f aca="false">IF(A119="","",ROUND((((1+D119/CP)^(CP/periods_per_year))-1)*J118,2))</f>
        <v>299.58</v>
      </c>
      <c r="F119" s="76" t="n">
        <f aca="false">IF(A119="","",IF(A119=nper,J118+E119,MIN(J118+E119,IF(D119=D118,F118,IF($E$13="Acc Bi-Weekly",ROUND((-PMT(((1+D119/CP)^(CP/12))-1,(nper-A119+1)*12/26,J118))/2,2),IF($E$13="Acc Weekly",ROUND((-PMT(((1+D119/CP)^(CP/12))-1,(nper-A119+1)*12/52,J118))/4,2),ROUND(-PMT(((1+D119/CP)^(CP/periods_per_year))-1,nper-A119+1,J118),2)))))))</f>
        <v>425.84</v>
      </c>
      <c r="G119" s="76" t="n">
        <f aca="false">IF(OR(A119="",A119&lt;$E$23),"",IF(J118&lt;=F119,0,IF(IF(AND(A119&gt;=$E$23,MOD(A119-$E$23,int)=0),$E$24,0)+F119&gt;=J118+E119,J118+E119-F119,IF(AND(A119&gt;=$E$23,MOD(A119-$E$23,int)=0),$E$24,0)+IF(IF(AND(A119&gt;=$E$23,MOD(A119-$E$23,int)=0),$E$24,0)+IF(MOD(A119-$E$27,periods_per_year)=0,$E$26,0)+F119&lt;J118+E119,IF(MOD(A119-$E$27,periods_per_year)=0,$E$26,0),J118+E119-IF(AND(A119&gt;=$E$23,MOD(A119-$E$23,int)=0),$E$24,0)-F119))))</f>
        <v>0</v>
      </c>
      <c r="H119" s="77"/>
      <c r="I119" s="76" t="n">
        <f aca="false">IF(A119="","",F119-E119+H119+IF(G119="",0,G119))</f>
        <v>126.26</v>
      </c>
      <c r="J119" s="76" t="n">
        <f aca="false">IF(A119="","",J118-I119)</f>
        <v>141665.78</v>
      </c>
      <c r="K119" s="76" t="n">
        <f aca="false">IF(A119="","",$L$42*E119)</f>
        <v>74.895</v>
      </c>
      <c r="L119" s="76" t="n">
        <f aca="false">IF(A119="","",SUM($K$49:K119))</f>
        <v>5475.105</v>
      </c>
    </row>
    <row r="120" customFormat="false" ht="13.2" hidden="false" customHeight="false" outlineLevel="0" collapsed="false">
      <c r="A120" s="72" t="n">
        <f aca="false">IF(J119="","",IF(OR(A119&gt;=nper,ROUND(J119,2)&lt;=0),"",A119+1))</f>
        <v>72</v>
      </c>
      <c r="B120" s="73" t="n">
        <f aca="false">IF(A120="","",IF(OR(periods_per_year=26,periods_per_year=52),IF(periods_per_year=26,IF(A120=1,fpdate,B119+14),IF(periods_per_year=52,IF(A120=1,fpdate,B119+7),"n/a")),IF(periods_per_year=24,DATE(YEAR(fpdate),MONTH(fpdate)+(A120-1)/2+IF(AND(DAY(fpdate)&gt;=15,MOD(A120,2)=0),1,0),IF(MOD(A120,2)=0,IF(DAY(fpdate)&gt;=15,DAY(fpdate)-14,DAY(fpdate)+14),DAY(fpdate))),IF(DAY(DATE(YEAR(fpdate),MONTH(fpdate)+A120-1,DAY(fpdate)))&lt;&gt;DAY(fpdate),DATE(YEAR(fpdate),MONTH(fpdate)+A120,0),DATE(YEAR(fpdate),MONTH(fpdate)+A120-1,DAY(fpdate))))))</f>
        <v>42999</v>
      </c>
      <c r="C120" s="74" t="str">
        <f aca="false">IF(A120="","",IF(MOD(A120,periods_per_year)=0,A120/periods_per_year,""))</f>
        <v/>
      </c>
      <c r="D120" s="75" t="n">
        <f aca="false">IF(A120="","",IF(variable,IF(OR(A120=1,A120&lt;$J$23*periods_per_year),start_rate,MIN($J$24,IF(MOD(A120-1,$J$26)=0,MAX($J$25,D119+$J$27),D119))),start_rate))</f>
        <v>0.055</v>
      </c>
      <c r="E120" s="76" t="n">
        <f aca="false">IF(A120="","",ROUND((((1+D120/CP)^(CP/periods_per_year))-1)*J119,2))</f>
        <v>299.31</v>
      </c>
      <c r="F120" s="76" t="n">
        <f aca="false">IF(A120="","",IF(A120=nper,J119+E120,MIN(J119+E120,IF(D120=D119,F119,IF($E$13="Acc Bi-Weekly",ROUND((-PMT(((1+D120/CP)^(CP/12))-1,(nper-A120+1)*12/26,J119))/2,2),IF($E$13="Acc Weekly",ROUND((-PMT(((1+D120/CP)^(CP/12))-1,(nper-A120+1)*12/52,J119))/4,2),ROUND(-PMT(((1+D120/CP)^(CP/periods_per_year))-1,nper-A120+1,J119),2)))))))</f>
        <v>425.84</v>
      </c>
      <c r="G120" s="76" t="n">
        <f aca="false">IF(OR(A120="",A120&lt;$E$23),"",IF(J119&lt;=F120,0,IF(IF(AND(A120&gt;=$E$23,MOD(A120-$E$23,int)=0),$E$24,0)+F120&gt;=J119+E120,J119+E120-F120,IF(AND(A120&gt;=$E$23,MOD(A120-$E$23,int)=0),$E$24,0)+IF(IF(AND(A120&gt;=$E$23,MOD(A120-$E$23,int)=0),$E$24,0)+IF(MOD(A120-$E$27,periods_per_year)=0,$E$26,0)+F120&lt;J119+E120,IF(MOD(A120-$E$27,periods_per_year)=0,$E$26,0),J119+E120-IF(AND(A120&gt;=$E$23,MOD(A120-$E$23,int)=0),$E$24,0)-F120))))</f>
        <v>0</v>
      </c>
      <c r="H120" s="77"/>
      <c r="I120" s="76" t="n">
        <f aca="false">IF(A120="","",F120-E120+H120+IF(G120="",0,G120))</f>
        <v>126.53</v>
      </c>
      <c r="J120" s="76" t="n">
        <f aca="false">IF(A120="","",J119-I120)</f>
        <v>141539.25</v>
      </c>
      <c r="K120" s="76" t="n">
        <f aca="false">IF(A120="","",$L$42*E120)</f>
        <v>74.8275</v>
      </c>
      <c r="L120" s="76" t="n">
        <f aca="false">IF(A120="","",SUM($K$49:K120))</f>
        <v>5549.9325</v>
      </c>
    </row>
    <row r="121" customFormat="false" ht="13.2" hidden="false" customHeight="false" outlineLevel="0" collapsed="false">
      <c r="A121" s="72" t="n">
        <f aca="false">IF(J120="","",IF(OR(A120&gt;=nper,ROUND(J120,2)&lt;=0),"",A120+1))</f>
        <v>73</v>
      </c>
      <c r="B121" s="73" t="n">
        <f aca="false">IF(A121="","",IF(OR(periods_per_year=26,periods_per_year=52),IF(periods_per_year=26,IF(A121=1,fpdate,B120+14),IF(periods_per_year=52,IF(A121=1,fpdate,B120+7),"n/a")),IF(periods_per_year=24,DATE(YEAR(fpdate),MONTH(fpdate)+(A121-1)/2+IF(AND(DAY(fpdate)&gt;=15,MOD(A121,2)=0),1,0),IF(MOD(A121,2)=0,IF(DAY(fpdate)&gt;=15,DAY(fpdate)-14,DAY(fpdate)+14),DAY(fpdate))),IF(DAY(DATE(YEAR(fpdate),MONTH(fpdate)+A121-1,DAY(fpdate)))&lt;&gt;DAY(fpdate),DATE(YEAR(fpdate),MONTH(fpdate)+A121,0),DATE(YEAR(fpdate),MONTH(fpdate)+A121-1,DAY(fpdate))))))</f>
        <v>43013</v>
      </c>
      <c r="C121" s="74" t="str">
        <f aca="false">IF(A121="","",IF(MOD(A121,periods_per_year)=0,A121/periods_per_year,""))</f>
        <v/>
      </c>
      <c r="D121" s="75" t="n">
        <f aca="false">IF(A121="","",IF(variable,IF(OR(A121=1,A121&lt;$J$23*periods_per_year),start_rate,MIN($J$24,IF(MOD(A121-1,$J$26)=0,MAX($J$25,D120+$J$27),D120))),start_rate))</f>
        <v>0.055</v>
      </c>
      <c r="E121" s="76" t="n">
        <f aca="false">IF(A121="","",ROUND((((1+D121/CP)^(CP/periods_per_year))-1)*J120,2))</f>
        <v>299.04</v>
      </c>
      <c r="F121" s="76" t="n">
        <f aca="false">IF(A121="","",IF(A121=nper,J120+E121,MIN(J120+E121,IF(D121=D120,F120,IF($E$13="Acc Bi-Weekly",ROUND((-PMT(((1+D121/CP)^(CP/12))-1,(nper-A121+1)*12/26,J120))/2,2),IF($E$13="Acc Weekly",ROUND((-PMT(((1+D121/CP)^(CP/12))-1,(nper-A121+1)*12/52,J120))/4,2),ROUND(-PMT(((1+D121/CP)^(CP/periods_per_year))-1,nper-A121+1,J120),2)))))))</f>
        <v>425.84</v>
      </c>
      <c r="G121" s="76" t="n">
        <f aca="false">IF(OR(A121="",A121&lt;$E$23),"",IF(J120&lt;=F121,0,IF(IF(AND(A121&gt;=$E$23,MOD(A121-$E$23,int)=0),$E$24,0)+F121&gt;=J120+E121,J120+E121-F121,IF(AND(A121&gt;=$E$23,MOD(A121-$E$23,int)=0),$E$24,0)+IF(IF(AND(A121&gt;=$E$23,MOD(A121-$E$23,int)=0),$E$24,0)+IF(MOD(A121-$E$27,periods_per_year)=0,$E$26,0)+F121&lt;J120+E121,IF(MOD(A121-$E$27,periods_per_year)=0,$E$26,0),J120+E121-IF(AND(A121&gt;=$E$23,MOD(A121-$E$23,int)=0),$E$24,0)-F121))))</f>
        <v>0</v>
      </c>
      <c r="H121" s="77"/>
      <c r="I121" s="76" t="n">
        <f aca="false">IF(A121="","",F121-E121+H121+IF(G121="",0,G121))</f>
        <v>126.8</v>
      </c>
      <c r="J121" s="76" t="n">
        <f aca="false">IF(A121="","",J120-I121)</f>
        <v>141412.45</v>
      </c>
      <c r="K121" s="76" t="n">
        <f aca="false">IF(A121="","",$L$42*E121)</f>
        <v>74.76</v>
      </c>
      <c r="L121" s="76" t="n">
        <f aca="false">IF(A121="","",SUM($K$49:K121))</f>
        <v>5624.6925</v>
      </c>
    </row>
    <row r="122" customFormat="false" ht="13.2" hidden="false" customHeight="false" outlineLevel="0" collapsed="false">
      <c r="A122" s="72" t="n">
        <f aca="false">IF(J121="","",IF(OR(A121&gt;=nper,ROUND(J121,2)&lt;=0),"",A121+1))</f>
        <v>74</v>
      </c>
      <c r="B122" s="73" t="n">
        <f aca="false">IF(A122="","",IF(OR(periods_per_year=26,periods_per_year=52),IF(periods_per_year=26,IF(A122=1,fpdate,B121+14),IF(periods_per_year=52,IF(A122=1,fpdate,B121+7),"n/a")),IF(periods_per_year=24,DATE(YEAR(fpdate),MONTH(fpdate)+(A122-1)/2+IF(AND(DAY(fpdate)&gt;=15,MOD(A122,2)=0),1,0),IF(MOD(A122,2)=0,IF(DAY(fpdate)&gt;=15,DAY(fpdate)-14,DAY(fpdate)+14),DAY(fpdate))),IF(DAY(DATE(YEAR(fpdate),MONTH(fpdate)+A122-1,DAY(fpdate)))&lt;&gt;DAY(fpdate),DATE(YEAR(fpdate),MONTH(fpdate)+A122,0),DATE(YEAR(fpdate),MONTH(fpdate)+A122-1,DAY(fpdate))))))</f>
        <v>43027</v>
      </c>
      <c r="C122" s="74" t="str">
        <f aca="false">IF(A122="","",IF(MOD(A122,periods_per_year)=0,A122/periods_per_year,""))</f>
        <v/>
      </c>
      <c r="D122" s="75" t="n">
        <f aca="false">IF(A122="","",IF(variable,IF(OR(A122=1,A122&lt;$J$23*periods_per_year),start_rate,MIN($J$24,IF(MOD(A122-1,$J$26)=0,MAX($J$25,D121+$J$27),D121))),start_rate))</f>
        <v>0.055</v>
      </c>
      <c r="E122" s="76" t="n">
        <f aca="false">IF(A122="","",ROUND((((1+D122/CP)^(CP/periods_per_year))-1)*J121,2))</f>
        <v>298.77</v>
      </c>
      <c r="F122" s="76" t="n">
        <f aca="false">IF(A122="","",IF(A122=nper,J121+E122,MIN(J121+E122,IF(D122=D121,F121,IF($E$13="Acc Bi-Weekly",ROUND((-PMT(((1+D122/CP)^(CP/12))-1,(nper-A122+1)*12/26,J121))/2,2),IF($E$13="Acc Weekly",ROUND((-PMT(((1+D122/CP)^(CP/12))-1,(nper-A122+1)*12/52,J121))/4,2),ROUND(-PMT(((1+D122/CP)^(CP/periods_per_year))-1,nper-A122+1,J121),2)))))))</f>
        <v>425.84</v>
      </c>
      <c r="G122" s="76" t="n">
        <f aca="false">IF(OR(A122="",A122&lt;$E$23),"",IF(J121&lt;=F122,0,IF(IF(AND(A122&gt;=$E$23,MOD(A122-$E$23,int)=0),$E$24,0)+F122&gt;=J121+E122,J121+E122-F122,IF(AND(A122&gt;=$E$23,MOD(A122-$E$23,int)=0),$E$24,0)+IF(IF(AND(A122&gt;=$E$23,MOD(A122-$E$23,int)=0),$E$24,0)+IF(MOD(A122-$E$27,periods_per_year)=0,$E$26,0)+F122&lt;J121+E122,IF(MOD(A122-$E$27,periods_per_year)=0,$E$26,0),J121+E122-IF(AND(A122&gt;=$E$23,MOD(A122-$E$23,int)=0),$E$24,0)-F122))))</f>
        <v>0</v>
      </c>
      <c r="H122" s="77"/>
      <c r="I122" s="76" t="n">
        <f aca="false">IF(A122="","",F122-E122+H122+IF(G122="",0,G122))</f>
        <v>127.07</v>
      </c>
      <c r="J122" s="76" t="n">
        <f aca="false">IF(A122="","",J121-I122)</f>
        <v>141285.38</v>
      </c>
      <c r="K122" s="76" t="n">
        <f aca="false">IF(A122="","",$L$42*E122)</f>
        <v>74.6925</v>
      </c>
      <c r="L122" s="76" t="n">
        <f aca="false">IF(A122="","",SUM($K$49:K122))</f>
        <v>5699.385</v>
      </c>
    </row>
    <row r="123" customFormat="false" ht="13.2" hidden="false" customHeight="false" outlineLevel="0" collapsed="false">
      <c r="A123" s="72" t="n">
        <f aca="false">IF(J122="","",IF(OR(A122&gt;=nper,ROUND(J122,2)&lt;=0),"",A122+1))</f>
        <v>75</v>
      </c>
      <c r="B123" s="73" t="n">
        <f aca="false">IF(A123="","",IF(OR(periods_per_year=26,periods_per_year=52),IF(periods_per_year=26,IF(A123=1,fpdate,B122+14),IF(periods_per_year=52,IF(A123=1,fpdate,B122+7),"n/a")),IF(periods_per_year=24,DATE(YEAR(fpdate),MONTH(fpdate)+(A123-1)/2+IF(AND(DAY(fpdate)&gt;=15,MOD(A123,2)=0),1,0),IF(MOD(A123,2)=0,IF(DAY(fpdate)&gt;=15,DAY(fpdate)-14,DAY(fpdate)+14),DAY(fpdate))),IF(DAY(DATE(YEAR(fpdate),MONTH(fpdate)+A123-1,DAY(fpdate)))&lt;&gt;DAY(fpdate),DATE(YEAR(fpdate),MONTH(fpdate)+A123,0),DATE(YEAR(fpdate),MONTH(fpdate)+A123-1,DAY(fpdate))))))</f>
        <v>43041</v>
      </c>
      <c r="C123" s="74" t="str">
        <f aca="false">IF(A123="","",IF(MOD(A123,periods_per_year)=0,A123/periods_per_year,""))</f>
        <v/>
      </c>
      <c r="D123" s="75" t="n">
        <f aca="false">IF(A123="","",IF(variable,IF(OR(A123=1,A123&lt;$J$23*periods_per_year),start_rate,MIN($J$24,IF(MOD(A123-1,$J$26)=0,MAX($J$25,D122+$J$27),D122))),start_rate))</f>
        <v>0.055</v>
      </c>
      <c r="E123" s="76" t="n">
        <f aca="false">IF(A123="","",ROUND((((1+D123/CP)^(CP/periods_per_year))-1)*J122,2))</f>
        <v>298.5</v>
      </c>
      <c r="F123" s="76" t="n">
        <f aca="false">IF(A123="","",IF(A123=nper,J122+E123,MIN(J122+E123,IF(D123=D122,F122,IF($E$13="Acc Bi-Weekly",ROUND((-PMT(((1+D123/CP)^(CP/12))-1,(nper-A123+1)*12/26,J122))/2,2),IF($E$13="Acc Weekly",ROUND((-PMT(((1+D123/CP)^(CP/12))-1,(nper-A123+1)*12/52,J122))/4,2),ROUND(-PMT(((1+D123/CP)^(CP/periods_per_year))-1,nper-A123+1,J122),2)))))))</f>
        <v>425.84</v>
      </c>
      <c r="G123" s="76" t="n">
        <f aca="false">IF(OR(A123="",A123&lt;$E$23),"",IF(J122&lt;=F123,0,IF(IF(AND(A123&gt;=$E$23,MOD(A123-$E$23,int)=0),$E$24,0)+F123&gt;=J122+E123,J122+E123-F123,IF(AND(A123&gt;=$E$23,MOD(A123-$E$23,int)=0),$E$24,0)+IF(IF(AND(A123&gt;=$E$23,MOD(A123-$E$23,int)=0),$E$24,0)+IF(MOD(A123-$E$27,periods_per_year)=0,$E$26,0)+F123&lt;J122+E123,IF(MOD(A123-$E$27,periods_per_year)=0,$E$26,0),J122+E123-IF(AND(A123&gt;=$E$23,MOD(A123-$E$23,int)=0),$E$24,0)-F123))))</f>
        <v>0</v>
      </c>
      <c r="H123" s="77"/>
      <c r="I123" s="76" t="n">
        <f aca="false">IF(A123="","",F123-E123+H123+IF(G123="",0,G123))</f>
        <v>127.34</v>
      </c>
      <c r="J123" s="76" t="n">
        <f aca="false">IF(A123="","",J122-I123)</f>
        <v>141158.04</v>
      </c>
      <c r="K123" s="76" t="n">
        <f aca="false">IF(A123="","",$L$42*E123)</f>
        <v>74.625</v>
      </c>
      <c r="L123" s="76" t="n">
        <f aca="false">IF(A123="","",SUM($K$49:K123))</f>
        <v>5774.01</v>
      </c>
    </row>
    <row r="124" customFormat="false" ht="13.2" hidden="false" customHeight="false" outlineLevel="0" collapsed="false">
      <c r="A124" s="72" t="n">
        <f aca="false">IF(J123="","",IF(OR(A123&gt;=nper,ROUND(J123,2)&lt;=0),"",A123+1))</f>
        <v>76</v>
      </c>
      <c r="B124" s="73" t="n">
        <f aca="false">IF(A124="","",IF(OR(periods_per_year=26,periods_per_year=52),IF(periods_per_year=26,IF(A124=1,fpdate,B123+14),IF(periods_per_year=52,IF(A124=1,fpdate,B123+7),"n/a")),IF(periods_per_year=24,DATE(YEAR(fpdate),MONTH(fpdate)+(A124-1)/2+IF(AND(DAY(fpdate)&gt;=15,MOD(A124,2)=0),1,0),IF(MOD(A124,2)=0,IF(DAY(fpdate)&gt;=15,DAY(fpdate)-14,DAY(fpdate)+14),DAY(fpdate))),IF(DAY(DATE(YEAR(fpdate),MONTH(fpdate)+A124-1,DAY(fpdate)))&lt;&gt;DAY(fpdate),DATE(YEAR(fpdate),MONTH(fpdate)+A124,0),DATE(YEAR(fpdate),MONTH(fpdate)+A124-1,DAY(fpdate))))))</f>
        <v>43055</v>
      </c>
      <c r="C124" s="74" t="str">
        <f aca="false">IF(A124="","",IF(MOD(A124,periods_per_year)=0,A124/periods_per_year,""))</f>
        <v/>
      </c>
      <c r="D124" s="75" t="n">
        <f aca="false">IF(A124="","",IF(variable,IF(OR(A124=1,A124&lt;$J$23*periods_per_year),start_rate,MIN($J$24,IF(MOD(A124-1,$J$26)=0,MAX($J$25,D123+$J$27),D123))),start_rate))</f>
        <v>0.055</v>
      </c>
      <c r="E124" s="76" t="n">
        <f aca="false">IF(A124="","",ROUND((((1+D124/CP)^(CP/periods_per_year))-1)*J123,2))</f>
        <v>298.24</v>
      </c>
      <c r="F124" s="76" t="n">
        <f aca="false">IF(A124="","",IF(A124=nper,J123+E124,MIN(J123+E124,IF(D124=D123,F123,IF($E$13="Acc Bi-Weekly",ROUND((-PMT(((1+D124/CP)^(CP/12))-1,(nper-A124+1)*12/26,J123))/2,2),IF($E$13="Acc Weekly",ROUND((-PMT(((1+D124/CP)^(CP/12))-1,(nper-A124+1)*12/52,J123))/4,2),ROUND(-PMT(((1+D124/CP)^(CP/periods_per_year))-1,nper-A124+1,J123),2)))))))</f>
        <v>425.84</v>
      </c>
      <c r="G124" s="76" t="n">
        <f aca="false">IF(OR(A124="",A124&lt;$E$23),"",IF(J123&lt;=F124,0,IF(IF(AND(A124&gt;=$E$23,MOD(A124-$E$23,int)=0),$E$24,0)+F124&gt;=J123+E124,J123+E124-F124,IF(AND(A124&gt;=$E$23,MOD(A124-$E$23,int)=0),$E$24,0)+IF(IF(AND(A124&gt;=$E$23,MOD(A124-$E$23,int)=0),$E$24,0)+IF(MOD(A124-$E$27,periods_per_year)=0,$E$26,0)+F124&lt;J123+E124,IF(MOD(A124-$E$27,periods_per_year)=0,$E$26,0),J123+E124-IF(AND(A124&gt;=$E$23,MOD(A124-$E$23,int)=0),$E$24,0)-F124))))</f>
        <v>0</v>
      </c>
      <c r="H124" s="77"/>
      <c r="I124" s="76" t="n">
        <f aca="false">IF(A124="","",F124-E124+H124+IF(G124="",0,G124))</f>
        <v>127.6</v>
      </c>
      <c r="J124" s="76" t="n">
        <f aca="false">IF(A124="","",J123-I124)</f>
        <v>141030.44</v>
      </c>
      <c r="K124" s="76" t="n">
        <f aca="false">IF(A124="","",$L$42*E124)</f>
        <v>74.56</v>
      </c>
      <c r="L124" s="76" t="n">
        <f aca="false">IF(A124="","",SUM($K$49:K124))</f>
        <v>5848.57</v>
      </c>
    </row>
    <row r="125" customFormat="false" ht="13.2" hidden="false" customHeight="false" outlineLevel="0" collapsed="false">
      <c r="A125" s="72" t="n">
        <f aca="false">IF(J124="","",IF(OR(A124&gt;=nper,ROUND(J124,2)&lt;=0),"",A124+1))</f>
        <v>77</v>
      </c>
      <c r="B125" s="73" t="n">
        <f aca="false">IF(A125="","",IF(OR(periods_per_year=26,periods_per_year=52),IF(periods_per_year=26,IF(A125=1,fpdate,B124+14),IF(periods_per_year=52,IF(A125=1,fpdate,B124+7),"n/a")),IF(periods_per_year=24,DATE(YEAR(fpdate),MONTH(fpdate)+(A125-1)/2+IF(AND(DAY(fpdate)&gt;=15,MOD(A125,2)=0),1,0),IF(MOD(A125,2)=0,IF(DAY(fpdate)&gt;=15,DAY(fpdate)-14,DAY(fpdate)+14),DAY(fpdate))),IF(DAY(DATE(YEAR(fpdate),MONTH(fpdate)+A125-1,DAY(fpdate)))&lt;&gt;DAY(fpdate),DATE(YEAR(fpdate),MONTH(fpdate)+A125,0),DATE(YEAR(fpdate),MONTH(fpdate)+A125-1,DAY(fpdate))))))</f>
        <v>43069</v>
      </c>
      <c r="C125" s="74" t="str">
        <f aca="false">IF(A125="","",IF(MOD(A125,periods_per_year)=0,A125/periods_per_year,""))</f>
        <v/>
      </c>
      <c r="D125" s="75" t="n">
        <f aca="false">IF(A125="","",IF(variable,IF(OR(A125=1,A125&lt;$J$23*periods_per_year),start_rate,MIN($J$24,IF(MOD(A125-1,$J$26)=0,MAX($J$25,D124+$J$27),D124))),start_rate))</f>
        <v>0.055</v>
      </c>
      <c r="E125" s="76" t="n">
        <f aca="false">IF(A125="","",ROUND((((1+D125/CP)^(CP/periods_per_year))-1)*J124,2))</f>
        <v>297.97</v>
      </c>
      <c r="F125" s="76" t="n">
        <f aca="false">IF(A125="","",IF(A125=nper,J124+E125,MIN(J124+E125,IF(D125=D124,F124,IF($E$13="Acc Bi-Weekly",ROUND((-PMT(((1+D125/CP)^(CP/12))-1,(nper-A125+1)*12/26,J124))/2,2),IF($E$13="Acc Weekly",ROUND((-PMT(((1+D125/CP)^(CP/12))-1,(nper-A125+1)*12/52,J124))/4,2),ROUND(-PMT(((1+D125/CP)^(CP/periods_per_year))-1,nper-A125+1,J124),2)))))))</f>
        <v>425.84</v>
      </c>
      <c r="G125" s="76" t="n">
        <f aca="false">IF(OR(A125="",A125&lt;$E$23),"",IF(J124&lt;=F125,0,IF(IF(AND(A125&gt;=$E$23,MOD(A125-$E$23,int)=0),$E$24,0)+F125&gt;=J124+E125,J124+E125-F125,IF(AND(A125&gt;=$E$23,MOD(A125-$E$23,int)=0),$E$24,0)+IF(IF(AND(A125&gt;=$E$23,MOD(A125-$E$23,int)=0),$E$24,0)+IF(MOD(A125-$E$27,periods_per_year)=0,$E$26,0)+F125&lt;J124+E125,IF(MOD(A125-$E$27,periods_per_year)=0,$E$26,0),J124+E125-IF(AND(A125&gt;=$E$23,MOD(A125-$E$23,int)=0),$E$24,0)-F125))))</f>
        <v>0</v>
      </c>
      <c r="H125" s="77"/>
      <c r="I125" s="76" t="n">
        <f aca="false">IF(A125="","",F125-E125+H125+IF(G125="",0,G125))</f>
        <v>127.87</v>
      </c>
      <c r="J125" s="76" t="n">
        <f aca="false">IF(A125="","",J124-I125)</f>
        <v>140902.57</v>
      </c>
      <c r="K125" s="76" t="n">
        <f aca="false">IF(A125="","",$L$42*E125)</f>
        <v>74.4925</v>
      </c>
      <c r="L125" s="76" t="n">
        <f aca="false">IF(A125="","",SUM($K$49:K125))</f>
        <v>5923.0625</v>
      </c>
    </row>
    <row r="126" customFormat="false" ht="13.2" hidden="false" customHeight="false" outlineLevel="0" collapsed="false">
      <c r="A126" s="72" t="n">
        <f aca="false">IF(J125="","",IF(OR(A125&gt;=nper,ROUND(J125,2)&lt;=0),"",A125+1))</f>
        <v>78</v>
      </c>
      <c r="B126" s="73" t="n">
        <f aca="false">IF(A126="","",IF(OR(periods_per_year=26,periods_per_year=52),IF(periods_per_year=26,IF(A126=1,fpdate,B125+14),IF(periods_per_year=52,IF(A126=1,fpdate,B125+7),"n/a")),IF(periods_per_year=24,DATE(YEAR(fpdate),MONTH(fpdate)+(A126-1)/2+IF(AND(DAY(fpdate)&gt;=15,MOD(A126,2)=0),1,0),IF(MOD(A126,2)=0,IF(DAY(fpdate)&gt;=15,DAY(fpdate)-14,DAY(fpdate)+14),DAY(fpdate))),IF(DAY(DATE(YEAR(fpdate),MONTH(fpdate)+A126-1,DAY(fpdate)))&lt;&gt;DAY(fpdate),DATE(YEAR(fpdate),MONTH(fpdate)+A126,0),DATE(YEAR(fpdate),MONTH(fpdate)+A126-1,DAY(fpdate))))))</f>
        <v>43083</v>
      </c>
      <c r="C126" s="74" t="n">
        <f aca="false">IF(A126="","",IF(MOD(A126,periods_per_year)=0,A126/periods_per_year,""))</f>
        <v>3</v>
      </c>
      <c r="D126" s="75" t="n">
        <f aca="false">IF(A126="","",IF(variable,IF(OR(A126=1,A126&lt;$J$23*periods_per_year),start_rate,MIN($J$24,IF(MOD(A126-1,$J$26)=0,MAX($J$25,D125+$J$27),D125))),start_rate))</f>
        <v>0.055</v>
      </c>
      <c r="E126" s="76" t="n">
        <f aca="false">IF(A126="","",ROUND((((1+D126/CP)^(CP/periods_per_year))-1)*J125,2))</f>
        <v>297.7</v>
      </c>
      <c r="F126" s="76" t="n">
        <f aca="false">IF(A126="","",IF(A126=nper,J125+E126,MIN(J125+E126,IF(D126=D125,F125,IF($E$13="Acc Bi-Weekly",ROUND((-PMT(((1+D126/CP)^(CP/12))-1,(nper-A126+1)*12/26,J125))/2,2),IF($E$13="Acc Weekly",ROUND((-PMT(((1+D126/CP)^(CP/12))-1,(nper-A126+1)*12/52,J125))/4,2),ROUND(-PMT(((1+D126/CP)^(CP/periods_per_year))-1,nper-A126+1,J125),2)))))))</f>
        <v>425.84</v>
      </c>
      <c r="G126" s="76" t="n">
        <f aca="false">IF(OR(A126="",A126&lt;$E$23),"",IF(J125&lt;=F126,0,IF(IF(AND(A126&gt;=$E$23,MOD(A126-$E$23,int)=0),$E$24,0)+F126&gt;=J125+E126,J125+E126-F126,IF(AND(A126&gt;=$E$23,MOD(A126-$E$23,int)=0),$E$24,0)+IF(IF(AND(A126&gt;=$E$23,MOD(A126-$E$23,int)=0),$E$24,0)+IF(MOD(A126-$E$27,periods_per_year)=0,$E$26,0)+F126&lt;J125+E126,IF(MOD(A126-$E$27,periods_per_year)=0,$E$26,0),J125+E126-IF(AND(A126&gt;=$E$23,MOD(A126-$E$23,int)=0),$E$24,0)-F126))))</f>
        <v>0</v>
      </c>
      <c r="H126" s="77"/>
      <c r="I126" s="76" t="n">
        <f aca="false">IF(A126="","",F126-E126+H126+IF(G126="",0,G126))</f>
        <v>128.14</v>
      </c>
      <c r="J126" s="76" t="n">
        <f aca="false">IF(A126="","",J125-I126)</f>
        <v>140774.43</v>
      </c>
      <c r="K126" s="76" t="n">
        <f aca="false">IF(A126="","",$L$42*E126)</f>
        <v>74.425</v>
      </c>
      <c r="L126" s="76" t="n">
        <f aca="false">IF(A126="","",SUM($K$49:K126))</f>
        <v>5997.4875</v>
      </c>
    </row>
    <row r="127" customFormat="false" ht="13.2" hidden="false" customHeight="false" outlineLevel="0" collapsed="false">
      <c r="A127" s="72" t="n">
        <f aca="false">IF(J126="","",IF(OR(A126&gt;=nper,ROUND(J126,2)&lt;=0),"",A126+1))</f>
        <v>79</v>
      </c>
      <c r="B127" s="73" t="n">
        <f aca="false">IF(A127="","",IF(OR(periods_per_year=26,periods_per_year=52),IF(periods_per_year=26,IF(A127=1,fpdate,B126+14),IF(periods_per_year=52,IF(A127=1,fpdate,B126+7),"n/a")),IF(periods_per_year=24,DATE(YEAR(fpdate),MONTH(fpdate)+(A127-1)/2+IF(AND(DAY(fpdate)&gt;=15,MOD(A127,2)=0),1,0),IF(MOD(A127,2)=0,IF(DAY(fpdate)&gt;=15,DAY(fpdate)-14,DAY(fpdate)+14),DAY(fpdate))),IF(DAY(DATE(YEAR(fpdate),MONTH(fpdate)+A127-1,DAY(fpdate)))&lt;&gt;DAY(fpdate),DATE(YEAR(fpdate),MONTH(fpdate)+A127,0),DATE(YEAR(fpdate),MONTH(fpdate)+A127-1,DAY(fpdate))))))</f>
        <v>43097</v>
      </c>
      <c r="C127" s="74" t="str">
        <f aca="false">IF(A127="","",IF(MOD(A127,periods_per_year)=0,A127/periods_per_year,""))</f>
        <v/>
      </c>
      <c r="D127" s="75" t="n">
        <f aca="false">IF(A127="","",IF(variable,IF(OR(A127=1,A127&lt;$J$23*periods_per_year),start_rate,MIN($J$24,IF(MOD(A127-1,$J$26)=0,MAX($J$25,D126+$J$27),D126))),start_rate))</f>
        <v>0.055</v>
      </c>
      <c r="E127" s="76" t="n">
        <f aca="false">IF(A127="","",ROUND((((1+D127/CP)^(CP/periods_per_year))-1)*J126,2))</f>
        <v>297.43</v>
      </c>
      <c r="F127" s="76" t="n">
        <f aca="false">IF(A127="","",IF(A127=nper,J126+E127,MIN(J126+E127,IF(D127=D126,F126,IF($E$13="Acc Bi-Weekly",ROUND((-PMT(((1+D127/CP)^(CP/12))-1,(nper-A127+1)*12/26,J126))/2,2),IF($E$13="Acc Weekly",ROUND((-PMT(((1+D127/CP)^(CP/12))-1,(nper-A127+1)*12/52,J126))/4,2),ROUND(-PMT(((1+D127/CP)^(CP/periods_per_year))-1,nper-A127+1,J126),2)))))))</f>
        <v>425.84</v>
      </c>
      <c r="G127" s="76" t="n">
        <f aca="false">IF(OR(A127="",A127&lt;$E$23),"",IF(J126&lt;=F127,0,IF(IF(AND(A127&gt;=$E$23,MOD(A127-$E$23,int)=0),$E$24,0)+F127&gt;=J126+E127,J126+E127-F127,IF(AND(A127&gt;=$E$23,MOD(A127-$E$23,int)=0),$E$24,0)+IF(IF(AND(A127&gt;=$E$23,MOD(A127-$E$23,int)=0),$E$24,0)+IF(MOD(A127-$E$27,periods_per_year)=0,$E$26,0)+F127&lt;J126+E127,IF(MOD(A127-$E$27,periods_per_year)=0,$E$26,0),J126+E127-IF(AND(A127&gt;=$E$23,MOD(A127-$E$23,int)=0),$E$24,0)-F127))))</f>
        <v>0</v>
      </c>
      <c r="H127" s="77"/>
      <c r="I127" s="76" t="n">
        <f aca="false">IF(A127="","",F127-E127+H127+IF(G127="",0,G127))</f>
        <v>128.41</v>
      </c>
      <c r="J127" s="76" t="n">
        <f aca="false">IF(A127="","",J126-I127)</f>
        <v>140646.02</v>
      </c>
      <c r="K127" s="76" t="n">
        <f aca="false">IF(A127="","",$L$42*E127)</f>
        <v>74.3575</v>
      </c>
      <c r="L127" s="76" t="n">
        <f aca="false">IF(A127="","",SUM($K$49:K127))</f>
        <v>6071.845</v>
      </c>
    </row>
    <row r="128" customFormat="false" ht="13.2" hidden="false" customHeight="false" outlineLevel="0" collapsed="false">
      <c r="A128" s="72" t="n">
        <f aca="false">IF(J127="","",IF(OR(A127&gt;=nper,ROUND(J127,2)&lt;=0),"",A127+1))</f>
        <v>80</v>
      </c>
      <c r="B128" s="73" t="n">
        <f aca="false">IF(A128="","",IF(OR(periods_per_year=26,periods_per_year=52),IF(periods_per_year=26,IF(A128=1,fpdate,B127+14),IF(periods_per_year=52,IF(A128=1,fpdate,B127+7),"n/a")),IF(periods_per_year=24,DATE(YEAR(fpdate),MONTH(fpdate)+(A128-1)/2+IF(AND(DAY(fpdate)&gt;=15,MOD(A128,2)=0),1,0),IF(MOD(A128,2)=0,IF(DAY(fpdate)&gt;=15,DAY(fpdate)-14,DAY(fpdate)+14),DAY(fpdate))),IF(DAY(DATE(YEAR(fpdate),MONTH(fpdate)+A128-1,DAY(fpdate)))&lt;&gt;DAY(fpdate),DATE(YEAR(fpdate),MONTH(fpdate)+A128,0),DATE(YEAR(fpdate),MONTH(fpdate)+A128-1,DAY(fpdate))))))</f>
        <v>43111</v>
      </c>
      <c r="C128" s="74" t="str">
        <f aca="false">IF(A128="","",IF(MOD(A128,periods_per_year)=0,A128/periods_per_year,""))</f>
        <v/>
      </c>
      <c r="D128" s="75" t="n">
        <f aca="false">IF(A128="","",IF(variable,IF(OR(A128=1,A128&lt;$J$23*periods_per_year),start_rate,MIN($J$24,IF(MOD(A128-1,$J$26)=0,MAX($J$25,D127+$J$27),D127))),start_rate))</f>
        <v>0.055</v>
      </c>
      <c r="E128" s="76" t="n">
        <f aca="false">IF(A128="","",ROUND((((1+D128/CP)^(CP/periods_per_year))-1)*J127,2))</f>
        <v>297.15</v>
      </c>
      <c r="F128" s="76" t="n">
        <f aca="false">IF(A128="","",IF(A128=nper,J127+E128,MIN(J127+E128,IF(D128=D127,F127,IF($E$13="Acc Bi-Weekly",ROUND((-PMT(((1+D128/CP)^(CP/12))-1,(nper-A128+1)*12/26,J127))/2,2),IF($E$13="Acc Weekly",ROUND((-PMT(((1+D128/CP)^(CP/12))-1,(nper-A128+1)*12/52,J127))/4,2),ROUND(-PMT(((1+D128/CP)^(CP/periods_per_year))-1,nper-A128+1,J127),2)))))))</f>
        <v>425.84</v>
      </c>
      <c r="G128" s="76" t="n">
        <f aca="false">IF(OR(A128="",A128&lt;$E$23),"",IF(J127&lt;=F128,0,IF(IF(AND(A128&gt;=$E$23,MOD(A128-$E$23,int)=0),$E$24,0)+F128&gt;=J127+E128,J127+E128-F128,IF(AND(A128&gt;=$E$23,MOD(A128-$E$23,int)=0),$E$24,0)+IF(IF(AND(A128&gt;=$E$23,MOD(A128-$E$23,int)=0),$E$24,0)+IF(MOD(A128-$E$27,periods_per_year)=0,$E$26,0)+F128&lt;J127+E128,IF(MOD(A128-$E$27,periods_per_year)=0,$E$26,0),J127+E128-IF(AND(A128&gt;=$E$23,MOD(A128-$E$23,int)=0),$E$24,0)-F128))))</f>
        <v>0</v>
      </c>
      <c r="H128" s="77"/>
      <c r="I128" s="76" t="n">
        <f aca="false">IF(A128="","",F128-E128+H128+IF(G128="",0,G128))</f>
        <v>128.69</v>
      </c>
      <c r="J128" s="76" t="n">
        <f aca="false">IF(A128="","",J127-I128)</f>
        <v>140517.33</v>
      </c>
      <c r="K128" s="76" t="n">
        <f aca="false">IF(A128="","",$L$42*E128)</f>
        <v>74.2875</v>
      </c>
      <c r="L128" s="76" t="n">
        <f aca="false">IF(A128="","",SUM($K$49:K128))</f>
        <v>6146.1325</v>
      </c>
    </row>
    <row r="129" customFormat="false" ht="13.2" hidden="false" customHeight="false" outlineLevel="0" collapsed="false">
      <c r="A129" s="72" t="n">
        <f aca="false">IF(J128="","",IF(OR(A128&gt;=nper,ROUND(J128,2)&lt;=0),"",A128+1))</f>
        <v>81</v>
      </c>
      <c r="B129" s="73" t="n">
        <f aca="false">IF(A129="","",IF(OR(periods_per_year=26,periods_per_year=52),IF(periods_per_year=26,IF(A129=1,fpdate,B128+14),IF(periods_per_year=52,IF(A129=1,fpdate,B128+7),"n/a")),IF(periods_per_year=24,DATE(YEAR(fpdate),MONTH(fpdate)+(A129-1)/2+IF(AND(DAY(fpdate)&gt;=15,MOD(A129,2)=0),1,0),IF(MOD(A129,2)=0,IF(DAY(fpdate)&gt;=15,DAY(fpdate)-14,DAY(fpdate)+14),DAY(fpdate))),IF(DAY(DATE(YEAR(fpdate),MONTH(fpdate)+A129-1,DAY(fpdate)))&lt;&gt;DAY(fpdate),DATE(YEAR(fpdate),MONTH(fpdate)+A129,0),DATE(YEAR(fpdate),MONTH(fpdate)+A129-1,DAY(fpdate))))))</f>
        <v>43125</v>
      </c>
      <c r="C129" s="74" t="str">
        <f aca="false">IF(A129="","",IF(MOD(A129,periods_per_year)=0,A129/periods_per_year,""))</f>
        <v/>
      </c>
      <c r="D129" s="75" t="n">
        <f aca="false">IF(A129="","",IF(variable,IF(OR(A129=1,A129&lt;$J$23*periods_per_year),start_rate,MIN($J$24,IF(MOD(A129-1,$J$26)=0,MAX($J$25,D128+$J$27),D128))),start_rate))</f>
        <v>0.055</v>
      </c>
      <c r="E129" s="76" t="n">
        <f aca="false">IF(A129="","",ROUND((((1+D129/CP)^(CP/periods_per_year))-1)*J128,2))</f>
        <v>296.88</v>
      </c>
      <c r="F129" s="76" t="n">
        <f aca="false">IF(A129="","",IF(A129=nper,J128+E129,MIN(J128+E129,IF(D129=D128,F128,IF($E$13="Acc Bi-Weekly",ROUND((-PMT(((1+D129/CP)^(CP/12))-1,(nper-A129+1)*12/26,J128))/2,2),IF($E$13="Acc Weekly",ROUND((-PMT(((1+D129/CP)^(CP/12))-1,(nper-A129+1)*12/52,J128))/4,2),ROUND(-PMT(((1+D129/CP)^(CP/periods_per_year))-1,nper-A129+1,J128),2)))))))</f>
        <v>425.84</v>
      </c>
      <c r="G129" s="76" t="n">
        <f aca="false">IF(OR(A129="",A129&lt;$E$23),"",IF(J128&lt;=F129,0,IF(IF(AND(A129&gt;=$E$23,MOD(A129-$E$23,int)=0),$E$24,0)+F129&gt;=J128+E129,J128+E129-F129,IF(AND(A129&gt;=$E$23,MOD(A129-$E$23,int)=0),$E$24,0)+IF(IF(AND(A129&gt;=$E$23,MOD(A129-$E$23,int)=0),$E$24,0)+IF(MOD(A129-$E$27,periods_per_year)=0,$E$26,0)+F129&lt;J128+E129,IF(MOD(A129-$E$27,periods_per_year)=0,$E$26,0),J128+E129-IF(AND(A129&gt;=$E$23,MOD(A129-$E$23,int)=0),$E$24,0)-F129))))</f>
        <v>0</v>
      </c>
      <c r="H129" s="77"/>
      <c r="I129" s="76" t="n">
        <f aca="false">IF(A129="","",F129-E129+H129+IF(G129="",0,G129))</f>
        <v>128.96</v>
      </c>
      <c r="J129" s="76" t="n">
        <f aca="false">IF(A129="","",J128-I129)</f>
        <v>140388.37</v>
      </c>
      <c r="K129" s="76" t="n">
        <f aca="false">IF(A129="","",$L$42*E129)</f>
        <v>74.22</v>
      </c>
      <c r="L129" s="76" t="n">
        <f aca="false">IF(A129="","",SUM($K$49:K129))</f>
        <v>6220.3525</v>
      </c>
    </row>
    <row r="130" customFormat="false" ht="13.2" hidden="false" customHeight="false" outlineLevel="0" collapsed="false">
      <c r="A130" s="72" t="n">
        <f aca="false">IF(J129="","",IF(OR(A129&gt;=nper,ROUND(J129,2)&lt;=0),"",A129+1))</f>
        <v>82</v>
      </c>
      <c r="B130" s="73" t="n">
        <f aca="false">IF(A130="","",IF(OR(periods_per_year=26,periods_per_year=52),IF(periods_per_year=26,IF(A130=1,fpdate,B129+14),IF(periods_per_year=52,IF(A130=1,fpdate,B129+7),"n/a")),IF(periods_per_year=24,DATE(YEAR(fpdate),MONTH(fpdate)+(A130-1)/2+IF(AND(DAY(fpdate)&gt;=15,MOD(A130,2)=0),1,0),IF(MOD(A130,2)=0,IF(DAY(fpdate)&gt;=15,DAY(fpdate)-14,DAY(fpdate)+14),DAY(fpdate))),IF(DAY(DATE(YEAR(fpdate),MONTH(fpdate)+A130-1,DAY(fpdate)))&lt;&gt;DAY(fpdate),DATE(YEAR(fpdate),MONTH(fpdate)+A130,0),DATE(YEAR(fpdate),MONTH(fpdate)+A130-1,DAY(fpdate))))))</f>
        <v>43139</v>
      </c>
      <c r="C130" s="74" t="str">
        <f aca="false">IF(A130="","",IF(MOD(A130,periods_per_year)=0,A130/periods_per_year,""))</f>
        <v/>
      </c>
      <c r="D130" s="75" t="n">
        <f aca="false">IF(A130="","",IF(variable,IF(OR(A130=1,A130&lt;$J$23*periods_per_year),start_rate,MIN($J$24,IF(MOD(A130-1,$J$26)=0,MAX($J$25,D129+$J$27),D129))),start_rate))</f>
        <v>0.055</v>
      </c>
      <c r="E130" s="76" t="n">
        <f aca="false">IF(A130="","",ROUND((((1+D130/CP)^(CP/periods_per_year))-1)*J129,2))</f>
        <v>296.61</v>
      </c>
      <c r="F130" s="76" t="n">
        <f aca="false">IF(A130="","",IF(A130=nper,J129+E130,MIN(J129+E130,IF(D130=D129,F129,IF($E$13="Acc Bi-Weekly",ROUND((-PMT(((1+D130/CP)^(CP/12))-1,(nper-A130+1)*12/26,J129))/2,2),IF($E$13="Acc Weekly",ROUND((-PMT(((1+D130/CP)^(CP/12))-1,(nper-A130+1)*12/52,J129))/4,2),ROUND(-PMT(((1+D130/CP)^(CP/periods_per_year))-1,nper-A130+1,J129),2)))))))</f>
        <v>425.84</v>
      </c>
      <c r="G130" s="76" t="n">
        <f aca="false">IF(OR(A130="",A130&lt;$E$23),"",IF(J129&lt;=F130,0,IF(IF(AND(A130&gt;=$E$23,MOD(A130-$E$23,int)=0),$E$24,0)+F130&gt;=J129+E130,J129+E130-F130,IF(AND(A130&gt;=$E$23,MOD(A130-$E$23,int)=0),$E$24,0)+IF(IF(AND(A130&gt;=$E$23,MOD(A130-$E$23,int)=0),$E$24,0)+IF(MOD(A130-$E$27,periods_per_year)=0,$E$26,0)+F130&lt;J129+E130,IF(MOD(A130-$E$27,periods_per_year)=0,$E$26,0),J129+E130-IF(AND(A130&gt;=$E$23,MOD(A130-$E$23,int)=0),$E$24,0)-F130))))</f>
        <v>0</v>
      </c>
      <c r="H130" s="77"/>
      <c r="I130" s="76" t="n">
        <f aca="false">IF(A130="","",F130-E130+H130+IF(G130="",0,G130))</f>
        <v>129.23</v>
      </c>
      <c r="J130" s="76" t="n">
        <f aca="false">IF(A130="","",J129-I130)</f>
        <v>140259.14</v>
      </c>
      <c r="K130" s="76" t="n">
        <f aca="false">IF(A130="","",$L$42*E130)</f>
        <v>74.1525</v>
      </c>
      <c r="L130" s="76" t="n">
        <f aca="false">IF(A130="","",SUM($K$49:K130))</f>
        <v>6294.505</v>
      </c>
    </row>
    <row r="131" customFormat="false" ht="13.2" hidden="false" customHeight="false" outlineLevel="0" collapsed="false">
      <c r="A131" s="72" t="n">
        <f aca="false">IF(J130="","",IF(OR(A130&gt;=nper,ROUND(J130,2)&lt;=0),"",A130+1))</f>
        <v>83</v>
      </c>
      <c r="B131" s="73" t="n">
        <f aca="false">IF(A131="","",IF(OR(periods_per_year=26,periods_per_year=52),IF(periods_per_year=26,IF(A131=1,fpdate,B130+14),IF(periods_per_year=52,IF(A131=1,fpdate,B130+7),"n/a")),IF(periods_per_year=24,DATE(YEAR(fpdate),MONTH(fpdate)+(A131-1)/2+IF(AND(DAY(fpdate)&gt;=15,MOD(A131,2)=0),1,0),IF(MOD(A131,2)=0,IF(DAY(fpdate)&gt;=15,DAY(fpdate)-14,DAY(fpdate)+14),DAY(fpdate))),IF(DAY(DATE(YEAR(fpdate),MONTH(fpdate)+A131-1,DAY(fpdate)))&lt;&gt;DAY(fpdate),DATE(YEAR(fpdate),MONTH(fpdate)+A131,0),DATE(YEAR(fpdate),MONTH(fpdate)+A131-1,DAY(fpdate))))))</f>
        <v>43153</v>
      </c>
      <c r="C131" s="74" t="str">
        <f aca="false">IF(A131="","",IF(MOD(A131,periods_per_year)=0,A131/periods_per_year,""))</f>
        <v/>
      </c>
      <c r="D131" s="75" t="n">
        <f aca="false">IF(A131="","",IF(variable,IF(OR(A131=1,A131&lt;$J$23*periods_per_year),start_rate,MIN($J$24,IF(MOD(A131-1,$J$26)=0,MAX($J$25,D130+$J$27),D130))),start_rate))</f>
        <v>0.055</v>
      </c>
      <c r="E131" s="76" t="n">
        <f aca="false">IF(A131="","",ROUND((((1+D131/CP)^(CP/periods_per_year))-1)*J130,2))</f>
        <v>296.34</v>
      </c>
      <c r="F131" s="76" t="n">
        <f aca="false">IF(A131="","",IF(A131=nper,J130+E131,MIN(J130+E131,IF(D131=D130,F130,IF($E$13="Acc Bi-Weekly",ROUND((-PMT(((1+D131/CP)^(CP/12))-1,(nper-A131+1)*12/26,J130))/2,2),IF($E$13="Acc Weekly",ROUND((-PMT(((1+D131/CP)^(CP/12))-1,(nper-A131+1)*12/52,J130))/4,2),ROUND(-PMT(((1+D131/CP)^(CP/periods_per_year))-1,nper-A131+1,J130),2)))))))</f>
        <v>425.84</v>
      </c>
      <c r="G131" s="76" t="n">
        <f aca="false">IF(OR(A131="",A131&lt;$E$23),"",IF(J130&lt;=F131,0,IF(IF(AND(A131&gt;=$E$23,MOD(A131-$E$23,int)=0),$E$24,0)+F131&gt;=J130+E131,J130+E131-F131,IF(AND(A131&gt;=$E$23,MOD(A131-$E$23,int)=0),$E$24,0)+IF(IF(AND(A131&gt;=$E$23,MOD(A131-$E$23,int)=0),$E$24,0)+IF(MOD(A131-$E$27,periods_per_year)=0,$E$26,0)+F131&lt;J130+E131,IF(MOD(A131-$E$27,periods_per_year)=0,$E$26,0),J130+E131-IF(AND(A131&gt;=$E$23,MOD(A131-$E$23,int)=0),$E$24,0)-F131))))</f>
        <v>0</v>
      </c>
      <c r="H131" s="77"/>
      <c r="I131" s="76" t="n">
        <f aca="false">IF(A131="","",F131-E131+H131+IF(G131="",0,G131))</f>
        <v>129.5</v>
      </c>
      <c r="J131" s="76" t="n">
        <f aca="false">IF(A131="","",J130-I131)</f>
        <v>140129.64</v>
      </c>
      <c r="K131" s="76" t="n">
        <f aca="false">IF(A131="","",$L$42*E131)</f>
        <v>74.085</v>
      </c>
      <c r="L131" s="76" t="n">
        <f aca="false">IF(A131="","",SUM($K$49:K131))</f>
        <v>6368.59</v>
      </c>
    </row>
    <row r="132" customFormat="false" ht="13.2" hidden="false" customHeight="false" outlineLevel="0" collapsed="false">
      <c r="A132" s="72" t="n">
        <f aca="false">IF(J131="","",IF(OR(A131&gt;=nper,ROUND(J131,2)&lt;=0),"",A131+1))</f>
        <v>84</v>
      </c>
      <c r="B132" s="73" t="n">
        <f aca="false">IF(A132="","",IF(OR(periods_per_year=26,periods_per_year=52),IF(periods_per_year=26,IF(A132=1,fpdate,B131+14),IF(periods_per_year=52,IF(A132=1,fpdate,B131+7),"n/a")),IF(periods_per_year=24,DATE(YEAR(fpdate),MONTH(fpdate)+(A132-1)/2+IF(AND(DAY(fpdate)&gt;=15,MOD(A132,2)=0),1,0),IF(MOD(A132,2)=0,IF(DAY(fpdate)&gt;=15,DAY(fpdate)-14,DAY(fpdate)+14),DAY(fpdate))),IF(DAY(DATE(YEAR(fpdate),MONTH(fpdate)+A132-1,DAY(fpdate)))&lt;&gt;DAY(fpdate),DATE(YEAR(fpdate),MONTH(fpdate)+A132,0),DATE(YEAR(fpdate),MONTH(fpdate)+A132-1,DAY(fpdate))))))</f>
        <v>43167</v>
      </c>
      <c r="C132" s="74" t="str">
        <f aca="false">IF(A132="","",IF(MOD(A132,periods_per_year)=0,A132/periods_per_year,""))</f>
        <v/>
      </c>
      <c r="D132" s="75" t="n">
        <f aca="false">IF(A132="","",IF(variable,IF(OR(A132=1,A132&lt;$J$23*periods_per_year),start_rate,MIN($J$24,IF(MOD(A132-1,$J$26)=0,MAX($J$25,D131+$J$27),D131))),start_rate))</f>
        <v>0.055</v>
      </c>
      <c r="E132" s="76" t="n">
        <f aca="false">IF(A132="","",ROUND((((1+D132/CP)^(CP/periods_per_year))-1)*J131,2))</f>
        <v>296.06</v>
      </c>
      <c r="F132" s="76" t="n">
        <f aca="false">IF(A132="","",IF(A132=nper,J131+E132,MIN(J131+E132,IF(D132=D131,F131,IF($E$13="Acc Bi-Weekly",ROUND((-PMT(((1+D132/CP)^(CP/12))-1,(nper-A132+1)*12/26,J131))/2,2),IF($E$13="Acc Weekly",ROUND((-PMT(((1+D132/CP)^(CP/12))-1,(nper-A132+1)*12/52,J131))/4,2),ROUND(-PMT(((1+D132/CP)^(CP/periods_per_year))-1,nper-A132+1,J131),2)))))))</f>
        <v>425.84</v>
      </c>
      <c r="G132" s="76" t="n">
        <f aca="false">IF(OR(A132="",A132&lt;$E$23),"",IF(J131&lt;=F132,0,IF(IF(AND(A132&gt;=$E$23,MOD(A132-$E$23,int)=0),$E$24,0)+F132&gt;=J131+E132,J131+E132-F132,IF(AND(A132&gt;=$E$23,MOD(A132-$E$23,int)=0),$E$24,0)+IF(IF(AND(A132&gt;=$E$23,MOD(A132-$E$23,int)=0),$E$24,0)+IF(MOD(A132-$E$27,periods_per_year)=0,$E$26,0)+F132&lt;J131+E132,IF(MOD(A132-$E$27,periods_per_year)=0,$E$26,0),J131+E132-IF(AND(A132&gt;=$E$23,MOD(A132-$E$23,int)=0),$E$24,0)-F132))))</f>
        <v>0</v>
      </c>
      <c r="H132" s="77"/>
      <c r="I132" s="76" t="n">
        <f aca="false">IF(A132="","",F132-E132+H132+IF(G132="",0,G132))</f>
        <v>129.78</v>
      </c>
      <c r="J132" s="76" t="n">
        <f aca="false">IF(A132="","",J131-I132)</f>
        <v>139999.86</v>
      </c>
      <c r="K132" s="76" t="n">
        <f aca="false">IF(A132="","",$L$42*E132)</f>
        <v>74.015</v>
      </c>
      <c r="L132" s="76" t="n">
        <f aca="false">IF(A132="","",SUM($K$49:K132))</f>
        <v>6442.605</v>
      </c>
    </row>
    <row r="133" customFormat="false" ht="13.2" hidden="false" customHeight="false" outlineLevel="0" collapsed="false">
      <c r="A133" s="72" t="n">
        <f aca="false">IF(J132="","",IF(OR(A132&gt;=nper,ROUND(J132,2)&lt;=0),"",A132+1))</f>
        <v>85</v>
      </c>
      <c r="B133" s="73" t="n">
        <f aca="false">IF(A133="","",IF(OR(periods_per_year=26,periods_per_year=52),IF(periods_per_year=26,IF(A133=1,fpdate,B132+14),IF(periods_per_year=52,IF(A133=1,fpdate,B132+7),"n/a")),IF(periods_per_year=24,DATE(YEAR(fpdate),MONTH(fpdate)+(A133-1)/2+IF(AND(DAY(fpdate)&gt;=15,MOD(A133,2)=0),1,0),IF(MOD(A133,2)=0,IF(DAY(fpdate)&gt;=15,DAY(fpdate)-14,DAY(fpdate)+14),DAY(fpdate))),IF(DAY(DATE(YEAR(fpdate),MONTH(fpdate)+A133-1,DAY(fpdate)))&lt;&gt;DAY(fpdate),DATE(YEAR(fpdate),MONTH(fpdate)+A133,0),DATE(YEAR(fpdate),MONTH(fpdate)+A133-1,DAY(fpdate))))))</f>
        <v>43181</v>
      </c>
      <c r="C133" s="74" t="str">
        <f aca="false">IF(A133="","",IF(MOD(A133,periods_per_year)=0,A133/periods_per_year,""))</f>
        <v/>
      </c>
      <c r="D133" s="75" t="n">
        <f aca="false">IF(A133="","",IF(variable,IF(OR(A133=1,A133&lt;$J$23*periods_per_year),start_rate,MIN($J$24,IF(MOD(A133-1,$J$26)=0,MAX($J$25,D132+$J$27),D132))),start_rate))</f>
        <v>0.055</v>
      </c>
      <c r="E133" s="76" t="n">
        <f aca="false">IF(A133="","",ROUND((((1+D133/CP)^(CP/periods_per_year))-1)*J132,2))</f>
        <v>295.79</v>
      </c>
      <c r="F133" s="76" t="n">
        <f aca="false">IF(A133="","",IF(A133=nper,J132+E133,MIN(J132+E133,IF(D133=D132,F132,IF($E$13="Acc Bi-Weekly",ROUND((-PMT(((1+D133/CP)^(CP/12))-1,(nper-A133+1)*12/26,J132))/2,2),IF($E$13="Acc Weekly",ROUND((-PMT(((1+D133/CP)^(CP/12))-1,(nper-A133+1)*12/52,J132))/4,2),ROUND(-PMT(((1+D133/CP)^(CP/periods_per_year))-1,nper-A133+1,J132),2)))))))</f>
        <v>425.84</v>
      </c>
      <c r="G133" s="76" t="n">
        <f aca="false">IF(OR(A133="",A133&lt;$E$23),"",IF(J132&lt;=F133,0,IF(IF(AND(A133&gt;=$E$23,MOD(A133-$E$23,int)=0),$E$24,0)+F133&gt;=J132+E133,J132+E133-F133,IF(AND(A133&gt;=$E$23,MOD(A133-$E$23,int)=0),$E$24,0)+IF(IF(AND(A133&gt;=$E$23,MOD(A133-$E$23,int)=0),$E$24,0)+IF(MOD(A133-$E$27,periods_per_year)=0,$E$26,0)+F133&lt;J132+E133,IF(MOD(A133-$E$27,periods_per_year)=0,$E$26,0),J132+E133-IF(AND(A133&gt;=$E$23,MOD(A133-$E$23,int)=0),$E$24,0)-F133))))</f>
        <v>0</v>
      </c>
      <c r="H133" s="77"/>
      <c r="I133" s="76" t="n">
        <f aca="false">IF(A133="","",F133-E133+H133+IF(G133="",0,G133))</f>
        <v>130.05</v>
      </c>
      <c r="J133" s="76" t="n">
        <f aca="false">IF(A133="","",J132-I133)</f>
        <v>139869.81</v>
      </c>
      <c r="K133" s="76" t="n">
        <f aca="false">IF(A133="","",$L$42*E133)</f>
        <v>73.9475</v>
      </c>
      <c r="L133" s="76" t="n">
        <f aca="false">IF(A133="","",SUM($K$49:K133))</f>
        <v>6516.5525</v>
      </c>
    </row>
    <row r="134" customFormat="false" ht="13.2" hidden="false" customHeight="false" outlineLevel="0" collapsed="false">
      <c r="A134" s="72" t="n">
        <f aca="false">IF(J133="","",IF(OR(A133&gt;=nper,ROUND(J133,2)&lt;=0),"",A133+1))</f>
        <v>86</v>
      </c>
      <c r="B134" s="73" t="n">
        <f aca="false">IF(A134="","",IF(OR(periods_per_year=26,periods_per_year=52),IF(periods_per_year=26,IF(A134=1,fpdate,B133+14),IF(periods_per_year=52,IF(A134=1,fpdate,B133+7),"n/a")),IF(periods_per_year=24,DATE(YEAR(fpdate),MONTH(fpdate)+(A134-1)/2+IF(AND(DAY(fpdate)&gt;=15,MOD(A134,2)=0),1,0),IF(MOD(A134,2)=0,IF(DAY(fpdate)&gt;=15,DAY(fpdate)-14,DAY(fpdate)+14),DAY(fpdate))),IF(DAY(DATE(YEAR(fpdate),MONTH(fpdate)+A134-1,DAY(fpdate)))&lt;&gt;DAY(fpdate),DATE(YEAR(fpdate),MONTH(fpdate)+A134,0),DATE(YEAR(fpdate),MONTH(fpdate)+A134-1,DAY(fpdate))))))</f>
        <v>43195</v>
      </c>
      <c r="C134" s="74" t="str">
        <f aca="false">IF(A134="","",IF(MOD(A134,periods_per_year)=0,A134/periods_per_year,""))</f>
        <v/>
      </c>
      <c r="D134" s="75" t="n">
        <f aca="false">IF(A134="","",IF(variable,IF(OR(A134=1,A134&lt;$J$23*periods_per_year),start_rate,MIN($J$24,IF(MOD(A134-1,$J$26)=0,MAX($J$25,D133+$J$27),D133))),start_rate))</f>
        <v>0.055</v>
      </c>
      <c r="E134" s="76" t="n">
        <f aca="false">IF(A134="","",ROUND((((1+D134/CP)^(CP/periods_per_year))-1)*J133,2))</f>
        <v>295.51</v>
      </c>
      <c r="F134" s="76" t="n">
        <f aca="false">IF(A134="","",IF(A134=nper,J133+E134,MIN(J133+E134,IF(D134=D133,F133,IF($E$13="Acc Bi-Weekly",ROUND((-PMT(((1+D134/CP)^(CP/12))-1,(nper-A134+1)*12/26,J133))/2,2),IF($E$13="Acc Weekly",ROUND((-PMT(((1+D134/CP)^(CP/12))-1,(nper-A134+1)*12/52,J133))/4,2),ROUND(-PMT(((1+D134/CP)^(CP/periods_per_year))-1,nper-A134+1,J133),2)))))))</f>
        <v>425.84</v>
      </c>
      <c r="G134" s="76" t="n">
        <f aca="false">IF(OR(A134="",A134&lt;$E$23),"",IF(J133&lt;=F134,0,IF(IF(AND(A134&gt;=$E$23,MOD(A134-$E$23,int)=0),$E$24,0)+F134&gt;=J133+E134,J133+E134-F134,IF(AND(A134&gt;=$E$23,MOD(A134-$E$23,int)=0),$E$24,0)+IF(IF(AND(A134&gt;=$E$23,MOD(A134-$E$23,int)=0),$E$24,0)+IF(MOD(A134-$E$27,periods_per_year)=0,$E$26,0)+F134&lt;J133+E134,IF(MOD(A134-$E$27,periods_per_year)=0,$E$26,0),J133+E134-IF(AND(A134&gt;=$E$23,MOD(A134-$E$23,int)=0),$E$24,0)-F134))))</f>
        <v>0</v>
      </c>
      <c r="H134" s="77"/>
      <c r="I134" s="76" t="n">
        <f aca="false">IF(A134="","",F134-E134+H134+IF(G134="",0,G134))</f>
        <v>130.33</v>
      </c>
      <c r="J134" s="76" t="n">
        <f aca="false">IF(A134="","",J133-I134)</f>
        <v>139739.48</v>
      </c>
      <c r="K134" s="76" t="n">
        <f aca="false">IF(A134="","",$L$42*E134)</f>
        <v>73.8775</v>
      </c>
      <c r="L134" s="76" t="n">
        <f aca="false">IF(A134="","",SUM($K$49:K134))</f>
        <v>6590.43</v>
      </c>
    </row>
    <row r="135" customFormat="false" ht="13.2" hidden="false" customHeight="false" outlineLevel="0" collapsed="false">
      <c r="A135" s="72" t="n">
        <f aca="false">IF(J134="","",IF(OR(A134&gt;=nper,ROUND(J134,2)&lt;=0),"",A134+1))</f>
        <v>87</v>
      </c>
      <c r="B135" s="73" t="n">
        <f aca="false">IF(A135="","",IF(OR(periods_per_year=26,periods_per_year=52),IF(periods_per_year=26,IF(A135=1,fpdate,B134+14),IF(periods_per_year=52,IF(A135=1,fpdate,B134+7),"n/a")),IF(periods_per_year=24,DATE(YEAR(fpdate),MONTH(fpdate)+(A135-1)/2+IF(AND(DAY(fpdate)&gt;=15,MOD(A135,2)=0),1,0),IF(MOD(A135,2)=0,IF(DAY(fpdate)&gt;=15,DAY(fpdate)-14,DAY(fpdate)+14),DAY(fpdate))),IF(DAY(DATE(YEAR(fpdate),MONTH(fpdate)+A135-1,DAY(fpdate)))&lt;&gt;DAY(fpdate),DATE(YEAR(fpdate),MONTH(fpdate)+A135,0),DATE(YEAR(fpdate),MONTH(fpdate)+A135-1,DAY(fpdate))))))</f>
        <v>43209</v>
      </c>
      <c r="C135" s="74" t="str">
        <f aca="false">IF(A135="","",IF(MOD(A135,periods_per_year)=0,A135/periods_per_year,""))</f>
        <v/>
      </c>
      <c r="D135" s="75" t="n">
        <f aca="false">IF(A135="","",IF(variable,IF(OR(A135=1,A135&lt;$J$23*periods_per_year),start_rate,MIN($J$24,IF(MOD(A135-1,$J$26)=0,MAX($J$25,D134+$J$27),D134))),start_rate))</f>
        <v>0.055</v>
      </c>
      <c r="E135" s="76" t="n">
        <f aca="false">IF(A135="","",ROUND((((1+D135/CP)^(CP/periods_per_year))-1)*J134,2))</f>
        <v>295.24</v>
      </c>
      <c r="F135" s="76" t="n">
        <f aca="false">IF(A135="","",IF(A135=nper,J134+E135,MIN(J134+E135,IF(D135=D134,F134,IF($E$13="Acc Bi-Weekly",ROUND((-PMT(((1+D135/CP)^(CP/12))-1,(nper-A135+1)*12/26,J134))/2,2),IF($E$13="Acc Weekly",ROUND((-PMT(((1+D135/CP)^(CP/12))-1,(nper-A135+1)*12/52,J134))/4,2),ROUND(-PMT(((1+D135/CP)^(CP/periods_per_year))-1,nper-A135+1,J134),2)))))))</f>
        <v>425.84</v>
      </c>
      <c r="G135" s="76" t="n">
        <f aca="false">IF(OR(A135="",A135&lt;$E$23),"",IF(J134&lt;=F135,0,IF(IF(AND(A135&gt;=$E$23,MOD(A135-$E$23,int)=0),$E$24,0)+F135&gt;=J134+E135,J134+E135-F135,IF(AND(A135&gt;=$E$23,MOD(A135-$E$23,int)=0),$E$24,0)+IF(IF(AND(A135&gt;=$E$23,MOD(A135-$E$23,int)=0),$E$24,0)+IF(MOD(A135-$E$27,periods_per_year)=0,$E$26,0)+F135&lt;J134+E135,IF(MOD(A135-$E$27,periods_per_year)=0,$E$26,0),J134+E135-IF(AND(A135&gt;=$E$23,MOD(A135-$E$23,int)=0),$E$24,0)-F135))))</f>
        <v>0</v>
      </c>
      <c r="H135" s="77"/>
      <c r="I135" s="76" t="n">
        <f aca="false">IF(A135="","",F135-E135+H135+IF(G135="",0,G135))</f>
        <v>130.6</v>
      </c>
      <c r="J135" s="76" t="n">
        <f aca="false">IF(A135="","",J134-I135)</f>
        <v>139608.88</v>
      </c>
      <c r="K135" s="76" t="n">
        <f aca="false">IF(A135="","",$L$42*E135)</f>
        <v>73.81</v>
      </c>
      <c r="L135" s="76" t="n">
        <f aca="false">IF(A135="","",SUM($K$49:K135))</f>
        <v>6664.24</v>
      </c>
    </row>
    <row r="136" customFormat="false" ht="13.2" hidden="false" customHeight="false" outlineLevel="0" collapsed="false">
      <c r="A136" s="72" t="n">
        <f aca="false">IF(J135="","",IF(OR(A135&gt;=nper,ROUND(J135,2)&lt;=0),"",A135+1))</f>
        <v>88</v>
      </c>
      <c r="B136" s="73" t="n">
        <f aca="false">IF(A136="","",IF(OR(periods_per_year=26,periods_per_year=52),IF(periods_per_year=26,IF(A136=1,fpdate,B135+14),IF(periods_per_year=52,IF(A136=1,fpdate,B135+7),"n/a")),IF(periods_per_year=24,DATE(YEAR(fpdate),MONTH(fpdate)+(A136-1)/2+IF(AND(DAY(fpdate)&gt;=15,MOD(A136,2)=0),1,0),IF(MOD(A136,2)=0,IF(DAY(fpdate)&gt;=15,DAY(fpdate)-14,DAY(fpdate)+14),DAY(fpdate))),IF(DAY(DATE(YEAR(fpdate),MONTH(fpdate)+A136-1,DAY(fpdate)))&lt;&gt;DAY(fpdate),DATE(YEAR(fpdate),MONTH(fpdate)+A136,0),DATE(YEAR(fpdate),MONTH(fpdate)+A136-1,DAY(fpdate))))))</f>
        <v>43223</v>
      </c>
      <c r="C136" s="74" t="str">
        <f aca="false">IF(A136="","",IF(MOD(A136,periods_per_year)=0,A136/periods_per_year,""))</f>
        <v/>
      </c>
      <c r="D136" s="75" t="n">
        <f aca="false">IF(A136="","",IF(variable,IF(OR(A136=1,A136&lt;$J$23*periods_per_year),start_rate,MIN($J$24,IF(MOD(A136-1,$J$26)=0,MAX($J$25,D135+$J$27),D135))),start_rate))</f>
        <v>0.055</v>
      </c>
      <c r="E136" s="76" t="n">
        <f aca="false">IF(A136="","",ROUND((((1+D136/CP)^(CP/periods_per_year))-1)*J135,2))</f>
        <v>294.96</v>
      </c>
      <c r="F136" s="76" t="n">
        <f aca="false">IF(A136="","",IF(A136=nper,J135+E136,MIN(J135+E136,IF(D136=D135,F135,IF($E$13="Acc Bi-Weekly",ROUND((-PMT(((1+D136/CP)^(CP/12))-1,(nper-A136+1)*12/26,J135))/2,2),IF($E$13="Acc Weekly",ROUND((-PMT(((1+D136/CP)^(CP/12))-1,(nper-A136+1)*12/52,J135))/4,2),ROUND(-PMT(((1+D136/CP)^(CP/periods_per_year))-1,nper-A136+1,J135),2)))))))</f>
        <v>425.84</v>
      </c>
      <c r="G136" s="76" t="n">
        <f aca="false">IF(OR(A136="",A136&lt;$E$23),"",IF(J135&lt;=F136,0,IF(IF(AND(A136&gt;=$E$23,MOD(A136-$E$23,int)=0),$E$24,0)+F136&gt;=J135+E136,J135+E136-F136,IF(AND(A136&gt;=$E$23,MOD(A136-$E$23,int)=0),$E$24,0)+IF(IF(AND(A136&gt;=$E$23,MOD(A136-$E$23,int)=0),$E$24,0)+IF(MOD(A136-$E$27,periods_per_year)=0,$E$26,0)+F136&lt;J135+E136,IF(MOD(A136-$E$27,periods_per_year)=0,$E$26,0),J135+E136-IF(AND(A136&gt;=$E$23,MOD(A136-$E$23,int)=0),$E$24,0)-F136))))</f>
        <v>0</v>
      </c>
      <c r="H136" s="77"/>
      <c r="I136" s="76" t="n">
        <f aca="false">IF(A136="","",F136-E136+H136+IF(G136="",0,G136))</f>
        <v>130.88</v>
      </c>
      <c r="J136" s="76" t="n">
        <f aca="false">IF(A136="","",J135-I136)</f>
        <v>139478</v>
      </c>
      <c r="K136" s="76" t="n">
        <f aca="false">IF(A136="","",$L$42*E136)</f>
        <v>73.74</v>
      </c>
      <c r="L136" s="76" t="n">
        <f aca="false">IF(A136="","",SUM($K$49:K136))</f>
        <v>6737.98</v>
      </c>
    </row>
    <row r="137" customFormat="false" ht="13.2" hidden="false" customHeight="false" outlineLevel="0" collapsed="false">
      <c r="A137" s="72" t="n">
        <f aca="false">IF(J136="","",IF(OR(A136&gt;=nper,ROUND(J136,2)&lt;=0),"",A136+1))</f>
        <v>89</v>
      </c>
      <c r="B137" s="73" t="n">
        <f aca="false">IF(A137="","",IF(OR(periods_per_year=26,periods_per_year=52),IF(periods_per_year=26,IF(A137=1,fpdate,B136+14),IF(periods_per_year=52,IF(A137=1,fpdate,B136+7),"n/a")),IF(periods_per_year=24,DATE(YEAR(fpdate),MONTH(fpdate)+(A137-1)/2+IF(AND(DAY(fpdate)&gt;=15,MOD(A137,2)=0),1,0),IF(MOD(A137,2)=0,IF(DAY(fpdate)&gt;=15,DAY(fpdate)-14,DAY(fpdate)+14),DAY(fpdate))),IF(DAY(DATE(YEAR(fpdate),MONTH(fpdate)+A137-1,DAY(fpdate)))&lt;&gt;DAY(fpdate),DATE(YEAR(fpdate),MONTH(fpdate)+A137,0),DATE(YEAR(fpdate),MONTH(fpdate)+A137-1,DAY(fpdate))))))</f>
        <v>43237</v>
      </c>
      <c r="C137" s="74" t="str">
        <f aca="false">IF(A137="","",IF(MOD(A137,periods_per_year)=0,A137/periods_per_year,""))</f>
        <v/>
      </c>
      <c r="D137" s="75" t="n">
        <f aca="false">IF(A137="","",IF(variable,IF(OR(A137=1,A137&lt;$J$23*periods_per_year),start_rate,MIN($J$24,IF(MOD(A137-1,$J$26)=0,MAX($J$25,D136+$J$27),D136))),start_rate))</f>
        <v>0.055</v>
      </c>
      <c r="E137" s="76" t="n">
        <f aca="false">IF(A137="","",ROUND((((1+D137/CP)^(CP/periods_per_year))-1)*J136,2))</f>
        <v>294.69</v>
      </c>
      <c r="F137" s="76" t="n">
        <f aca="false">IF(A137="","",IF(A137=nper,J136+E137,MIN(J136+E137,IF(D137=D136,F136,IF($E$13="Acc Bi-Weekly",ROUND((-PMT(((1+D137/CP)^(CP/12))-1,(nper-A137+1)*12/26,J136))/2,2),IF($E$13="Acc Weekly",ROUND((-PMT(((1+D137/CP)^(CP/12))-1,(nper-A137+1)*12/52,J136))/4,2),ROUND(-PMT(((1+D137/CP)^(CP/periods_per_year))-1,nper-A137+1,J136),2)))))))</f>
        <v>425.84</v>
      </c>
      <c r="G137" s="76" t="n">
        <f aca="false">IF(OR(A137="",A137&lt;$E$23),"",IF(J136&lt;=F137,0,IF(IF(AND(A137&gt;=$E$23,MOD(A137-$E$23,int)=0),$E$24,0)+F137&gt;=J136+E137,J136+E137-F137,IF(AND(A137&gt;=$E$23,MOD(A137-$E$23,int)=0),$E$24,0)+IF(IF(AND(A137&gt;=$E$23,MOD(A137-$E$23,int)=0),$E$24,0)+IF(MOD(A137-$E$27,periods_per_year)=0,$E$26,0)+F137&lt;J136+E137,IF(MOD(A137-$E$27,periods_per_year)=0,$E$26,0),J136+E137-IF(AND(A137&gt;=$E$23,MOD(A137-$E$23,int)=0),$E$24,0)-F137))))</f>
        <v>0</v>
      </c>
      <c r="H137" s="77"/>
      <c r="I137" s="76" t="n">
        <f aca="false">IF(A137="","",F137-E137+H137+IF(G137="",0,G137))</f>
        <v>131.15</v>
      </c>
      <c r="J137" s="76" t="n">
        <f aca="false">IF(A137="","",J136-I137)</f>
        <v>139346.85</v>
      </c>
      <c r="K137" s="76" t="n">
        <f aca="false">IF(A137="","",$L$42*E137)</f>
        <v>73.6725</v>
      </c>
      <c r="L137" s="76" t="n">
        <f aca="false">IF(A137="","",SUM($K$49:K137))</f>
        <v>6811.6525</v>
      </c>
    </row>
    <row r="138" customFormat="false" ht="13.2" hidden="false" customHeight="false" outlineLevel="0" collapsed="false">
      <c r="A138" s="72" t="n">
        <f aca="false">IF(J137="","",IF(OR(A137&gt;=nper,ROUND(J137,2)&lt;=0),"",A137+1))</f>
        <v>90</v>
      </c>
      <c r="B138" s="73" t="n">
        <f aca="false">IF(A138="","",IF(OR(periods_per_year=26,periods_per_year=52),IF(periods_per_year=26,IF(A138=1,fpdate,B137+14),IF(periods_per_year=52,IF(A138=1,fpdate,B137+7),"n/a")),IF(periods_per_year=24,DATE(YEAR(fpdate),MONTH(fpdate)+(A138-1)/2+IF(AND(DAY(fpdate)&gt;=15,MOD(A138,2)=0),1,0),IF(MOD(A138,2)=0,IF(DAY(fpdate)&gt;=15,DAY(fpdate)-14,DAY(fpdate)+14),DAY(fpdate))),IF(DAY(DATE(YEAR(fpdate),MONTH(fpdate)+A138-1,DAY(fpdate)))&lt;&gt;DAY(fpdate),DATE(YEAR(fpdate),MONTH(fpdate)+A138,0),DATE(YEAR(fpdate),MONTH(fpdate)+A138-1,DAY(fpdate))))))</f>
        <v>43251</v>
      </c>
      <c r="C138" s="74" t="str">
        <f aca="false">IF(A138="","",IF(MOD(A138,periods_per_year)=0,A138/periods_per_year,""))</f>
        <v/>
      </c>
      <c r="D138" s="75" t="n">
        <f aca="false">IF(A138="","",IF(variable,IF(OR(A138=1,A138&lt;$J$23*periods_per_year),start_rate,MIN($J$24,IF(MOD(A138-1,$J$26)=0,MAX($J$25,D137+$J$27),D137))),start_rate))</f>
        <v>0.055</v>
      </c>
      <c r="E138" s="76" t="n">
        <f aca="false">IF(A138="","",ROUND((((1+D138/CP)^(CP/periods_per_year))-1)*J137,2))</f>
        <v>294.41</v>
      </c>
      <c r="F138" s="76" t="n">
        <f aca="false">IF(A138="","",IF(A138=nper,J137+E138,MIN(J137+E138,IF(D138=D137,F137,IF($E$13="Acc Bi-Weekly",ROUND((-PMT(((1+D138/CP)^(CP/12))-1,(nper-A138+1)*12/26,J137))/2,2),IF($E$13="Acc Weekly",ROUND((-PMT(((1+D138/CP)^(CP/12))-1,(nper-A138+1)*12/52,J137))/4,2),ROUND(-PMT(((1+D138/CP)^(CP/periods_per_year))-1,nper-A138+1,J137),2)))))))</f>
        <v>425.84</v>
      </c>
      <c r="G138" s="76" t="n">
        <f aca="false">IF(OR(A138="",A138&lt;$E$23),"",IF(J137&lt;=F138,0,IF(IF(AND(A138&gt;=$E$23,MOD(A138-$E$23,int)=0),$E$24,0)+F138&gt;=J137+E138,J137+E138-F138,IF(AND(A138&gt;=$E$23,MOD(A138-$E$23,int)=0),$E$24,0)+IF(IF(AND(A138&gt;=$E$23,MOD(A138-$E$23,int)=0),$E$24,0)+IF(MOD(A138-$E$27,periods_per_year)=0,$E$26,0)+F138&lt;J137+E138,IF(MOD(A138-$E$27,periods_per_year)=0,$E$26,0),J137+E138-IF(AND(A138&gt;=$E$23,MOD(A138-$E$23,int)=0),$E$24,0)-F138))))</f>
        <v>0</v>
      </c>
      <c r="H138" s="77"/>
      <c r="I138" s="76" t="n">
        <f aca="false">IF(A138="","",F138-E138+H138+IF(G138="",0,G138))</f>
        <v>131.43</v>
      </c>
      <c r="J138" s="76" t="n">
        <f aca="false">IF(A138="","",J137-I138)</f>
        <v>139215.42</v>
      </c>
      <c r="K138" s="76" t="n">
        <f aca="false">IF(A138="","",$L$42*E138)</f>
        <v>73.6025</v>
      </c>
      <c r="L138" s="76" t="n">
        <f aca="false">IF(A138="","",SUM($K$49:K138))</f>
        <v>6885.255</v>
      </c>
    </row>
    <row r="139" customFormat="false" ht="13.2" hidden="false" customHeight="false" outlineLevel="0" collapsed="false">
      <c r="A139" s="72" t="n">
        <f aca="false">IF(J138="","",IF(OR(A138&gt;=nper,ROUND(J138,2)&lt;=0),"",A138+1))</f>
        <v>91</v>
      </c>
      <c r="B139" s="73" t="n">
        <f aca="false">IF(A139="","",IF(OR(periods_per_year=26,periods_per_year=52),IF(periods_per_year=26,IF(A139=1,fpdate,B138+14),IF(periods_per_year=52,IF(A139=1,fpdate,B138+7),"n/a")),IF(periods_per_year=24,DATE(YEAR(fpdate),MONTH(fpdate)+(A139-1)/2+IF(AND(DAY(fpdate)&gt;=15,MOD(A139,2)=0),1,0),IF(MOD(A139,2)=0,IF(DAY(fpdate)&gt;=15,DAY(fpdate)-14,DAY(fpdate)+14),DAY(fpdate))),IF(DAY(DATE(YEAR(fpdate),MONTH(fpdate)+A139-1,DAY(fpdate)))&lt;&gt;DAY(fpdate),DATE(YEAR(fpdate),MONTH(fpdate)+A139,0),DATE(YEAR(fpdate),MONTH(fpdate)+A139-1,DAY(fpdate))))))</f>
        <v>43265</v>
      </c>
      <c r="C139" s="74" t="str">
        <f aca="false">IF(A139="","",IF(MOD(A139,periods_per_year)=0,A139/periods_per_year,""))</f>
        <v/>
      </c>
      <c r="D139" s="75" t="n">
        <f aca="false">IF(A139="","",IF(variable,IF(OR(A139=1,A139&lt;$J$23*periods_per_year),start_rate,MIN($J$24,IF(MOD(A139-1,$J$26)=0,MAX($J$25,D138+$J$27),D138))),start_rate))</f>
        <v>0.055</v>
      </c>
      <c r="E139" s="76" t="n">
        <f aca="false">IF(A139="","",ROUND((((1+D139/CP)^(CP/periods_per_year))-1)*J138,2))</f>
        <v>294.13</v>
      </c>
      <c r="F139" s="76" t="n">
        <f aca="false">IF(A139="","",IF(A139=nper,J138+E139,MIN(J138+E139,IF(D139=D138,F138,IF($E$13="Acc Bi-Weekly",ROUND((-PMT(((1+D139/CP)^(CP/12))-1,(nper-A139+1)*12/26,J138))/2,2),IF($E$13="Acc Weekly",ROUND((-PMT(((1+D139/CP)^(CP/12))-1,(nper-A139+1)*12/52,J138))/4,2),ROUND(-PMT(((1+D139/CP)^(CP/periods_per_year))-1,nper-A139+1,J138),2)))))))</f>
        <v>425.84</v>
      </c>
      <c r="G139" s="76" t="n">
        <f aca="false">IF(OR(A139="",A139&lt;$E$23),"",IF(J138&lt;=F139,0,IF(IF(AND(A139&gt;=$E$23,MOD(A139-$E$23,int)=0),$E$24,0)+F139&gt;=J138+E139,J138+E139-F139,IF(AND(A139&gt;=$E$23,MOD(A139-$E$23,int)=0),$E$24,0)+IF(IF(AND(A139&gt;=$E$23,MOD(A139-$E$23,int)=0),$E$24,0)+IF(MOD(A139-$E$27,periods_per_year)=0,$E$26,0)+F139&lt;J138+E139,IF(MOD(A139-$E$27,periods_per_year)=0,$E$26,0),J138+E139-IF(AND(A139&gt;=$E$23,MOD(A139-$E$23,int)=0),$E$24,0)-F139))))</f>
        <v>0</v>
      </c>
      <c r="H139" s="77"/>
      <c r="I139" s="76" t="n">
        <f aca="false">IF(A139="","",F139-E139+H139+IF(G139="",0,G139))</f>
        <v>131.71</v>
      </c>
      <c r="J139" s="76" t="n">
        <f aca="false">IF(A139="","",J138-I139)</f>
        <v>139083.71</v>
      </c>
      <c r="K139" s="76" t="n">
        <f aca="false">IF(A139="","",$L$42*E139)</f>
        <v>73.5325</v>
      </c>
      <c r="L139" s="76" t="n">
        <f aca="false">IF(A139="","",SUM($K$49:K139))</f>
        <v>6958.7875</v>
      </c>
    </row>
    <row r="140" customFormat="false" ht="13.2" hidden="false" customHeight="false" outlineLevel="0" collapsed="false">
      <c r="A140" s="72" t="n">
        <f aca="false">IF(J139="","",IF(OR(A139&gt;=nper,ROUND(J139,2)&lt;=0),"",A139+1))</f>
        <v>92</v>
      </c>
      <c r="B140" s="73" t="n">
        <f aca="false">IF(A140="","",IF(OR(periods_per_year=26,periods_per_year=52),IF(periods_per_year=26,IF(A140=1,fpdate,B139+14),IF(periods_per_year=52,IF(A140=1,fpdate,B139+7),"n/a")),IF(periods_per_year=24,DATE(YEAR(fpdate),MONTH(fpdate)+(A140-1)/2+IF(AND(DAY(fpdate)&gt;=15,MOD(A140,2)=0),1,0),IF(MOD(A140,2)=0,IF(DAY(fpdate)&gt;=15,DAY(fpdate)-14,DAY(fpdate)+14),DAY(fpdate))),IF(DAY(DATE(YEAR(fpdate),MONTH(fpdate)+A140-1,DAY(fpdate)))&lt;&gt;DAY(fpdate),DATE(YEAR(fpdate),MONTH(fpdate)+A140,0),DATE(YEAR(fpdate),MONTH(fpdate)+A140-1,DAY(fpdate))))))</f>
        <v>43279</v>
      </c>
      <c r="C140" s="74" t="str">
        <f aca="false">IF(A140="","",IF(MOD(A140,periods_per_year)=0,A140/periods_per_year,""))</f>
        <v/>
      </c>
      <c r="D140" s="75" t="n">
        <f aca="false">IF(A140="","",IF(variable,IF(OR(A140=1,A140&lt;$J$23*periods_per_year),start_rate,MIN($J$24,IF(MOD(A140-1,$J$26)=0,MAX($J$25,D139+$J$27),D139))),start_rate))</f>
        <v>0.055</v>
      </c>
      <c r="E140" s="76" t="n">
        <f aca="false">IF(A140="","",ROUND((((1+D140/CP)^(CP/periods_per_year))-1)*J139,2))</f>
        <v>293.85</v>
      </c>
      <c r="F140" s="76" t="n">
        <f aca="false">IF(A140="","",IF(A140=nper,J139+E140,MIN(J139+E140,IF(D140=D139,F139,IF($E$13="Acc Bi-Weekly",ROUND((-PMT(((1+D140/CP)^(CP/12))-1,(nper-A140+1)*12/26,J139))/2,2),IF($E$13="Acc Weekly",ROUND((-PMT(((1+D140/CP)^(CP/12))-1,(nper-A140+1)*12/52,J139))/4,2),ROUND(-PMT(((1+D140/CP)^(CP/periods_per_year))-1,nper-A140+1,J139),2)))))))</f>
        <v>425.84</v>
      </c>
      <c r="G140" s="76" t="n">
        <f aca="false">IF(OR(A140="",A140&lt;$E$23),"",IF(J139&lt;=F140,0,IF(IF(AND(A140&gt;=$E$23,MOD(A140-$E$23,int)=0),$E$24,0)+F140&gt;=J139+E140,J139+E140-F140,IF(AND(A140&gt;=$E$23,MOD(A140-$E$23,int)=0),$E$24,0)+IF(IF(AND(A140&gt;=$E$23,MOD(A140-$E$23,int)=0),$E$24,0)+IF(MOD(A140-$E$27,periods_per_year)=0,$E$26,0)+F140&lt;J139+E140,IF(MOD(A140-$E$27,periods_per_year)=0,$E$26,0),J139+E140-IF(AND(A140&gt;=$E$23,MOD(A140-$E$23,int)=0),$E$24,0)-F140))))</f>
        <v>0</v>
      </c>
      <c r="H140" s="77"/>
      <c r="I140" s="76" t="n">
        <f aca="false">IF(A140="","",F140-E140+H140+IF(G140="",0,G140))</f>
        <v>131.99</v>
      </c>
      <c r="J140" s="76" t="n">
        <f aca="false">IF(A140="","",J139-I140)</f>
        <v>138951.72</v>
      </c>
      <c r="K140" s="76" t="n">
        <f aca="false">IF(A140="","",$L$42*E140)</f>
        <v>73.4625</v>
      </c>
      <c r="L140" s="76" t="n">
        <f aca="false">IF(A140="","",SUM($K$49:K140))</f>
        <v>7032.25</v>
      </c>
    </row>
    <row r="141" customFormat="false" ht="13.2" hidden="false" customHeight="false" outlineLevel="0" collapsed="false">
      <c r="A141" s="72" t="n">
        <f aca="false">IF(J140="","",IF(OR(A140&gt;=nper,ROUND(J140,2)&lt;=0),"",A140+1))</f>
        <v>93</v>
      </c>
      <c r="B141" s="73" t="n">
        <f aca="false">IF(A141="","",IF(OR(periods_per_year=26,periods_per_year=52),IF(periods_per_year=26,IF(A141=1,fpdate,B140+14),IF(periods_per_year=52,IF(A141=1,fpdate,B140+7),"n/a")),IF(periods_per_year=24,DATE(YEAR(fpdate),MONTH(fpdate)+(A141-1)/2+IF(AND(DAY(fpdate)&gt;=15,MOD(A141,2)=0),1,0),IF(MOD(A141,2)=0,IF(DAY(fpdate)&gt;=15,DAY(fpdate)-14,DAY(fpdate)+14),DAY(fpdate))),IF(DAY(DATE(YEAR(fpdate),MONTH(fpdate)+A141-1,DAY(fpdate)))&lt;&gt;DAY(fpdate),DATE(YEAR(fpdate),MONTH(fpdate)+A141,0),DATE(YEAR(fpdate),MONTH(fpdate)+A141-1,DAY(fpdate))))))</f>
        <v>43293</v>
      </c>
      <c r="C141" s="74" t="str">
        <f aca="false">IF(A141="","",IF(MOD(A141,periods_per_year)=0,A141/periods_per_year,""))</f>
        <v/>
      </c>
      <c r="D141" s="75" t="n">
        <f aca="false">IF(A141="","",IF(variable,IF(OR(A141=1,A141&lt;$J$23*periods_per_year),start_rate,MIN($J$24,IF(MOD(A141-1,$J$26)=0,MAX($J$25,D140+$J$27),D140))),start_rate))</f>
        <v>0.055</v>
      </c>
      <c r="E141" s="76" t="n">
        <f aca="false">IF(A141="","",ROUND((((1+D141/CP)^(CP/periods_per_year))-1)*J140,2))</f>
        <v>293.57</v>
      </c>
      <c r="F141" s="76" t="n">
        <f aca="false">IF(A141="","",IF(A141=nper,J140+E141,MIN(J140+E141,IF(D141=D140,F140,IF($E$13="Acc Bi-Weekly",ROUND((-PMT(((1+D141/CP)^(CP/12))-1,(nper-A141+1)*12/26,J140))/2,2),IF($E$13="Acc Weekly",ROUND((-PMT(((1+D141/CP)^(CP/12))-1,(nper-A141+1)*12/52,J140))/4,2),ROUND(-PMT(((1+D141/CP)^(CP/periods_per_year))-1,nper-A141+1,J140),2)))))))</f>
        <v>425.84</v>
      </c>
      <c r="G141" s="76" t="n">
        <f aca="false">IF(OR(A141="",A141&lt;$E$23),"",IF(J140&lt;=F141,0,IF(IF(AND(A141&gt;=$E$23,MOD(A141-$E$23,int)=0),$E$24,0)+F141&gt;=J140+E141,J140+E141-F141,IF(AND(A141&gt;=$E$23,MOD(A141-$E$23,int)=0),$E$24,0)+IF(IF(AND(A141&gt;=$E$23,MOD(A141-$E$23,int)=0),$E$24,0)+IF(MOD(A141-$E$27,periods_per_year)=0,$E$26,0)+F141&lt;J140+E141,IF(MOD(A141-$E$27,periods_per_year)=0,$E$26,0),J140+E141-IF(AND(A141&gt;=$E$23,MOD(A141-$E$23,int)=0),$E$24,0)-F141))))</f>
        <v>0</v>
      </c>
      <c r="H141" s="77"/>
      <c r="I141" s="76" t="n">
        <f aca="false">IF(A141="","",F141-E141+H141+IF(G141="",0,G141))</f>
        <v>132.27</v>
      </c>
      <c r="J141" s="76" t="n">
        <f aca="false">IF(A141="","",J140-I141)</f>
        <v>138819.45</v>
      </c>
      <c r="K141" s="76" t="n">
        <f aca="false">IF(A141="","",$L$42*E141)</f>
        <v>73.3925</v>
      </c>
      <c r="L141" s="76" t="n">
        <f aca="false">IF(A141="","",SUM($K$49:K141))</f>
        <v>7105.6425</v>
      </c>
    </row>
    <row r="142" customFormat="false" ht="13.2" hidden="false" customHeight="false" outlineLevel="0" collapsed="false">
      <c r="A142" s="72" t="n">
        <f aca="false">IF(J141="","",IF(OR(A141&gt;=nper,ROUND(J141,2)&lt;=0),"",A141+1))</f>
        <v>94</v>
      </c>
      <c r="B142" s="73" t="n">
        <f aca="false">IF(A142="","",IF(OR(periods_per_year=26,periods_per_year=52),IF(periods_per_year=26,IF(A142=1,fpdate,B141+14),IF(periods_per_year=52,IF(A142=1,fpdate,B141+7),"n/a")),IF(periods_per_year=24,DATE(YEAR(fpdate),MONTH(fpdate)+(A142-1)/2+IF(AND(DAY(fpdate)&gt;=15,MOD(A142,2)=0),1,0),IF(MOD(A142,2)=0,IF(DAY(fpdate)&gt;=15,DAY(fpdate)-14,DAY(fpdate)+14),DAY(fpdate))),IF(DAY(DATE(YEAR(fpdate),MONTH(fpdate)+A142-1,DAY(fpdate)))&lt;&gt;DAY(fpdate),DATE(YEAR(fpdate),MONTH(fpdate)+A142,0),DATE(YEAR(fpdate),MONTH(fpdate)+A142-1,DAY(fpdate))))))</f>
        <v>43307</v>
      </c>
      <c r="C142" s="74" t="str">
        <f aca="false">IF(A142="","",IF(MOD(A142,periods_per_year)=0,A142/periods_per_year,""))</f>
        <v/>
      </c>
      <c r="D142" s="75" t="n">
        <f aca="false">IF(A142="","",IF(variable,IF(OR(A142=1,A142&lt;$J$23*periods_per_year),start_rate,MIN($J$24,IF(MOD(A142-1,$J$26)=0,MAX($J$25,D141+$J$27),D141))),start_rate))</f>
        <v>0.055</v>
      </c>
      <c r="E142" s="76" t="n">
        <f aca="false">IF(A142="","",ROUND((((1+D142/CP)^(CP/periods_per_year))-1)*J141,2))</f>
        <v>293.3</v>
      </c>
      <c r="F142" s="76" t="n">
        <f aca="false">IF(A142="","",IF(A142=nper,J141+E142,MIN(J141+E142,IF(D142=D141,F141,IF($E$13="Acc Bi-Weekly",ROUND((-PMT(((1+D142/CP)^(CP/12))-1,(nper-A142+1)*12/26,J141))/2,2),IF($E$13="Acc Weekly",ROUND((-PMT(((1+D142/CP)^(CP/12))-1,(nper-A142+1)*12/52,J141))/4,2),ROUND(-PMT(((1+D142/CP)^(CP/periods_per_year))-1,nper-A142+1,J141),2)))))))</f>
        <v>425.84</v>
      </c>
      <c r="G142" s="76" t="n">
        <f aca="false">IF(OR(A142="",A142&lt;$E$23),"",IF(J141&lt;=F142,0,IF(IF(AND(A142&gt;=$E$23,MOD(A142-$E$23,int)=0),$E$24,0)+F142&gt;=J141+E142,J141+E142-F142,IF(AND(A142&gt;=$E$23,MOD(A142-$E$23,int)=0),$E$24,0)+IF(IF(AND(A142&gt;=$E$23,MOD(A142-$E$23,int)=0),$E$24,0)+IF(MOD(A142-$E$27,periods_per_year)=0,$E$26,0)+F142&lt;J141+E142,IF(MOD(A142-$E$27,periods_per_year)=0,$E$26,0),J141+E142-IF(AND(A142&gt;=$E$23,MOD(A142-$E$23,int)=0),$E$24,0)-F142))))</f>
        <v>0</v>
      </c>
      <c r="H142" s="77"/>
      <c r="I142" s="76" t="n">
        <f aca="false">IF(A142="","",F142-E142+H142+IF(G142="",0,G142))</f>
        <v>132.54</v>
      </c>
      <c r="J142" s="76" t="n">
        <f aca="false">IF(A142="","",J141-I142)</f>
        <v>138686.91</v>
      </c>
      <c r="K142" s="76" t="n">
        <f aca="false">IF(A142="","",$L$42*E142)</f>
        <v>73.325</v>
      </c>
      <c r="L142" s="76" t="n">
        <f aca="false">IF(A142="","",SUM($K$49:K142))</f>
        <v>7178.9675</v>
      </c>
    </row>
    <row r="143" customFormat="false" ht="13.2" hidden="false" customHeight="false" outlineLevel="0" collapsed="false">
      <c r="A143" s="72" t="n">
        <f aca="false">IF(J142="","",IF(OR(A142&gt;=nper,ROUND(J142,2)&lt;=0),"",A142+1))</f>
        <v>95</v>
      </c>
      <c r="B143" s="73" t="n">
        <f aca="false">IF(A143="","",IF(OR(periods_per_year=26,periods_per_year=52),IF(periods_per_year=26,IF(A143=1,fpdate,B142+14),IF(periods_per_year=52,IF(A143=1,fpdate,B142+7),"n/a")),IF(periods_per_year=24,DATE(YEAR(fpdate),MONTH(fpdate)+(A143-1)/2+IF(AND(DAY(fpdate)&gt;=15,MOD(A143,2)=0),1,0),IF(MOD(A143,2)=0,IF(DAY(fpdate)&gt;=15,DAY(fpdate)-14,DAY(fpdate)+14),DAY(fpdate))),IF(DAY(DATE(YEAR(fpdate),MONTH(fpdate)+A143-1,DAY(fpdate)))&lt;&gt;DAY(fpdate),DATE(YEAR(fpdate),MONTH(fpdate)+A143,0),DATE(YEAR(fpdate),MONTH(fpdate)+A143-1,DAY(fpdate))))))</f>
        <v>43321</v>
      </c>
      <c r="C143" s="74" t="str">
        <f aca="false">IF(A143="","",IF(MOD(A143,periods_per_year)=0,A143/periods_per_year,""))</f>
        <v/>
      </c>
      <c r="D143" s="75" t="n">
        <f aca="false">IF(A143="","",IF(variable,IF(OR(A143=1,A143&lt;$J$23*periods_per_year),start_rate,MIN($J$24,IF(MOD(A143-1,$J$26)=0,MAX($J$25,D142+$J$27),D142))),start_rate))</f>
        <v>0.055</v>
      </c>
      <c r="E143" s="76" t="n">
        <f aca="false">IF(A143="","",ROUND((((1+D143/CP)^(CP/periods_per_year))-1)*J142,2))</f>
        <v>293.01</v>
      </c>
      <c r="F143" s="76" t="n">
        <f aca="false">IF(A143="","",IF(A143=nper,J142+E143,MIN(J142+E143,IF(D143=D142,F142,IF($E$13="Acc Bi-Weekly",ROUND((-PMT(((1+D143/CP)^(CP/12))-1,(nper-A143+1)*12/26,J142))/2,2),IF($E$13="Acc Weekly",ROUND((-PMT(((1+D143/CP)^(CP/12))-1,(nper-A143+1)*12/52,J142))/4,2),ROUND(-PMT(((1+D143/CP)^(CP/periods_per_year))-1,nper-A143+1,J142),2)))))))</f>
        <v>425.84</v>
      </c>
      <c r="G143" s="76" t="n">
        <f aca="false">IF(OR(A143="",A143&lt;$E$23),"",IF(J142&lt;=F143,0,IF(IF(AND(A143&gt;=$E$23,MOD(A143-$E$23,int)=0),$E$24,0)+F143&gt;=J142+E143,J142+E143-F143,IF(AND(A143&gt;=$E$23,MOD(A143-$E$23,int)=0),$E$24,0)+IF(IF(AND(A143&gt;=$E$23,MOD(A143-$E$23,int)=0),$E$24,0)+IF(MOD(A143-$E$27,periods_per_year)=0,$E$26,0)+F143&lt;J142+E143,IF(MOD(A143-$E$27,periods_per_year)=0,$E$26,0),J142+E143-IF(AND(A143&gt;=$E$23,MOD(A143-$E$23,int)=0),$E$24,0)-F143))))</f>
        <v>0</v>
      </c>
      <c r="H143" s="77"/>
      <c r="I143" s="76" t="n">
        <f aca="false">IF(A143="","",F143-E143+H143+IF(G143="",0,G143))</f>
        <v>132.83</v>
      </c>
      <c r="J143" s="76" t="n">
        <f aca="false">IF(A143="","",J142-I143)</f>
        <v>138554.08</v>
      </c>
      <c r="K143" s="76" t="n">
        <f aca="false">IF(A143="","",$L$42*E143)</f>
        <v>73.2525</v>
      </c>
      <c r="L143" s="76" t="n">
        <f aca="false">IF(A143="","",SUM($K$49:K143))</f>
        <v>7252.22</v>
      </c>
    </row>
    <row r="144" customFormat="false" ht="13.2" hidden="false" customHeight="false" outlineLevel="0" collapsed="false">
      <c r="A144" s="72" t="n">
        <f aca="false">IF(J143="","",IF(OR(A143&gt;=nper,ROUND(J143,2)&lt;=0),"",A143+1))</f>
        <v>96</v>
      </c>
      <c r="B144" s="73" t="n">
        <f aca="false">IF(A144="","",IF(OR(periods_per_year=26,periods_per_year=52),IF(periods_per_year=26,IF(A144=1,fpdate,B143+14),IF(periods_per_year=52,IF(A144=1,fpdate,B143+7),"n/a")),IF(periods_per_year=24,DATE(YEAR(fpdate),MONTH(fpdate)+(A144-1)/2+IF(AND(DAY(fpdate)&gt;=15,MOD(A144,2)=0),1,0),IF(MOD(A144,2)=0,IF(DAY(fpdate)&gt;=15,DAY(fpdate)-14,DAY(fpdate)+14),DAY(fpdate))),IF(DAY(DATE(YEAR(fpdate),MONTH(fpdate)+A144-1,DAY(fpdate)))&lt;&gt;DAY(fpdate),DATE(YEAR(fpdate),MONTH(fpdate)+A144,0),DATE(YEAR(fpdate),MONTH(fpdate)+A144-1,DAY(fpdate))))))</f>
        <v>43335</v>
      </c>
      <c r="C144" s="74" t="str">
        <f aca="false">IF(A144="","",IF(MOD(A144,periods_per_year)=0,A144/periods_per_year,""))</f>
        <v/>
      </c>
      <c r="D144" s="75" t="n">
        <f aca="false">IF(A144="","",IF(variable,IF(OR(A144=1,A144&lt;$J$23*periods_per_year),start_rate,MIN($J$24,IF(MOD(A144-1,$J$26)=0,MAX($J$25,D143+$J$27),D143))),start_rate))</f>
        <v>0.055</v>
      </c>
      <c r="E144" s="76" t="n">
        <f aca="false">IF(A144="","",ROUND((((1+D144/CP)^(CP/periods_per_year))-1)*J143,2))</f>
        <v>292.73</v>
      </c>
      <c r="F144" s="76" t="n">
        <f aca="false">IF(A144="","",IF(A144=nper,J143+E144,MIN(J143+E144,IF(D144=D143,F143,IF($E$13="Acc Bi-Weekly",ROUND((-PMT(((1+D144/CP)^(CP/12))-1,(nper-A144+1)*12/26,J143))/2,2),IF($E$13="Acc Weekly",ROUND((-PMT(((1+D144/CP)^(CP/12))-1,(nper-A144+1)*12/52,J143))/4,2),ROUND(-PMT(((1+D144/CP)^(CP/periods_per_year))-1,nper-A144+1,J143),2)))))))</f>
        <v>425.84</v>
      </c>
      <c r="G144" s="76" t="n">
        <f aca="false">IF(OR(A144="",A144&lt;$E$23),"",IF(J143&lt;=F144,0,IF(IF(AND(A144&gt;=$E$23,MOD(A144-$E$23,int)=0),$E$24,0)+F144&gt;=J143+E144,J143+E144-F144,IF(AND(A144&gt;=$E$23,MOD(A144-$E$23,int)=0),$E$24,0)+IF(IF(AND(A144&gt;=$E$23,MOD(A144-$E$23,int)=0),$E$24,0)+IF(MOD(A144-$E$27,periods_per_year)=0,$E$26,0)+F144&lt;J143+E144,IF(MOD(A144-$E$27,periods_per_year)=0,$E$26,0),J143+E144-IF(AND(A144&gt;=$E$23,MOD(A144-$E$23,int)=0),$E$24,0)-F144))))</f>
        <v>0</v>
      </c>
      <c r="H144" s="77"/>
      <c r="I144" s="76" t="n">
        <f aca="false">IF(A144="","",F144-E144+H144+IF(G144="",0,G144))</f>
        <v>133.11</v>
      </c>
      <c r="J144" s="76" t="n">
        <f aca="false">IF(A144="","",J143-I144)</f>
        <v>138420.97</v>
      </c>
      <c r="K144" s="76" t="n">
        <f aca="false">IF(A144="","",$L$42*E144)</f>
        <v>73.1825</v>
      </c>
      <c r="L144" s="76" t="n">
        <f aca="false">IF(A144="","",SUM($K$49:K144))</f>
        <v>7325.4025</v>
      </c>
    </row>
    <row r="145" customFormat="false" ht="13.2" hidden="false" customHeight="false" outlineLevel="0" collapsed="false">
      <c r="A145" s="72" t="n">
        <f aca="false">IF(J144="","",IF(OR(A144&gt;=nper,ROUND(J144,2)&lt;=0),"",A144+1))</f>
        <v>97</v>
      </c>
      <c r="B145" s="73" t="n">
        <f aca="false">IF(A145="","",IF(OR(periods_per_year=26,periods_per_year=52),IF(periods_per_year=26,IF(A145=1,fpdate,B144+14),IF(periods_per_year=52,IF(A145=1,fpdate,B144+7),"n/a")),IF(periods_per_year=24,DATE(YEAR(fpdate),MONTH(fpdate)+(A145-1)/2+IF(AND(DAY(fpdate)&gt;=15,MOD(A145,2)=0),1,0),IF(MOD(A145,2)=0,IF(DAY(fpdate)&gt;=15,DAY(fpdate)-14,DAY(fpdate)+14),DAY(fpdate))),IF(DAY(DATE(YEAR(fpdate),MONTH(fpdate)+A145-1,DAY(fpdate)))&lt;&gt;DAY(fpdate),DATE(YEAR(fpdate),MONTH(fpdate)+A145,0),DATE(YEAR(fpdate),MONTH(fpdate)+A145-1,DAY(fpdate))))))</f>
        <v>43349</v>
      </c>
      <c r="C145" s="74" t="str">
        <f aca="false">IF(A145="","",IF(MOD(A145,periods_per_year)=0,A145/periods_per_year,""))</f>
        <v/>
      </c>
      <c r="D145" s="75" t="n">
        <f aca="false">IF(A145="","",IF(variable,IF(OR(A145=1,A145&lt;$J$23*periods_per_year),start_rate,MIN($J$24,IF(MOD(A145-1,$J$26)=0,MAX($J$25,D144+$J$27),D144))),start_rate))</f>
        <v>0.055</v>
      </c>
      <c r="E145" s="76" t="n">
        <f aca="false">IF(A145="","",ROUND((((1+D145/CP)^(CP/periods_per_year))-1)*J144,2))</f>
        <v>292.45</v>
      </c>
      <c r="F145" s="76" t="n">
        <f aca="false">IF(A145="","",IF(A145=nper,J144+E145,MIN(J144+E145,IF(D145=D144,F144,IF($E$13="Acc Bi-Weekly",ROUND((-PMT(((1+D145/CP)^(CP/12))-1,(nper-A145+1)*12/26,J144))/2,2),IF($E$13="Acc Weekly",ROUND((-PMT(((1+D145/CP)^(CP/12))-1,(nper-A145+1)*12/52,J144))/4,2),ROUND(-PMT(((1+D145/CP)^(CP/periods_per_year))-1,nper-A145+1,J144),2)))))))</f>
        <v>425.84</v>
      </c>
      <c r="G145" s="76" t="n">
        <f aca="false">IF(OR(A145="",A145&lt;$E$23),"",IF(J144&lt;=F145,0,IF(IF(AND(A145&gt;=$E$23,MOD(A145-$E$23,int)=0),$E$24,0)+F145&gt;=J144+E145,J144+E145-F145,IF(AND(A145&gt;=$E$23,MOD(A145-$E$23,int)=0),$E$24,0)+IF(IF(AND(A145&gt;=$E$23,MOD(A145-$E$23,int)=0),$E$24,0)+IF(MOD(A145-$E$27,periods_per_year)=0,$E$26,0)+F145&lt;J144+E145,IF(MOD(A145-$E$27,periods_per_year)=0,$E$26,0),J144+E145-IF(AND(A145&gt;=$E$23,MOD(A145-$E$23,int)=0),$E$24,0)-F145))))</f>
        <v>0</v>
      </c>
      <c r="H145" s="77"/>
      <c r="I145" s="76" t="n">
        <f aca="false">IF(A145="","",F145-E145+H145+IF(G145="",0,G145))</f>
        <v>133.39</v>
      </c>
      <c r="J145" s="76" t="n">
        <f aca="false">IF(A145="","",J144-I145)</f>
        <v>138287.58</v>
      </c>
      <c r="K145" s="76" t="n">
        <f aca="false">IF(A145="","",$L$42*E145)</f>
        <v>73.1125</v>
      </c>
      <c r="L145" s="76" t="n">
        <f aca="false">IF(A145="","",SUM($K$49:K145))</f>
        <v>7398.515</v>
      </c>
    </row>
    <row r="146" customFormat="false" ht="13.2" hidden="false" customHeight="false" outlineLevel="0" collapsed="false">
      <c r="A146" s="72" t="n">
        <f aca="false">IF(J145="","",IF(OR(A145&gt;=nper,ROUND(J145,2)&lt;=0),"",A145+1))</f>
        <v>98</v>
      </c>
      <c r="B146" s="73" t="n">
        <f aca="false">IF(A146="","",IF(OR(periods_per_year=26,periods_per_year=52),IF(periods_per_year=26,IF(A146=1,fpdate,B145+14),IF(periods_per_year=52,IF(A146=1,fpdate,B145+7),"n/a")),IF(periods_per_year=24,DATE(YEAR(fpdate),MONTH(fpdate)+(A146-1)/2+IF(AND(DAY(fpdate)&gt;=15,MOD(A146,2)=0),1,0),IF(MOD(A146,2)=0,IF(DAY(fpdate)&gt;=15,DAY(fpdate)-14,DAY(fpdate)+14),DAY(fpdate))),IF(DAY(DATE(YEAR(fpdate),MONTH(fpdate)+A146-1,DAY(fpdate)))&lt;&gt;DAY(fpdate),DATE(YEAR(fpdate),MONTH(fpdate)+A146,0),DATE(YEAR(fpdate),MONTH(fpdate)+A146-1,DAY(fpdate))))))</f>
        <v>43363</v>
      </c>
      <c r="C146" s="74" t="str">
        <f aca="false">IF(A146="","",IF(MOD(A146,periods_per_year)=0,A146/periods_per_year,""))</f>
        <v/>
      </c>
      <c r="D146" s="75" t="n">
        <f aca="false">IF(A146="","",IF(variable,IF(OR(A146=1,A146&lt;$J$23*periods_per_year),start_rate,MIN($J$24,IF(MOD(A146-1,$J$26)=0,MAX($J$25,D145+$J$27),D145))),start_rate))</f>
        <v>0.055</v>
      </c>
      <c r="E146" s="76" t="n">
        <f aca="false">IF(A146="","",ROUND((((1+D146/CP)^(CP/periods_per_year))-1)*J145,2))</f>
        <v>292.17</v>
      </c>
      <c r="F146" s="76" t="n">
        <f aca="false">IF(A146="","",IF(A146=nper,J145+E146,MIN(J145+E146,IF(D146=D145,F145,IF($E$13="Acc Bi-Weekly",ROUND((-PMT(((1+D146/CP)^(CP/12))-1,(nper-A146+1)*12/26,J145))/2,2),IF($E$13="Acc Weekly",ROUND((-PMT(((1+D146/CP)^(CP/12))-1,(nper-A146+1)*12/52,J145))/4,2),ROUND(-PMT(((1+D146/CP)^(CP/periods_per_year))-1,nper-A146+1,J145),2)))))))</f>
        <v>425.84</v>
      </c>
      <c r="G146" s="76" t="n">
        <f aca="false">IF(OR(A146="",A146&lt;$E$23),"",IF(J145&lt;=F146,0,IF(IF(AND(A146&gt;=$E$23,MOD(A146-$E$23,int)=0),$E$24,0)+F146&gt;=J145+E146,J145+E146-F146,IF(AND(A146&gt;=$E$23,MOD(A146-$E$23,int)=0),$E$24,0)+IF(IF(AND(A146&gt;=$E$23,MOD(A146-$E$23,int)=0),$E$24,0)+IF(MOD(A146-$E$27,periods_per_year)=0,$E$26,0)+F146&lt;J145+E146,IF(MOD(A146-$E$27,periods_per_year)=0,$E$26,0),J145+E146-IF(AND(A146&gt;=$E$23,MOD(A146-$E$23,int)=0),$E$24,0)-F146))))</f>
        <v>0</v>
      </c>
      <c r="H146" s="77"/>
      <c r="I146" s="76" t="n">
        <f aca="false">IF(A146="","",F146-E146+H146+IF(G146="",0,G146))</f>
        <v>133.67</v>
      </c>
      <c r="J146" s="76" t="n">
        <f aca="false">IF(A146="","",J145-I146)</f>
        <v>138153.91</v>
      </c>
      <c r="K146" s="76" t="n">
        <f aca="false">IF(A146="","",$L$42*E146)</f>
        <v>73.0425</v>
      </c>
      <c r="L146" s="76" t="n">
        <f aca="false">IF(A146="","",SUM($K$49:K146))</f>
        <v>7471.5575</v>
      </c>
    </row>
    <row r="147" customFormat="false" ht="13.2" hidden="false" customHeight="false" outlineLevel="0" collapsed="false">
      <c r="A147" s="72" t="n">
        <f aca="false">IF(J146="","",IF(OR(A146&gt;=nper,ROUND(J146,2)&lt;=0),"",A146+1))</f>
        <v>99</v>
      </c>
      <c r="B147" s="73" t="n">
        <f aca="false">IF(A147="","",IF(OR(periods_per_year=26,periods_per_year=52),IF(periods_per_year=26,IF(A147=1,fpdate,B146+14),IF(periods_per_year=52,IF(A147=1,fpdate,B146+7),"n/a")),IF(periods_per_year=24,DATE(YEAR(fpdate),MONTH(fpdate)+(A147-1)/2+IF(AND(DAY(fpdate)&gt;=15,MOD(A147,2)=0),1,0),IF(MOD(A147,2)=0,IF(DAY(fpdate)&gt;=15,DAY(fpdate)-14,DAY(fpdate)+14),DAY(fpdate))),IF(DAY(DATE(YEAR(fpdate),MONTH(fpdate)+A147-1,DAY(fpdate)))&lt;&gt;DAY(fpdate),DATE(YEAR(fpdate),MONTH(fpdate)+A147,0),DATE(YEAR(fpdate),MONTH(fpdate)+A147-1,DAY(fpdate))))))</f>
        <v>43377</v>
      </c>
      <c r="C147" s="74" t="str">
        <f aca="false">IF(A147="","",IF(MOD(A147,periods_per_year)=0,A147/periods_per_year,""))</f>
        <v/>
      </c>
      <c r="D147" s="75" t="n">
        <f aca="false">IF(A147="","",IF(variable,IF(OR(A147=1,A147&lt;$J$23*periods_per_year),start_rate,MIN($J$24,IF(MOD(A147-1,$J$26)=0,MAX($J$25,D146+$J$27),D146))),start_rate))</f>
        <v>0.055</v>
      </c>
      <c r="E147" s="76" t="n">
        <f aca="false">IF(A147="","",ROUND((((1+D147/CP)^(CP/periods_per_year))-1)*J146,2))</f>
        <v>291.89</v>
      </c>
      <c r="F147" s="76" t="n">
        <f aca="false">IF(A147="","",IF(A147=nper,J146+E147,MIN(J146+E147,IF(D147=D146,F146,IF($E$13="Acc Bi-Weekly",ROUND((-PMT(((1+D147/CP)^(CP/12))-1,(nper-A147+1)*12/26,J146))/2,2),IF($E$13="Acc Weekly",ROUND((-PMT(((1+D147/CP)^(CP/12))-1,(nper-A147+1)*12/52,J146))/4,2),ROUND(-PMT(((1+D147/CP)^(CP/periods_per_year))-1,nper-A147+1,J146),2)))))))</f>
        <v>425.84</v>
      </c>
      <c r="G147" s="76" t="n">
        <f aca="false">IF(OR(A147="",A147&lt;$E$23),"",IF(J146&lt;=F147,0,IF(IF(AND(A147&gt;=$E$23,MOD(A147-$E$23,int)=0),$E$24,0)+F147&gt;=J146+E147,J146+E147-F147,IF(AND(A147&gt;=$E$23,MOD(A147-$E$23,int)=0),$E$24,0)+IF(IF(AND(A147&gt;=$E$23,MOD(A147-$E$23,int)=0),$E$24,0)+IF(MOD(A147-$E$27,periods_per_year)=0,$E$26,0)+F147&lt;J146+E147,IF(MOD(A147-$E$27,periods_per_year)=0,$E$26,0),J146+E147-IF(AND(A147&gt;=$E$23,MOD(A147-$E$23,int)=0),$E$24,0)-F147))))</f>
        <v>0</v>
      </c>
      <c r="H147" s="77"/>
      <c r="I147" s="76" t="n">
        <f aca="false">IF(A147="","",F147-E147+H147+IF(G147="",0,G147))</f>
        <v>133.95</v>
      </c>
      <c r="J147" s="76" t="n">
        <f aca="false">IF(A147="","",J146-I147)</f>
        <v>138019.96</v>
      </c>
      <c r="K147" s="76" t="n">
        <f aca="false">IF(A147="","",$L$42*E147)</f>
        <v>72.9725</v>
      </c>
      <c r="L147" s="76" t="n">
        <f aca="false">IF(A147="","",SUM($K$49:K147))</f>
        <v>7544.53</v>
      </c>
    </row>
    <row r="148" customFormat="false" ht="13.2" hidden="false" customHeight="false" outlineLevel="0" collapsed="false">
      <c r="A148" s="72" t="n">
        <f aca="false">IF(J147="","",IF(OR(A147&gt;=nper,ROUND(J147,2)&lt;=0),"",A147+1))</f>
        <v>100</v>
      </c>
      <c r="B148" s="73" t="n">
        <f aca="false">IF(A148="","",IF(OR(periods_per_year=26,periods_per_year=52),IF(periods_per_year=26,IF(A148=1,fpdate,B147+14),IF(periods_per_year=52,IF(A148=1,fpdate,B147+7),"n/a")),IF(periods_per_year=24,DATE(YEAR(fpdate),MONTH(fpdate)+(A148-1)/2+IF(AND(DAY(fpdate)&gt;=15,MOD(A148,2)=0),1,0),IF(MOD(A148,2)=0,IF(DAY(fpdate)&gt;=15,DAY(fpdate)-14,DAY(fpdate)+14),DAY(fpdate))),IF(DAY(DATE(YEAR(fpdate),MONTH(fpdate)+A148-1,DAY(fpdate)))&lt;&gt;DAY(fpdate),DATE(YEAR(fpdate),MONTH(fpdate)+A148,0),DATE(YEAR(fpdate),MONTH(fpdate)+A148-1,DAY(fpdate))))))</f>
        <v>43391</v>
      </c>
      <c r="C148" s="74" t="str">
        <f aca="false">IF(A148="","",IF(MOD(A148,periods_per_year)=0,A148/periods_per_year,""))</f>
        <v/>
      </c>
      <c r="D148" s="75" t="n">
        <f aca="false">IF(A148="","",IF(variable,IF(OR(A148=1,A148&lt;$J$23*periods_per_year),start_rate,MIN($J$24,IF(MOD(A148-1,$J$26)=0,MAX($J$25,D147+$J$27),D147))),start_rate))</f>
        <v>0.055</v>
      </c>
      <c r="E148" s="76" t="n">
        <f aca="false">IF(A148="","",ROUND((((1+D148/CP)^(CP/periods_per_year))-1)*J147,2))</f>
        <v>291.61</v>
      </c>
      <c r="F148" s="76" t="n">
        <f aca="false">IF(A148="","",IF(A148=nper,J147+E148,MIN(J147+E148,IF(D148=D147,F147,IF($E$13="Acc Bi-Weekly",ROUND((-PMT(((1+D148/CP)^(CP/12))-1,(nper-A148+1)*12/26,J147))/2,2),IF($E$13="Acc Weekly",ROUND((-PMT(((1+D148/CP)^(CP/12))-1,(nper-A148+1)*12/52,J147))/4,2),ROUND(-PMT(((1+D148/CP)^(CP/periods_per_year))-1,nper-A148+1,J147),2)))))))</f>
        <v>425.84</v>
      </c>
      <c r="G148" s="76" t="n">
        <f aca="false">IF(OR(A148="",A148&lt;$E$23),"",IF(J147&lt;=F148,0,IF(IF(AND(A148&gt;=$E$23,MOD(A148-$E$23,int)=0),$E$24,0)+F148&gt;=J147+E148,J147+E148-F148,IF(AND(A148&gt;=$E$23,MOD(A148-$E$23,int)=0),$E$24,0)+IF(IF(AND(A148&gt;=$E$23,MOD(A148-$E$23,int)=0),$E$24,0)+IF(MOD(A148-$E$27,periods_per_year)=0,$E$26,0)+F148&lt;J147+E148,IF(MOD(A148-$E$27,periods_per_year)=0,$E$26,0),J147+E148-IF(AND(A148&gt;=$E$23,MOD(A148-$E$23,int)=0),$E$24,0)-F148))))</f>
        <v>0</v>
      </c>
      <c r="H148" s="77"/>
      <c r="I148" s="76" t="n">
        <f aca="false">IF(A148="","",F148-E148+H148+IF(G148="",0,G148))</f>
        <v>134.23</v>
      </c>
      <c r="J148" s="76" t="n">
        <f aca="false">IF(A148="","",J147-I148)</f>
        <v>137885.73</v>
      </c>
      <c r="K148" s="76" t="n">
        <f aca="false">IF(A148="","",$L$42*E148)</f>
        <v>72.9025</v>
      </c>
      <c r="L148" s="76" t="n">
        <f aca="false">IF(A148="","",SUM($K$49:K148))</f>
        <v>7617.4325</v>
      </c>
    </row>
    <row r="149" customFormat="false" ht="13.2" hidden="false" customHeight="false" outlineLevel="0" collapsed="false">
      <c r="A149" s="72" t="n">
        <f aca="false">IF(J148="","",IF(OR(A148&gt;=nper,ROUND(J148,2)&lt;=0),"",A148+1))</f>
        <v>101</v>
      </c>
      <c r="B149" s="73" t="n">
        <f aca="false">IF(A149="","",IF(OR(periods_per_year=26,periods_per_year=52),IF(periods_per_year=26,IF(A149=1,fpdate,B148+14),IF(periods_per_year=52,IF(A149=1,fpdate,B148+7),"n/a")),IF(periods_per_year=24,DATE(YEAR(fpdate),MONTH(fpdate)+(A149-1)/2+IF(AND(DAY(fpdate)&gt;=15,MOD(A149,2)=0),1,0),IF(MOD(A149,2)=0,IF(DAY(fpdate)&gt;=15,DAY(fpdate)-14,DAY(fpdate)+14),DAY(fpdate))),IF(DAY(DATE(YEAR(fpdate),MONTH(fpdate)+A149-1,DAY(fpdate)))&lt;&gt;DAY(fpdate),DATE(YEAR(fpdate),MONTH(fpdate)+A149,0),DATE(YEAR(fpdate),MONTH(fpdate)+A149-1,DAY(fpdate))))))</f>
        <v>43405</v>
      </c>
      <c r="C149" s="74" t="str">
        <f aca="false">IF(A149="","",IF(MOD(A149,periods_per_year)=0,A149/periods_per_year,""))</f>
        <v/>
      </c>
      <c r="D149" s="75" t="n">
        <f aca="false">IF(A149="","",IF(variable,IF(OR(A149=1,A149&lt;$J$23*periods_per_year),start_rate,MIN($J$24,IF(MOD(A149-1,$J$26)=0,MAX($J$25,D148+$J$27),D148))),start_rate))</f>
        <v>0.055</v>
      </c>
      <c r="E149" s="76" t="n">
        <f aca="false">IF(A149="","",ROUND((((1+D149/CP)^(CP/periods_per_year))-1)*J148,2))</f>
        <v>291.32</v>
      </c>
      <c r="F149" s="76" t="n">
        <f aca="false">IF(A149="","",IF(A149=nper,J148+E149,MIN(J148+E149,IF(D149=D148,F148,IF($E$13="Acc Bi-Weekly",ROUND((-PMT(((1+D149/CP)^(CP/12))-1,(nper-A149+1)*12/26,J148))/2,2),IF($E$13="Acc Weekly",ROUND((-PMT(((1+D149/CP)^(CP/12))-1,(nper-A149+1)*12/52,J148))/4,2),ROUND(-PMT(((1+D149/CP)^(CP/periods_per_year))-1,nper-A149+1,J148),2)))))))</f>
        <v>425.84</v>
      </c>
      <c r="G149" s="76" t="n">
        <f aca="false">IF(OR(A149="",A149&lt;$E$23),"",IF(J148&lt;=F149,0,IF(IF(AND(A149&gt;=$E$23,MOD(A149-$E$23,int)=0),$E$24,0)+F149&gt;=J148+E149,J148+E149-F149,IF(AND(A149&gt;=$E$23,MOD(A149-$E$23,int)=0),$E$24,0)+IF(IF(AND(A149&gt;=$E$23,MOD(A149-$E$23,int)=0),$E$24,0)+IF(MOD(A149-$E$27,periods_per_year)=0,$E$26,0)+F149&lt;J148+E149,IF(MOD(A149-$E$27,periods_per_year)=0,$E$26,0),J148+E149-IF(AND(A149&gt;=$E$23,MOD(A149-$E$23,int)=0),$E$24,0)-F149))))</f>
        <v>0</v>
      </c>
      <c r="H149" s="77"/>
      <c r="I149" s="76" t="n">
        <f aca="false">IF(A149="","",F149-E149+H149+IF(G149="",0,G149))</f>
        <v>134.52</v>
      </c>
      <c r="J149" s="76" t="n">
        <f aca="false">IF(A149="","",J148-I149)</f>
        <v>137751.21</v>
      </c>
      <c r="K149" s="76" t="n">
        <f aca="false">IF(A149="","",$L$42*E149)</f>
        <v>72.83</v>
      </c>
      <c r="L149" s="76" t="n">
        <f aca="false">IF(A149="","",SUM($K$49:K149))</f>
        <v>7690.2625</v>
      </c>
    </row>
    <row r="150" customFormat="false" ht="13.2" hidden="false" customHeight="false" outlineLevel="0" collapsed="false">
      <c r="A150" s="72" t="n">
        <f aca="false">IF(J149="","",IF(OR(A149&gt;=nper,ROUND(J149,2)&lt;=0),"",A149+1))</f>
        <v>102</v>
      </c>
      <c r="B150" s="73" t="n">
        <f aca="false">IF(A150="","",IF(OR(periods_per_year=26,periods_per_year=52),IF(periods_per_year=26,IF(A150=1,fpdate,B149+14),IF(periods_per_year=52,IF(A150=1,fpdate,B149+7),"n/a")),IF(periods_per_year=24,DATE(YEAR(fpdate),MONTH(fpdate)+(A150-1)/2+IF(AND(DAY(fpdate)&gt;=15,MOD(A150,2)=0),1,0),IF(MOD(A150,2)=0,IF(DAY(fpdate)&gt;=15,DAY(fpdate)-14,DAY(fpdate)+14),DAY(fpdate))),IF(DAY(DATE(YEAR(fpdate),MONTH(fpdate)+A150-1,DAY(fpdate)))&lt;&gt;DAY(fpdate),DATE(YEAR(fpdate),MONTH(fpdate)+A150,0),DATE(YEAR(fpdate),MONTH(fpdate)+A150-1,DAY(fpdate))))))</f>
        <v>43419</v>
      </c>
      <c r="C150" s="74" t="str">
        <f aca="false">IF(A150="","",IF(MOD(A150,periods_per_year)=0,A150/periods_per_year,""))</f>
        <v/>
      </c>
      <c r="D150" s="75" t="n">
        <f aca="false">IF(A150="","",IF(variable,IF(OR(A150=1,A150&lt;$J$23*periods_per_year),start_rate,MIN($J$24,IF(MOD(A150-1,$J$26)=0,MAX($J$25,D149+$J$27),D149))),start_rate))</f>
        <v>0.055</v>
      </c>
      <c r="E150" s="76" t="n">
        <f aca="false">IF(A150="","",ROUND((((1+D150/CP)^(CP/periods_per_year))-1)*J149,2))</f>
        <v>291.04</v>
      </c>
      <c r="F150" s="76" t="n">
        <f aca="false">IF(A150="","",IF(A150=nper,J149+E150,MIN(J149+E150,IF(D150=D149,F149,IF($E$13="Acc Bi-Weekly",ROUND((-PMT(((1+D150/CP)^(CP/12))-1,(nper-A150+1)*12/26,J149))/2,2),IF($E$13="Acc Weekly",ROUND((-PMT(((1+D150/CP)^(CP/12))-1,(nper-A150+1)*12/52,J149))/4,2),ROUND(-PMT(((1+D150/CP)^(CP/periods_per_year))-1,nper-A150+1,J149),2)))))))</f>
        <v>425.84</v>
      </c>
      <c r="G150" s="76" t="n">
        <f aca="false">IF(OR(A150="",A150&lt;$E$23),"",IF(J149&lt;=F150,0,IF(IF(AND(A150&gt;=$E$23,MOD(A150-$E$23,int)=0),$E$24,0)+F150&gt;=J149+E150,J149+E150-F150,IF(AND(A150&gt;=$E$23,MOD(A150-$E$23,int)=0),$E$24,0)+IF(IF(AND(A150&gt;=$E$23,MOD(A150-$E$23,int)=0),$E$24,0)+IF(MOD(A150-$E$27,periods_per_year)=0,$E$26,0)+F150&lt;J149+E150,IF(MOD(A150-$E$27,periods_per_year)=0,$E$26,0),J149+E150-IF(AND(A150&gt;=$E$23,MOD(A150-$E$23,int)=0),$E$24,0)-F150))))</f>
        <v>0</v>
      </c>
      <c r="H150" s="77"/>
      <c r="I150" s="76" t="n">
        <f aca="false">IF(A150="","",F150-E150+H150+IF(G150="",0,G150))</f>
        <v>134.8</v>
      </c>
      <c r="J150" s="76" t="n">
        <f aca="false">IF(A150="","",J149-I150)</f>
        <v>137616.41</v>
      </c>
      <c r="K150" s="76" t="n">
        <f aca="false">IF(A150="","",$L$42*E150)</f>
        <v>72.76</v>
      </c>
      <c r="L150" s="76" t="n">
        <f aca="false">IF(A150="","",SUM($K$49:K150))</f>
        <v>7763.0225</v>
      </c>
    </row>
    <row r="151" customFormat="false" ht="13.2" hidden="false" customHeight="false" outlineLevel="0" collapsed="false">
      <c r="A151" s="72" t="n">
        <f aca="false">IF(J150="","",IF(OR(A150&gt;=nper,ROUND(J150,2)&lt;=0),"",A150+1))</f>
        <v>103</v>
      </c>
      <c r="B151" s="73" t="n">
        <f aca="false">IF(A151="","",IF(OR(periods_per_year=26,periods_per_year=52),IF(periods_per_year=26,IF(A151=1,fpdate,B150+14),IF(periods_per_year=52,IF(A151=1,fpdate,B150+7),"n/a")),IF(periods_per_year=24,DATE(YEAR(fpdate),MONTH(fpdate)+(A151-1)/2+IF(AND(DAY(fpdate)&gt;=15,MOD(A151,2)=0),1,0),IF(MOD(A151,2)=0,IF(DAY(fpdate)&gt;=15,DAY(fpdate)-14,DAY(fpdate)+14),DAY(fpdate))),IF(DAY(DATE(YEAR(fpdate),MONTH(fpdate)+A151-1,DAY(fpdate)))&lt;&gt;DAY(fpdate),DATE(YEAR(fpdate),MONTH(fpdate)+A151,0),DATE(YEAR(fpdate),MONTH(fpdate)+A151-1,DAY(fpdate))))))</f>
        <v>43433</v>
      </c>
      <c r="C151" s="74" t="str">
        <f aca="false">IF(A151="","",IF(MOD(A151,periods_per_year)=0,A151/periods_per_year,""))</f>
        <v/>
      </c>
      <c r="D151" s="75" t="n">
        <f aca="false">IF(A151="","",IF(variable,IF(OR(A151=1,A151&lt;$J$23*periods_per_year),start_rate,MIN($J$24,IF(MOD(A151-1,$J$26)=0,MAX($J$25,D150+$J$27),D150))),start_rate))</f>
        <v>0.055</v>
      </c>
      <c r="E151" s="76" t="n">
        <f aca="false">IF(A151="","",ROUND((((1+D151/CP)^(CP/periods_per_year))-1)*J150,2))</f>
        <v>290.75</v>
      </c>
      <c r="F151" s="76" t="n">
        <f aca="false">IF(A151="","",IF(A151=nper,J150+E151,MIN(J150+E151,IF(D151=D150,F150,IF($E$13="Acc Bi-Weekly",ROUND((-PMT(((1+D151/CP)^(CP/12))-1,(nper-A151+1)*12/26,J150))/2,2),IF($E$13="Acc Weekly",ROUND((-PMT(((1+D151/CP)^(CP/12))-1,(nper-A151+1)*12/52,J150))/4,2),ROUND(-PMT(((1+D151/CP)^(CP/periods_per_year))-1,nper-A151+1,J150),2)))))))</f>
        <v>425.84</v>
      </c>
      <c r="G151" s="76" t="n">
        <f aca="false">IF(OR(A151="",A151&lt;$E$23),"",IF(J150&lt;=F151,0,IF(IF(AND(A151&gt;=$E$23,MOD(A151-$E$23,int)=0),$E$24,0)+F151&gt;=J150+E151,J150+E151-F151,IF(AND(A151&gt;=$E$23,MOD(A151-$E$23,int)=0),$E$24,0)+IF(IF(AND(A151&gt;=$E$23,MOD(A151-$E$23,int)=0),$E$24,0)+IF(MOD(A151-$E$27,periods_per_year)=0,$E$26,0)+F151&lt;J150+E151,IF(MOD(A151-$E$27,periods_per_year)=0,$E$26,0),J150+E151-IF(AND(A151&gt;=$E$23,MOD(A151-$E$23,int)=0),$E$24,0)-F151))))</f>
        <v>0</v>
      </c>
      <c r="H151" s="77"/>
      <c r="I151" s="76" t="n">
        <f aca="false">IF(A151="","",F151-E151+H151+IF(G151="",0,G151))</f>
        <v>135.09</v>
      </c>
      <c r="J151" s="76" t="n">
        <f aca="false">IF(A151="","",J150-I151)</f>
        <v>137481.32</v>
      </c>
      <c r="K151" s="76" t="n">
        <f aca="false">IF(A151="","",$L$42*E151)</f>
        <v>72.6875</v>
      </c>
      <c r="L151" s="76" t="n">
        <f aca="false">IF(A151="","",SUM($K$49:K151))</f>
        <v>7835.71</v>
      </c>
    </row>
    <row r="152" customFormat="false" ht="13.2" hidden="false" customHeight="false" outlineLevel="0" collapsed="false">
      <c r="A152" s="72" t="n">
        <f aca="false">IF(J151="","",IF(OR(A151&gt;=nper,ROUND(J151,2)&lt;=0),"",A151+1))</f>
        <v>104</v>
      </c>
      <c r="B152" s="73" t="n">
        <f aca="false">IF(A152="","",IF(OR(periods_per_year=26,periods_per_year=52),IF(periods_per_year=26,IF(A152=1,fpdate,B151+14),IF(periods_per_year=52,IF(A152=1,fpdate,B151+7),"n/a")),IF(periods_per_year=24,DATE(YEAR(fpdate),MONTH(fpdate)+(A152-1)/2+IF(AND(DAY(fpdate)&gt;=15,MOD(A152,2)=0),1,0),IF(MOD(A152,2)=0,IF(DAY(fpdate)&gt;=15,DAY(fpdate)-14,DAY(fpdate)+14),DAY(fpdate))),IF(DAY(DATE(YEAR(fpdate),MONTH(fpdate)+A152-1,DAY(fpdate)))&lt;&gt;DAY(fpdate),DATE(YEAR(fpdate),MONTH(fpdate)+A152,0),DATE(YEAR(fpdate),MONTH(fpdate)+A152-1,DAY(fpdate))))))</f>
        <v>43447</v>
      </c>
      <c r="C152" s="74" t="n">
        <f aca="false">IF(A152="","",IF(MOD(A152,periods_per_year)=0,A152/periods_per_year,""))</f>
        <v>4</v>
      </c>
      <c r="D152" s="75" t="n">
        <f aca="false">IF(A152="","",IF(variable,IF(OR(A152=1,A152&lt;$J$23*periods_per_year),start_rate,MIN($J$24,IF(MOD(A152-1,$J$26)=0,MAX($J$25,D151+$J$27),D151))),start_rate))</f>
        <v>0.055</v>
      </c>
      <c r="E152" s="76" t="n">
        <f aca="false">IF(A152="","",ROUND((((1+D152/CP)^(CP/periods_per_year))-1)*J151,2))</f>
        <v>290.47</v>
      </c>
      <c r="F152" s="76" t="n">
        <f aca="false">IF(A152="","",IF(A152=nper,J151+E152,MIN(J151+E152,IF(D152=D151,F151,IF($E$13="Acc Bi-Weekly",ROUND((-PMT(((1+D152/CP)^(CP/12))-1,(nper-A152+1)*12/26,J151))/2,2),IF($E$13="Acc Weekly",ROUND((-PMT(((1+D152/CP)^(CP/12))-1,(nper-A152+1)*12/52,J151))/4,2),ROUND(-PMT(((1+D152/CP)^(CP/periods_per_year))-1,nper-A152+1,J151),2)))))))</f>
        <v>425.84</v>
      </c>
      <c r="G152" s="76" t="n">
        <f aca="false">IF(OR(A152="",A152&lt;$E$23),"",IF(J151&lt;=F152,0,IF(IF(AND(A152&gt;=$E$23,MOD(A152-$E$23,int)=0),$E$24,0)+F152&gt;=J151+E152,J151+E152-F152,IF(AND(A152&gt;=$E$23,MOD(A152-$E$23,int)=0),$E$24,0)+IF(IF(AND(A152&gt;=$E$23,MOD(A152-$E$23,int)=0),$E$24,0)+IF(MOD(A152-$E$27,periods_per_year)=0,$E$26,0)+F152&lt;J151+E152,IF(MOD(A152-$E$27,periods_per_year)=0,$E$26,0),J151+E152-IF(AND(A152&gt;=$E$23,MOD(A152-$E$23,int)=0),$E$24,0)-F152))))</f>
        <v>0</v>
      </c>
      <c r="H152" s="77"/>
      <c r="I152" s="76" t="n">
        <f aca="false">IF(A152="","",F152-E152+H152+IF(G152="",0,G152))</f>
        <v>135.37</v>
      </c>
      <c r="J152" s="76" t="n">
        <f aca="false">IF(A152="","",J151-I152)</f>
        <v>137345.95</v>
      </c>
      <c r="K152" s="76" t="n">
        <f aca="false">IF(A152="","",$L$42*E152)</f>
        <v>72.6175</v>
      </c>
      <c r="L152" s="76" t="n">
        <f aca="false">IF(A152="","",SUM($K$49:K152))</f>
        <v>7908.3275</v>
      </c>
    </row>
    <row r="153" customFormat="false" ht="13.2" hidden="false" customHeight="false" outlineLevel="0" collapsed="false">
      <c r="A153" s="72" t="n">
        <f aca="false">IF(J152="","",IF(OR(A152&gt;=nper,ROUND(J152,2)&lt;=0),"",A152+1))</f>
        <v>105</v>
      </c>
      <c r="B153" s="73" t="n">
        <f aca="false">IF(A153="","",IF(OR(periods_per_year=26,periods_per_year=52),IF(periods_per_year=26,IF(A153=1,fpdate,B152+14),IF(periods_per_year=52,IF(A153=1,fpdate,B152+7),"n/a")),IF(periods_per_year=24,DATE(YEAR(fpdate),MONTH(fpdate)+(A153-1)/2+IF(AND(DAY(fpdate)&gt;=15,MOD(A153,2)=0),1,0),IF(MOD(A153,2)=0,IF(DAY(fpdate)&gt;=15,DAY(fpdate)-14,DAY(fpdate)+14),DAY(fpdate))),IF(DAY(DATE(YEAR(fpdate),MONTH(fpdate)+A153-1,DAY(fpdate)))&lt;&gt;DAY(fpdate),DATE(YEAR(fpdate),MONTH(fpdate)+A153,0),DATE(YEAR(fpdate),MONTH(fpdate)+A153-1,DAY(fpdate))))))</f>
        <v>43461</v>
      </c>
      <c r="C153" s="74" t="str">
        <f aca="false">IF(A153="","",IF(MOD(A153,periods_per_year)=0,A153/periods_per_year,""))</f>
        <v/>
      </c>
      <c r="D153" s="75" t="n">
        <f aca="false">IF(A153="","",IF(variable,IF(OR(A153=1,A153&lt;$J$23*periods_per_year),start_rate,MIN($J$24,IF(MOD(A153-1,$J$26)=0,MAX($J$25,D152+$J$27),D152))),start_rate))</f>
        <v>0.055</v>
      </c>
      <c r="E153" s="76" t="n">
        <f aca="false">IF(A153="","",ROUND((((1+D153/CP)^(CP/periods_per_year))-1)*J152,2))</f>
        <v>290.18</v>
      </c>
      <c r="F153" s="76" t="n">
        <f aca="false">IF(A153="","",IF(A153=nper,J152+E153,MIN(J152+E153,IF(D153=D152,F152,IF($E$13="Acc Bi-Weekly",ROUND((-PMT(((1+D153/CP)^(CP/12))-1,(nper-A153+1)*12/26,J152))/2,2),IF($E$13="Acc Weekly",ROUND((-PMT(((1+D153/CP)^(CP/12))-1,(nper-A153+1)*12/52,J152))/4,2),ROUND(-PMT(((1+D153/CP)^(CP/periods_per_year))-1,nper-A153+1,J152),2)))))))</f>
        <v>425.84</v>
      </c>
      <c r="G153" s="76" t="n">
        <f aca="false">IF(OR(A153="",A153&lt;$E$23),"",IF(J152&lt;=F153,0,IF(IF(AND(A153&gt;=$E$23,MOD(A153-$E$23,int)=0),$E$24,0)+F153&gt;=J152+E153,J152+E153-F153,IF(AND(A153&gt;=$E$23,MOD(A153-$E$23,int)=0),$E$24,0)+IF(IF(AND(A153&gt;=$E$23,MOD(A153-$E$23,int)=0),$E$24,0)+IF(MOD(A153-$E$27,periods_per_year)=0,$E$26,0)+F153&lt;J152+E153,IF(MOD(A153-$E$27,periods_per_year)=0,$E$26,0),J152+E153-IF(AND(A153&gt;=$E$23,MOD(A153-$E$23,int)=0),$E$24,0)-F153))))</f>
        <v>0</v>
      </c>
      <c r="H153" s="77"/>
      <c r="I153" s="76" t="n">
        <f aca="false">IF(A153="","",F153-E153+H153+IF(G153="",0,G153))</f>
        <v>135.66</v>
      </c>
      <c r="J153" s="76" t="n">
        <f aca="false">IF(A153="","",J152-I153)</f>
        <v>137210.29</v>
      </c>
      <c r="K153" s="76" t="n">
        <f aca="false">IF(A153="","",$L$42*E153)</f>
        <v>72.545</v>
      </c>
      <c r="L153" s="76" t="n">
        <f aca="false">IF(A153="","",SUM($K$49:K153))</f>
        <v>7980.8725</v>
      </c>
    </row>
    <row r="154" customFormat="false" ht="13.2" hidden="false" customHeight="false" outlineLevel="0" collapsed="false">
      <c r="A154" s="72" t="n">
        <f aca="false">IF(J153="","",IF(OR(A153&gt;=nper,ROUND(J153,2)&lt;=0),"",A153+1))</f>
        <v>106</v>
      </c>
      <c r="B154" s="73" t="n">
        <f aca="false">IF(A154="","",IF(OR(periods_per_year=26,periods_per_year=52),IF(periods_per_year=26,IF(A154=1,fpdate,B153+14),IF(periods_per_year=52,IF(A154=1,fpdate,B153+7),"n/a")),IF(periods_per_year=24,DATE(YEAR(fpdate),MONTH(fpdate)+(A154-1)/2+IF(AND(DAY(fpdate)&gt;=15,MOD(A154,2)=0),1,0),IF(MOD(A154,2)=0,IF(DAY(fpdate)&gt;=15,DAY(fpdate)-14,DAY(fpdate)+14),DAY(fpdate))),IF(DAY(DATE(YEAR(fpdate),MONTH(fpdate)+A154-1,DAY(fpdate)))&lt;&gt;DAY(fpdate),DATE(YEAR(fpdate),MONTH(fpdate)+A154,0),DATE(YEAR(fpdate),MONTH(fpdate)+A154-1,DAY(fpdate))))))</f>
        <v>43475</v>
      </c>
      <c r="C154" s="74" t="str">
        <f aca="false">IF(A154="","",IF(MOD(A154,periods_per_year)=0,A154/periods_per_year,""))</f>
        <v/>
      </c>
      <c r="D154" s="75" t="n">
        <f aca="false">IF(A154="","",IF(variable,IF(OR(A154=1,A154&lt;$J$23*periods_per_year),start_rate,MIN($J$24,IF(MOD(A154-1,$J$26)=0,MAX($J$25,D153+$J$27),D153))),start_rate))</f>
        <v>0.055</v>
      </c>
      <c r="E154" s="76" t="n">
        <f aca="false">IF(A154="","",ROUND((((1+D154/CP)^(CP/periods_per_year))-1)*J153,2))</f>
        <v>289.9</v>
      </c>
      <c r="F154" s="76" t="n">
        <f aca="false">IF(A154="","",IF(A154=nper,J153+E154,MIN(J153+E154,IF(D154=D153,F153,IF($E$13="Acc Bi-Weekly",ROUND((-PMT(((1+D154/CP)^(CP/12))-1,(nper-A154+1)*12/26,J153))/2,2),IF($E$13="Acc Weekly",ROUND((-PMT(((1+D154/CP)^(CP/12))-1,(nper-A154+1)*12/52,J153))/4,2),ROUND(-PMT(((1+D154/CP)^(CP/periods_per_year))-1,nper-A154+1,J153),2)))))))</f>
        <v>425.84</v>
      </c>
      <c r="G154" s="76" t="n">
        <f aca="false">IF(OR(A154="",A154&lt;$E$23),"",IF(J153&lt;=F154,0,IF(IF(AND(A154&gt;=$E$23,MOD(A154-$E$23,int)=0),$E$24,0)+F154&gt;=J153+E154,J153+E154-F154,IF(AND(A154&gt;=$E$23,MOD(A154-$E$23,int)=0),$E$24,0)+IF(IF(AND(A154&gt;=$E$23,MOD(A154-$E$23,int)=0),$E$24,0)+IF(MOD(A154-$E$27,periods_per_year)=0,$E$26,0)+F154&lt;J153+E154,IF(MOD(A154-$E$27,periods_per_year)=0,$E$26,0),J153+E154-IF(AND(A154&gt;=$E$23,MOD(A154-$E$23,int)=0),$E$24,0)-F154))))</f>
        <v>0</v>
      </c>
      <c r="H154" s="77"/>
      <c r="I154" s="76" t="n">
        <f aca="false">IF(A154="","",F154-E154+H154+IF(G154="",0,G154))</f>
        <v>135.94</v>
      </c>
      <c r="J154" s="76" t="n">
        <f aca="false">IF(A154="","",J153-I154)</f>
        <v>137074.35</v>
      </c>
      <c r="K154" s="76" t="n">
        <f aca="false">IF(A154="","",$L$42*E154)</f>
        <v>72.475</v>
      </c>
      <c r="L154" s="76" t="n">
        <f aca="false">IF(A154="","",SUM($K$49:K154))</f>
        <v>8053.3475</v>
      </c>
    </row>
    <row r="155" customFormat="false" ht="13.2" hidden="false" customHeight="false" outlineLevel="0" collapsed="false">
      <c r="A155" s="72" t="n">
        <f aca="false">IF(J154="","",IF(OR(A154&gt;=nper,ROUND(J154,2)&lt;=0),"",A154+1))</f>
        <v>107</v>
      </c>
      <c r="B155" s="73" t="n">
        <f aca="false">IF(A155="","",IF(OR(periods_per_year=26,periods_per_year=52),IF(periods_per_year=26,IF(A155=1,fpdate,B154+14),IF(periods_per_year=52,IF(A155=1,fpdate,B154+7),"n/a")),IF(periods_per_year=24,DATE(YEAR(fpdate),MONTH(fpdate)+(A155-1)/2+IF(AND(DAY(fpdate)&gt;=15,MOD(A155,2)=0),1,0),IF(MOD(A155,2)=0,IF(DAY(fpdate)&gt;=15,DAY(fpdate)-14,DAY(fpdate)+14),DAY(fpdate))),IF(DAY(DATE(YEAR(fpdate),MONTH(fpdate)+A155-1,DAY(fpdate)))&lt;&gt;DAY(fpdate),DATE(YEAR(fpdate),MONTH(fpdate)+A155,0),DATE(YEAR(fpdate),MONTH(fpdate)+A155-1,DAY(fpdate))))))</f>
        <v>43489</v>
      </c>
      <c r="C155" s="74" t="str">
        <f aca="false">IF(A155="","",IF(MOD(A155,periods_per_year)=0,A155/periods_per_year,""))</f>
        <v/>
      </c>
      <c r="D155" s="75" t="n">
        <f aca="false">IF(A155="","",IF(variable,IF(OR(A155=1,A155&lt;$J$23*periods_per_year),start_rate,MIN($J$24,IF(MOD(A155-1,$J$26)=0,MAX($J$25,D154+$J$27),D154))),start_rate))</f>
        <v>0.055</v>
      </c>
      <c r="E155" s="76" t="n">
        <f aca="false">IF(A155="","",ROUND((((1+D155/CP)^(CP/periods_per_year))-1)*J154,2))</f>
        <v>289.61</v>
      </c>
      <c r="F155" s="76" t="n">
        <f aca="false">IF(A155="","",IF(A155=nper,J154+E155,MIN(J154+E155,IF(D155=D154,F154,IF($E$13="Acc Bi-Weekly",ROUND((-PMT(((1+D155/CP)^(CP/12))-1,(nper-A155+1)*12/26,J154))/2,2),IF($E$13="Acc Weekly",ROUND((-PMT(((1+D155/CP)^(CP/12))-1,(nper-A155+1)*12/52,J154))/4,2),ROUND(-PMT(((1+D155/CP)^(CP/periods_per_year))-1,nper-A155+1,J154),2)))))))</f>
        <v>425.84</v>
      </c>
      <c r="G155" s="76" t="n">
        <f aca="false">IF(OR(A155="",A155&lt;$E$23),"",IF(J154&lt;=F155,0,IF(IF(AND(A155&gt;=$E$23,MOD(A155-$E$23,int)=0),$E$24,0)+F155&gt;=J154+E155,J154+E155-F155,IF(AND(A155&gt;=$E$23,MOD(A155-$E$23,int)=0),$E$24,0)+IF(IF(AND(A155&gt;=$E$23,MOD(A155-$E$23,int)=0),$E$24,0)+IF(MOD(A155-$E$27,periods_per_year)=0,$E$26,0)+F155&lt;J154+E155,IF(MOD(A155-$E$27,periods_per_year)=0,$E$26,0),J154+E155-IF(AND(A155&gt;=$E$23,MOD(A155-$E$23,int)=0),$E$24,0)-F155))))</f>
        <v>0</v>
      </c>
      <c r="H155" s="77"/>
      <c r="I155" s="76" t="n">
        <f aca="false">IF(A155="","",F155-E155+H155+IF(G155="",0,G155))</f>
        <v>136.23</v>
      </c>
      <c r="J155" s="76" t="n">
        <f aca="false">IF(A155="","",J154-I155)</f>
        <v>136938.12</v>
      </c>
      <c r="K155" s="76" t="n">
        <f aca="false">IF(A155="","",$L$42*E155)</f>
        <v>72.4025</v>
      </c>
      <c r="L155" s="76" t="n">
        <f aca="false">IF(A155="","",SUM($K$49:K155))</f>
        <v>8125.75</v>
      </c>
    </row>
    <row r="156" customFormat="false" ht="13.2" hidden="false" customHeight="false" outlineLevel="0" collapsed="false">
      <c r="A156" s="72" t="n">
        <f aca="false">IF(J155="","",IF(OR(A155&gt;=nper,ROUND(J155,2)&lt;=0),"",A155+1))</f>
        <v>108</v>
      </c>
      <c r="B156" s="73" t="n">
        <f aca="false">IF(A156="","",IF(OR(periods_per_year=26,periods_per_year=52),IF(periods_per_year=26,IF(A156=1,fpdate,B155+14),IF(periods_per_year=52,IF(A156=1,fpdate,B155+7),"n/a")),IF(periods_per_year=24,DATE(YEAR(fpdate),MONTH(fpdate)+(A156-1)/2+IF(AND(DAY(fpdate)&gt;=15,MOD(A156,2)=0),1,0),IF(MOD(A156,2)=0,IF(DAY(fpdate)&gt;=15,DAY(fpdate)-14,DAY(fpdate)+14),DAY(fpdate))),IF(DAY(DATE(YEAR(fpdate),MONTH(fpdate)+A156-1,DAY(fpdate)))&lt;&gt;DAY(fpdate),DATE(YEAR(fpdate),MONTH(fpdate)+A156,0),DATE(YEAR(fpdate),MONTH(fpdate)+A156-1,DAY(fpdate))))))</f>
        <v>43503</v>
      </c>
      <c r="C156" s="74" t="str">
        <f aca="false">IF(A156="","",IF(MOD(A156,periods_per_year)=0,A156/periods_per_year,""))</f>
        <v/>
      </c>
      <c r="D156" s="75" t="n">
        <f aca="false">IF(A156="","",IF(variable,IF(OR(A156=1,A156&lt;$J$23*periods_per_year),start_rate,MIN($J$24,IF(MOD(A156-1,$J$26)=0,MAX($J$25,D155+$J$27),D155))),start_rate))</f>
        <v>0.055</v>
      </c>
      <c r="E156" s="76" t="n">
        <f aca="false">IF(A156="","",ROUND((((1+D156/CP)^(CP/periods_per_year))-1)*J155,2))</f>
        <v>289.32</v>
      </c>
      <c r="F156" s="76" t="n">
        <f aca="false">IF(A156="","",IF(A156=nper,J155+E156,MIN(J155+E156,IF(D156=D155,F155,IF($E$13="Acc Bi-Weekly",ROUND((-PMT(((1+D156/CP)^(CP/12))-1,(nper-A156+1)*12/26,J155))/2,2),IF($E$13="Acc Weekly",ROUND((-PMT(((1+D156/CP)^(CP/12))-1,(nper-A156+1)*12/52,J155))/4,2),ROUND(-PMT(((1+D156/CP)^(CP/periods_per_year))-1,nper-A156+1,J155),2)))))))</f>
        <v>425.84</v>
      </c>
      <c r="G156" s="76" t="n">
        <f aca="false">IF(OR(A156="",A156&lt;$E$23),"",IF(J155&lt;=F156,0,IF(IF(AND(A156&gt;=$E$23,MOD(A156-$E$23,int)=0),$E$24,0)+F156&gt;=J155+E156,J155+E156-F156,IF(AND(A156&gt;=$E$23,MOD(A156-$E$23,int)=0),$E$24,0)+IF(IF(AND(A156&gt;=$E$23,MOD(A156-$E$23,int)=0),$E$24,0)+IF(MOD(A156-$E$27,periods_per_year)=0,$E$26,0)+F156&lt;J155+E156,IF(MOD(A156-$E$27,periods_per_year)=0,$E$26,0),J155+E156-IF(AND(A156&gt;=$E$23,MOD(A156-$E$23,int)=0),$E$24,0)-F156))))</f>
        <v>0</v>
      </c>
      <c r="H156" s="77"/>
      <c r="I156" s="76" t="n">
        <f aca="false">IF(A156="","",F156-E156+H156+IF(G156="",0,G156))</f>
        <v>136.52</v>
      </c>
      <c r="J156" s="76" t="n">
        <f aca="false">IF(A156="","",J155-I156)</f>
        <v>136801.6</v>
      </c>
      <c r="K156" s="76" t="n">
        <f aca="false">IF(A156="","",$L$42*E156)</f>
        <v>72.33</v>
      </c>
      <c r="L156" s="76" t="n">
        <f aca="false">IF(A156="","",SUM($K$49:K156))</f>
        <v>8198.08</v>
      </c>
    </row>
    <row r="157" customFormat="false" ht="13.2" hidden="false" customHeight="false" outlineLevel="0" collapsed="false">
      <c r="A157" s="72" t="n">
        <f aca="false">IF(J156="","",IF(OR(A156&gt;=nper,ROUND(J156,2)&lt;=0),"",A156+1))</f>
        <v>109</v>
      </c>
      <c r="B157" s="73" t="n">
        <f aca="false">IF(A157="","",IF(OR(periods_per_year=26,periods_per_year=52),IF(periods_per_year=26,IF(A157=1,fpdate,B156+14),IF(periods_per_year=52,IF(A157=1,fpdate,B156+7),"n/a")),IF(periods_per_year=24,DATE(YEAR(fpdate),MONTH(fpdate)+(A157-1)/2+IF(AND(DAY(fpdate)&gt;=15,MOD(A157,2)=0),1,0),IF(MOD(A157,2)=0,IF(DAY(fpdate)&gt;=15,DAY(fpdate)-14,DAY(fpdate)+14),DAY(fpdate))),IF(DAY(DATE(YEAR(fpdate),MONTH(fpdate)+A157-1,DAY(fpdate)))&lt;&gt;DAY(fpdate),DATE(YEAR(fpdate),MONTH(fpdate)+A157,0),DATE(YEAR(fpdate),MONTH(fpdate)+A157-1,DAY(fpdate))))))</f>
        <v>43517</v>
      </c>
      <c r="C157" s="74" t="str">
        <f aca="false">IF(A157="","",IF(MOD(A157,periods_per_year)=0,A157/periods_per_year,""))</f>
        <v/>
      </c>
      <c r="D157" s="75" t="n">
        <f aca="false">IF(A157="","",IF(variable,IF(OR(A157=1,A157&lt;$J$23*periods_per_year),start_rate,MIN($J$24,IF(MOD(A157-1,$J$26)=0,MAX($J$25,D156+$J$27),D156))),start_rate))</f>
        <v>0.055</v>
      </c>
      <c r="E157" s="76" t="n">
        <f aca="false">IF(A157="","",ROUND((((1+D157/CP)^(CP/periods_per_year))-1)*J156,2))</f>
        <v>289.03</v>
      </c>
      <c r="F157" s="76" t="n">
        <f aca="false">IF(A157="","",IF(A157=nper,J156+E157,MIN(J156+E157,IF(D157=D156,F156,IF($E$13="Acc Bi-Weekly",ROUND((-PMT(((1+D157/CP)^(CP/12))-1,(nper-A157+1)*12/26,J156))/2,2),IF($E$13="Acc Weekly",ROUND((-PMT(((1+D157/CP)^(CP/12))-1,(nper-A157+1)*12/52,J156))/4,2),ROUND(-PMT(((1+D157/CP)^(CP/periods_per_year))-1,nper-A157+1,J156),2)))))))</f>
        <v>425.84</v>
      </c>
      <c r="G157" s="76" t="n">
        <f aca="false">IF(OR(A157="",A157&lt;$E$23),"",IF(J156&lt;=F157,0,IF(IF(AND(A157&gt;=$E$23,MOD(A157-$E$23,int)=0),$E$24,0)+F157&gt;=J156+E157,J156+E157-F157,IF(AND(A157&gt;=$E$23,MOD(A157-$E$23,int)=0),$E$24,0)+IF(IF(AND(A157&gt;=$E$23,MOD(A157-$E$23,int)=0),$E$24,0)+IF(MOD(A157-$E$27,periods_per_year)=0,$E$26,0)+F157&lt;J156+E157,IF(MOD(A157-$E$27,periods_per_year)=0,$E$26,0),J156+E157-IF(AND(A157&gt;=$E$23,MOD(A157-$E$23,int)=0),$E$24,0)-F157))))</f>
        <v>0</v>
      </c>
      <c r="H157" s="77"/>
      <c r="I157" s="76" t="n">
        <f aca="false">IF(A157="","",F157-E157+H157+IF(G157="",0,G157))</f>
        <v>136.81</v>
      </c>
      <c r="J157" s="76" t="n">
        <f aca="false">IF(A157="","",J156-I157)</f>
        <v>136664.79</v>
      </c>
      <c r="K157" s="76" t="n">
        <f aca="false">IF(A157="","",$L$42*E157)</f>
        <v>72.2575</v>
      </c>
      <c r="L157" s="76" t="n">
        <f aca="false">IF(A157="","",SUM($K$49:K157))</f>
        <v>8270.3375</v>
      </c>
    </row>
    <row r="158" customFormat="false" ht="13.2" hidden="false" customHeight="false" outlineLevel="0" collapsed="false">
      <c r="A158" s="72" t="n">
        <f aca="false">IF(J157="","",IF(OR(A157&gt;=nper,ROUND(J157,2)&lt;=0),"",A157+1))</f>
        <v>110</v>
      </c>
      <c r="B158" s="73" t="n">
        <f aca="false">IF(A158="","",IF(OR(periods_per_year=26,periods_per_year=52),IF(periods_per_year=26,IF(A158=1,fpdate,B157+14),IF(periods_per_year=52,IF(A158=1,fpdate,B157+7),"n/a")),IF(periods_per_year=24,DATE(YEAR(fpdate),MONTH(fpdate)+(A158-1)/2+IF(AND(DAY(fpdate)&gt;=15,MOD(A158,2)=0),1,0),IF(MOD(A158,2)=0,IF(DAY(fpdate)&gt;=15,DAY(fpdate)-14,DAY(fpdate)+14),DAY(fpdate))),IF(DAY(DATE(YEAR(fpdate),MONTH(fpdate)+A158-1,DAY(fpdate)))&lt;&gt;DAY(fpdate),DATE(YEAR(fpdate),MONTH(fpdate)+A158,0),DATE(YEAR(fpdate),MONTH(fpdate)+A158-1,DAY(fpdate))))))</f>
        <v>43531</v>
      </c>
      <c r="C158" s="74" t="str">
        <f aca="false">IF(A158="","",IF(MOD(A158,periods_per_year)=0,A158/periods_per_year,""))</f>
        <v/>
      </c>
      <c r="D158" s="75" t="n">
        <f aca="false">IF(A158="","",IF(variable,IF(OR(A158=1,A158&lt;$J$23*periods_per_year),start_rate,MIN($J$24,IF(MOD(A158-1,$J$26)=0,MAX($J$25,D157+$J$27),D157))),start_rate))</f>
        <v>0.055</v>
      </c>
      <c r="E158" s="76" t="n">
        <f aca="false">IF(A158="","",ROUND((((1+D158/CP)^(CP/periods_per_year))-1)*J157,2))</f>
        <v>288.74</v>
      </c>
      <c r="F158" s="76" t="n">
        <f aca="false">IF(A158="","",IF(A158=nper,J157+E158,MIN(J157+E158,IF(D158=D157,F157,IF($E$13="Acc Bi-Weekly",ROUND((-PMT(((1+D158/CP)^(CP/12))-1,(nper-A158+1)*12/26,J157))/2,2),IF($E$13="Acc Weekly",ROUND((-PMT(((1+D158/CP)^(CP/12))-1,(nper-A158+1)*12/52,J157))/4,2),ROUND(-PMT(((1+D158/CP)^(CP/periods_per_year))-1,nper-A158+1,J157),2)))))))</f>
        <v>425.84</v>
      </c>
      <c r="G158" s="76" t="n">
        <f aca="false">IF(OR(A158="",A158&lt;$E$23),"",IF(J157&lt;=F158,0,IF(IF(AND(A158&gt;=$E$23,MOD(A158-$E$23,int)=0),$E$24,0)+F158&gt;=J157+E158,J157+E158-F158,IF(AND(A158&gt;=$E$23,MOD(A158-$E$23,int)=0),$E$24,0)+IF(IF(AND(A158&gt;=$E$23,MOD(A158-$E$23,int)=0),$E$24,0)+IF(MOD(A158-$E$27,periods_per_year)=0,$E$26,0)+F158&lt;J157+E158,IF(MOD(A158-$E$27,periods_per_year)=0,$E$26,0),J157+E158-IF(AND(A158&gt;=$E$23,MOD(A158-$E$23,int)=0),$E$24,0)-F158))))</f>
        <v>0</v>
      </c>
      <c r="H158" s="77"/>
      <c r="I158" s="76" t="n">
        <f aca="false">IF(A158="","",F158-E158+H158+IF(G158="",0,G158))</f>
        <v>137.1</v>
      </c>
      <c r="J158" s="76" t="n">
        <f aca="false">IF(A158="","",J157-I158)</f>
        <v>136527.69</v>
      </c>
      <c r="K158" s="76" t="n">
        <f aca="false">IF(A158="","",$L$42*E158)</f>
        <v>72.185</v>
      </c>
      <c r="L158" s="76" t="n">
        <f aca="false">IF(A158="","",SUM($K$49:K158))</f>
        <v>8342.5225</v>
      </c>
    </row>
    <row r="159" customFormat="false" ht="13.2" hidden="false" customHeight="false" outlineLevel="0" collapsed="false">
      <c r="A159" s="72" t="n">
        <f aca="false">IF(J158="","",IF(OR(A158&gt;=nper,ROUND(J158,2)&lt;=0),"",A158+1))</f>
        <v>111</v>
      </c>
      <c r="B159" s="73" t="n">
        <f aca="false">IF(A159="","",IF(OR(periods_per_year=26,periods_per_year=52),IF(periods_per_year=26,IF(A159=1,fpdate,B158+14),IF(periods_per_year=52,IF(A159=1,fpdate,B158+7),"n/a")),IF(periods_per_year=24,DATE(YEAR(fpdate),MONTH(fpdate)+(A159-1)/2+IF(AND(DAY(fpdate)&gt;=15,MOD(A159,2)=0),1,0),IF(MOD(A159,2)=0,IF(DAY(fpdate)&gt;=15,DAY(fpdate)-14,DAY(fpdate)+14),DAY(fpdate))),IF(DAY(DATE(YEAR(fpdate),MONTH(fpdate)+A159-1,DAY(fpdate)))&lt;&gt;DAY(fpdate),DATE(YEAR(fpdate),MONTH(fpdate)+A159,0),DATE(YEAR(fpdate),MONTH(fpdate)+A159-1,DAY(fpdate))))))</f>
        <v>43545</v>
      </c>
      <c r="C159" s="74" t="str">
        <f aca="false">IF(A159="","",IF(MOD(A159,periods_per_year)=0,A159/periods_per_year,""))</f>
        <v/>
      </c>
      <c r="D159" s="75" t="n">
        <f aca="false">IF(A159="","",IF(variable,IF(OR(A159=1,A159&lt;$J$23*periods_per_year),start_rate,MIN($J$24,IF(MOD(A159-1,$J$26)=0,MAX($J$25,D158+$J$27),D158))),start_rate))</f>
        <v>0.055</v>
      </c>
      <c r="E159" s="76" t="n">
        <f aca="false">IF(A159="","",ROUND((((1+D159/CP)^(CP/periods_per_year))-1)*J158,2))</f>
        <v>288.45</v>
      </c>
      <c r="F159" s="76" t="n">
        <f aca="false">IF(A159="","",IF(A159=nper,J158+E159,MIN(J158+E159,IF(D159=D158,F158,IF($E$13="Acc Bi-Weekly",ROUND((-PMT(((1+D159/CP)^(CP/12))-1,(nper-A159+1)*12/26,J158))/2,2),IF($E$13="Acc Weekly",ROUND((-PMT(((1+D159/CP)^(CP/12))-1,(nper-A159+1)*12/52,J158))/4,2),ROUND(-PMT(((1+D159/CP)^(CP/periods_per_year))-1,nper-A159+1,J158),2)))))))</f>
        <v>425.84</v>
      </c>
      <c r="G159" s="76" t="n">
        <f aca="false">IF(OR(A159="",A159&lt;$E$23),"",IF(J158&lt;=F159,0,IF(IF(AND(A159&gt;=$E$23,MOD(A159-$E$23,int)=0),$E$24,0)+F159&gt;=J158+E159,J158+E159-F159,IF(AND(A159&gt;=$E$23,MOD(A159-$E$23,int)=0),$E$24,0)+IF(IF(AND(A159&gt;=$E$23,MOD(A159-$E$23,int)=0),$E$24,0)+IF(MOD(A159-$E$27,periods_per_year)=0,$E$26,0)+F159&lt;J158+E159,IF(MOD(A159-$E$27,periods_per_year)=0,$E$26,0),J158+E159-IF(AND(A159&gt;=$E$23,MOD(A159-$E$23,int)=0),$E$24,0)-F159))))</f>
        <v>0</v>
      </c>
      <c r="H159" s="77"/>
      <c r="I159" s="76" t="n">
        <f aca="false">IF(A159="","",F159-E159+H159+IF(G159="",0,G159))</f>
        <v>137.39</v>
      </c>
      <c r="J159" s="76" t="n">
        <f aca="false">IF(A159="","",J158-I159)</f>
        <v>136390.3</v>
      </c>
      <c r="K159" s="76" t="n">
        <f aca="false">IF(A159="","",$L$42*E159)</f>
        <v>72.1125</v>
      </c>
      <c r="L159" s="76" t="n">
        <f aca="false">IF(A159="","",SUM($K$49:K159))</f>
        <v>8414.635</v>
      </c>
    </row>
    <row r="160" customFormat="false" ht="13.2" hidden="false" customHeight="false" outlineLevel="0" collapsed="false">
      <c r="A160" s="72" t="n">
        <f aca="false">IF(J159="","",IF(OR(A159&gt;=nper,ROUND(J159,2)&lt;=0),"",A159+1))</f>
        <v>112</v>
      </c>
      <c r="B160" s="73" t="n">
        <f aca="false">IF(A160="","",IF(OR(periods_per_year=26,periods_per_year=52),IF(periods_per_year=26,IF(A160=1,fpdate,B159+14),IF(periods_per_year=52,IF(A160=1,fpdate,B159+7),"n/a")),IF(periods_per_year=24,DATE(YEAR(fpdate),MONTH(fpdate)+(A160-1)/2+IF(AND(DAY(fpdate)&gt;=15,MOD(A160,2)=0),1,0),IF(MOD(A160,2)=0,IF(DAY(fpdate)&gt;=15,DAY(fpdate)-14,DAY(fpdate)+14),DAY(fpdate))),IF(DAY(DATE(YEAR(fpdate),MONTH(fpdate)+A160-1,DAY(fpdate)))&lt;&gt;DAY(fpdate),DATE(YEAR(fpdate),MONTH(fpdate)+A160,0),DATE(YEAR(fpdate),MONTH(fpdate)+A160-1,DAY(fpdate))))))</f>
        <v>43559</v>
      </c>
      <c r="C160" s="74" t="str">
        <f aca="false">IF(A160="","",IF(MOD(A160,periods_per_year)=0,A160/periods_per_year,""))</f>
        <v/>
      </c>
      <c r="D160" s="75" t="n">
        <f aca="false">IF(A160="","",IF(variable,IF(OR(A160=1,A160&lt;$J$23*periods_per_year),start_rate,MIN($J$24,IF(MOD(A160-1,$J$26)=0,MAX($J$25,D159+$J$27),D159))),start_rate))</f>
        <v>0.055</v>
      </c>
      <c r="E160" s="76" t="n">
        <f aca="false">IF(A160="","",ROUND((((1+D160/CP)^(CP/periods_per_year))-1)*J159,2))</f>
        <v>288.16</v>
      </c>
      <c r="F160" s="76" t="n">
        <f aca="false">IF(A160="","",IF(A160=nper,J159+E160,MIN(J159+E160,IF(D160=D159,F159,IF($E$13="Acc Bi-Weekly",ROUND((-PMT(((1+D160/CP)^(CP/12))-1,(nper-A160+1)*12/26,J159))/2,2),IF($E$13="Acc Weekly",ROUND((-PMT(((1+D160/CP)^(CP/12))-1,(nper-A160+1)*12/52,J159))/4,2),ROUND(-PMT(((1+D160/CP)^(CP/periods_per_year))-1,nper-A160+1,J159),2)))))))</f>
        <v>425.84</v>
      </c>
      <c r="G160" s="76" t="n">
        <f aca="false">IF(OR(A160="",A160&lt;$E$23),"",IF(J159&lt;=F160,0,IF(IF(AND(A160&gt;=$E$23,MOD(A160-$E$23,int)=0),$E$24,0)+F160&gt;=J159+E160,J159+E160-F160,IF(AND(A160&gt;=$E$23,MOD(A160-$E$23,int)=0),$E$24,0)+IF(IF(AND(A160&gt;=$E$23,MOD(A160-$E$23,int)=0),$E$24,0)+IF(MOD(A160-$E$27,periods_per_year)=0,$E$26,0)+F160&lt;J159+E160,IF(MOD(A160-$E$27,periods_per_year)=0,$E$26,0),J159+E160-IF(AND(A160&gt;=$E$23,MOD(A160-$E$23,int)=0),$E$24,0)-F160))))</f>
        <v>0</v>
      </c>
      <c r="H160" s="77"/>
      <c r="I160" s="76" t="n">
        <f aca="false">IF(A160="","",F160-E160+H160+IF(G160="",0,G160))</f>
        <v>137.68</v>
      </c>
      <c r="J160" s="76" t="n">
        <f aca="false">IF(A160="","",J159-I160)</f>
        <v>136252.62</v>
      </c>
      <c r="K160" s="76" t="n">
        <f aca="false">IF(A160="","",$L$42*E160)</f>
        <v>72.04</v>
      </c>
      <c r="L160" s="76" t="n">
        <f aca="false">IF(A160="","",SUM($K$49:K160))</f>
        <v>8486.675</v>
      </c>
    </row>
    <row r="161" customFormat="false" ht="13.2" hidden="false" customHeight="false" outlineLevel="0" collapsed="false">
      <c r="A161" s="72" t="n">
        <f aca="false">IF(J160="","",IF(OR(A160&gt;=nper,ROUND(J160,2)&lt;=0),"",A160+1))</f>
        <v>113</v>
      </c>
      <c r="B161" s="73" t="n">
        <f aca="false">IF(A161="","",IF(OR(periods_per_year=26,periods_per_year=52),IF(periods_per_year=26,IF(A161=1,fpdate,B160+14),IF(periods_per_year=52,IF(A161=1,fpdate,B160+7),"n/a")),IF(periods_per_year=24,DATE(YEAR(fpdate),MONTH(fpdate)+(A161-1)/2+IF(AND(DAY(fpdate)&gt;=15,MOD(A161,2)=0),1,0),IF(MOD(A161,2)=0,IF(DAY(fpdate)&gt;=15,DAY(fpdate)-14,DAY(fpdate)+14),DAY(fpdate))),IF(DAY(DATE(YEAR(fpdate),MONTH(fpdate)+A161-1,DAY(fpdate)))&lt;&gt;DAY(fpdate),DATE(YEAR(fpdate),MONTH(fpdate)+A161,0),DATE(YEAR(fpdate),MONTH(fpdate)+A161-1,DAY(fpdate))))))</f>
        <v>43573</v>
      </c>
      <c r="C161" s="74" t="str">
        <f aca="false">IF(A161="","",IF(MOD(A161,periods_per_year)=0,A161/periods_per_year,""))</f>
        <v/>
      </c>
      <c r="D161" s="75" t="n">
        <f aca="false">IF(A161="","",IF(variable,IF(OR(A161=1,A161&lt;$J$23*periods_per_year),start_rate,MIN($J$24,IF(MOD(A161-1,$J$26)=0,MAX($J$25,D160+$J$27),D160))),start_rate))</f>
        <v>0.055</v>
      </c>
      <c r="E161" s="76" t="n">
        <f aca="false">IF(A161="","",ROUND((((1+D161/CP)^(CP/periods_per_year))-1)*J160,2))</f>
        <v>287.87</v>
      </c>
      <c r="F161" s="76" t="n">
        <f aca="false">IF(A161="","",IF(A161=nper,J160+E161,MIN(J160+E161,IF(D161=D160,F160,IF($E$13="Acc Bi-Weekly",ROUND((-PMT(((1+D161/CP)^(CP/12))-1,(nper-A161+1)*12/26,J160))/2,2),IF($E$13="Acc Weekly",ROUND((-PMT(((1+D161/CP)^(CP/12))-1,(nper-A161+1)*12/52,J160))/4,2),ROUND(-PMT(((1+D161/CP)^(CP/periods_per_year))-1,nper-A161+1,J160),2)))))))</f>
        <v>425.84</v>
      </c>
      <c r="G161" s="76" t="n">
        <f aca="false">IF(OR(A161="",A161&lt;$E$23),"",IF(J160&lt;=F161,0,IF(IF(AND(A161&gt;=$E$23,MOD(A161-$E$23,int)=0),$E$24,0)+F161&gt;=J160+E161,J160+E161-F161,IF(AND(A161&gt;=$E$23,MOD(A161-$E$23,int)=0),$E$24,0)+IF(IF(AND(A161&gt;=$E$23,MOD(A161-$E$23,int)=0),$E$24,0)+IF(MOD(A161-$E$27,periods_per_year)=0,$E$26,0)+F161&lt;J160+E161,IF(MOD(A161-$E$27,periods_per_year)=0,$E$26,0),J160+E161-IF(AND(A161&gt;=$E$23,MOD(A161-$E$23,int)=0),$E$24,0)-F161))))</f>
        <v>0</v>
      </c>
      <c r="H161" s="77"/>
      <c r="I161" s="76" t="n">
        <f aca="false">IF(A161="","",F161-E161+H161+IF(G161="",0,G161))</f>
        <v>137.97</v>
      </c>
      <c r="J161" s="76" t="n">
        <f aca="false">IF(A161="","",J160-I161)</f>
        <v>136114.65</v>
      </c>
      <c r="K161" s="76" t="n">
        <f aca="false">IF(A161="","",$L$42*E161)</f>
        <v>71.9675</v>
      </c>
      <c r="L161" s="76" t="n">
        <f aca="false">IF(A161="","",SUM($K$49:K161))</f>
        <v>8558.6425</v>
      </c>
    </row>
    <row r="162" customFormat="false" ht="13.2" hidden="false" customHeight="false" outlineLevel="0" collapsed="false">
      <c r="A162" s="72" t="n">
        <f aca="false">IF(J161="","",IF(OR(A161&gt;=nper,ROUND(J161,2)&lt;=0),"",A161+1))</f>
        <v>114</v>
      </c>
      <c r="B162" s="73" t="n">
        <f aca="false">IF(A162="","",IF(OR(periods_per_year=26,periods_per_year=52),IF(periods_per_year=26,IF(A162=1,fpdate,B161+14),IF(periods_per_year=52,IF(A162=1,fpdate,B161+7),"n/a")),IF(periods_per_year=24,DATE(YEAR(fpdate),MONTH(fpdate)+(A162-1)/2+IF(AND(DAY(fpdate)&gt;=15,MOD(A162,2)=0),1,0),IF(MOD(A162,2)=0,IF(DAY(fpdate)&gt;=15,DAY(fpdate)-14,DAY(fpdate)+14),DAY(fpdate))),IF(DAY(DATE(YEAR(fpdate),MONTH(fpdate)+A162-1,DAY(fpdate)))&lt;&gt;DAY(fpdate),DATE(YEAR(fpdate),MONTH(fpdate)+A162,0),DATE(YEAR(fpdate),MONTH(fpdate)+A162-1,DAY(fpdate))))))</f>
        <v>43587</v>
      </c>
      <c r="C162" s="74" t="str">
        <f aca="false">IF(A162="","",IF(MOD(A162,periods_per_year)=0,A162/periods_per_year,""))</f>
        <v/>
      </c>
      <c r="D162" s="75" t="n">
        <f aca="false">IF(A162="","",IF(variable,IF(OR(A162=1,A162&lt;$J$23*periods_per_year),start_rate,MIN($J$24,IF(MOD(A162-1,$J$26)=0,MAX($J$25,D161+$J$27),D161))),start_rate))</f>
        <v>0.055</v>
      </c>
      <c r="E162" s="76" t="n">
        <f aca="false">IF(A162="","",ROUND((((1+D162/CP)^(CP/periods_per_year))-1)*J161,2))</f>
        <v>287.58</v>
      </c>
      <c r="F162" s="76" t="n">
        <f aca="false">IF(A162="","",IF(A162=nper,J161+E162,MIN(J161+E162,IF(D162=D161,F161,IF($E$13="Acc Bi-Weekly",ROUND((-PMT(((1+D162/CP)^(CP/12))-1,(nper-A162+1)*12/26,J161))/2,2),IF($E$13="Acc Weekly",ROUND((-PMT(((1+D162/CP)^(CP/12))-1,(nper-A162+1)*12/52,J161))/4,2),ROUND(-PMT(((1+D162/CP)^(CP/periods_per_year))-1,nper-A162+1,J161),2)))))))</f>
        <v>425.84</v>
      </c>
      <c r="G162" s="76" t="n">
        <f aca="false">IF(OR(A162="",A162&lt;$E$23),"",IF(J161&lt;=F162,0,IF(IF(AND(A162&gt;=$E$23,MOD(A162-$E$23,int)=0),$E$24,0)+F162&gt;=J161+E162,J161+E162-F162,IF(AND(A162&gt;=$E$23,MOD(A162-$E$23,int)=0),$E$24,0)+IF(IF(AND(A162&gt;=$E$23,MOD(A162-$E$23,int)=0),$E$24,0)+IF(MOD(A162-$E$27,periods_per_year)=0,$E$26,0)+F162&lt;J161+E162,IF(MOD(A162-$E$27,periods_per_year)=0,$E$26,0),J161+E162-IF(AND(A162&gt;=$E$23,MOD(A162-$E$23,int)=0),$E$24,0)-F162))))</f>
        <v>0</v>
      </c>
      <c r="H162" s="77"/>
      <c r="I162" s="76" t="n">
        <f aca="false">IF(A162="","",F162-E162+H162+IF(G162="",0,G162))</f>
        <v>138.26</v>
      </c>
      <c r="J162" s="76" t="n">
        <f aca="false">IF(A162="","",J161-I162)</f>
        <v>135976.39</v>
      </c>
      <c r="K162" s="76" t="n">
        <f aca="false">IF(A162="","",$L$42*E162)</f>
        <v>71.895</v>
      </c>
      <c r="L162" s="76" t="n">
        <f aca="false">IF(A162="","",SUM($K$49:K162))</f>
        <v>8630.5375</v>
      </c>
    </row>
    <row r="163" customFormat="false" ht="13.2" hidden="false" customHeight="false" outlineLevel="0" collapsed="false">
      <c r="A163" s="72" t="n">
        <f aca="false">IF(J162="","",IF(OR(A162&gt;=nper,ROUND(J162,2)&lt;=0),"",A162+1))</f>
        <v>115</v>
      </c>
      <c r="B163" s="73" t="n">
        <f aca="false">IF(A163="","",IF(OR(periods_per_year=26,periods_per_year=52),IF(periods_per_year=26,IF(A163=1,fpdate,B162+14),IF(periods_per_year=52,IF(A163=1,fpdate,B162+7),"n/a")),IF(periods_per_year=24,DATE(YEAR(fpdate),MONTH(fpdate)+(A163-1)/2+IF(AND(DAY(fpdate)&gt;=15,MOD(A163,2)=0),1,0),IF(MOD(A163,2)=0,IF(DAY(fpdate)&gt;=15,DAY(fpdate)-14,DAY(fpdate)+14),DAY(fpdate))),IF(DAY(DATE(YEAR(fpdate),MONTH(fpdate)+A163-1,DAY(fpdate)))&lt;&gt;DAY(fpdate),DATE(YEAR(fpdate),MONTH(fpdate)+A163,0),DATE(YEAR(fpdate),MONTH(fpdate)+A163-1,DAY(fpdate))))))</f>
        <v>43601</v>
      </c>
      <c r="C163" s="74" t="str">
        <f aca="false">IF(A163="","",IF(MOD(A163,periods_per_year)=0,A163/periods_per_year,""))</f>
        <v/>
      </c>
      <c r="D163" s="75" t="n">
        <f aca="false">IF(A163="","",IF(variable,IF(OR(A163=1,A163&lt;$J$23*periods_per_year),start_rate,MIN($J$24,IF(MOD(A163-1,$J$26)=0,MAX($J$25,D162+$J$27),D162))),start_rate))</f>
        <v>0.055</v>
      </c>
      <c r="E163" s="76" t="n">
        <f aca="false">IF(A163="","",ROUND((((1+D163/CP)^(CP/periods_per_year))-1)*J162,2))</f>
        <v>287.29</v>
      </c>
      <c r="F163" s="76" t="n">
        <f aca="false">IF(A163="","",IF(A163=nper,J162+E163,MIN(J162+E163,IF(D163=D162,F162,IF($E$13="Acc Bi-Weekly",ROUND((-PMT(((1+D163/CP)^(CP/12))-1,(nper-A163+1)*12/26,J162))/2,2),IF($E$13="Acc Weekly",ROUND((-PMT(((1+D163/CP)^(CP/12))-1,(nper-A163+1)*12/52,J162))/4,2),ROUND(-PMT(((1+D163/CP)^(CP/periods_per_year))-1,nper-A163+1,J162),2)))))))</f>
        <v>425.84</v>
      </c>
      <c r="G163" s="76" t="n">
        <f aca="false">IF(OR(A163="",A163&lt;$E$23),"",IF(J162&lt;=F163,0,IF(IF(AND(A163&gt;=$E$23,MOD(A163-$E$23,int)=0),$E$24,0)+F163&gt;=J162+E163,J162+E163-F163,IF(AND(A163&gt;=$E$23,MOD(A163-$E$23,int)=0),$E$24,0)+IF(IF(AND(A163&gt;=$E$23,MOD(A163-$E$23,int)=0),$E$24,0)+IF(MOD(A163-$E$27,periods_per_year)=0,$E$26,0)+F163&lt;J162+E163,IF(MOD(A163-$E$27,periods_per_year)=0,$E$26,0),J162+E163-IF(AND(A163&gt;=$E$23,MOD(A163-$E$23,int)=0),$E$24,0)-F163))))</f>
        <v>0</v>
      </c>
      <c r="H163" s="77"/>
      <c r="I163" s="76" t="n">
        <f aca="false">IF(A163="","",F163-E163+H163+IF(G163="",0,G163))</f>
        <v>138.55</v>
      </c>
      <c r="J163" s="76" t="n">
        <f aca="false">IF(A163="","",J162-I163)</f>
        <v>135837.84</v>
      </c>
      <c r="K163" s="76" t="n">
        <f aca="false">IF(A163="","",$L$42*E163)</f>
        <v>71.8225</v>
      </c>
      <c r="L163" s="76" t="n">
        <f aca="false">IF(A163="","",SUM($K$49:K163))</f>
        <v>8702.36</v>
      </c>
    </row>
    <row r="164" customFormat="false" ht="13.2" hidden="false" customHeight="false" outlineLevel="0" collapsed="false">
      <c r="A164" s="72" t="n">
        <f aca="false">IF(J163="","",IF(OR(A163&gt;=nper,ROUND(J163,2)&lt;=0),"",A163+1))</f>
        <v>116</v>
      </c>
      <c r="B164" s="73" t="n">
        <f aca="false">IF(A164="","",IF(OR(periods_per_year=26,periods_per_year=52),IF(periods_per_year=26,IF(A164=1,fpdate,B163+14),IF(periods_per_year=52,IF(A164=1,fpdate,B163+7),"n/a")),IF(periods_per_year=24,DATE(YEAR(fpdate),MONTH(fpdate)+(A164-1)/2+IF(AND(DAY(fpdate)&gt;=15,MOD(A164,2)=0),1,0),IF(MOD(A164,2)=0,IF(DAY(fpdate)&gt;=15,DAY(fpdate)-14,DAY(fpdate)+14),DAY(fpdate))),IF(DAY(DATE(YEAR(fpdate),MONTH(fpdate)+A164-1,DAY(fpdate)))&lt;&gt;DAY(fpdate),DATE(YEAR(fpdate),MONTH(fpdate)+A164,0),DATE(YEAR(fpdate),MONTH(fpdate)+A164-1,DAY(fpdate))))))</f>
        <v>43615</v>
      </c>
      <c r="C164" s="74" t="str">
        <f aca="false">IF(A164="","",IF(MOD(A164,periods_per_year)=0,A164/periods_per_year,""))</f>
        <v/>
      </c>
      <c r="D164" s="75" t="n">
        <f aca="false">IF(A164="","",IF(variable,IF(OR(A164=1,A164&lt;$J$23*periods_per_year),start_rate,MIN($J$24,IF(MOD(A164-1,$J$26)=0,MAX($J$25,D163+$J$27),D163))),start_rate))</f>
        <v>0.055</v>
      </c>
      <c r="E164" s="76" t="n">
        <f aca="false">IF(A164="","",ROUND((((1+D164/CP)^(CP/periods_per_year))-1)*J163,2))</f>
        <v>287</v>
      </c>
      <c r="F164" s="76" t="n">
        <f aca="false">IF(A164="","",IF(A164=nper,J163+E164,MIN(J163+E164,IF(D164=D163,F163,IF($E$13="Acc Bi-Weekly",ROUND((-PMT(((1+D164/CP)^(CP/12))-1,(nper-A164+1)*12/26,J163))/2,2),IF($E$13="Acc Weekly",ROUND((-PMT(((1+D164/CP)^(CP/12))-1,(nper-A164+1)*12/52,J163))/4,2),ROUND(-PMT(((1+D164/CP)^(CP/periods_per_year))-1,nper-A164+1,J163),2)))))))</f>
        <v>425.84</v>
      </c>
      <c r="G164" s="76" t="n">
        <f aca="false">IF(OR(A164="",A164&lt;$E$23),"",IF(J163&lt;=F164,0,IF(IF(AND(A164&gt;=$E$23,MOD(A164-$E$23,int)=0),$E$24,0)+F164&gt;=J163+E164,J163+E164-F164,IF(AND(A164&gt;=$E$23,MOD(A164-$E$23,int)=0),$E$24,0)+IF(IF(AND(A164&gt;=$E$23,MOD(A164-$E$23,int)=0),$E$24,0)+IF(MOD(A164-$E$27,periods_per_year)=0,$E$26,0)+F164&lt;J163+E164,IF(MOD(A164-$E$27,periods_per_year)=0,$E$26,0),J163+E164-IF(AND(A164&gt;=$E$23,MOD(A164-$E$23,int)=0),$E$24,0)-F164))))</f>
        <v>0</v>
      </c>
      <c r="H164" s="77"/>
      <c r="I164" s="76" t="n">
        <f aca="false">IF(A164="","",F164-E164+H164+IF(G164="",0,G164))</f>
        <v>138.84</v>
      </c>
      <c r="J164" s="76" t="n">
        <f aca="false">IF(A164="","",J163-I164)</f>
        <v>135699</v>
      </c>
      <c r="K164" s="76" t="n">
        <f aca="false">IF(A164="","",$L$42*E164)</f>
        <v>71.75</v>
      </c>
      <c r="L164" s="76" t="n">
        <f aca="false">IF(A164="","",SUM($K$49:K164))</f>
        <v>8774.11</v>
      </c>
    </row>
    <row r="165" customFormat="false" ht="13.2" hidden="false" customHeight="false" outlineLevel="0" collapsed="false">
      <c r="A165" s="72" t="n">
        <f aca="false">IF(J164="","",IF(OR(A164&gt;=nper,ROUND(J164,2)&lt;=0),"",A164+1))</f>
        <v>117</v>
      </c>
      <c r="B165" s="73" t="n">
        <f aca="false">IF(A165="","",IF(OR(periods_per_year=26,periods_per_year=52),IF(periods_per_year=26,IF(A165=1,fpdate,B164+14),IF(periods_per_year=52,IF(A165=1,fpdate,B164+7),"n/a")),IF(periods_per_year=24,DATE(YEAR(fpdate),MONTH(fpdate)+(A165-1)/2+IF(AND(DAY(fpdate)&gt;=15,MOD(A165,2)=0),1,0),IF(MOD(A165,2)=0,IF(DAY(fpdate)&gt;=15,DAY(fpdate)-14,DAY(fpdate)+14),DAY(fpdate))),IF(DAY(DATE(YEAR(fpdate),MONTH(fpdate)+A165-1,DAY(fpdate)))&lt;&gt;DAY(fpdate),DATE(YEAR(fpdate),MONTH(fpdate)+A165,0),DATE(YEAR(fpdate),MONTH(fpdate)+A165-1,DAY(fpdate))))))</f>
        <v>43629</v>
      </c>
      <c r="C165" s="74" t="str">
        <f aca="false">IF(A165="","",IF(MOD(A165,periods_per_year)=0,A165/periods_per_year,""))</f>
        <v/>
      </c>
      <c r="D165" s="75" t="n">
        <f aca="false">IF(A165="","",IF(variable,IF(OR(A165=1,A165&lt;$J$23*periods_per_year),start_rate,MIN($J$24,IF(MOD(A165-1,$J$26)=0,MAX($J$25,D164+$J$27),D164))),start_rate))</f>
        <v>0.055</v>
      </c>
      <c r="E165" s="76" t="n">
        <f aca="false">IF(A165="","",ROUND((((1+D165/CP)^(CP/periods_per_year))-1)*J164,2))</f>
        <v>286.7</v>
      </c>
      <c r="F165" s="76" t="n">
        <f aca="false">IF(A165="","",IF(A165=nper,J164+E165,MIN(J164+E165,IF(D165=D164,F164,IF($E$13="Acc Bi-Weekly",ROUND((-PMT(((1+D165/CP)^(CP/12))-1,(nper-A165+1)*12/26,J164))/2,2),IF($E$13="Acc Weekly",ROUND((-PMT(((1+D165/CP)^(CP/12))-1,(nper-A165+1)*12/52,J164))/4,2),ROUND(-PMT(((1+D165/CP)^(CP/periods_per_year))-1,nper-A165+1,J164),2)))))))</f>
        <v>425.84</v>
      </c>
      <c r="G165" s="76" t="n">
        <f aca="false">IF(OR(A165="",A165&lt;$E$23),"",IF(J164&lt;=F165,0,IF(IF(AND(A165&gt;=$E$23,MOD(A165-$E$23,int)=0),$E$24,0)+F165&gt;=J164+E165,J164+E165-F165,IF(AND(A165&gt;=$E$23,MOD(A165-$E$23,int)=0),$E$24,0)+IF(IF(AND(A165&gt;=$E$23,MOD(A165-$E$23,int)=0),$E$24,0)+IF(MOD(A165-$E$27,periods_per_year)=0,$E$26,0)+F165&lt;J164+E165,IF(MOD(A165-$E$27,periods_per_year)=0,$E$26,0),J164+E165-IF(AND(A165&gt;=$E$23,MOD(A165-$E$23,int)=0),$E$24,0)-F165))))</f>
        <v>0</v>
      </c>
      <c r="H165" s="77"/>
      <c r="I165" s="76" t="n">
        <f aca="false">IF(A165="","",F165-E165+H165+IF(G165="",0,G165))</f>
        <v>139.14</v>
      </c>
      <c r="J165" s="76" t="n">
        <f aca="false">IF(A165="","",J164-I165)</f>
        <v>135559.86</v>
      </c>
      <c r="K165" s="76" t="n">
        <f aca="false">IF(A165="","",$L$42*E165)</f>
        <v>71.675</v>
      </c>
      <c r="L165" s="76" t="n">
        <f aca="false">IF(A165="","",SUM($K$49:K165))</f>
        <v>8845.785</v>
      </c>
    </row>
    <row r="166" customFormat="false" ht="13.2" hidden="false" customHeight="false" outlineLevel="0" collapsed="false">
      <c r="A166" s="72" t="n">
        <f aca="false">IF(J165="","",IF(OR(A165&gt;=nper,ROUND(J165,2)&lt;=0),"",A165+1))</f>
        <v>118</v>
      </c>
      <c r="B166" s="73" t="n">
        <f aca="false">IF(A166="","",IF(OR(periods_per_year=26,periods_per_year=52),IF(periods_per_year=26,IF(A166=1,fpdate,B165+14),IF(periods_per_year=52,IF(A166=1,fpdate,B165+7),"n/a")),IF(periods_per_year=24,DATE(YEAR(fpdate),MONTH(fpdate)+(A166-1)/2+IF(AND(DAY(fpdate)&gt;=15,MOD(A166,2)=0),1,0),IF(MOD(A166,2)=0,IF(DAY(fpdate)&gt;=15,DAY(fpdate)-14,DAY(fpdate)+14),DAY(fpdate))),IF(DAY(DATE(YEAR(fpdate),MONTH(fpdate)+A166-1,DAY(fpdate)))&lt;&gt;DAY(fpdate),DATE(YEAR(fpdate),MONTH(fpdate)+A166,0),DATE(YEAR(fpdate),MONTH(fpdate)+A166-1,DAY(fpdate))))))</f>
        <v>43643</v>
      </c>
      <c r="C166" s="74" t="str">
        <f aca="false">IF(A166="","",IF(MOD(A166,periods_per_year)=0,A166/periods_per_year,""))</f>
        <v/>
      </c>
      <c r="D166" s="75" t="n">
        <f aca="false">IF(A166="","",IF(variable,IF(OR(A166=1,A166&lt;$J$23*periods_per_year),start_rate,MIN($J$24,IF(MOD(A166-1,$J$26)=0,MAX($J$25,D165+$J$27),D165))),start_rate))</f>
        <v>0.055</v>
      </c>
      <c r="E166" s="76" t="n">
        <f aca="false">IF(A166="","",ROUND((((1+D166/CP)^(CP/periods_per_year))-1)*J165,2))</f>
        <v>286.41</v>
      </c>
      <c r="F166" s="76" t="n">
        <f aca="false">IF(A166="","",IF(A166=nper,J165+E166,MIN(J165+E166,IF(D166=D165,F165,IF($E$13="Acc Bi-Weekly",ROUND((-PMT(((1+D166/CP)^(CP/12))-1,(nper-A166+1)*12/26,J165))/2,2),IF($E$13="Acc Weekly",ROUND((-PMT(((1+D166/CP)^(CP/12))-1,(nper-A166+1)*12/52,J165))/4,2),ROUND(-PMT(((1+D166/CP)^(CP/periods_per_year))-1,nper-A166+1,J165),2)))))))</f>
        <v>425.84</v>
      </c>
      <c r="G166" s="76" t="n">
        <f aca="false">IF(OR(A166="",A166&lt;$E$23),"",IF(J165&lt;=F166,0,IF(IF(AND(A166&gt;=$E$23,MOD(A166-$E$23,int)=0),$E$24,0)+F166&gt;=J165+E166,J165+E166-F166,IF(AND(A166&gt;=$E$23,MOD(A166-$E$23,int)=0),$E$24,0)+IF(IF(AND(A166&gt;=$E$23,MOD(A166-$E$23,int)=0),$E$24,0)+IF(MOD(A166-$E$27,periods_per_year)=0,$E$26,0)+F166&lt;J165+E166,IF(MOD(A166-$E$27,periods_per_year)=0,$E$26,0),J165+E166-IF(AND(A166&gt;=$E$23,MOD(A166-$E$23,int)=0),$E$24,0)-F166))))</f>
        <v>0</v>
      </c>
      <c r="H166" s="77"/>
      <c r="I166" s="76" t="n">
        <f aca="false">IF(A166="","",F166-E166+H166+IF(G166="",0,G166))</f>
        <v>139.43</v>
      </c>
      <c r="J166" s="76" t="n">
        <f aca="false">IF(A166="","",J165-I166)</f>
        <v>135420.43</v>
      </c>
      <c r="K166" s="76" t="n">
        <f aca="false">IF(A166="","",$L$42*E166)</f>
        <v>71.6025</v>
      </c>
      <c r="L166" s="76" t="n">
        <f aca="false">IF(A166="","",SUM($K$49:K166))</f>
        <v>8917.3875</v>
      </c>
    </row>
    <row r="167" customFormat="false" ht="13.2" hidden="false" customHeight="false" outlineLevel="0" collapsed="false">
      <c r="A167" s="72" t="n">
        <f aca="false">IF(J166="","",IF(OR(A166&gt;=nper,ROUND(J166,2)&lt;=0),"",A166+1))</f>
        <v>119</v>
      </c>
      <c r="B167" s="73" t="n">
        <f aca="false">IF(A167="","",IF(OR(periods_per_year=26,periods_per_year=52),IF(periods_per_year=26,IF(A167=1,fpdate,B166+14),IF(periods_per_year=52,IF(A167=1,fpdate,B166+7),"n/a")),IF(periods_per_year=24,DATE(YEAR(fpdate),MONTH(fpdate)+(A167-1)/2+IF(AND(DAY(fpdate)&gt;=15,MOD(A167,2)=0),1,0),IF(MOD(A167,2)=0,IF(DAY(fpdate)&gt;=15,DAY(fpdate)-14,DAY(fpdate)+14),DAY(fpdate))),IF(DAY(DATE(YEAR(fpdate),MONTH(fpdate)+A167-1,DAY(fpdate)))&lt;&gt;DAY(fpdate),DATE(YEAR(fpdate),MONTH(fpdate)+A167,0),DATE(YEAR(fpdate),MONTH(fpdate)+A167-1,DAY(fpdate))))))</f>
        <v>43657</v>
      </c>
      <c r="C167" s="74" t="str">
        <f aca="false">IF(A167="","",IF(MOD(A167,periods_per_year)=0,A167/periods_per_year,""))</f>
        <v/>
      </c>
      <c r="D167" s="75" t="n">
        <f aca="false">IF(A167="","",IF(variable,IF(OR(A167=1,A167&lt;$J$23*periods_per_year),start_rate,MIN($J$24,IF(MOD(A167-1,$J$26)=0,MAX($J$25,D166+$J$27),D166))),start_rate))</f>
        <v>0.055</v>
      </c>
      <c r="E167" s="76" t="n">
        <f aca="false">IF(A167="","",ROUND((((1+D167/CP)^(CP/periods_per_year))-1)*J166,2))</f>
        <v>286.11</v>
      </c>
      <c r="F167" s="76" t="n">
        <f aca="false">IF(A167="","",IF(A167=nper,J166+E167,MIN(J166+E167,IF(D167=D166,F166,IF($E$13="Acc Bi-Weekly",ROUND((-PMT(((1+D167/CP)^(CP/12))-1,(nper-A167+1)*12/26,J166))/2,2),IF($E$13="Acc Weekly",ROUND((-PMT(((1+D167/CP)^(CP/12))-1,(nper-A167+1)*12/52,J166))/4,2),ROUND(-PMT(((1+D167/CP)^(CP/periods_per_year))-1,nper-A167+1,J166),2)))))))</f>
        <v>425.84</v>
      </c>
      <c r="G167" s="76" t="n">
        <f aca="false">IF(OR(A167="",A167&lt;$E$23),"",IF(J166&lt;=F167,0,IF(IF(AND(A167&gt;=$E$23,MOD(A167-$E$23,int)=0),$E$24,0)+F167&gt;=J166+E167,J166+E167-F167,IF(AND(A167&gt;=$E$23,MOD(A167-$E$23,int)=0),$E$24,0)+IF(IF(AND(A167&gt;=$E$23,MOD(A167-$E$23,int)=0),$E$24,0)+IF(MOD(A167-$E$27,periods_per_year)=0,$E$26,0)+F167&lt;J166+E167,IF(MOD(A167-$E$27,periods_per_year)=0,$E$26,0),J166+E167-IF(AND(A167&gt;=$E$23,MOD(A167-$E$23,int)=0),$E$24,0)-F167))))</f>
        <v>0</v>
      </c>
      <c r="H167" s="77"/>
      <c r="I167" s="76" t="n">
        <f aca="false">IF(A167="","",F167-E167+H167+IF(G167="",0,G167))</f>
        <v>139.73</v>
      </c>
      <c r="J167" s="76" t="n">
        <f aca="false">IF(A167="","",J166-I167)</f>
        <v>135280.7</v>
      </c>
      <c r="K167" s="76" t="n">
        <f aca="false">IF(A167="","",$L$42*E167)</f>
        <v>71.5275</v>
      </c>
      <c r="L167" s="76" t="n">
        <f aca="false">IF(A167="","",SUM($K$49:K167))</f>
        <v>8988.915</v>
      </c>
    </row>
    <row r="168" customFormat="false" ht="13.2" hidden="false" customHeight="false" outlineLevel="0" collapsed="false">
      <c r="A168" s="72" t="n">
        <f aca="false">IF(J167="","",IF(OR(A167&gt;=nper,ROUND(J167,2)&lt;=0),"",A167+1))</f>
        <v>120</v>
      </c>
      <c r="B168" s="73" t="n">
        <f aca="false">IF(A168="","",IF(OR(periods_per_year=26,periods_per_year=52),IF(periods_per_year=26,IF(A168=1,fpdate,B167+14),IF(periods_per_year=52,IF(A168=1,fpdate,B167+7),"n/a")),IF(periods_per_year=24,DATE(YEAR(fpdate),MONTH(fpdate)+(A168-1)/2+IF(AND(DAY(fpdate)&gt;=15,MOD(A168,2)=0),1,0),IF(MOD(A168,2)=0,IF(DAY(fpdate)&gt;=15,DAY(fpdate)-14,DAY(fpdate)+14),DAY(fpdate))),IF(DAY(DATE(YEAR(fpdate),MONTH(fpdate)+A168-1,DAY(fpdate)))&lt;&gt;DAY(fpdate),DATE(YEAR(fpdate),MONTH(fpdate)+A168,0),DATE(YEAR(fpdate),MONTH(fpdate)+A168-1,DAY(fpdate))))))</f>
        <v>43671</v>
      </c>
      <c r="C168" s="74" t="str">
        <f aca="false">IF(A168="","",IF(MOD(A168,periods_per_year)=0,A168/periods_per_year,""))</f>
        <v/>
      </c>
      <c r="D168" s="75" t="n">
        <f aca="false">IF(A168="","",IF(variable,IF(OR(A168=1,A168&lt;$J$23*periods_per_year),start_rate,MIN($J$24,IF(MOD(A168-1,$J$26)=0,MAX($J$25,D167+$J$27),D167))),start_rate))</f>
        <v>0.055</v>
      </c>
      <c r="E168" s="76" t="n">
        <f aca="false">IF(A168="","",ROUND((((1+D168/CP)^(CP/periods_per_year))-1)*J167,2))</f>
        <v>285.82</v>
      </c>
      <c r="F168" s="76" t="n">
        <f aca="false">IF(A168="","",IF(A168=nper,J167+E168,MIN(J167+E168,IF(D168=D167,F167,IF($E$13="Acc Bi-Weekly",ROUND((-PMT(((1+D168/CP)^(CP/12))-1,(nper-A168+1)*12/26,J167))/2,2),IF($E$13="Acc Weekly",ROUND((-PMT(((1+D168/CP)^(CP/12))-1,(nper-A168+1)*12/52,J167))/4,2),ROUND(-PMT(((1+D168/CP)^(CP/periods_per_year))-1,nper-A168+1,J167),2)))))))</f>
        <v>425.84</v>
      </c>
      <c r="G168" s="76" t="n">
        <f aca="false">IF(OR(A168="",A168&lt;$E$23),"",IF(J167&lt;=F168,0,IF(IF(AND(A168&gt;=$E$23,MOD(A168-$E$23,int)=0),$E$24,0)+F168&gt;=J167+E168,J167+E168-F168,IF(AND(A168&gt;=$E$23,MOD(A168-$E$23,int)=0),$E$24,0)+IF(IF(AND(A168&gt;=$E$23,MOD(A168-$E$23,int)=0),$E$24,0)+IF(MOD(A168-$E$27,periods_per_year)=0,$E$26,0)+F168&lt;J167+E168,IF(MOD(A168-$E$27,periods_per_year)=0,$E$26,0),J167+E168-IF(AND(A168&gt;=$E$23,MOD(A168-$E$23,int)=0),$E$24,0)-F168))))</f>
        <v>0</v>
      </c>
      <c r="H168" s="77"/>
      <c r="I168" s="76" t="n">
        <f aca="false">IF(A168="","",F168-E168+H168+IF(G168="",0,G168))</f>
        <v>140.02</v>
      </c>
      <c r="J168" s="76" t="n">
        <f aca="false">IF(A168="","",J167-I168)</f>
        <v>135140.68</v>
      </c>
      <c r="K168" s="76" t="n">
        <f aca="false">IF(A168="","",$L$42*E168)</f>
        <v>71.455</v>
      </c>
      <c r="L168" s="76" t="n">
        <f aca="false">IF(A168="","",SUM($K$49:K168))</f>
        <v>9060.37</v>
      </c>
    </row>
    <row r="169" customFormat="false" ht="13.2" hidden="false" customHeight="false" outlineLevel="0" collapsed="false">
      <c r="A169" s="72" t="n">
        <f aca="false">IF(J168="","",IF(OR(A168&gt;=nper,ROUND(J168,2)&lt;=0),"",A168+1))</f>
        <v>121</v>
      </c>
      <c r="B169" s="73" t="n">
        <f aca="false">IF(A169="","",IF(OR(periods_per_year=26,periods_per_year=52),IF(periods_per_year=26,IF(A169=1,fpdate,B168+14),IF(periods_per_year=52,IF(A169=1,fpdate,B168+7),"n/a")),IF(periods_per_year=24,DATE(YEAR(fpdate),MONTH(fpdate)+(A169-1)/2+IF(AND(DAY(fpdate)&gt;=15,MOD(A169,2)=0),1,0),IF(MOD(A169,2)=0,IF(DAY(fpdate)&gt;=15,DAY(fpdate)-14,DAY(fpdate)+14),DAY(fpdate))),IF(DAY(DATE(YEAR(fpdate),MONTH(fpdate)+A169-1,DAY(fpdate)))&lt;&gt;DAY(fpdate),DATE(YEAR(fpdate),MONTH(fpdate)+A169,0),DATE(YEAR(fpdate),MONTH(fpdate)+A169-1,DAY(fpdate))))))</f>
        <v>43685</v>
      </c>
      <c r="C169" s="74" t="str">
        <f aca="false">IF(A169="","",IF(MOD(A169,periods_per_year)=0,A169/periods_per_year,""))</f>
        <v/>
      </c>
      <c r="D169" s="75" t="n">
        <f aca="false">IF(A169="","",IF(variable,IF(OR(A169=1,A169&lt;$J$23*periods_per_year),start_rate,MIN($J$24,IF(MOD(A169-1,$J$26)=0,MAX($J$25,D168+$J$27),D168))),start_rate))</f>
        <v>0.055</v>
      </c>
      <c r="E169" s="76" t="n">
        <f aca="false">IF(A169="","",ROUND((((1+D169/CP)^(CP/periods_per_year))-1)*J168,2))</f>
        <v>285.52</v>
      </c>
      <c r="F169" s="76" t="n">
        <f aca="false">IF(A169="","",IF(A169=nper,J168+E169,MIN(J168+E169,IF(D169=D168,F168,IF($E$13="Acc Bi-Weekly",ROUND((-PMT(((1+D169/CP)^(CP/12))-1,(nper-A169+1)*12/26,J168))/2,2),IF($E$13="Acc Weekly",ROUND((-PMT(((1+D169/CP)^(CP/12))-1,(nper-A169+1)*12/52,J168))/4,2),ROUND(-PMT(((1+D169/CP)^(CP/periods_per_year))-1,nper-A169+1,J168),2)))))))</f>
        <v>425.84</v>
      </c>
      <c r="G169" s="76" t="n">
        <f aca="false">IF(OR(A169="",A169&lt;$E$23),"",IF(J168&lt;=F169,0,IF(IF(AND(A169&gt;=$E$23,MOD(A169-$E$23,int)=0),$E$24,0)+F169&gt;=J168+E169,J168+E169-F169,IF(AND(A169&gt;=$E$23,MOD(A169-$E$23,int)=0),$E$24,0)+IF(IF(AND(A169&gt;=$E$23,MOD(A169-$E$23,int)=0),$E$24,0)+IF(MOD(A169-$E$27,periods_per_year)=0,$E$26,0)+F169&lt;J168+E169,IF(MOD(A169-$E$27,periods_per_year)=0,$E$26,0),J168+E169-IF(AND(A169&gt;=$E$23,MOD(A169-$E$23,int)=0),$E$24,0)-F169))))</f>
        <v>0</v>
      </c>
      <c r="H169" s="77"/>
      <c r="I169" s="76" t="n">
        <f aca="false">IF(A169="","",F169-E169+H169+IF(G169="",0,G169))</f>
        <v>140.32</v>
      </c>
      <c r="J169" s="76" t="n">
        <f aca="false">IF(A169="","",J168-I169)</f>
        <v>135000.36</v>
      </c>
      <c r="K169" s="76" t="n">
        <f aca="false">IF(A169="","",$L$42*E169)</f>
        <v>71.38</v>
      </c>
      <c r="L169" s="76" t="n">
        <f aca="false">IF(A169="","",SUM($K$49:K169))</f>
        <v>9131.75</v>
      </c>
    </row>
    <row r="170" customFormat="false" ht="13.2" hidden="false" customHeight="false" outlineLevel="0" collapsed="false">
      <c r="A170" s="72" t="n">
        <f aca="false">IF(J169="","",IF(OR(A169&gt;=nper,ROUND(J169,2)&lt;=0),"",A169+1))</f>
        <v>122</v>
      </c>
      <c r="B170" s="73" t="n">
        <f aca="false">IF(A170="","",IF(OR(periods_per_year=26,periods_per_year=52),IF(periods_per_year=26,IF(A170=1,fpdate,B169+14),IF(periods_per_year=52,IF(A170=1,fpdate,B169+7),"n/a")),IF(periods_per_year=24,DATE(YEAR(fpdate),MONTH(fpdate)+(A170-1)/2+IF(AND(DAY(fpdate)&gt;=15,MOD(A170,2)=0),1,0),IF(MOD(A170,2)=0,IF(DAY(fpdate)&gt;=15,DAY(fpdate)-14,DAY(fpdate)+14),DAY(fpdate))),IF(DAY(DATE(YEAR(fpdate),MONTH(fpdate)+A170-1,DAY(fpdate)))&lt;&gt;DAY(fpdate),DATE(YEAR(fpdate),MONTH(fpdate)+A170,0),DATE(YEAR(fpdate),MONTH(fpdate)+A170-1,DAY(fpdate))))))</f>
        <v>43699</v>
      </c>
      <c r="C170" s="74" t="str">
        <f aca="false">IF(A170="","",IF(MOD(A170,periods_per_year)=0,A170/periods_per_year,""))</f>
        <v/>
      </c>
      <c r="D170" s="75" t="n">
        <f aca="false">IF(A170="","",IF(variable,IF(OR(A170=1,A170&lt;$J$23*periods_per_year),start_rate,MIN($J$24,IF(MOD(A170-1,$J$26)=0,MAX($J$25,D169+$J$27),D169))),start_rate))</f>
        <v>0.055</v>
      </c>
      <c r="E170" s="76" t="n">
        <f aca="false">IF(A170="","",ROUND((((1+D170/CP)^(CP/periods_per_year))-1)*J169,2))</f>
        <v>285.23</v>
      </c>
      <c r="F170" s="76" t="n">
        <f aca="false">IF(A170="","",IF(A170=nper,J169+E170,MIN(J169+E170,IF(D170=D169,F169,IF($E$13="Acc Bi-Weekly",ROUND((-PMT(((1+D170/CP)^(CP/12))-1,(nper-A170+1)*12/26,J169))/2,2),IF($E$13="Acc Weekly",ROUND((-PMT(((1+D170/CP)^(CP/12))-1,(nper-A170+1)*12/52,J169))/4,2),ROUND(-PMT(((1+D170/CP)^(CP/periods_per_year))-1,nper-A170+1,J169),2)))))))</f>
        <v>425.84</v>
      </c>
      <c r="G170" s="76" t="n">
        <f aca="false">IF(OR(A170="",A170&lt;$E$23),"",IF(J169&lt;=F170,0,IF(IF(AND(A170&gt;=$E$23,MOD(A170-$E$23,int)=0),$E$24,0)+F170&gt;=J169+E170,J169+E170-F170,IF(AND(A170&gt;=$E$23,MOD(A170-$E$23,int)=0),$E$24,0)+IF(IF(AND(A170&gt;=$E$23,MOD(A170-$E$23,int)=0),$E$24,0)+IF(MOD(A170-$E$27,periods_per_year)=0,$E$26,0)+F170&lt;J169+E170,IF(MOD(A170-$E$27,periods_per_year)=0,$E$26,0),J169+E170-IF(AND(A170&gt;=$E$23,MOD(A170-$E$23,int)=0),$E$24,0)-F170))))</f>
        <v>0</v>
      </c>
      <c r="H170" s="77"/>
      <c r="I170" s="76" t="n">
        <f aca="false">IF(A170="","",F170-E170+H170+IF(G170="",0,G170))</f>
        <v>140.61</v>
      </c>
      <c r="J170" s="76" t="n">
        <f aca="false">IF(A170="","",J169-I170)</f>
        <v>134859.75</v>
      </c>
      <c r="K170" s="76" t="n">
        <f aca="false">IF(A170="","",$L$42*E170)</f>
        <v>71.3075</v>
      </c>
      <c r="L170" s="76" t="n">
        <f aca="false">IF(A170="","",SUM($K$49:K170))</f>
        <v>9203.0575</v>
      </c>
    </row>
    <row r="171" customFormat="false" ht="13.2" hidden="false" customHeight="false" outlineLevel="0" collapsed="false">
      <c r="A171" s="72" t="n">
        <f aca="false">IF(J170="","",IF(OR(A170&gt;=nper,ROUND(J170,2)&lt;=0),"",A170+1))</f>
        <v>123</v>
      </c>
      <c r="B171" s="73" t="n">
        <f aca="false">IF(A171="","",IF(OR(periods_per_year=26,periods_per_year=52),IF(periods_per_year=26,IF(A171=1,fpdate,B170+14),IF(periods_per_year=52,IF(A171=1,fpdate,B170+7),"n/a")),IF(periods_per_year=24,DATE(YEAR(fpdate),MONTH(fpdate)+(A171-1)/2+IF(AND(DAY(fpdate)&gt;=15,MOD(A171,2)=0),1,0),IF(MOD(A171,2)=0,IF(DAY(fpdate)&gt;=15,DAY(fpdate)-14,DAY(fpdate)+14),DAY(fpdate))),IF(DAY(DATE(YEAR(fpdate),MONTH(fpdate)+A171-1,DAY(fpdate)))&lt;&gt;DAY(fpdate),DATE(YEAR(fpdate),MONTH(fpdate)+A171,0),DATE(YEAR(fpdate),MONTH(fpdate)+A171-1,DAY(fpdate))))))</f>
        <v>43713</v>
      </c>
      <c r="C171" s="74" t="str">
        <f aca="false">IF(A171="","",IF(MOD(A171,periods_per_year)=0,A171/periods_per_year,""))</f>
        <v/>
      </c>
      <c r="D171" s="75" t="n">
        <f aca="false">IF(A171="","",IF(variable,IF(OR(A171=1,A171&lt;$J$23*periods_per_year),start_rate,MIN($J$24,IF(MOD(A171-1,$J$26)=0,MAX($J$25,D170+$J$27),D170))),start_rate))</f>
        <v>0.055</v>
      </c>
      <c r="E171" s="76" t="n">
        <f aca="false">IF(A171="","",ROUND((((1+D171/CP)^(CP/periods_per_year))-1)*J170,2))</f>
        <v>284.93</v>
      </c>
      <c r="F171" s="76" t="n">
        <f aca="false">IF(A171="","",IF(A171=nper,J170+E171,MIN(J170+E171,IF(D171=D170,F170,IF($E$13="Acc Bi-Weekly",ROUND((-PMT(((1+D171/CP)^(CP/12))-1,(nper-A171+1)*12/26,J170))/2,2),IF($E$13="Acc Weekly",ROUND((-PMT(((1+D171/CP)^(CP/12))-1,(nper-A171+1)*12/52,J170))/4,2),ROUND(-PMT(((1+D171/CP)^(CP/periods_per_year))-1,nper-A171+1,J170),2)))))))</f>
        <v>425.84</v>
      </c>
      <c r="G171" s="76" t="n">
        <f aca="false">IF(OR(A171="",A171&lt;$E$23),"",IF(J170&lt;=F171,0,IF(IF(AND(A171&gt;=$E$23,MOD(A171-$E$23,int)=0),$E$24,0)+F171&gt;=J170+E171,J170+E171-F171,IF(AND(A171&gt;=$E$23,MOD(A171-$E$23,int)=0),$E$24,0)+IF(IF(AND(A171&gt;=$E$23,MOD(A171-$E$23,int)=0),$E$24,0)+IF(MOD(A171-$E$27,periods_per_year)=0,$E$26,0)+F171&lt;J170+E171,IF(MOD(A171-$E$27,periods_per_year)=0,$E$26,0),J170+E171-IF(AND(A171&gt;=$E$23,MOD(A171-$E$23,int)=0),$E$24,0)-F171))))</f>
        <v>0</v>
      </c>
      <c r="H171" s="77"/>
      <c r="I171" s="76" t="n">
        <f aca="false">IF(A171="","",F171-E171+H171+IF(G171="",0,G171))</f>
        <v>140.91</v>
      </c>
      <c r="J171" s="76" t="n">
        <f aca="false">IF(A171="","",J170-I171)</f>
        <v>134718.84</v>
      </c>
      <c r="K171" s="76" t="n">
        <f aca="false">IF(A171="","",$L$42*E171)</f>
        <v>71.2325</v>
      </c>
      <c r="L171" s="76" t="n">
        <f aca="false">IF(A171="","",SUM($K$49:K171))</f>
        <v>9274.29</v>
      </c>
    </row>
    <row r="172" customFormat="false" ht="13.2" hidden="false" customHeight="false" outlineLevel="0" collapsed="false">
      <c r="A172" s="72" t="n">
        <f aca="false">IF(J171="","",IF(OR(A171&gt;=nper,ROUND(J171,2)&lt;=0),"",A171+1))</f>
        <v>124</v>
      </c>
      <c r="B172" s="73" t="n">
        <f aca="false">IF(A172="","",IF(OR(periods_per_year=26,periods_per_year=52),IF(periods_per_year=26,IF(A172=1,fpdate,B171+14),IF(periods_per_year=52,IF(A172=1,fpdate,B171+7),"n/a")),IF(periods_per_year=24,DATE(YEAR(fpdate),MONTH(fpdate)+(A172-1)/2+IF(AND(DAY(fpdate)&gt;=15,MOD(A172,2)=0),1,0),IF(MOD(A172,2)=0,IF(DAY(fpdate)&gt;=15,DAY(fpdate)-14,DAY(fpdate)+14),DAY(fpdate))),IF(DAY(DATE(YEAR(fpdate),MONTH(fpdate)+A172-1,DAY(fpdate)))&lt;&gt;DAY(fpdate),DATE(YEAR(fpdate),MONTH(fpdate)+A172,0),DATE(YEAR(fpdate),MONTH(fpdate)+A172-1,DAY(fpdate))))))</f>
        <v>43727</v>
      </c>
      <c r="C172" s="74" t="str">
        <f aca="false">IF(A172="","",IF(MOD(A172,periods_per_year)=0,A172/periods_per_year,""))</f>
        <v/>
      </c>
      <c r="D172" s="75" t="n">
        <f aca="false">IF(A172="","",IF(variable,IF(OR(A172=1,A172&lt;$J$23*periods_per_year),start_rate,MIN($J$24,IF(MOD(A172-1,$J$26)=0,MAX($J$25,D171+$J$27),D171))),start_rate))</f>
        <v>0.055</v>
      </c>
      <c r="E172" s="76" t="n">
        <f aca="false">IF(A172="","",ROUND((((1+D172/CP)^(CP/periods_per_year))-1)*J171,2))</f>
        <v>284.63</v>
      </c>
      <c r="F172" s="76" t="n">
        <f aca="false">IF(A172="","",IF(A172=nper,J171+E172,MIN(J171+E172,IF(D172=D171,F171,IF($E$13="Acc Bi-Weekly",ROUND((-PMT(((1+D172/CP)^(CP/12))-1,(nper-A172+1)*12/26,J171))/2,2),IF($E$13="Acc Weekly",ROUND((-PMT(((1+D172/CP)^(CP/12))-1,(nper-A172+1)*12/52,J171))/4,2),ROUND(-PMT(((1+D172/CP)^(CP/periods_per_year))-1,nper-A172+1,J171),2)))))))</f>
        <v>425.84</v>
      </c>
      <c r="G172" s="76" t="n">
        <f aca="false">IF(OR(A172="",A172&lt;$E$23),"",IF(J171&lt;=F172,0,IF(IF(AND(A172&gt;=$E$23,MOD(A172-$E$23,int)=0),$E$24,0)+F172&gt;=J171+E172,J171+E172-F172,IF(AND(A172&gt;=$E$23,MOD(A172-$E$23,int)=0),$E$24,0)+IF(IF(AND(A172&gt;=$E$23,MOD(A172-$E$23,int)=0),$E$24,0)+IF(MOD(A172-$E$27,periods_per_year)=0,$E$26,0)+F172&lt;J171+E172,IF(MOD(A172-$E$27,periods_per_year)=0,$E$26,0),J171+E172-IF(AND(A172&gt;=$E$23,MOD(A172-$E$23,int)=0),$E$24,0)-F172))))</f>
        <v>0</v>
      </c>
      <c r="H172" s="77"/>
      <c r="I172" s="76" t="n">
        <f aca="false">IF(A172="","",F172-E172+H172+IF(G172="",0,G172))</f>
        <v>141.21</v>
      </c>
      <c r="J172" s="76" t="n">
        <f aca="false">IF(A172="","",J171-I172)</f>
        <v>134577.63</v>
      </c>
      <c r="K172" s="76" t="n">
        <f aca="false">IF(A172="","",$L$42*E172)</f>
        <v>71.1575</v>
      </c>
      <c r="L172" s="76" t="n">
        <f aca="false">IF(A172="","",SUM($K$49:K172))</f>
        <v>9345.4475</v>
      </c>
    </row>
    <row r="173" customFormat="false" ht="13.2" hidden="false" customHeight="false" outlineLevel="0" collapsed="false">
      <c r="A173" s="72" t="n">
        <f aca="false">IF(J172="","",IF(OR(A172&gt;=nper,ROUND(J172,2)&lt;=0),"",A172+1))</f>
        <v>125</v>
      </c>
      <c r="B173" s="73" t="n">
        <f aca="false">IF(A173="","",IF(OR(periods_per_year=26,periods_per_year=52),IF(periods_per_year=26,IF(A173=1,fpdate,B172+14),IF(periods_per_year=52,IF(A173=1,fpdate,B172+7),"n/a")),IF(periods_per_year=24,DATE(YEAR(fpdate),MONTH(fpdate)+(A173-1)/2+IF(AND(DAY(fpdate)&gt;=15,MOD(A173,2)=0),1,0),IF(MOD(A173,2)=0,IF(DAY(fpdate)&gt;=15,DAY(fpdate)-14,DAY(fpdate)+14),DAY(fpdate))),IF(DAY(DATE(YEAR(fpdate),MONTH(fpdate)+A173-1,DAY(fpdate)))&lt;&gt;DAY(fpdate),DATE(YEAR(fpdate),MONTH(fpdate)+A173,0),DATE(YEAR(fpdate),MONTH(fpdate)+A173-1,DAY(fpdate))))))</f>
        <v>43741</v>
      </c>
      <c r="C173" s="74" t="str">
        <f aca="false">IF(A173="","",IF(MOD(A173,periods_per_year)=0,A173/periods_per_year,""))</f>
        <v/>
      </c>
      <c r="D173" s="75" t="n">
        <f aca="false">IF(A173="","",IF(variable,IF(OR(A173=1,A173&lt;$J$23*periods_per_year),start_rate,MIN($J$24,IF(MOD(A173-1,$J$26)=0,MAX($J$25,D172+$J$27),D172))),start_rate))</f>
        <v>0.055</v>
      </c>
      <c r="E173" s="76" t="n">
        <f aca="false">IF(A173="","",ROUND((((1+D173/CP)^(CP/periods_per_year))-1)*J172,2))</f>
        <v>284.33</v>
      </c>
      <c r="F173" s="76" t="n">
        <f aca="false">IF(A173="","",IF(A173=nper,J172+E173,MIN(J172+E173,IF(D173=D172,F172,IF($E$13="Acc Bi-Weekly",ROUND((-PMT(((1+D173/CP)^(CP/12))-1,(nper-A173+1)*12/26,J172))/2,2),IF($E$13="Acc Weekly",ROUND((-PMT(((1+D173/CP)^(CP/12))-1,(nper-A173+1)*12/52,J172))/4,2),ROUND(-PMT(((1+D173/CP)^(CP/periods_per_year))-1,nper-A173+1,J172),2)))))))</f>
        <v>425.84</v>
      </c>
      <c r="G173" s="76" t="n">
        <f aca="false">IF(OR(A173="",A173&lt;$E$23),"",IF(J172&lt;=F173,0,IF(IF(AND(A173&gt;=$E$23,MOD(A173-$E$23,int)=0),$E$24,0)+F173&gt;=J172+E173,J172+E173-F173,IF(AND(A173&gt;=$E$23,MOD(A173-$E$23,int)=0),$E$24,0)+IF(IF(AND(A173&gt;=$E$23,MOD(A173-$E$23,int)=0),$E$24,0)+IF(MOD(A173-$E$27,periods_per_year)=0,$E$26,0)+F173&lt;J172+E173,IF(MOD(A173-$E$27,periods_per_year)=0,$E$26,0),J172+E173-IF(AND(A173&gt;=$E$23,MOD(A173-$E$23,int)=0),$E$24,0)-F173))))</f>
        <v>0</v>
      </c>
      <c r="H173" s="77"/>
      <c r="I173" s="76" t="n">
        <f aca="false">IF(A173="","",F173-E173+H173+IF(G173="",0,G173))</f>
        <v>141.51</v>
      </c>
      <c r="J173" s="76" t="n">
        <f aca="false">IF(A173="","",J172-I173)</f>
        <v>134436.12</v>
      </c>
      <c r="K173" s="76" t="n">
        <f aca="false">IF(A173="","",$L$42*E173)</f>
        <v>71.0825</v>
      </c>
      <c r="L173" s="76" t="n">
        <f aca="false">IF(A173="","",SUM($K$49:K173))</f>
        <v>9416.53</v>
      </c>
    </row>
    <row r="174" customFormat="false" ht="13.2" hidden="false" customHeight="false" outlineLevel="0" collapsed="false">
      <c r="A174" s="72" t="n">
        <f aca="false">IF(J173="","",IF(OR(A173&gt;=nper,ROUND(J173,2)&lt;=0),"",A173+1))</f>
        <v>126</v>
      </c>
      <c r="B174" s="73" t="n">
        <f aca="false">IF(A174="","",IF(OR(periods_per_year=26,periods_per_year=52),IF(periods_per_year=26,IF(A174=1,fpdate,B173+14),IF(periods_per_year=52,IF(A174=1,fpdate,B173+7),"n/a")),IF(periods_per_year=24,DATE(YEAR(fpdate),MONTH(fpdate)+(A174-1)/2+IF(AND(DAY(fpdate)&gt;=15,MOD(A174,2)=0),1,0),IF(MOD(A174,2)=0,IF(DAY(fpdate)&gt;=15,DAY(fpdate)-14,DAY(fpdate)+14),DAY(fpdate))),IF(DAY(DATE(YEAR(fpdate),MONTH(fpdate)+A174-1,DAY(fpdate)))&lt;&gt;DAY(fpdate),DATE(YEAR(fpdate),MONTH(fpdate)+A174,0),DATE(YEAR(fpdate),MONTH(fpdate)+A174-1,DAY(fpdate))))))</f>
        <v>43755</v>
      </c>
      <c r="C174" s="74" t="str">
        <f aca="false">IF(A174="","",IF(MOD(A174,periods_per_year)=0,A174/periods_per_year,""))</f>
        <v/>
      </c>
      <c r="D174" s="75" t="n">
        <f aca="false">IF(A174="","",IF(variable,IF(OR(A174=1,A174&lt;$J$23*periods_per_year),start_rate,MIN($J$24,IF(MOD(A174-1,$J$26)=0,MAX($J$25,D173+$J$27),D173))),start_rate))</f>
        <v>0.055</v>
      </c>
      <c r="E174" s="76" t="n">
        <f aca="false">IF(A174="","",ROUND((((1+D174/CP)^(CP/periods_per_year))-1)*J173,2))</f>
        <v>284.03</v>
      </c>
      <c r="F174" s="76" t="n">
        <f aca="false">IF(A174="","",IF(A174=nper,J173+E174,MIN(J173+E174,IF(D174=D173,F173,IF($E$13="Acc Bi-Weekly",ROUND((-PMT(((1+D174/CP)^(CP/12))-1,(nper-A174+1)*12/26,J173))/2,2),IF($E$13="Acc Weekly",ROUND((-PMT(((1+D174/CP)^(CP/12))-1,(nper-A174+1)*12/52,J173))/4,2),ROUND(-PMT(((1+D174/CP)^(CP/periods_per_year))-1,nper-A174+1,J173),2)))))))</f>
        <v>425.84</v>
      </c>
      <c r="G174" s="76" t="n">
        <f aca="false">IF(OR(A174="",A174&lt;$E$23),"",IF(J173&lt;=F174,0,IF(IF(AND(A174&gt;=$E$23,MOD(A174-$E$23,int)=0),$E$24,0)+F174&gt;=J173+E174,J173+E174-F174,IF(AND(A174&gt;=$E$23,MOD(A174-$E$23,int)=0),$E$24,0)+IF(IF(AND(A174&gt;=$E$23,MOD(A174-$E$23,int)=0),$E$24,0)+IF(MOD(A174-$E$27,periods_per_year)=0,$E$26,0)+F174&lt;J173+E174,IF(MOD(A174-$E$27,periods_per_year)=0,$E$26,0),J173+E174-IF(AND(A174&gt;=$E$23,MOD(A174-$E$23,int)=0),$E$24,0)-F174))))</f>
        <v>0</v>
      </c>
      <c r="H174" s="77"/>
      <c r="I174" s="76" t="n">
        <f aca="false">IF(A174="","",F174-E174+H174+IF(G174="",0,G174))</f>
        <v>141.81</v>
      </c>
      <c r="J174" s="76" t="n">
        <f aca="false">IF(A174="","",J173-I174)</f>
        <v>134294.31</v>
      </c>
      <c r="K174" s="76" t="n">
        <f aca="false">IF(A174="","",$L$42*E174)</f>
        <v>71.0075</v>
      </c>
      <c r="L174" s="76" t="n">
        <f aca="false">IF(A174="","",SUM($K$49:K174))</f>
        <v>9487.5375</v>
      </c>
    </row>
    <row r="175" customFormat="false" ht="13.2" hidden="false" customHeight="false" outlineLevel="0" collapsed="false">
      <c r="A175" s="72" t="n">
        <f aca="false">IF(J174="","",IF(OR(A174&gt;=nper,ROUND(J174,2)&lt;=0),"",A174+1))</f>
        <v>127</v>
      </c>
      <c r="B175" s="73" t="n">
        <f aca="false">IF(A175="","",IF(OR(periods_per_year=26,periods_per_year=52),IF(periods_per_year=26,IF(A175=1,fpdate,B174+14),IF(periods_per_year=52,IF(A175=1,fpdate,B174+7),"n/a")),IF(periods_per_year=24,DATE(YEAR(fpdate),MONTH(fpdate)+(A175-1)/2+IF(AND(DAY(fpdate)&gt;=15,MOD(A175,2)=0),1,0),IF(MOD(A175,2)=0,IF(DAY(fpdate)&gt;=15,DAY(fpdate)-14,DAY(fpdate)+14),DAY(fpdate))),IF(DAY(DATE(YEAR(fpdate),MONTH(fpdate)+A175-1,DAY(fpdate)))&lt;&gt;DAY(fpdate),DATE(YEAR(fpdate),MONTH(fpdate)+A175,0),DATE(YEAR(fpdate),MONTH(fpdate)+A175-1,DAY(fpdate))))))</f>
        <v>43769</v>
      </c>
      <c r="C175" s="74" t="str">
        <f aca="false">IF(A175="","",IF(MOD(A175,periods_per_year)=0,A175/periods_per_year,""))</f>
        <v/>
      </c>
      <c r="D175" s="75" t="n">
        <f aca="false">IF(A175="","",IF(variable,IF(OR(A175=1,A175&lt;$J$23*periods_per_year),start_rate,MIN($J$24,IF(MOD(A175-1,$J$26)=0,MAX($J$25,D174+$J$27),D174))),start_rate))</f>
        <v>0.055</v>
      </c>
      <c r="E175" s="76" t="n">
        <f aca="false">IF(A175="","",ROUND((((1+D175/CP)^(CP/periods_per_year))-1)*J174,2))</f>
        <v>283.73</v>
      </c>
      <c r="F175" s="76" t="n">
        <f aca="false">IF(A175="","",IF(A175=nper,J174+E175,MIN(J174+E175,IF(D175=D174,F174,IF($E$13="Acc Bi-Weekly",ROUND((-PMT(((1+D175/CP)^(CP/12))-1,(nper-A175+1)*12/26,J174))/2,2),IF($E$13="Acc Weekly",ROUND((-PMT(((1+D175/CP)^(CP/12))-1,(nper-A175+1)*12/52,J174))/4,2),ROUND(-PMT(((1+D175/CP)^(CP/periods_per_year))-1,nper-A175+1,J174),2)))))))</f>
        <v>425.84</v>
      </c>
      <c r="G175" s="76" t="n">
        <f aca="false">IF(OR(A175="",A175&lt;$E$23),"",IF(J174&lt;=F175,0,IF(IF(AND(A175&gt;=$E$23,MOD(A175-$E$23,int)=0),$E$24,0)+F175&gt;=J174+E175,J174+E175-F175,IF(AND(A175&gt;=$E$23,MOD(A175-$E$23,int)=0),$E$24,0)+IF(IF(AND(A175&gt;=$E$23,MOD(A175-$E$23,int)=0),$E$24,0)+IF(MOD(A175-$E$27,periods_per_year)=0,$E$26,0)+F175&lt;J174+E175,IF(MOD(A175-$E$27,periods_per_year)=0,$E$26,0),J174+E175-IF(AND(A175&gt;=$E$23,MOD(A175-$E$23,int)=0),$E$24,0)-F175))))</f>
        <v>0</v>
      </c>
      <c r="H175" s="77"/>
      <c r="I175" s="76" t="n">
        <f aca="false">IF(A175="","",F175-E175+H175+IF(G175="",0,G175))</f>
        <v>142.11</v>
      </c>
      <c r="J175" s="76" t="n">
        <f aca="false">IF(A175="","",J174-I175)</f>
        <v>134152.2</v>
      </c>
      <c r="K175" s="76" t="n">
        <f aca="false">IF(A175="","",$L$42*E175)</f>
        <v>70.9325</v>
      </c>
      <c r="L175" s="76" t="n">
        <f aca="false">IF(A175="","",SUM($K$49:K175))</f>
        <v>9558.47</v>
      </c>
    </row>
    <row r="176" customFormat="false" ht="13.2" hidden="false" customHeight="false" outlineLevel="0" collapsed="false">
      <c r="A176" s="72" t="n">
        <f aca="false">IF(J175="","",IF(OR(A175&gt;=nper,ROUND(J175,2)&lt;=0),"",A175+1))</f>
        <v>128</v>
      </c>
      <c r="B176" s="73" t="n">
        <f aca="false">IF(A176="","",IF(OR(periods_per_year=26,periods_per_year=52),IF(periods_per_year=26,IF(A176=1,fpdate,B175+14),IF(periods_per_year=52,IF(A176=1,fpdate,B175+7),"n/a")),IF(periods_per_year=24,DATE(YEAR(fpdate),MONTH(fpdate)+(A176-1)/2+IF(AND(DAY(fpdate)&gt;=15,MOD(A176,2)=0),1,0),IF(MOD(A176,2)=0,IF(DAY(fpdate)&gt;=15,DAY(fpdate)-14,DAY(fpdate)+14),DAY(fpdate))),IF(DAY(DATE(YEAR(fpdate),MONTH(fpdate)+A176-1,DAY(fpdate)))&lt;&gt;DAY(fpdate),DATE(YEAR(fpdate),MONTH(fpdate)+A176,0),DATE(YEAR(fpdate),MONTH(fpdate)+A176-1,DAY(fpdate))))))</f>
        <v>43783</v>
      </c>
      <c r="C176" s="74" t="str">
        <f aca="false">IF(A176="","",IF(MOD(A176,periods_per_year)=0,A176/periods_per_year,""))</f>
        <v/>
      </c>
      <c r="D176" s="75" t="n">
        <f aca="false">IF(A176="","",IF(variable,IF(OR(A176=1,A176&lt;$J$23*periods_per_year),start_rate,MIN($J$24,IF(MOD(A176-1,$J$26)=0,MAX($J$25,D175+$J$27),D175))),start_rate))</f>
        <v>0.055</v>
      </c>
      <c r="E176" s="76" t="n">
        <f aca="false">IF(A176="","",ROUND((((1+D176/CP)^(CP/periods_per_year))-1)*J175,2))</f>
        <v>283.43</v>
      </c>
      <c r="F176" s="76" t="n">
        <f aca="false">IF(A176="","",IF(A176=nper,J175+E176,MIN(J175+E176,IF(D176=D175,F175,IF($E$13="Acc Bi-Weekly",ROUND((-PMT(((1+D176/CP)^(CP/12))-1,(nper-A176+1)*12/26,J175))/2,2),IF($E$13="Acc Weekly",ROUND((-PMT(((1+D176/CP)^(CP/12))-1,(nper-A176+1)*12/52,J175))/4,2),ROUND(-PMT(((1+D176/CP)^(CP/periods_per_year))-1,nper-A176+1,J175),2)))))))</f>
        <v>425.84</v>
      </c>
      <c r="G176" s="76" t="n">
        <f aca="false">IF(OR(A176="",A176&lt;$E$23),"",IF(J175&lt;=F176,0,IF(IF(AND(A176&gt;=$E$23,MOD(A176-$E$23,int)=0),$E$24,0)+F176&gt;=J175+E176,J175+E176-F176,IF(AND(A176&gt;=$E$23,MOD(A176-$E$23,int)=0),$E$24,0)+IF(IF(AND(A176&gt;=$E$23,MOD(A176-$E$23,int)=0),$E$24,0)+IF(MOD(A176-$E$27,periods_per_year)=0,$E$26,0)+F176&lt;J175+E176,IF(MOD(A176-$E$27,periods_per_year)=0,$E$26,0),J175+E176-IF(AND(A176&gt;=$E$23,MOD(A176-$E$23,int)=0),$E$24,0)-F176))))</f>
        <v>0</v>
      </c>
      <c r="H176" s="77"/>
      <c r="I176" s="76" t="n">
        <f aca="false">IF(A176="","",F176-E176+H176+IF(G176="",0,G176))</f>
        <v>142.41</v>
      </c>
      <c r="J176" s="76" t="n">
        <f aca="false">IF(A176="","",J175-I176)</f>
        <v>134009.79</v>
      </c>
      <c r="K176" s="76" t="n">
        <f aca="false">IF(A176="","",$L$42*E176)</f>
        <v>70.8575</v>
      </c>
      <c r="L176" s="76" t="n">
        <f aca="false">IF(A176="","",SUM($K$49:K176))</f>
        <v>9629.3275</v>
      </c>
    </row>
    <row r="177" customFormat="false" ht="13.2" hidden="false" customHeight="false" outlineLevel="0" collapsed="false">
      <c r="A177" s="72" t="n">
        <f aca="false">IF(J176="","",IF(OR(A176&gt;=nper,ROUND(J176,2)&lt;=0),"",A176+1))</f>
        <v>129</v>
      </c>
      <c r="B177" s="73" t="n">
        <f aca="false">IF(A177="","",IF(OR(periods_per_year=26,periods_per_year=52),IF(periods_per_year=26,IF(A177=1,fpdate,B176+14),IF(periods_per_year=52,IF(A177=1,fpdate,B176+7),"n/a")),IF(periods_per_year=24,DATE(YEAR(fpdate),MONTH(fpdate)+(A177-1)/2+IF(AND(DAY(fpdate)&gt;=15,MOD(A177,2)=0),1,0),IF(MOD(A177,2)=0,IF(DAY(fpdate)&gt;=15,DAY(fpdate)-14,DAY(fpdate)+14),DAY(fpdate))),IF(DAY(DATE(YEAR(fpdate),MONTH(fpdate)+A177-1,DAY(fpdate)))&lt;&gt;DAY(fpdate),DATE(YEAR(fpdate),MONTH(fpdate)+A177,0),DATE(YEAR(fpdate),MONTH(fpdate)+A177-1,DAY(fpdate))))))</f>
        <v>43797</v>
      </c>
      <c r="C177" s="74" t="str">
        <f aca="false">IF(A177="","",IF(MOD(A177,periods_per_year)=0,A177/periods_per_year,""))</f>
        <v/>
      </c>
      <c r="D177" s="75" t="n">
        <f aca="false">IF(A177="","",IF(variable,IF(OR(A177=1,A177&lt;$J$23*periods_per_year),start_rate,MIN($J$24,IF(MOD(A177-1,$J$26)=0,MAX($J$25,D176+$J$27),D176))),start_rate))</f>
        <v>0.055</v>
      </c>
      <c r="E177" s="76" t="n">
        <f aca="false">IF(A177="","",ROUND((((1+D177/CP)^(CP/periods_per_year))-1)*J176,2))</f>
        <v>283.13</v>
      </c>
      <c r="F177" s="76" t="n">
        <f aca="false">IF(A177="","",IF(A177=nper,J176+E177,MIN(J176+E177,IF(D177=D176,F176,IF($E$13="Acc Bi-Weekly",ROUND((-PMT(((1+D177/CP)^(CP/12))-1,(nper-A177+1)*12/26,J176))/2,2),IF($E$13="Acc Weekly",ROUND((-PMT(((1+D177/CP)^(CP/12))-1,(nper-A177+1)*12/52,J176))/4,2),ROUND(-PMT(((1+D177/CP)^(CP/periods_per_year))-1,nper-A177+1,J176),2)))))))</f>
        <v>425.84</v>
      </c>
      <c r="G177" s="76" t="n">
        <f aca="false">IF(OR(A177="",A177&lt;$E$23),"",IF(J176&lt;=F177,0,IF(IF(AND(A177&gt;=$E$23,MOD(A177-$E$23,int)=0),$E$24,0)+F177&gt;=J176+E177,J176+E177-F177,IF(AND(A177&gt;=$E$23,MOD(A177-$E$23,int)=0),$E$24,0)+IF(IF(AND(A177&gt;=$E$23,MOD(A177-$E$23,int)=0),$E$24,0)+IF(MOD(A177-$E$27,periods_per_year)=0,$E$26,0)+F177&lt;J176+E177,IF(MOD(A177-$E$27,periods_per_year)=0,$E$26,0),J176+E177-IF(AND(A177&gt;=$E$23,MOD(A177-$E$23,int)=0),$E$24,0)-F177))))</f>
        <v>0</v>
      </c>
      <c r="H177" s="77"/>
      <c r="I177" s="76" t="n">
        <f aca="false">IF(A177="","",F177-E177+H177+IF(G177="",0,G177))</f>
        <v>142.71</v>
      </c>
      <c r="J177" s="76" t="n">
        <f aca="false">IF(A177="","",J176-I177)</f>
        <v>133867.08</v>
      </c>
      <c r="K177" s="76" t="n">
        <f aca="false">IF(A177="","",$L$42*E177)</f>
        <v>70.7825</v>
      </c>
      <c r="L177" s="76" t="n">
        <f aca="false">IF(A177="","",SUM($K$49:K177))</f>
        <v>9700.11</v>
      </c>
    </row>
    <row r="178" customFormat="false" ht="13.2" hidden="false" customHeight="false" outlineLevel="0" collapsed="false">
      <c r="A178" s="72" t="n">
        <f aca="false">IF(J177="","",IF(OR(A177&gt;=nper,ROUND(J177,2)&lt;=0),"",A177+1))</f>
        <v>130</v>
      </c>
      <c r="B178" s="73" t="n">
        <f aca="false">IF(A178="","",IF(OR(periods_per_year=26,periods_per_year=52),IF(periods_per_year=26,IF(A178=1,fpdate,B177+14),IF(periods_per_year=52,IF(A178=1,fpdate,B177+7),"n/a")),IF(periods_per_year=24,DATE(YEAR(fpdate),MONTH(fpdate)+(A178-1)/2+IF(AND(DAY(fpdate)&gt;=15,MOD(A178,2)=0),1,0),IF(MOD(A178,2)=0,IF(DAY(fpdate)&gt;=15,DAY(fpdate)-14,DAY(fpdate)+14),DAY(fpdate))),IF(DAY(DATE(YEAR(fpdate),MONTH(fpdate)+A178-1,DAY(fpdate)))&lt;&gt;DAY(fpdate),DATE(YEAR(fpdate),MONTH(fpdate)+A178,0),DATE(YEAR(fpdate),MONTH(fpdate)+A178-1,DAY(fpdate))))))</f>
        <v>43811</v>
      </c>
      <c r="C178" s="74" t="n">
        <f aca="false">IF(A178="","",IF(MOD(A178,periods_per_year)=0,A178/periods_per_year,""))</f>
        <v>5</v>
      </c>
      <c r="D178" s="75" t="n">
        <f aca="false">IF(A178="","",IF(variable,IF(OR(A178=1,A178&lt;$J$23*periods_per_year),start_rate,MIN($J$24,IF(MOD(A178-1,$J$26)=0,MAX($J$25,D177+$J$27),D177))),start_rate))</f>
        <v>0.055</v>
      </c>
      <c r="E178" s="76" t="n">
        <f aca="false">IF(A178="","",ROUND((((1+D178/CP)^(CP/periods_per_year))-1)*J177,2))</f>
        <v>282.83</v>
      </c>
      <c r="F178" s="76" t="n">
        <f aca="false">IF(A178="","",IF(A178=nper,J177+E178,MIN(J177+E178,IF(D178=D177,F177,IF($E$13="Acc Bi-Weekly",ROUND((-PMT(((1+D178/CP)^(CP/12))-1,(nper-A178+1)*12/26,J177))/2,2),IF($E$13="Acc Weekly",ROUND((-PMT(((1+D178/CP)^(CP/12))-1,(nper-A178+1)*12/52,J177))/4,2),ROUND(-PMT(((1+D178/CP)^(CP/periods_per_year))-1,nper-A178+1,J177),2)))))))</f>
        <v>425.84</v>
      </c>
      <c r="G178" s="76" t="n">
        <f aca="false">IF(OR(A178="",A178&lt;$E$23),"",IF(J177&lt;=F178,0,IF(IF(AND(A178&gt;=$E$23,MOD(A178-$E$23,int)=0),$E$24,0)+F178&gt;=J177+E178,J177+E178-F178,IF(AND(A178&gt;=$E$23,MOD(A178-$E$23,int)=0),$E$24,0)+IF(IF(AND(A178&gt;=$E$23,MOD(A178-$E$23,int)=0),$E$24,0)+IF(MOD(A178-$E$27,periods_per_year)=0,$E$26,0)+F178&lt;J177+E178,IF(MOD(A178-$E$27,periods_per_year)=0,$E$26,0),J177+E178-IF(AND(A178&gt;=$E$23,MOD(A178-$E$23,int)=0),$E$24,0)-F178))))</f>
        <v>0</v>
      </c>
      <c r="H178" s="77"/>
      <c r="I178" s="76" t="n">
        <f aca="false">IF(A178="","",F178-E178+H178+IF(G178="",0,G178))</f>
        <v>143.01</v>
      </c>
      <c r="J178" s="76" t="n">
        <f aca="false">IF(A178="","",J177-I178)</f>
        <v>133724.07</v>
      </c>
      <c r="K178" s="76" t="n">
        <f aca="false">IF(A178="","",$L$42*E178)</f>
        <v>70.7075</v>
      </c>
      <c r="L178" s="76" t="n">
        <f aca="false">IF(A178="","",SUM($K$49:K178))</f>
        <v>9770.8175</v>
      </c>
    </row>
    <row r="179" customFormat="false" ht="13.2" hidden="false" customHeight="false" outlineLevel="0" collapsed="false">
      <c r="A179" s="72" t="n">
        <f aca="false">IF(J178="","",IF(OR(A178&gt;=nper,ROUND(J178,2)&lt;=0),"",A178+1))</f>
        <v>131</v>
      </c>
      <c r="B179" s="73" t="n">
        <f aca="false">IF(A179="","",IF(OR(periods_per_year=26,periods_per_year=52),IF(periods_per_year=26,IF(A179=1,fpdate,B178+14),IF(periods_per_year=52,IF(A179=1,fpdate,B178+7),"n/a")),IF(periods_per_year=24,DATE(YEAR(fpdate),MONTH(fpdate)+(A179-1)/2+IF(AND(DAY(fpdate)&gt;=15,MOD(A179,2)=0),1,0),IF(MOD(A179,2)=0,IF(DAY(fpdate)&gt;=15,DAY(fpdate)-14,DAY(fpdate)+14),DAY(fpdate))),IF(DAY(DATE(YEAR(fpdate),MONTH(fpdate)+A179-1,DAY(fpdate)))&lt;&gt;DAY(fpdate),DATE(YEAR(fpdate),MONTH(fpdate)+A179,0),DATE(YEAR(fpdate),MONTH(fpdate)+A179-1,DAY(fpdate))))))</f>
        <v>43825</v>
      </c>
      <c r="C179" s="74" t="str">
        <f aca="false">IF(A179="","",IF(MOD(A179,periods_per_year)=0,A179/periods_per_year,""))</f>
        <v/>
      </c>
      <c r="D179" s="75" t="n">
        <f aca="false">IF(A179="","",IF(variable,IF(OR(A179=1,A179&lt;$J$23*periods_per_year),start_rate,MIN($J$24,IF(MOD(A179-1,$J$26)=0,MAX($J$25,D178+$J$27),D178))),start_rate))</f>
        <v>0.055</v>
      </c>
      <c r="E179" s="76" t="n">
        <f aca="false">IF(A179="","",ROUND((((1+D179/CP)^(CP/periods_per_year))-1)*J178,2))</f>
        <v>282.53</v>
      </c>
      <c r="F179" s="76" t="n">
        <f aca="false">IF(A179="","",IF(A179=nper,J178+E179,MIN(J178+E179,IF(D179=D178,F178,IF($E$13="Acc Bi-Weekly",ROUND((-PMT(((1+D179/CP)^(CP/12))-1,(nper-A179+1)*12/26,J178))/2,2),IF($E$13="Acc Weekly",ROUND((-PMT(((1+D179/CP)^(CP/12))-1,(nper-A179+1)*12/52,J178))/4,2),ROUND(-PMT(((1+D179/CP)^(CP/periods_per_year))-1,nper-A179+1,J178),2)))))))</f>
        <v>425.84</v>
      </c>
      <c r="G179" s="76" t="n">
        <f aca="false">IF(OR(A179="",A179&lt;$E$23),"",IF(J178&lt;=F179,0,IF(IF(AND(A179&gt;=$E$23,MOD(A179-$E$23,int)=0),$E$24,0)+F179&gt;=J178+E179,J178+E179-F179,IF(AND(A179&gt;=$E$23,MOD(A179-$E$23,int)=0),$E$24,0)+IF(IF(AND(A179&gt;=$E$23,MOD(A179-$E$23,int)=0),$E$24,0)+IF(MOD(A179-$E$27,periods_per_year)=0,$E$26,0)+F179&lt;J178+E179,IF(MOD(A179-$E$27,periods_per_year)=0,$E$26,0),J178+E179-IF(AND(A179&gt;=$E$23,MOD(A179-$E$23,int)=0),$E$24,0)-F179))))</f>
        <v>0</v>
      </c>
      <c r="H179" s="77"/>
      <c r="I179" s="76" t="n">
        <f aca="false">IF(A179="","",F179-E179+H179+IF(G179="",0,G179))</f>
        <v>143.31</v>
      </c>
      <c r="J179" s="76" t="n">
        <f aca="false">IF(A179="","",J178-I179)</f>
        <v>133580.76</v>
      </c>
      <c r="K179" s="76" t="n">
        <f aca="false">IF(A179="","",$L$42*E179)</f>
        <v>70.6325</v>
      </c>
      <c r="L179" s="76" t="n">
        <f aca="false">IF(A179="","",SUM($K$49:K179))</f>
        <v>9841.45</v>
      </c>
    </row>
    <row r="180" customFormat="false" ht="13.2" hidden="false" customHeight="false" outlineLevel="0" collapsed="false">
      <c r="A180" s="72" t="n">
        <f aca="false">IF(J179="","",IF(OR(A179&gt;=nper,ROUND(J179,2)&lt;=0),"",A179+1))</f>
        <v>132</v>
      </c>
      <c r="B180" s="73" t="n">
        <f aca="false">IF(A180="","",IF(OR(periods_per_year=26,periods_per_year=52),IF(periods_per_year=26,IF(A180=1,fpdate,B179+14),IF(periods_per_year=52,IF(A180=1,fpdate,B179+7),"n/a")),IF(periods_per_year=24,DATE(YEAR(fpdate),MONTH(fpdate)+(A180-1)/2+IF(AND(DAY(fpdate)&gt;=15,MOD(A180,2)=0),1,0),IF(MOD(A180,2)=0,IF(DAY(fpdate)&gt;=15,DAY(fpdate)-14,DAY(fpdate)+14),DAY(fpdate))),IF(DAY(DATE(YEAR(fpdate),MONTH(fpdate)+A180-1,DAY(fpdate)))&lt;&gt;DAY(fpdate),DATE(YEAR(fpdate),MONTH(fpdate)+A180,0),DATE(YEAR(fpdate),MONTH(fpdate)+A180-1,DAY(fpdate))))))</f>
        <v>43839</v>
      </c>
      <c r="C180" s="74" t="str">
        <f aca="false">IF(A180="","",IF(MOD(A180,periods_per_year)=0,A180/periods_per_year,""))</f>
        <v/>
      </c>
      <c r="D180" s="75" t="n">
        <f aca="false">IF(A180="","",IF(variable,IF(OR(A180=1,A180&lt;$J$23*periods_per_year),start_rate,MIN($J$24,IF(MOD(A180-1,$J$26)=0,MAX($J$25,D179+$J$27),D179))),start_rate))</f>
        <v>0.055</v>
      </c>
      <c r="E180" s="76" t="n">
        <f aca="false">IF(A180="","",ROUND((((1+D180/CP)^(CP/periods_per_year))-1)*J179,2))</f>
        <v>282.23</v>
      </c>
      <c r="F180" s="76" t="n">
        <f aca="false">IF(A180="","",IF(A180=nper,J179+E180,MIN(J179+E180,IF(D180=D179,F179,IF($E$13="Acc Bi-Weekly",ROUND((-PMT(((1+D180/CP)^(CP/12))-1,(nper-A180+1)*12/26,J179))/2,2),IF($E$13="Acc Weekly",ROUND((-PMT(((1+D180/CP)^(CP/12))-1,(nper-A180+1)*12/52,J179))/4,2),ROUND(-PMT(((1+D180/CP)^(CP/periods_per_year))-1,nper-A180+1,J179),2)))))))</f>
        <v>425.84</v>
      </c>
      <c r="G180" s="76" t="n">
        <f aca="false">IF(OR(A180="",A180&lt;$E$23),"",IF(J179&lt;=F180,0,IF(IF(AND(A180&gt;=$E$23,MOD(A180-$E$23,int)=0),$E$24,0)+F180&gt;=J179+E180,J179+E180-F180,IF(AND(A180&gt;=$E$23,MOD(A180-$E$23,int)=0),$E$24,0)+IF(IF(AND(A180&gt;=$E$23,MOD(A180-$E$23,int)=0),$E$24,0)+IF(MOD(A180-$E$27,periods_per_year)=0,$E$26,0)+F180&lt;J179+E180,IF(MOD(A180-$E$27,periods_per_year)=0,$E$26,0),J179+E180-IF(AND(A180&gt;=$E$23,MOD(A180-$E$23,int)=0),$E$24,0)-F180))))</f>
        <v>0</v>
      </c>
      <c r="H180" s="77"/>
      <c r="I180" s="76" t="n">
        <f aca="false">IF(A180="","",F180-E180+H180+IF(G180="",0,G180))</f>
        <v>143.61</v>
      </c>
      <c r="J180" s="76" t="n">
        <f aca="false">IF(A180="","",J179-I180)</f>
        <v>133437.15</v>
      </c>
      <c r="K180" s="76" t="n">
        <f aca="false">IF(A180="","",$L$42*E180)</f>
        <v>70.5575</v>
      </c>
      <c r="L180" s="76" t="n">
        <f aca="false">IF(A180="","",SUM($K$49:K180))</f>
        <v>9912.0075</v>
      </c>
    </row>
    <row r="181" customFormat="false" ht="13.2" hidden="false" customHeight="false" outlineLevel="0" collapsed="false">
      <c r="A181" s="72" t="n">
        <f aca="false">IF(J180="","",IF(OR(A180&gt;=nper,ROUND(J180,2)&lt;=0),"",A180+1))</f>
        <v>133</v>
      </c>
      <c r="B181" s="73" t="n">
        <f aca="false">IF(A181="","",IF(OR(periods_per_year=26,periods_per_year=52),IF(periods_per_year=26,IF(A181=1,fpdate,B180+14),IF(periods_per_year=52,IF(A181=1,fpdate,B180+7),"n/a")),IF(periods_per_year=24,DATE(YEAR(fpdate),MONTH(fpdate)+(A181-1)/2+IF(AND(DAY(fpdate)&gt;=15,MOD(A181,2)=0),1,0),IF(MOD(A181,2)=0,IF(DAY(fpdate)&gt;=15,DAY(fpdate)-14,DAY(fpdate)+14),DAY(fpdate))),IF(DAY(DATE(YEAR(fpdate),MONTH(fpdate)+A181-1,DAY(fpdate)))&lt;&gt;DAY(fpdate),DATE(YEAR(fpdate),MONTH(fpdate)+A181,0),DATE(YEAR(fpdate),MONTH(fpdate)+A181-1,DAY(fpdate))))))</f>
        <v>43853</v>
      </c>
      <c r="C181" s="74" t="str">
        <f aca="false">IF(A181="","",IF(MOD(A181,periods_per_year)=0,A181/periods_per_year,""))</f>
        <v/>
      </c>
      <c r="D181" s="75" t="n">
        <f aca="false">IF(A181="","",IF(variable,IF(OR(A181=1,A181&lt;$J$23*periods_per_year),start_rate,MIN($J$24,IF(MOD(A181-1,$J$26)=0,MAX($J$25,D180+$J$27),D180))),start_rate))</f>
        <v>0.055</v>
      </c>
      <c r="E181" s="76" t="n">
        <f aca="false">IF(A181="","",ROUND((((1+D181/CP)^(CP/periods_per_year))-1)*J180,2))</f>
        <v>281.92</v>
      </c>
      <c r="F181" s="76" t="n">
        <f aca="false">IF(A181="","",IF(A181=nper,J180+E181,MIN(J180+E181,IF(D181=D180,F180,IF($E$13="Acc Bi-Weekly",ROUND((-PMT(((1+D181/CP)^(CP/12))-1,(nper-A181+1)*12/26,J180))/2,2),IF($E$13="Acc Weekly",ROUND((-PMT(((1+D181/CP)^(CP/12))-1,(nper-A181+1)*12/52,J180))/4,2),ROUND(-PMT(((1+D181/CP)^(CP/periods_per_year))-1,nper-A181+1,J180),2)))))))</f>
        <v>425.84</v>
      </c>
      <c r="G181" s="76" t="n">
        <f aca="false">IF(OR(A181="",A181&lt;$E$23),"",IF(J180&lt;=F181,0,IF(IF(AND(A181&gt;=$E$23,MOD(A181-$E$23,int)=0),$E$24,0)+F181&gt;=J180+E181,J180+E181-F181,IF(AND(A181&gt;=$E$23,MOD(A181-$E$23,int)=0),$E$24,0)+IF(IF(AND(A181&gt;=$E$23,MOD(A181-$E$23,int)=0),$E$24,0)+IF(MOD(A181-$E$27,periods_per_year)=0,$E$26,0)+F181&lt;J180+E181,IF(MOD(A181-$E$27,periods_per_year)=0,$E$26,0),J180+E181-IF(AND(A181&gt;=$E$23,MOD(A181-$E$23,int)=0),$E$24,0)-F181))))</f>
        <v>0</v>
      </c>
      <c r="H181" s="77"/>
      <c r="I181" s="76" t="n">
        <f aca="false">IF(A181="","",F181-E181+H181+IF(G181="",0,G181))</f>
        <v>143.92</v>
      </c>
      <c r="J181" s="76" t="n">
        <f aca="false">IF(A181="","",J180-I181)</f>
        <v>133293.23</v>
      </c>
      <c r="K181" s="76" t="n">
        <f aca="false">IF(A181="","",$L$42*E181)</f>
        <v>70.48</v>
      </c>
      <c r="L181" s="76" t="n">
        <f aca="false">IF(A181="","",SUM($K$49:K181))</f>
        <v>9982.4875</v>
      </c>
    </row>
    <row r="182" customFormat="false" ht="13.2" hidden="false" customHeight="false" outlineLevel="0" collapsed="false">
      <c r="A182" s="72" t="n">
        <f aca="false">IF(J181="","",IF(OR(A181&gt;=nper,ROUND(J181,2)&lt;=0),"",A181+1))</f>
        <v>134</v>
      </c>
      <c r="B182" s="73" t="n">
        <f aca="false">IF(A182="","",IF(OR(periods_per_year=26,periods_per_year=52),IF(periods_per_year=26,IF(A182=1,fpdate,B181+14),IF(periods_per_year=52,IF(A182=1,fpdate,B181+7),"n/a")),IF(periods_per_year=24,DATE(YEAR(fpdate),MONTH(fpdate)+(A182-1)/2+IF(AND(DAY(fpdate)&gt;=15,MOD(A182,2)=0),1,0),IF(MOD(A182,2)=0,IF(DAY(fpdate)&gt;=15,DAY(fpdate)-14,DAY(fpdate)+14),DAY(fpdate))),IF(DAY(DATE(YEAR(fpdate),MONTH(fpdate)+A182-1,DAY(fpdate)))&lt;&gt;DAY(fpdate),DATE(YEAR(fpdate),MONTH(fpdate)+A182,0),DATE(YEAR(fpdate),MONTH(fpdate)+A182-1,DAY(fpdate))))))</f>
        <v>43867</v>
      </c>
      <c r="C182" s="74" t="str">
        <f aca="false">IF(A182="","",IF(MOD(A182,periods_per_year)=0,A182/periods_per_year,""))</f>
        <v/>
      </c>
      <c r="D182" s="75" t="n">
        <f aca="false">IF(A182="","",IF(variable,IF(OR(A182=1,A182&lt;$J$23*periods_per_year),start_rate,MIN($J$24,IF(MOD(A182-1,$J$26)=0,MAX($J$25,D181+$J$27),D181))),start_rate))</f>
        <v>0.055</v>
      </c>
      <c r="E182" s="76" t="n">
        <f aca="false">IF(A182="","",ROUND((((1+D182/CP)^(CP/periods_per_year))-1)*J181,2))</f>
        <v>281.62</v>
      </c>
      <c r="F182" s="76" t="n">
        <f aca="false">IF(A182="","",IF(A182=nper,J181+E182,MIN(J181+E182,IF(D182=D181,F181,IF($E$13="Acc Bi-Weekly",ROUND((-PMT(((1+D182/CP)^(CP/12))-1,(nper-A182+1)*12/26,J181))/2,2),IF($E$13="Acc Weekly",ROUND((-PMT(((1+D182/CP)^(CP/12))-1,(nper-A182+1)*12/52,J181))/4,2),ROUND(-PMT(((1+D182/CP)^(CP/periods_per_year))-1,nper-A182+1,J181),2)))))))</f>
        <v>425.84</v>
      </c>
      <c r="G182" s="76" t="n">
        <f aca="false">IF(OR(A182="",A182&lt;$E$23),"",IF(J181&lt;=F182,0,IF(IF(AND(A182&gt;=$E$23,MOD(A182-$E$23,int)=0),$E$24,0)+F182&gt;=J181+E182,J181+E182-F182,IF(AND(A182&gt;=$E$23,MOD(A182-$E$23,int)=0),$E$24,0)+IF(IF(AND(A182&gt;=$E$23,MOD(A182-$E$23,int)=0),$E$24,0)+IF(MOD(A182-$E$27,periods_per_year)=0,$E$26,0)+F182&lt;J181+E182,IF(MOD(A182-$E$27,periods_per_year)=0,$E$26,0),J181+E182-IF(AND(A182&gt;=$E$23,MOD(A182-$E$23,int)=0),$E$24,0)-F182))))</f>
        <v>0</v>
      </c>
      <c r="H182" s="77"/>
      <c r="I182" s="76" t="n">
        <f aca="false">IF(A182="","",F182-E182+H182+IF(G182="",0,G182))</f>
        <v>144.22</v>
      </c>
      <c r="J182" s="76" t="n">
        <f aca="false">IF(A182="","",J181-I182)</f>
        <v>133149.01</v>
      </c>
      <c r="K182" s="76" t="n">
        <f aca="false">IF(A182="","",$L$42*E182)</f>
        <v>70.405</v>
      </c>
      <c r="L182" s="76" t="n">
        <f aca="false">IF(A182="","",SUM($K$49:K182))</f>
        <v>10052.8925</v>
      </c>
    </row>
    <row r="183" customFormat="false" ht="13.2" hidden="false" customHeight="false" outlineLevel="0" collapsed="false">
      <c r="A183" s="72" t="n">
        <f aca="false">IF(J182="","",IF(OR(A182&gt;=nper,ROUND(J182,2)&lt;=0),"",A182+1))</f>
        <v>135</v>
      </c>
      <c r="B183" s="73" t="n">
        <f aca="false">IF(A183="","",IF(OR(periods_per_year=26,periods_per_year=52),IF(periods_per_year=26,IF(A183=1,fpdate,B182+14),IF(periods_per_year=52,IF(A183=1,fpdate,B182+7),"n/a")),IF(periods_per_year=24,DATE(YEAR(fpdate),MONTH(fpdate)+(A183-1)/2+IF(AND(DAY(fpdate)&gt;=15,MOD(A183,2)=0),1,0),IF(MOD(A183,2)=0,IF(DAY(fpdate)&gt;=15,DAY(fpdate)-14,DAY(fpdate)+14),DAY(fpdate))),IF(DAY(DATE(YEAR(fpdate),MONTH(fpdate)+A183-1,DAY(fpdate)))&lt;&gt;DAY(fpdate),DATE(YEAR(fpdate),MONTH(fpdate)+A183,0),DATE(YEAR(fpdate),MONTH(fpdate)+A183-1,DAY(fpdate))))))</f>
        <v>43881</v>
      </c>
      <c r="C183" s="74" t="str">
        <f aca="false">IF(A183="","",IF(MOD(A183,periods_per_year)=0,A183/periods_per_year,""))</f>
        <v/>
      </c>
      <c r="D183" s="75" t="n">
        <f aca="false">IF(A183="","",IF(variable,IF(OR(A183=1,A183&lt;$J$23*periods_per_year),start_rate,MIN($J$24,IF(MOD(A183-1,$J$26)=0,MAX($J$25,D182+$J$27),D182))),start_rate))</f>
        <v>0.055</v>
      </c>
      <c r="E183" s="76" t="n">
        <f aca="false">IF(A183="","",ROUND((((1+D183/CP)^(CP/periods_per_year))-1)*J182,2))</f>
        <v>281.31</v>
      </c>
      <c r="F183" s="76" t="n">
        <f aca="false">IF(A183="","",IF(A183=nper,J182+E183,MIN(J182+E183,IF(D183=D182,F182,IF($E$13="Acc Bi-Weekly",ROUND((-PMT(((1+D183/CP)^(CP/12))-1,(nper-A183+1)*12/26,J182))/2,2),IF($E$13="Acc Weekly",ROUND((-PMT(((1+D183/CP)^(CP/12))-1,(nper-A183+1)*12/52,J182))/4,2),ROUND(-PMT(((1+D183/CP)^(CP/periods_per_year))-1,nper-A183+1,J182),2)))))))</f>
        <v>425.84</v>
      </c>
      <c r="G183" s="76" t="n">
        <f aca="false">IF(OR(A183="",A183&lt;$E$23),"",IF(J182&lt;=F183,0,IF(IF(AND(A183&gt;=$E$23,MOD(A183-$E$23,int)=0),$E$24,0)+F183&gt;=J182+E183,J182+E183-F183,IF(AND(A183&gt;=$E$23,MOD(A183-$E$23,int)=0),$E$24,0)+IF(IF(AND(A183&gt;=$E$23,MOD(A183-$E$23,int)=0),$E$24,0)+IF(MOD(A183-$E$27,periods_per_year)=0,$E$26,0)+F183&lt;J182+E183,IF(MOD(A183-$E$27,periods_per_year)=0,$E$26,0),J182+E183-IF(AND(A183&gt;=$E$23,MOD(A183-$E$23,int)=0),$E$24,0)-F183))))</f>
        <v>0</v>
      </c>
      <c r="H183" s="77"/>
      <c r="I183" s="76" t="n">
        <f aca="false">IF(A183="","",F183-E183+H183+IF(G183="",0,G183))</f>
        <v>144.53</v>
      </c>
      <c r="J183" s="76" t="n">
        <f aca="false">IF(A183="","",J182-I183)</f>
        <v>133004.48</v>
      </c>
      <c r="K183" s="76" t="n">
        <f aca="false">IF(A183="","",$L$42*E183)</f>
        <v>70.3275</v>
      </c>
      <c r="L183" s="76" t="n">
        <f aca="false">IF(A183="","",SUM($K$49:K183))</f>
        <v>10123.22</v>
      </c>
    </row>
    <row r="184" customFormat="false" ht="13.2" hidden="false" customHeight="false" outlineLevel="0" collapsed="false">
      <c r="A184" s="72" t="n">
        <f aca="false">IF(J183="","",IF(OR(A183&gt;=nper,ROUND(J183,2)&lt;=0),"",A183+1))</f>
        <v>136</v>
      </c>
      <c r="B184" s="73" t="n">
        <f aca="false">IF(A184="","",IF(OR(periods_per_year=26,periods_per_year=52),IF(periods_per_year=26,IF(A184=1,fpdate,B183+14),IF(periods_per_year=52,IF(A184=1,fpdate,B183+7),"n/a")),IF(periods_per_year=24,DATE(YEAR(fpdate),MONTH(fpdate)+(A184-1)/2+IF(AND(DAY(fpdate)&gt;=15,MOD(A184,2)=0),1,0),IF(MOD(A184,2)=0,IF(DAY(fpdate)&gt;=15,DAY(fpdate)-14,DAY(fpdate)+14),DAY(fpdate))),IF(DAY(DATE(YEAR(fpdate),MONTH(fpdate)+A184-1,DAY(fpdate)))&lt;&gt;DAY(fpdate),DATE(YEAR(fpdate),MONTH(fpdate)+A184,0),DATE(YEAR(fpdate),MONTH(fpdate)+A184-1,DAY(fpdate))))))</f>
        <v>43895</v>
      </c>
      <c r="C184" s="74" t="str">
        <f aca="false">IF(A184="","",IF(MOD(A184,periods_per_year)=0,A184/periods_per_year,""))</f>
        <v/>
      </c>
      <c r="D184" s="75" t="n">
        <f aca="false">IF(A184="","",IF(variable,IF(OR(A184=1,A184&lt;$J$23*periods_per_year),start_rate,MIN($J$24,IF(MOD(A184-1,$J$26)=0,MAX($J$25,D183+$J$27),D183))),start_rate))</f>
        <v>0.055</v>
      </c>
      <c r="E184" s="76" t="n">
        <f aca="false">IF(A184="","",ROUND((((1+D184/CP)^(CP/periods_per_year))-1)*J183,2))</f>
        <v>281.01</v>
      </c>
      <c r="F184" s="76" t="n">
        <f aca="false">IF(A184="","",IF(A184=nper,J183+E184,MIN(J183+E184,IF(D184=D183,F183,IF($E$13="Acc Bi-Weekly",ROUND((-PMT(((1+D184/CP)^(CP/12))-1,(nper-A184+1)*12/26,J183))/2,2),IF($E$13="Acc Weekly",ROUND((-PMT(((1+D184/CP)^(CP/12))-1,(nper-A184+1)*12/52,J183))/4,2),ROUND(-PMT(((1+D184/CP)^(CP/periods_per_year))-1,nper-A184+1,J183),2)))))))</f>
        <v>425.84</v>
      </c>
      <c r="G184" s="76" t="n">
        <f aca="false">IF(OR(A184="",A184&lt;$E$23),"",IF(J183&lt;=F184,0,IF(IF(AND(A184&gt;=$E$23,MOD(A184-$E$23,int)=0),$E$24,0)+F184&gt;=J183+E184,J183+E184-F184,IF(AND(A184&gt;=$E$23,MOD(A184-$E$23,int)=0),$E$24,0)+IF(IF(AND(A184&gt;=$E$23,MOD(A184-$E$23,int)=0),$E$24,0)+IF(MOD(A184-$E$27,periods_per_year)=0,$E$26,0)+F184&lt;J183+E184,IF(MOD(A184-$E$27,periods_per_year)=0,$E$26,0),J183+E184-IF(AND(A184&gt;=$E$23,MOD(A184-$E$23,int)=0),$E$24,0)-F184))))</f>
        <v>0</v>
      </c>
      <c r="H184" s="77"/>
      <c r="I184" s="76" t="n">
        <f aca="false">IF(A184="","",F184-E184+H184+IF(G184="",0,G184))</f>
        <v>144.83</v>
      </c>
      <c r="J184" s="76" t="n">
        <f aca="false">IF(A184="","",J183-I184)</f>
        <v>132859.65</v>
      </c>
      <c r="K184" s="76" t="n">
        <f aca="false">IF(A184="","",$L$42*E184)</f>
        <v>70.2525</v>
      </c>
      <c r="L184" s="76" t="n">
        <f aca="false">IF(A184="","",SUM($K$49:K184))</f>
        <v>10193.4725</v>
      </c>
    </row>
    <row r="185" customFormat="false" ht="13.2" hidden="false" customHeight="false" outlineLevel="0" collapsed="false">
      <c r="A185" s="72" t="n">
        <f aca="false">IF(J184="","",IF(OR(A184&gt;=nper,ROUND(J184,2)&lt;=0),"",A184+1))</f>
        <v>137</v>
      </c>
      <c r="B185" s="73" t="n">
        <f aca="false">IF(A185="","",IF(OR(periods_per_year=26,periods_per_year=52),IF(periods_per_year=26,IF(A185=1,fpdate,B184+14),IF(periods_per_year=52,IF(A185=1,fpdate,B184+7),"n/a")),IF(periods_per_year=24,DATE(YEAR(fpdate),MONTH(fpdate)+(A185-1)/2+IF(AND(DAY(fpdate)&gt;=15,MOD(A185,2)=0),1,0),IF(MOD(A185,2)=0,IF(DAY(fpdate)&gt;=15,DAY(fpdate)-14,DAY(fpdate)+14),DAY(fpdate))),IF(DAY(DATE(YEAR(fpdate),MONTH(fpdate)+A185-1,DAY(fpdate)))&lt;&gt;DAY(fpdate),DATE(YEAR(fpdate),MONTH(fpdate)+A185,0),DATE(YEAR(fpdate),MONTH(fpdate)+A185-1,DAY(fpdate))))))</f>
        <v>43909</v>
      </c>
      <c r="C185" s="74" t="str">
        <f aca="false">IF(A185="","",IF(MOD(A185,periods_per_year)=0,A185/periods_per_year,""))</f>
        <v/>
      </c>
      <c r="D185" s="75" t="n">
        <f aca="false">IF(A185="","",IF(variable,IF(OR(A185=1,A185&lt;$J$23*periods_per_year),start_rate,MIN($J$24,IF(MOD(A185-1,$J$26)=0,MAX($J$25,D184+$J$27),D184))),start_rate))</f>
        <v>0.055</v>
      </c>
      <c r="E185" s="76" t="n">
        <f aca="false">IF(A185="","",ROUND((((1+D185/CP)^(CP/periods_per_year))-1)*J184,2))</f>
        <v>280.7</v>
      </c>
      <c r="F185" s="76" t="n">
        <f aca="false">IF(A185="","",IF(A185=nper,J184+E185,MIN(J184+E185,IF(D185=D184,F184,IF($E$13="Acc Bi-Weekly",ROUND((-PMT(((1+D185/CP)^(CP/12))-1,(nper-A185+1)*12/26,J184))/2,2),IF($E$13="Acc Weekly",ROUND((-PMT(((1+D185/CP)^(CP/12))-1,(nper-A185+1)*12/52,J184))/4,2),ROUND(-PMT(((1+D185/CP)^(CP/periods_per_year))-1,nper-A185+1,J184),2)))))))</f>
        <v>425.84</v>
      </c>
      <c r="G185" s="76" t="n">
        <f aca="false">IF(OR(A185="",A185&lt;$E$23),"",IF(J184&lt;=F185,0,IF(IF(AND(A185&gt;=$E$23,MOD(A185-$E$23,int)=0),$E$24,0)+F185&gt;=J184+E185,J184+E185-F185,IF(AND(A185&gt;=$E$23,MOD(A185-$E$23,int)=0),$E$24,0)+IF(IF(AND(A185&gt;=$E$23,MOD(A185-$E$23,int)=0),$E$24,0)+IF(MOD(A185-$E$27,periods_per_year)=0,$E$26,0)+F185&lt;J184+E185,IF(MOD(A185-$E$27,periods_per_year)=0,$E$26,0),J184+E185-IF(AND(A185&gt;=$E$23,MOD(A185-$E$23,int)=0),$E$24,0)-F185))))</f>
        <v>0</v>
      </c>
      <c r="H185" s="77"/>
      <c r="I185" s="76" t="n">
        <f aca="false">IF(A185="","",F185-E185+H185+IF(G185="",0,G185))</f>
        <v>145.14</v>
      </c>
      <c r="J185" s="76" t="n">
        <f aca="false">IF(A185="","",J184-I185)</f>
        <v>132714.51</v>
      </c>
      <c r="K185" s="76" t="n">
        <f aca="false">IF(A185="","",$L$42*E185)</f>
        <v>70.175</v>
      </c>
      <c r="L185" s="76" t="n">
        <f aca="false">IF(A185="","",SUM($K$49:K185))</f>
        <v>10263.6475</v>
      </c>
    </row>
    <row r="186" customFormat="false" ht="13.2" hidden="false" customHeight="false" outlineLevel="0" collapsed="false">
      <c r="A186" s="72" t="n">
        <f aca="false">IF(J185="","",IF(OR(A185&gt;=nper,ROUND(J185,2)&lt;=0),"",A185+1))</f>
        <v>138</v>
      </c>
      <c r="B186" s="73" t="n">
        <f aca="false">IF(A186="","",IF(OR(periods_per_year=26,periods_per_year=52),IF(periods_per_year=26,IF(A186=1,fpdate,B185+14),IF(periods_per_year=52,IF(A186=1,fpdate,B185+7),"n/a")),IF(periods_per_year=24,DATE(YEAR(fpdate),MONTH(fpdate)+(A186-1)/2+IF(AND(DAY(fpdate)&gt;=15,MOD(A186,2)=0),1,0),IF(MOD(A186,2)=0,IF(DAY(fpdate)&gt;=15,DAY(fpdate)-14,DAY(fpdate)+14),DAY(fpdate))),IF(DAY(DATE(YEAR(fpdate),MONTH(fpdate)+A186-1,DAY(fpdate)))&lt;&gt;DAY(fpdate),DATE(YEAR(fpdate),MONTH(fpdate)+A186,0),DATE(YEAR(fpdate),MONTH(fpdate)+A186-1,DAY(fpdate))))))</f>
        <v>43923</v>
      </c>
      <c r="C186" s="74" t="str">
        <f aca="false">IF(A186="","",IF(MOD(A186,periods_per_year)=0,A186/periods_per_year,""))</f>
        <v/>
      </c>
      <c r="D186" s="75" t="n">
        <f aca="false">IF(A186="","",IF(variable,IF(OR(A186=1,A186&lt;$J$23*periods_per_year),start_rate,MIN($J$24,IF(MOD(A186-1,$J$26)=0,MAX($J$25,D185+$J$27),D185))),start_rate))</f>
        <v>0.055</v>
      </c>
      <c r="E186" s="76" t="n">
        <f aca="false">IF(A186="","",ROUND((((1+D186/CP)^(CP/periods_per_year))-1)*J185,2))</f>
        <v>280.4</v>
      </c>
      <c r="F186" s="76" t="n">
        <f aca="false">IF(A186="","",IF(A186=nper,J185+E186,MIN(J185+E186,IF(D186=D185,F185,IF($E$13="Acc Bi-Weekly",ROUND((-PMT(((1+D186/CP)^(CP/12))-1,(nper-A186+1)*12/26,J185))/2,2),IF($E$13="Acc Weekly",ROUND((-PMT(((1+D186/CP)^(CP/12))-1,(nper-A186+1)*12/52,J185))/4,2),ROUND(-PMT(((1+D186/CP)^(CP/periods_per_year))-1,nper-A186+1,J185),2)))))))</f>
        <v>425.84</v>
      </c>
      <c r="G186" s="76" t="n">
        <f aca="false">IF(OR(A186="",A186&lt;$E$23),"",IF(J185&lt;=F186,0,IF(IF(AND(A186&gt;=$E$23,MOD(A186-$E$23,int)=0),$E$24,0)+F186&gt;=J185+E186,J185+E186-F186,IF(AND(A186&gt;=$E$23,MOD(A186-$E$23,int)=0),$E$24,0)+IF(IF(AND(A186&gt;=$E$23,MOD(A186-$E$23,int)=0),$E$24,0)+IF(MOD(A186-$E$27,periods_per_year)=0,$E$26,0)+F186&lt;J185+E186,IF(MOD(A186-$E$27,periods_per_year)=0,$E$26,0),J185+E186-IF(AND(A186&gt;=$E$23,MOD(A186-$E$23,int)=0),$E$24,0)-F186))))</f>
        <v>0</v>
      </c>
      <c r="H186" s="77"/>
      <c r="I186" s="76" t="n">
        <f aca="false">IF(A186="","",F186-E186+H186+IF(G186="",0,G186))</f>
        <v>145.44</v>
      </c>
      <c r="J186" s="76" t="n">
        <f aca="false">IF(A186="","",J185-I186)</f>
        <v>132569.07</v>
      </c>
      <c r="K186" s="76" t="n">
        <f aca="false">IF(A186="","",$L$42*E186)</f>
        <v>70.1</v>
      </c>
      <c r="L186" s="76" t="n">
        <f aca="false">IF(A186="","",SUM($K$49:K186))</f>
        <v>10333.7475</v>
      </c>
    </row>
    <row r="187" customFormat="false" ht="13.2" hidden="false" customHeight="false" outlineLevel="0" collapsed="false">
      <c r="A187" s="72" t="n">
        <f aca="false">IF(J186="","",IF(OR(A186&gt;=nper,ROUND(J186,2)&lt;=0),"",A186+1))</f>
        <v>139</v>
      </c>
      <c r="B187" s="73" t="n">
        <f aca="false">IF(A187="","",IF(OR(periods_per_year=26,periods_per_year=52),IF(periods_per_year=26,IF(A187=1,fpdate,B186+14),IF(periods_per_year=52,IF(A187=1,fpdate,B186+7),"n/a")),IF(periods_per_year=24,DATE(YEAR(fpdate),MONTH(fpdate)+(A187-1)/2+IF(AND(DAY(fpdate)&gt;=15,MOD(A187,2)=0),1,0),IF(MOD(A187,2)=0,IF(DAY(fpdate)&gt;=15,DAY(fpdate)-14,DAY(fpdate)+14),DAY(fpdate))),IF(DAY(DATE(YEAR(fpdate),MONTH(fpdate)+A187-1,DAY(fpdate)))&lt;&gt;DAY(fpdate),DATE(YEAR(fpdate),MONTH(fpdate)+A187,0),DATE(YEAR(fpdate),MONTH(fpdate)+A187-1,DAY(fpdate))))))</f>
        <v>43937</v>
      </c>
      <c r="C187" s="74" t="str">
        <f aca="false">IF(A187="","",IF(MOD(A187,periods_per_year)=0,A187/periods_per_year,""))</f>
        <v/>
      </c>
      <c r="D187" s="75" t="n">
        <f aca="false">IF(A187="","",IF(variable,IF(OR(A187=1,A187&lt;$J$23*periods_per_year),start_rate,MIN($J$24,IF(MOD(A187-1,$J$26)=0,MAX($J$25,D186+$J$27),D186))),start_rate))</f>
        <v>0.055</v>
      </c>
      <c r="E187" s="76" t="n">
        <f aca="false">IF(A187="","",ROUND((((1+D187/CP)^(CP/periods_per_year))-1)*J186,2))</f>
        <v>280.09</v>
      </c>
      <c r="F187" s="76" t="n">
        <f aca="false">IF(A187="","",IF(A187=nper,J186+E187,MIN(J186+E187,IF(D187=D186,F186,IF($E$13="Acc Bi-Weekly",ROUND((-PMT(((1+D187/CP)^(CP/12))-1,(nper-A187+1)*12/26,J186))/2,2),IF($E$13="Acc Weekly",ROUND((-PMT(((1+D187/CP)^(CP/12))-1,(nper-A187+1)*12/52,J186))/4,2),ROUND(-PMT(((1+D187/CP)^(CP/periods_per_year))-1,nper-A187+1,J186),2)))))))</f>
        <v>425.84</v>
      </c>
      <c r="G187" s="76" t="n">
        <f aca="false">IF(OR(A187="",A187&lt;$E$23),"",IF(J186&lt;=F187,0,IF(IF(AND(A187&gt;=$E$23,MOD(A187-$E$23,int)=0),$E$24,0)+F187&gt;=J186+E187,J186+E187-F187,IF(AND(A187&gt;=$E$23,MOD(A187-$E$23,int)=0),$E$24,0)+IF(IF(AND(A187&gt;=$E$23,MOD(A187-$E$23,int)=0),$E$24,0)+IF(MOD(A187-$E$27,periods_per_year)=0,$E$26,0)+F187&lt;J186+E187,IF(MOD(A187-$E$27,periods_per_year)=0,$E$26,0),J186+E187-IF(AND(A187&gt;=$E$23,MOD(A187-$E$23,int)=0),$E$24,0)-F187))))</f>
        <v>0</v>
      </c>
      <c r="H187" s="77"/>
      <c r="I187" s="76" t="n">
        <f aca="false">IF(A187="","",F187-E187+H187+IF(G187="",0,G187))</f>
        <v>145.75</v>
      </c>
      <c r="J187" s="76" t="n">
        <f aca="false">IF(A187="","",J186-I187)</f>
        <v>132423.32</v>
      </c>
      <c r="K187" s="76" t="n">
        <f aca="false">IF(A187="","",$L$42*E187)</f>
        <v>70.0225</v>
      </c>
      <c r="L187" s="76" t="n">
        <f aca="false">IF(A187="","",SUM($K$49:K187))</f>
        <v>10403.77</v>
      </c>
    </row>
    <row r="188" customFormat="false" ht="13.2" hidden="false" customHeight="false" outlineLevel="0" collapsed="false">
      <c r="A188" s="72" t="n">
        <f aca="false">IF(J187="","",IF(OR(A187&gt;=nper,ROUND(J187,2)&lt;=0),"",A187+1))</f>
        <v>140</v>
      </c>
      <c r="B188" s="73" t="n">
        <f aca="false">IF(A188="","",IF(OR(periods_per_year=26,periods_per_year=52),IF(periods_per_year=26,IF(A188=1,fpdate,B187+14),IF(periods_per_year=52,IF(A188=1,fpdate,B187+7),"n/a")),IF(periods_per_year=24,DATE(YEAR(fpdate),MONTH(fpdate)+(A188-1)/2+IF(AND(DAY(fpdate)&gt;=15,MOD(A188,2)=0),1,0),IF(MOD(A188,2)=0,IF(DAY(fpdate)&gt;=15,DAY(fpdate)-14,DAY(fpdate)+14),DAY(fpdate))),IF(DAY(DATE(YEAR(fpdate),MONTH(fpdate)+A188-1,DAY(fpdate)))&lt;&gt;DAY(fpdate),DATE(YEAR(fpdate),MONTH(fpdate)+A188,0),DATE(YEAR(fpdate),MONTH(fpdate)+A188-1,DAY(fpdate))))))</f>
        <v>43951</v>
      </c>
      <c r="C188" s="74" t="str">
        <f aca="false">IF(A188="","",IF(MOD(A188,periods_per_year)=0,A188/periods_per_year,""))</f>
        <v/>
      </c>
      <c r="D188" s="75" t="n">
        <f aca="false">IF(A188="","",IF(variable,IF(OR(A188=1,A188&lt;$J$23*periods_per_year),start_rate,MIN($J$24,IF(MOD(A188-1,$J$26)=0,MAX($J$25,D187+$J$27),D187))),start_rate))</f>
        <v>0.055</v>
      </c>
      <c r="E188" s="76" t="n">
        <f aca="false">IF(A188="","",ROUND((((1+D188/CP)^(CP/periods_per_year))-1)*J187,2))</f>
        <v>279.78</v>
      </c>
      <c r="F188" s="76" t="n">
        <f aca="false">IF(A188="","",IF(A188=nper,J187+E188,MIN(J187+E188,IF(D188=D187,F187,IF($E$13="Acc Bi-Weekly",ROUND((-PMT(((1+D188/CP)^(CP/12))-1,(nper-A188+1)*12/26,J187))/2,2),IF($E$13="Acc Weekly",ROUND((-PMT(((1+D188/CP)^(CP/12))-1,(nper-A188+1)*12/52,J187))/4,2),ROUND(-PMT(((1+D188/CP)^(CP/periods_per_year))-1,nper-A188+1,J187),2)))))))</f>
        <v>425.84</v>
      </c>
      <c r="G188" s="76" t="n">
        <f aca="false">IF(OR(A188="",A188&lt;$E$23),"",IF(J187&lt;=F188,0,IF(IF(AND(A188&gt;=$E$23,MOD(A188-$E$23,int)=0),$E$24,0)+F188&gt;=J187+E188,J187+E188-F188,IF(AND(A188&gt;=$E$23,MOD(A188-$E$23,int)=0),$E$24,0)+IF(IF(AND(A188&gt;=$E$23,MOD(A188-$E$23,int)=0),$E$24,0)+IF(MOD(A188-$E$27,periods_per_year)=0,$E$26,0)+F188&lt;J187+E188,IF(MOD(A188-$E$27,periods_per_year)=0,$E$26,0),J187+E188-IF(AND(A188&gt;=$E$23,MOD(A188-$E$23,int)=0),$E$24,0)-F188))))</f>
        <v>0</v>
      </c>
      <c r="H188" s="77"/>
      <c r="I188" s="76" t="n">
        <f aca="false">IF(A188="","",F188-E188+H188+IF(G188="",0,G188))</f>
        <v>146.06</v>
      </c>
      <c r="J188" s="76" t="n">
        <f aca="false">IF(A188="","",J187-I188)</f>
        <v>132277.26</v>
      </c>
      <c r="K188" s="76" t="n">
        <f aca="false">IF(A188="","",$L$42*E188)</f>
        <v>69.945</v>
      </c>
      <c r="L188" s="76" t="n">
        <f aca="false">IF(A188="","",SUM($K$49:K188))</f>
        <v>10473.715</v>
      </c>
    </row>
    <row r="189" customFormat="false" ht="13.2" hidden="false" customHeight="false" outlineLevel="0" collapsed="false">
      <c r="A189" s="72" t="n">
        <f aca="false">IF(J188="","",IF(OR(A188&gt;=nper,ROUND(J188,2)&lt;=0),"",A188+1))</f>
        <v>141</v>
      </c>
      <c r="B189" s="73" t="n">
        <f aca="false">IF(A189="","",IF(OR(periods_per_year=26,periods_per_year=52),IF(periods_per_year=26,IF(A189=1,fpdate,B188+14),IF(periods_per_year=52,IF(A189=1,fpdate,B188+7),"n/a")),IF(periods_per_year=24,DATE(YEAR(fpdate),MONTH(fpdate)+(A189-1)/2+IF(AND(DAY(fpdate)&gt;=15,MOD(A189,2)=0),1,0),IF(MOD(A189,2)=0,IF(DAY(fpdate)&gt;=15,DAY(fpdate)-14,DAY(fpdate)+14),DAY(fpdate))),IF(DAY(DATE(YEAR(fpdate),MONTH(fpdate)+A189-1,DAY(fpdate)))&lt;&gt;DAY(fpdate),DATE(YEAR(fpdate),MONTH(fpdate)+A189,0),DATE(YEAR(fpdate),MONTH(fpdate)+A189-1,DAY(fpdate))))))</f>
        <v>43965</v>
      </c>
      <c r="C189" s="74" t="str">
        <f aca="false">IF(A189="","",IF(MOD(A189,periods_per_year)=0,A189/periods_per_year,""))</f>
        <v/>
      </c>
      <c r="D189" s="75" t="n">
        <f aca="false">IF(A189="","",IF(variable,IF(OR(A189=1,A189&lt;$J$23*periods_per_year),start_rate,MIN($J$24,IF(MOD(A189-1,$J$26)=0,MAX($J$25,D188+$J$27),D188))),start_rate))</f>
        <v>0.055</v>
      </c>
      <c r="E189" s="76" t="n">
        <f aca="false">IF(A189="","",ROUND((((1+D189/CP)^(CP/periods_per_year))-1)*J188,2))</f>
        <v>279.47</v>
      </c>
      <c r="F189" s="76" t="n">
        <f aca="false">IF(A189="","",IF(A189=nper,J188+E189,MIN(J188+E189,IF(D189=D188,F188,IF($E$13="Acc Bi-Weekly",ROUND((-PMT(((1+D189/CP)^(CP/12))-1,(nper-A189+1)*12/26,J188))/2,2),IF($E$13="Acc Weekly",ROUND((-PMT(((1+D189/CP)^(CP/12))-1,(nper-A189+1)*12/52,J188))/4,2),ROUND(-PMT(((1+D189/CP)^(CP/periods_per_year))-1,nper-A189+1,J188),2)))))))</f>
        <v>425.84</v>
      </c>
      <c r="G189" s="76" t="n">
        <f aca="false">IF(OR(A189="",A189&lt;$E$23),"",IF(J188&lt;=F189,0,IF(IF(AND(A189&gt;=$E$23,MOD(A189-$E$23,int)=0),$E$24,0)+F189&gt;=J188+E189,J188+E189-F189,IF(AND(A189&gt;=$E$23,MOD(A189-$E$23,int)=0),$E$24,0)+IF(IF(AND(A189&gt;=$E$23,MOD(A189-$E$23,int)=0),$E$24,0)+IF(MOD(A189-$E$27,periods_per_year)=0,$E$26,0)+F189&lt;J188+E189,IF(MOD(A189-$E$27,periods_per_year)=0,$E$26,0),J188+E189-IF(AND(A189&gt;=$E$23,MOD(A189-$E$23,int)=0),$E$24,0)-F189))))</f>
        <v>0</v>
      </c>
      <c r="H189" s="77"/>
      <c r="I189" s="76" t="n">
        <f aca="false">IF(A189="","",F189-E189+H189+IF(G189="",0,G189))</f>
        <v>146.37</v>
      </c>
      <c r="J189" s="76" t="n">
        <f aca="false">IF(A189="","",J188-I189)</f>
        <v>132130.89</v>
      </c>
      <c r="K189" s="76" t="n">
        <f aca="false">IF(A189="","",$L$42*E189)</f>
        <v>69.8675</v>
      </c>
      <c r="L189" s="76" t="n">
        <f aca="false">IF(A189="","",SUM($K$49:K189))</f>
        <v>10543.5825</v>
      </c>
    </row>
    <row r="190" customFormat="false" ht="13.2" hidden="false" customHeight="false" outlineLevel="0" collapsed="false">
      <c r="A190" s="72" t="n">
        <f aca="false">IF(J189="","",IF(OR(A189&gt;=nper,ROUND(J189,2)&lt;=0),"",A189+1))</f>
        <v>142</v>
      </c>
      <c r="B190" s="73" t="n">
        <f aca="false">IF(A190="","",IF(OR(periods_per_year=26,periods_per_year=52),IF(periods_per_year=26,IF(A190=1,fpdate,B189+14),IF(periods_per_year=52,IF(A190=1,fpdate,B189+7),"n/a")),IF(periods_per_year=24,DATE(YEAR(fpdate),MONTH(fpdate)+(A190-1)/2+IF(AND(DAY(fpdate)&gt;=15,MOD(A190,2)=0),1,0),IF(MOD(A190,2)=0,IF(DAY(fpdate)&gt;=15,DAY(fpdate)-14,DAY(fpdate)+14),DAY(fpdate))),IF(DAY(DATE(YEAR(fpdate),MONTH(fpdate)+A190-1,DAY(fpdate)))&lt;&gt;DAY(fpdate),DATE(YEAR(fpdate),MONTH(fpdate)+A190,0),DATE(YEAR(fpdate),MONTH(fpdate)+A190-1,DAY(fpdate))))))</f>
        <v>43979</v>
      </c>
      <c r="C190" s="74" t="str">
        <f aca="false">IF(A190="","",IF(MOD(A190,periods_per_year)=0,A190/periods_per_year,""))</f>
        <v/>
      </c>
      <c r="D190" s="75" t="n">
        <f aca="false">IF(A190="","",IF(variable,IF(OR(A190=1,A190&lt;$J$23*periods_per_year),start_rate,MIN($J$24,IF(MOD(A190-1,$J$26)=0,MAX($J$25,D189+$J$27),D189))),start_rate))</f>
        <v>0.055</v>
      </c>
      <c r="E190" s="76" t="n">
        <f aca="false">IF(A190="","",ROUND((((1+D190/CP)^(CP/periods_per_year))-1)*J189,2))</f>
        <v>279.16</v>
      </c>
      <c r="F190" s="76" t="n">
        <f aca="false">IF(A190="","",IF(A190=nper,J189+E190,MIN(J189+E190,IF(D190=D189,F189,IF($E$13="Acc Bi-Weekly",ROUND((-PMT(((1+D190/CP)^(CP/12))-1,(nper-A190+1)*12/26,J189))/2,2),IF($E$13="Acc Weekly",ROUND((-PMT(((1+D190/CP)^(CP/12))-1,(nper-A190+1)*12/52,J189))/4,2),ROUND(-PMT(((1+D190/CP)^(CP/periods_per_year))-1,nper-A190+1,J189),2)))))))</f>
        <v>425.84</v>
      </c>
      <c r="G190" s="76" t="n">
        <f aca="false">IF(OR(A190="",A190&lt;$E$23),"",IF(J189&lt;=F190,0,IF(IF(AND(A190&gt;=$E$23,MOD(A190-$E$23,int)=0),$E$24,0)+F190&gt;=J189+E190,J189+E190-F190,IF(AND(A190&gt;=$E$23,MOD(A190-$E$23,int)=0),$E$24,0)+IF(IF(AND(A190&gt;=$E$23,MOD(A190-$E$23,int)=0),$E$24,0)+IF(MOD(A190-$E$27,periods_per_year)=0,$E$26,0)+F190&lt;J189+E190,IF(MOD(A190-$E$27,periods_per_year)=0,$E$26,0),J189+E190-IF(AND(A190&gt;=$E$23,MOD(A190-$E$23,int)=0),$E$24,0)-F190))))</f>
        <v>0</v>
      </c>
      <c r="H190" s="77"/>
      <c r="I190" s="76" t="n">
        <f aca="false">IF(A190="","",F190-E190+H190+IF(G190="",0,G190))</f>
        <v>146.68</v>
      </c>
      <c r="J190" s="76" t="n">
        <f aca="false">IF(A190="","",J189-I190)</f>
        <v>131984.21</v>
      </c>
      <c r="K190" s="76" t="n">
        <f aca="false">IF(A190="","",$L$42*E190)</f>
        <v>69.79</v>
      </c>
      <c r="L190" s="76" t="n">
        <f aca="false">IF(A190="","",SUM($K$49:K190))</f>
        <v>10613.3725</v>
      </c>
    </row>
    <row r="191" customFormat="false" ht="13.2" hidden="false" customHeight="false" outlineLevel="0" collapsed="false">
      <c r="A191" s="72" t="n">
        <f aca="false">IF(J190="","",IF(OR(A190&gt;=nper,ROUND(J190,2)&lt;=0),"",A190+1))</f>
        <v>143</v>
      </c>
      <c r="B191" s="73" t="n">
        <f aca="false">IF(A191="","",IF(OR(periods_per_year=26,periods_per_year=52),IF(periods_per_year=26,IF(A191=1,fpdate,B190+14),IF(periods_per_year=52,IF(A191=1,fpdate,B190+7),"n/a")),IF(periods_per_year=24,DATE(YEAR(fpdate),MONTH(fpdate)+(A191-1)/2+IF(AND(DAY(fpdate)&gt;=15,MOD(A191,2)=0),1,0),IF(MOD(A191,2)=0,IF(DAY(fpdate)&gt;=15,DAY(fpdate)-14,DAY(fpdate)+14),DAY(fpdate))),IF(DAY(DATE(YEAR(fpdate),MONTH(fpdate)+A191-1,DAY(fpdate)))&lt;&gt;DAY(fpdate),DATE(YEAR(fpdate),MONTH(fpdate)+A191,0),DATE(YEAR(fpdate),MONTH(fpdate)+A191-1,DAY(fpdate))))))</f>
        <v>43993</v>
      </c>
      <c r="C191" s="74" t="str">
        <f aca="false">IF(A191="","",IF(MOD(A191,periods_per_year)=0,A191/periods_per_year,""))</f>
        <v/>
      </c>
      <c r="D191" s="75" t="n">
        <f aca="false">IF(A191="","",IF(variable,IF(OR(A191=1,A191&lt;$J$23*periods_per_year),start_rate,MIN($J$24,IF(MOD(A191-1,$J$26)=0,MAX($J$25,D190+$J$27),D190))),start_rate))</f>
        <v>0.055</v>
      </c>
      <c r="E191" s="76" t="n">
        <f aca="false">IF(A191="","",ROUND((((1+D191/CP)^(CP/periods_per_year))-1)*J190,2))</f>
        <v>278.85</v>
      </c>
      <c r="F191" s="76" t="n">
        <f aca="false">IF(A191="","",IF(A191=nper,J190+E191,MIN(J190+E191,IF(D191=D190,F190,IF($E$13="Acc Bi-Weekly",ROUND((-PMT(((1+D191/CP)^(CP/12))-1,(nper-A191+1)*12/26,J190))/2,2),IF($E$13="Acc Weekly",ROUND((-PMT(((1+D191/CP)^(CP/12))-1,(nper-A191+1)*12/52,J190))/4,2),ROUND(-PMT(((1+D191/CP)^(CP/periods_per_year))-1,nper-A191+1,J190),2)))))))</f>
        <v>425.84</v>
      </c>
      <c r="G191" s="76" t="n">
        <f aca="false">IF(OR(A191="",A191&lt;$E$23),"",IF(J190&lt;=F191,0,IF(IF(AND(A191&gt;=$E$23,MOD(A191-$E$23,int)=0),$E$24,0)+F191&gt;=J190+E191,J190+E191-F191,IF(AND(A191&gt;=$E$23,MOD(A191-$E$23,int)=0),$E$24,0)+IF(IF(AND(A191&gt;=$E$23,MOD(A191-$E$23,int)=0),$E$24,0)+IF(MOD(A191-$E$27,periods_per_year)=0,$E$26,0)+F191&lt;J190+E191,IF(MOD(A191-$E$27,periods_per_year)=0,$E$26,0),J190+E191-IF(AND(A191&gt;=$E$23,MOD(A191-$E$23,int)=0),$E$24,0)-F191))))</f>
        <v>0</v>
      </c>
      <c r="H191" s="77"/>
      <c r="I191" s="76" t="n">
        <f aca="false">IF(A191="","",F191-E191+H191+IF(G191="",0,G191))</f>
        <v>146.99</v>
      </c>
      <c r="J191" s="76" t="n">
        <f aca="false">IF(A191="","",J190-I191)</f>
        <v>131837.22</v>
      </c>
      <c r="K191" s="76" t="n">
        <f aca="false">IF(A191="","",$L$42*E191)</f>
        <v>69.7125</v>
      </c>
      <c r="L191" s="76" t="n">
        <f aca="false">IF(A191="","",SUM($K$49:K191))</f>
        <v>10683.085</v>
      </c>
    </row>
    <row r="192" customFormat="false" ht="13.2" hidden="false" customHeight="false" outlineLevel="0" collapsed="false">
      <c r="A192" s="72" t="n">
        <f aca="false">IF(J191="","",IF(OR(A191&gt;=nper,ROUND(J191,2)&lt;=0),"",A191+1))</f>
        <v>144</v>
      </c>
      <c r="B192" s="73" t="n">
        <f aca="false">IF(A192="","",IF(OR(periods_per_year=26,periods_per_year=52),IF(periods_per_year=26,IF(A192=1,fpdate,B191+14),IF(periods_per_year=52,IF(A192=1,fpdate,B191+7),"n/a")),IF(periods_per_year=24,DATE(YEAR(fpdate),MONTH(fpdate)+(A192-1)/2+IF(AND(DAY(fpdate)&gt;=15,MOD(A192,2)=0),1,0),IF(MOD(A192,2)=0,IF(DAY(fpdate)&gt;=15,DAY(fpdate)-14,DAY(fpdate)+14),DAY(fpdate))),IF(DAY(DATE(YEAR(fpdate),MONTH(fpdate)+A192-1,DAY(fpdate)))&lt;&gt;DAY(fpdate),DATE(YEAR(fpdate),MONTH(fpdate)+A192,0),DATE(YEAR(fpdate),MONTH(fpdate)+A192-1,DAY(fpdate))))))</f>
        <v>44007</v>
      </c>
      <c r="C192" s="74" t="str">
        <f aca="false">IF(A192="","",IF(MOD(A192,periods_per_year)=0,A192/periods_per_year,""))</f>
        <v/>
      </c>
      <c r="D192" s="75" t="n">
        <f aca="false">IF(A192="","",IF(variable,IF(OR(A192=1,A192&lt;$J$23*periods_per_year),start_rate,MIN($J$24,IF(MOD(A192-1,$J$26)=0,MAX($J$25,D191+$J$27),D191))),start_rate))</f>
        <v>0.055</v>
      </c>
      <c r="E192" s="76" t="n">
        <f aca="false">IF(A192="","",ROUND((((1+D192/CP)^(CP/periods_per_year))-1)*J191,2))</f>
        <v>278.54</v>
      </c>
      <c r="F192" s="76" t="n">
        <f aca="false">IF(A192="","",IF(A192=nper,J191+E192,MIN(J191+E192,IF(D192=D191,F191,IF($E$13="Acc Bi-Weekly",ROUND((-PMT(((1+D192/CP)^(CP/12))-1,(nper-A192+1)*12/26,J191))/2,2),IF($E$13="Acc Weekly",ROUND((-PMT(((1+D192/CP)^(CP/12))-1,(nper-A192+1)*12/52,J191))/4,2),ROUND(-PMT(((1+D192/CP)^(CP/periods_per_year))-1,nper-A192+1,J191),2)))))))</f>
        <v>425.84</v>
      </c>
      <c r="G192" s="76" t="n">
        <f aca="false">IF(OR(A192="",A192&lt;$E$23),"",IF(J191&lt;=F192,0,IF(IF(AND(A192&gt;=$E$23,MOD(A192-$E$23,int)=0),$E$24,0)+F192&gt;=J191+E192,J191+E192-F192,IF(AND(A192&gt;=$E$23,MOD(A192-$E$23,int)=0),$E$24,0)+IF(IF(AND(A192&gt;=$E$23,MOD(A192-$E$23,int)=0),$E$24,0)+IF(MOD(A192-$E$27,periods_per_year)=0,$E$26,0)+F192&lt;J191+E192,IF(MOD(A192-$E$27,periods_per_year)=0,$E$26,0),J191+E192-IF(AND(A192&gt;=$E$23,MOD(A192-$E$23,int)=0),$E$24,0)-F192))))</f>
        <v>0</v>
      </c>
      <c r="H192" s="77"/>
      <c r="I192" s="76" t="n">
        <f aca="false">IF(A192="","",F192-E192+H192+IF(G192="",0,G192))</f>
        <v>147.3</v>
      </c>
      <c r="J192" s="76" t="n">
        <f aca="false">IF(A192="","",J191-I192)</f>
        <v>131689.92</v>
      </c>
      <c r="K192" s="76" t="n">
        <f aca="false">IF(A192="","",$L$42*E192)</f>
        <v>69.635</v>
      </c>
      <c r="L192" s="76" t="n">
        <f aca="false">IF(A192="","",SUM($K$49:K192))</f>
        <v>10752.72</v>
      </c>
    </row>
    <row r="193" customFormat="false" ht="13.2" hidden="false" customHeight="false" outlineLevel="0" collapsed="false">
      <c r="A193" s="72" t="n">
        <f aca="false">IF(J192="","",IF(OR(A192&gt;=nper,ROUND(J192,2)&lt;=0),"",A192+1))</f>
        <v>145</v>
      </c>
      <c r="B193" s="73" t="n">
        <f aca="false">IF(A193="","",IF(OR(periods_per_year=26,periods_per_year=52),IF(periods_per_year=26,IF(A193=1,fpdate,B192+14),IF(periods_per_year=52,IF(A193=1,fpdate,B192+7),"n/a")),IF(periods_per_year=24,DATE(YEAR(fpdate),MONTH(fpdate)+(A193-1)/2+IF(AND(DAY(fpdate)&gt;=15,MOD(A193,2)=0),1,0),IF(MOD(A193,2)=0,IF(DAY(fpdate)&gt;=15,DAY(fpdate)-14,DAY(fpdate)+14),DAY(fpdate))),IF(DAY(DATE(YEAR(fpdate),MONTH(fpdate)+A193-1,DAY(fpdate)))&lt;&gt;DAY(fpdate),DATE(YEAR(fpdate),MONTH(fpdate)+A193,0),DATE(YEAR(fpdate),MONTH(fpdate)+A193-1,DAY(fpdate))))))</f>
        <v>44021</v>
      </c>
      <c r="C193" s="74" t="str">
        <f aca="false">IF(A193="","",IF(MOD(A193,periods_per_year)=0,A193/periods_per_year,""))</f>
        <v/>
      </c>
      <c r="D193" s="75" t="n">
        <f aca="false">IF(A193="","",IF(variable,IF(OR(A193=1,A193&lt;$J$23*periods_per_year),start_rate,MIN($J$24,IF(MOD(A193-1,$J$26)=0,MAX($J$25,D192+$J$27),D192))),start_rate))</f>
        <v>0.055</v>
      </c>
      <c r="E193" s="76" t="n">
        <f aca="false">IF(A193="","",ROUND((((1+D193/CP)^(CP/periods_per_year))-1)*J192,2))</f>
        <v>278.23</v>
      </c>
      <c r="F193" s="76" t="n">
        <f aca="false">IF(A193="","",IF(A193=nper,J192+E193,MIN(J192+E193,IF(D193=D192,F192,IF($E$13="Acc Bi-Weekly",ROUND((-PMT(((1+D193/CP)^(CP/12))-1,(nper-A193+1)*12/26,J192))/2,2),IF($E$13="Acc Weekly",ROUND((-PMT(((1+D193/CP)^(CP/12))-1,(nper-A193+1)*12/52,J192))/4,2),ROUND(-PMT(((1+D193/CP)^(CP/periods_per_year))-1,nper-A193+1,J192),2)))))))</f>
        <v>425.84</v>
      </c>
      <c r="G193" s="76" t="n">
        <f aca="false">IF(OR(A193="",A193&lt;$E$23),"",IF(J192&lt;=F193,0,IF(IF(AND(A193&gt;=$E$23,MOD(A193-$E$23,int)=0),$E$24,0)+F193&gt;=J192+E193,J192+E193-F193,IF(AND(A193&gt;=$E$23,MOD(A193-$E$23,int)=0),$E$24,0)+IF(IF(AND(A193&gt;=$E$23,MOD(A193-$E$23,int)=0),$E$24,0)+IF(MOD(A193-$E$27,periods_per_year)=0,$E$26,0)+F193&lt;J192+E193,IF(MOD(A193-$E$27,periods_per_year)=0,$E$26,0),J192+E193-IF(AND(A193&gt;=$E$23,MOD(A193-$E$23,int)=0),$E$24,0)-F193))))</f>
        <v>0</v>
      </c>
      <c r="H193" s="77"/>
      <c r="I193" s="76" t="n">
        <f aca="false">IF(A193="","",F193-E193+H193+IF(G193="",0,G193))</f>
        <v>147.61</v>
      </c>
      <c r="J193" s="76" t="n">
        <f aca="false">IF(A193="","",J192-I193)</f>
        <v>131542.31</v>
      </c>
      <c r="K193" s="76" t="n">
        <f aca="false">IF(A193="","",$L$42*E193)</f>
        <v>69.5575</v>
      </c>
      <c r="L193" s="76" t="n">
        <f aca="false">IF(A193="","",SUM($K$49:K193))</f>
        <v>10822.2775</v>
      </c>
    </row>
    <row r="194" customFormat="false" ht="13.2" hidden="false" customHeight="false" outlineLevel="0" collapsed="false">
      <c r="A194" s="72" t="n">
        <f aca="false">IF(J193="","",IF(OR(A193&gt;=nper,ROUND(J193,2)&lt;=0),"",A193+1))</f>
        <v>146</v>
      </c>
      <c r="B194" s="73" t="n">
        <f aca="false">IF(A194="","",IF(OR(periods_per_year=26,periods_per_year=52),IF(periods_per_year=26,IF(A194=1,fpdate,B193+14),IF(periods_per_year=52,IF(A194=1,fpdate,B193+7),"n/a")),IF(periods_per_year=24,DATE(YEAR(fpdate),MONTH(fpdate)+(A194-1)/2+IF(AND(DAY(fpdate)&gt;=15,MOD(A194,2)=0),1,0),IF(MOD(A194,2)=0,IF(DAY(fpdate)&gt;=15,DAY(fpdate)-14,DAY(fpdate)+14),DAY(fpdate))),IF(DAY(DATE(YEAR(fpdate),MONTH(fpdate)+A194-1,DAY(fpdate)))&lt;&gt;DAY(fpdate),DATE(YEAR(fpdate),MONTH(fpdate)+A194,0),DATE(YEAR(fpdate),MONTH(fpdate)+A194-1,DAY(fpdate))))))</f>
        <v>44035</v>
      </c>
      <c r="C194" s="74" t="str">
        <f aca="false">IF(A194="","",IF(MOD(A194,periods_per_year)=0,A194/periods_per_year,""))</f>
        <v/>
      </c>
      <c r="D194" s="75" t="n">
        <f aca="false">IF(A194="","",IF(variable,IF(OR(A194=1,A194&lt;$J$23*periods_per_year),start_rate,MIN($J$24,IF(MOD(A194-1,$J$26)=0,MAX($J$25,D193+$J$27),D193))),start_rate))</f>
        <v>0.055</v>
      </c>
      <c r="E194" s="76" t="n">
        <f aca="false">IF(A194="","",ROUND((((1+D194/CP)^(CP/periods_per_year))-1)*J193,2))</f>
        <v>277.92</v>
      </c>
      <c r="F194" s="76" t="n">
        <f aca="false">IF(A194="","",IF(A194=nper,J193+E194,MIN(J193+E194,IF(D194=D193,F193,IF($E$13="Acc Bi-Weekly",ROUND((-PMT(((1+D194/CP)^(CP/12))-1,(nper-A194+1)*12/26,J193))/2,2),IF($E$13="Acc Weekly",ROUND((-PMT(((1+D194/CP)^(CP/12))-1,(nper-A194+1)*12/52,J193))/4,2),ROUND(-PMT(((1+D194/CP)^(CP/periods_per_year))-1,nper-A194+1,J193),2)))))))</f>
        <v>425.84</v>
      </c>
      <c r="G194" s="76" t="n">
        <f aca="false">IF(OR(A194="",A194&lt;$E$23),"",IF(J193&lt;=F194,0,IF(IF(AND(A194&gt;=$E$23,MOD(A194-$E$23,int)=0),$E$24,0)+F194&gt;=J193+E194,J193+E194-F194,IF(AND(A194&gt;=$E$23,MOD(A194-$E$23,int)=0),$E$24,0)+IF(IF(AND(A194&gt;=$E$23,MOD(A194-$E$23,int)=0),$E$24,0)+IF(MOD(A194-$E$27,periods_per_year)=0,$E$26,0)+F194&lt;J193+E194,IF(MOD(A194-$E$27,periods_per_year)=0,$E$26,0),J193+E194-IF(AND(A194&gt;=$E$23,MOD(A194-$E$23,int)=0),$E$24,0)-F194))))</f>
        <v>0</v>
      </c>
      <c r="H194" s="77"/>
      <c r="I194" s="76" t="n">
        <f aca="false">IF(A194="","",F194-E194+H194+IF(G194="",0,G194))</f>
        <v>147.92</v>
      </c>
      <c r="J194" s="76" t="n">
        <f aca="false">IF(A194="","",J193-I194)</f>
        <v>131394.39</v>
      </c>
      <c r="K194" s="76" t="n">
        <f aca="false">IF(A194="","",$L$42*E194)</f>
        <v>69.48</v>
      </c>
      <c r="L194" s="76" t="n">
        <f aca="false">IF(A194="","",SUM($K$49:K194))</f>
        <v>10891.7575</v>
      </c>
    </row>
    <row r="195" customFormat="false" ht="13.2" hidden="false" customHeight="false" outlineLevel="0" collapsed="false">
      <c r="A195" s="72" t="n">
        <f aca="false">IF(J194="","",IF(OR(A194&gt;=nper,ROUND(J194,2)&lt;=0),"",A194+1))</f>
        <v>147</v>
      </c>
      <c r="B195" s="73" t="n">
        <f aca="false">IF(A195="","",IF(OR(periods_per_year=26,periods_per_year=52),IF(periods_per_year=26,IF(A195=1,fpdate,B194+14),IF(periods_per_year=52,IF(A195=1,fpdate,B194+7),"n/a")),IF(periods_per_year=24,DATE(YEAR(fpdate),MONTH(fpdate)+(A195-1)/2+IF(AND(DAY(fpdate)&gt;=15,MOD(A195,2)=0),1,0),IF(MOD(A195,2)=0,IF(DAY(fpdate)&gt;=15,DAY(fpdate)-14,DAY(fpdate)+14),DAY(fpdate))),IF(DAY(DATE(YEAR(fpdate),MONTH(fpdate)+A195-1,DAY(fpdate)))&lt;&gt;DAY(fpdate),DATE(YEAR(fpdate),MONTH(fpdate)+A195,0),DATE(YEAR(fpdate),MONTH(fpdate)+A195-1,DAY(fpdate))))))</f>
        <v>44049</v>
      </c>
      <c r="C195" s="74" t="str">
        <f aca="false">IF(A195="","",IF(MOD(A195,periods_per_year)=0,A195/periods_per_year,""))</f>
        <v/>
      </c>
      <c r="D195" s="75" t="n">
        <f aca="false">IF(A195="","",IF(variable,IF(OR(A195=1,A195&lt;$J$23*periods_per_year),start_rate,MIN($J$24,IF(MOD(A195-1,$J$26)=0,MAX($J$25,D194+$J$27),D194))),start_rate))</f>
        <v>0.055</v>
      </c>
      <c r="E195" s="76" t="n">
        <f aca="false">IF(A195="","",ROUND((((1+D195/CP)^(CP/periods_per_year))-1)*J194,2))</f>
        <v>277.61</v>
      </c>
      <c r="F195" s="76" t="n">
        <f aca="false">IF(A195="","",IF(A195=nper,J194+E195,MIN(J194+E195,IF(D195=D194,F194,IF($E$13="Acc Bi-Weekly",ROUND((-PMT(((1+D195/CP)^(CP/12))-1,(nper-A195+1)*12/26,J194))/2,2),IF($E$13="Acc Weekly",ROUND((-PMT(((1+D195/CP)^(CP/12))-1,(nper-A195+1)*12/52,J194))/4,2),ROUND(-PMT(((1+D195/CP)^(CP/periods_per_year))-1,nper-A195+1,J194),2)))))))</f>
        <v>425.84</v>
      </c>
      <c r="G195" s="76" t="n">
        <f aca="false">IF(OR(A195="",A195&lt;$E$23),"",IF(J194&lt;=F195,0,IF(IF(AND(A195&gt;=$E$23,MOD(A195-$E$23,int)=0),$E$24,0)+F195&gt;=J194+E195,J194+E195-F195,IF(AND(A195&gt;=$E$23,MOD(A195-$E$23,int)=0),$E$24,0)+IF(IF(AND(A195&gt;=$E$23,MOD(A195-$E$23,int)=0),$E$24,0)+IF(MOD(A195-$E$27,periods_per_year)=0,$E$26,0)+F195&lt;J194+E195,IF(MOD(A195-$E$27,periods_per_year)=0,$E$26,0),J194+E195-IF(AND(A195&gt;=$E$23,MOD(A195-$E$23,int)=0),$E$24,0)-F195))))</f>
        <v>0</v>
      </c>
      <c r="H195" s="77"/>
      <c r="I195" s="76" t="n">
        <f aca="false">IF(A195="","",F195-E195+H195+IF(G195="",0,G195))</f>
        <v>148.23</v>
      </c>
      <c r="J195" s="76" t="n">
        <f aca="false">IF(A195="","",J194-I195)</f>
        <v>131246.16</v>
      </c>
      <c r="K195" s="76" t="n">
        <f aca="false">IF(A195="","",$L$42*E195)</f>
        <v>69.4025</v>
      </c>
      <c r="L195" s="76" t="n">
        <f aca="false">IF(A195="","",SUM($K$49:K195))</f>
        <v>10961.16</v>
      </c>
    </row>
    <row r="196" customFormat="false" ht="13.2" hidden="false" customHeight="false" outlineLevel="0" collapsed="false">
      <c r="A196" s="72" t="n">
        <f aca="false">IF(J195="","",IF(OR(A195&gt;=nper,ROUND(J195,2)&lt;=0),"",A195+1))</f>
        <v>148</v>
      </c>
      <c r="B196" s="73" t="n">
        <f aca="false">IF(A196="","",IF(OR(periods_per_year=26,periods_per_year=52),IF(periods_per_year=26,IF(A196=1,fpdate,B195+14),IF(periods_per_year=52,IF(A196=1,fpdate,B195+7),"n/a")),IF(periods_per_year=24,DATE(YEAR(fpdate),MONTH(fpdate)+(A196-1)/2+IF(AND(DAY(fpdate)&gt;=15,MOD(A196,2)=0),1,0),IF(MOD(A196,2)=0,IF(DAY(fpdate)&gt;=15,DAY(fpdate)-14,DAY(fpdate)+14),DAY(fpdate))),IF(DAY(DATE(YEAR(fpdate),MONTH(fpdate)+A196-1,DAY(fpdate)))&lt;&gt;DAY(fpdate),DATE(YEAR(fpdate),MONTH(fpdate)+A196,0),DATE(YEAR(fpdate),MONTH(fpdate)+A196-1,DAY(fpdate))))))</f>
        <v>44063</v>
      </c>
      <c r="C196" s="74" t="str">
        <f aca="false">IF(A196="","",IF(MOD(A196,periods_per_year)=0,A196/periods_per_year,""))</f>
        <v/>
      </c>
      <c r="D196" s="75" t="n">
        <f aca="false">IF(A196="","",IF(variable,IF(OR(A196=1,A196&lt;$J$23*periods_per_year),start_rate,MIN($J$24,IF(MOD(A196-1,$J$26)=0,MAX($J$25,D195+$J$27),D195))),start_rate))</f>
        <v>0.055</v>
      </c>
      <c r="E196" s="76" t="n">
        <f aca="false">IF(A196="","",ROUND((((1+D196/CP)^(CP/periods_per_year))-1)*J195,2))</f>
        <v>277.29</v>
      </c>
      <c r="F196" s="76" t="n">
        <f aca="false">IF(A196="","",IF(A196=nper,J195+E196,MIN(J195+E196,IF(D196=D195,F195,IF($E$13="Acc Bi-Weekly",ROUND((-PMT(((1+D196/CP)^(CP/12))-1,(nper-A196+1)*12/26,J195))/2,2),IF($E$13="Acc Weekly",ROUND((-PMT(((1+D196/CP)^(CP/12))-1,(nper-A196+1)*12/52,J195))/4,2),ROUND(-PMT(((1+D196/CP)^(CP/periods_per_year))-1,nper-A196+1,J195),2)))))))</f>
        <v>425.84</v>
      </c>
      <c r="G196" s="76" t="n">
        <f aca="false">IF(OR(A196="",A196&lt;$E$23),"",IF(J195&lt;=F196,0,IF(IF(AND(A196&gt;=$E$23,MOD(A196-$E$23,int)=0),$E$24,0)+F196&gt;=J195+E196,J195+E196-F196,IF(AND(A196&gt;=$E$23,MOD(A196-$E$23,int)=0),$E$24,0)+IF(IF(AND(A196&gt;=$E$23,MOD(A196-$E$23,int)=0),$E$24,0)+IF(MOD(A196-$E$27,periods_per_year)=0,$E$26,0)+F196&lt;J195+E196,IF(MOD(A196-$E$27,periods_per_year)=0,$E$26,0),J195+E196-IF(AND(A196&gt;=$E$23,MOD(A196-$E$23,int)=0),$E$24,0)-F196))))</f>
        <v>0</v>
      </c>
      <c r="H196" s="77"/>
      <c r="I196" s="76" t="n">
        <f aca="false">IF(A196="","",F196-E196+H196+IF(G196="",0,G196))</f>
        <v>148.55</v>
      </c>
      <c r="J196" s="76" t="n">
        <f aca="false">IF(A196="","",J195-I196)</f>
        <v>131097.61</v>
      </c>
      <c r="K196" s="76" t="n">
        <f aca="false">IF(A196="","",$L$42*E196)</f>
        <v>69.3225</v>
      </c>
      <c r="L196" s="76" t="n">
        <f aca="false">IF(A196="","",SUM($K$49:K196))</f>
        <v>11030.4825</v>
      </c>
    </row>
    <row r="197" customFormat="false" ht="13.2" hidden="false" customHeight="false" outlineLevel="0" collapsed="false">
      <c r="A197" s="72" t="n">
        <f aca="false">IF(J196="","",IF(OR(A196&gt;=nper,ROUND(J196,2)&lt;=0),"",A196+1))</f>
        <v>149</v>
      </c>
      <c r="B197" s="73" t="n">
        <f aca="false">IF(A197="","",IF(OR(periods_per_year=26,periods_per_year=52),IF(periods_per_year=26,IF(A197=1,fpdate,B196+14),IF(periods_per_year=52,IF(A197=1,fpdate,B196+7),"n/a")),IF(periods_per_year=24,DATE(YEAR(fpdate),MONTH(fpdate)+(A197-1)/2+IF(AND(DAY(fpdate)&gt;=15,MOD(A197,2)=0),1,0),IF(MOD(A197,2)=0,IF(DAY(fpdate)&gt;=15,DAY(fpdate)-14,DAY(fpdate)+14),DAY(fpdate))),IF(DAY(DATE(YEAR(fpdate),MONTH(fpdate)+A197-1,DAY(fpdate)))&lt;&gt;DAY(fpdate),DATE(YEAR(fpdate),MONTH(fpdate)+A197,0),DATE(YEAR(fpdate),MONTH(fpdate)+A197-1,DAY(fpdate))))))</f>
        <v>44077</v>
      </c>
      <c r="C197" s="74" t="str">
        <f aca="false">IF(A197="","",IF(MOD(A197,periods_per_year)=0,A197/periods_per_year,""))</f>
        <v/>
      </c>
      <c r="D197" s="75" t="n">
        <f aca="false">IF(A197="","",IF(variable,IF(OR(A197=1,A197&lt;$J$23*periods_per_year),start_rate,MIN($J$24,IF(MOD(A197-1,$J$26)=0,MAX($J$25,D196+$J$27),D196))),start_rate))</f>
        <v>0.055</v>
      </c>
      <c r="E197" s="76" t="n">
        <f aca="false">IF(A197="","",ROUND((((1+D197/CP)^(CP/periods_per_year))-1)*J196,2))</f>
        <v>276.98</v>
      </c>
      <c r="F197" s="76" t="n">
        <f aca="false">IF(A197="","",IF(A197=nper,J196+E197,MIN(J196+E197,IF(D197=D196,F196,IF($E$13="Acc Bi-Weekly",ROUND((-PMT(((1+D197/CP)^(CP/12))-1,(nper-A197+1)*12/26,J196))/2,2),IF($E$13="Acc Weekly",ROUND((-PMT(((1+D197/CP)^(CP/12))-1,(nper-A197+1)*12/52,J196))/4,2),ROUND(-PMT(((1+D197/CP)^(CP/periods_per_year))-1,nper-A197+1,J196),2)))))))</f>
        <v>425.84</v>
      </c>
      <c r="G197" s="76" t="n">
        <f aca="false">IF(OR(A197="",A197&lt;$E$23),"",IF(J196&lt;=F197,0,IF(IF(AND(A197&gt;=$E$23,MOD(A197-$E$23,int)=0),$E$24,0)+F197&gt;=J196+E197,J196+E197-F197,IF(AND(A197&gt;=$E$23,MOD(A197-$E$23,int)=0),$E$24,0)+IF(IF(AND(A197&gt;=$E$23,MOD(A197-$E$23,int)=0),$E$24,0)+IF(MOD(A197-$E$27,periods_per_year)=0,$E$26,0)+F197&lt;J196+E197,IF(MOD(A197-$E$27,periods_per_year)=0,$E$26,0),J196+E197-IF(AND(A197&gt;=$E$23,MOD(A197-$E$23,int)=0),$E$24,0)-F197))))</f>
        <v>0</v>
      </c>
      <c r="H197" s="77"/>
      <c r="I197" s="76" t="n">
        <f aca="false">IF(A197="","",F197-E197+H197+IF(G197="",0,G197))</f>
        <v>148.86</v>
      </c>
      <c r="J197" s="76" t="n">
        <f aca="false">IF(A197="","",J196-I197)</f>
        <v>130948.75</v>
      </c>
      <c r="K197" s="76" t="n">
        <f aca="false">IF(A197="","",$L$42*E197)</f>
        <v>69.245</v>
      </c>
      <c r="L197" s="76" t="n">
        <f aca="false">IF(A197="","",SUM($K$49:K197))</f>
        <v>11099.7275</v>
      </c>
    </row>
    <row r="198" customFormat="false" ht="13.2" hidden="false" customHeight="false" outlineLevel="0" collapsed="false">
      <c r="A198" s="72" t="n">
        <f aca="false">IF(J197="","",IF(OR(A197&gt;=nper,ROUND(J197,2)&lt;=0),"",A197+1))</f>
        <v>150</v>
      </c>
      <c r="B198" s="73" t="n">
        <f aca="false">IF(A198="","",IF(OR(periods_per_year=26,periods_per_year=52),IF(periods_per_year=26,IF(A198=1,fpdate,B197+14),IF(periods_per_year=52,IF(A198=1,fpdate,B197+7),"n/a")),IF(periods_per_year=24,DATE(YEAR(fpdate),MONTH(fpdate)+(A198-1)/2+IF(AND(DAY(fpdate)&gt;=15,MOD(A198,2)=0),1,0),IF(MOD(A198,2)=0,IF(DAY(fpdate)&gt;=15,DAY(fpdate)-14,DAY(fpdate)+14),DAY(fpdate))),IF(DAY(DATE(YEAR(fpdate),MONTH(fpdate)+A198-1,DAY(fpdate)))&lt;&gt;DAY(fpdate),DATE(YEAR(fpdate),MONTH(fpdate)+A198,0),DATE(YEAR(fpdate),MONTH(fpdate)+A198-1,DAY(fpdate))))))</f>
        <v>44091</v>
      </c>
      <c r="C198" s="74" t="str">
        <f aca="false">IF(A198="","",IF(MOD(A198,periods_per_year)=0,A198/periods_per_year,""))</f>
        <v/>
      </c>
      <c r="D198" s="75" t="n">
        <f aca="false">IF(A198="","",IF(variable,IF(OR(A198=1,A198&lt;$J$23*periods_per_year),start_rate,MIN($J$24,IF(MOD(A198-1,$J$26)=0,MAX($J$25,D197+$J$27),D197))),start_rate))</f>
        <v>0.055</v>
      </c>
      <c r="E198" s="76" t="n">
        <f aca="false">IF(A198="","",ROUND((((1+D198/CP)^(CP/periods_per_year))-1)*J197,2))</f>
        <v>276.67</v>
      </c>
      <c r="F198" s="76" t="n">
        <f aca="false">IF(A198="","",IF(A198=nper,J197+E198,MIN(J197+E198,IF(D198=D197,F197,IF($E$13="Acc Bi-Weekly",ROUND((-PMT(((1+D198/CP)^(CP/12))-1,(nper-A198+1)*12/26,J197))/2,2),IF($E$13="Acc Weekly",ROUND((-PMT(((1+D198/CP)^(CP/12))-1,(nper-A198+1)*12/52,J197))/4,2),ROUND(-PMT(((1+D198/CP)^(CP/periods_per_year))-1,nper-A198+1,J197),2)))))))</f>
        <v>425.84</v>
      </c>
      <c r="G198" s="76" t="n">
        <f aca="false">IF(OR(A198="",A198&lt;$E$23),"",IF(J197&lt;=F198,0,IF(IF(AND(A198&gt;=$E$23,MOD(A198-$E$23,int)=0),$E$24,0)+F198&gt;=J197+E198,J197+E198-F198,IF(AND(A198&gt;=$E$23,MOD(A198-$E$23,int)=0),$E$24,0)+IF(IF(AND(A198&gt;=$E$23,MOD(A198-$E$23,int)=0),$E$24,0)+IF(MOD(A198-$E$27,periods_per_year)=0,$E$26,0)+F198&lt;J197+E198,IF(MOD(A198-$E$27,periods_per_year)=0,$E$26,0),J197+E198-IF(AND(A198&gt;=$E$23,MOD(A198-$E$23,int)=0),$E$24,0)-F198))))</f>
        <v>0</v>
      </c>
      <c r="H198" s="77"/>
      <c r="I198" s="76" t="n">
        <f aca="false">IF(A198="","",F198-E198+H198+IF(G198="",0,G198))</f>
        <v>149.17</v>
      </c>
      <c r="J198" s="76" t="n">
        <f aca="false">IF(A198="","",J197-I198)</f>
        <v>130799.58</v>
      </c>
      <c r="K198" s="76" t="n">
        <f aca="false">IF(A198="","",$L$42*E198)</f>
        <v>69.1675</v>
      </c>
      <c r="L198" s="76" t="n">
        <f aca="false">IF(A198="","",SUM($K$49:K198))</f>
        <v>11168.895</v>
      </c>
    </row>
    <row r="199" customFormat="false" ht="13.2" hidden="false" customHeight="false" outlineLevel="0" collapsed="false">
      <c r="A199" s="72" t="n">
        <f aca="false">IF(J198="","",IF(OR(A198&gt;=nper,ROUND(J198,2)&lt;=0),"",A198+1))</f>
        <v>151</v>
      </c>
      <c r="B199" s="73" t="n">
        <f aca="false">IF(A199="","",IF(OR(periods_per_year=26,periods_per_year=52),IF(periods_per_year=26,IF(A199=1,fpdate,B198+14),IF(periods_per_year=52,IF(A199=1,fpdate,B198+7),"n/a")),IF(periods_per_year=24,DATE(YEAR(fpdate),MONTH(fpdate)+(A199-1)/2+IF(AND(DAY(fpdate)&gt;=15,MOD(A199,2)=0),1,0),IF(MOD(A199,2)=0,IF(DAY(fpdate)&gt;=15,DAY(fpdate)-14,DAY(fpdate)+14),DAY(fpdate))),IF(DAY(DATE(YEAR(fpdate),MONTH(fpdate)+A199-1,DAY(fpdate)))&lt;&gt;DAY(fpdate),DATE(YEAR(fpdate),MONTH(fpdate)+A199,0),DATE(YEAR(fpdate),MONTH(fpdate)+A199-1,DAY(fpdate))))))</f>
        <v>44105</v>
      </c>
      <c r="C199" s="74" t="str">
        <f aca="false">IF(A199="","",IF(MOD(A199,periods_per_year)=0,A199/periods_per_year,""))</f>
        <v/>
      </c>
      <c r="D199" s="75" t="n">
        <f aca="false">IF(A199="","",IF(variable,IF(OR(A199=1,A199&lt;$J$23*periods_per_year),start_rate,MIN($J$24,IF(MOD(A199-1,$J$26)=0,MAX($J$25,D198+$J$27),D198))),start_rate))</f>
        <v>0.055</v>
      </c>
      <c r="E199" s="76" t="n">
        <f aca="false">IF(A199="","",ROUND((((1+D199/CP)^(CP/periods_per_year))-1)*J198,2))</f>
        <v>276.35</v>
      </c>
      <c r="F199" s="76" t="n">
        <f aca="false">IF(A199="","",IF(A199=nper,J198+E199,MIN(J198+E199,IF(D199=D198,F198,IF($E$13="Acc Bi-Weekly",ROUND((-PMT(((1+D199/CP)^(CP/12))-1,(nper-A199+1)*12/26,J198))/2,2),IF($E$13="Acc Weekly",ROUND((-PMT(((1+D199/CP)^(CP/12))-1,(nper-A199+1)*12/52,J198))/4,2),ROUND(-PMT(((1+D199/CP)^(CP/periods_per_year))-1,nper-A199+1,J198),2)))))))</f>
        <v>425.84</v>
      </c>
      <c r="G199" s="76" t="n">
        <f aca="false">IF(OR(A199="",A199&lt;$E$23),"",IF(J198&lt;=F199,0,IF(IF(AND(A199&gt;=$E$23,MOD(A199-$E$23,int)=0),$E$24,0)+F199&gt;=J198+E199,J198+E199-F199,IF(AND(A199&gt;=$E$23,MOD(A199-$E$23,int)=0),$E$24,0)+IF(IF(AND(A199&gt;=$E$23,MOD(A199-$E$23,int)=0),$E$24,0)+IF(MOD(A199-$E$27,periods_per_year)=0,$E$26,0)+F199&lt;J198+E199,IF(MOD(A199-$E$27,periods_per_year)=0,$E$26,0),J198+E199-IF(AND(A199&gt;=$E$23,MOD(A199-$E$23,int)=0),$E$24,0)-F199))))</f>
        <v>0</v>
      </c>
      <c r="H199" s="77"/>
      <c r="I199" s="76" t="n">
        <f aca="false">IF(A199="","",F199-E199+H199+IF(G199="",0,G199))</f>
        <v>149.49</v>
      </c>
      <c r="J199" s="76" t="n">
        <f aca="false">IF(A199="","",J198-I199)</f>
        <v>130650.09</v>
      </c>
      <c r="K199" s="76" t="n">
        <f aca="false">IF(A199="","",$L$42*E199)</f>
        <v>69.0875</v>
      </c>
      <c r="L199" s="76" t="n">
        <f aca="false">IF(A199="","",SUM($K$49:K199))</f>
        <v>11237.9825</v>
      </c>
    </row>
    <row r="200" customFormat="false" ht="13.2" hidden="false" customHeight="false" outlineLevel="0" collapsed="false">
      <c r="A200" s="72" t="n">
        <f aca="false">IF(J199="","",IF(OR(A199&gt;=nper,ROUND(J199,2)&lt;=0),"",A199+1))</f>
        <v>152</v>
      </c>
      <c r="B200" s="73" t="n">
        <f aca="false">IF(A200="","",IF(OR(periods_per_year=26,periods_per_year=52),IF(periods_per_year=26,IF(A200=1,fpdate,B199+14),IF(periods_per_year=52,IF(A200=1,fpdate,B199+7),"n/a")),IF(periods_per_year=24,DATE(YEAR(fpdate),MONTH(fpdate)+(A200-1)/2+IF(AND(DAY(fpdate)&gt;=15,MOD(A200,2)=0),1,0),IF(MOD(A200,2)=0,IF(DAY(fpdate)&gt;=15,DAY(fpdate)-14,DAY(fpdate)+14),DAY(fpdate))),IF(DAY(DATE(YEAR(fpdate),MONTH(fpdate)+A200-1,DAY(fpdate)))&lt;&gt;DAY(fpdate),DATE(YEAR(fpdate),MONTH(fpdate)+A200,0),DATE(YEAR(fpdate),MONTH(fpdate)+A200-1,DAY(fpdate))))))</f>
        <v>44119</v>
      </c>
      <c r="C200" s="74" t="str">
        <f aca="false">IF(A200="","",IF(MOD(A200,periods_per_year)=0,A200/periods_per_year,""))</f>
        <v/>
      </c>
      <c r="D200" s="75" t="n">
        <f aca="false">IF(A200="","",IF(variable,IF(OR(A200=1,A200&lt;$J$23*periods_per_year),start_rate,MIN($J$24,IF(MOD(A200-1,$J$26)=0,MAX($J$25,D199+$J$27),D199))),start_rate))</f>
        <v>0.055</v>
      </c>
      <c r="E200" s="76" t="n">
        <f aca="false">IF(A200="","",ROUND((((1+D200/CP)^(CP/periods_per_year))-1)*J199,2))</f>
        <v>276.03</v>
      </c>
      <c r="F200" s="76" t="n">
        <f aca="false">IF(A200="","",IF(A200=nper,J199+E200,MIN(J199+E200,IF(D200=D199,F199,IF($E$13="Acc Bi-Weekly",ROUND((-PMT(((1+D200/CP)^(CP/12))-1,(nper-A200+1)*12/26,J199))/2,2),IF($E$13="Acc Weekly",ROUND((-PMT(((1+D200/CP)^(CP/12))-1,(nper-A200+1)*12/52,J199))/4,2),ROUND(-PMT(((1+D200/CP)^(CP/periods_per_year))-1,nper-A200+1,J199),2)))))))</f>
        <v>425.84</v>
      </c>
      <c r="G200" s="76" t="n">
        <f aca="false">IF(OR(A200="",A200&lt;$E$23),"",IF(J199&lt;=F200,0,IF(IF(AND(A200&gt;=$E$23,MOD(A200-$E$23,int)=0),$E$24,0)+F200&gt;=J199+E200,J199+E200-F200,IF(AND(A200&gt;=$E$23,MOD(A200-$E$23,int)=0),$E$24,0)+IF(IF(AND(A200&gt;=$E$23,MOD(A200-$E$23,int)=0),$E$24,0)+IF(MOD(A200-$E$27,periods_per_year)=0,$E$26,0)+F200&lt;J199+E200,IF(MOD(A200-$E$27,periods_per_year)=0,$E$26,0),J199+E200-IF(AND(A200&gt;=$E$23,MOD(A200-$E$23,int)=0),$E$24,0)-F200))))</f>
        <v>0</v>
      </c>
      <c r="H200" s="77"/>
      <c r="I200" s="76" t="n">
        <f aca="false">IF(A200="","",F200-E200+H200+IF(G200="",0,G200))</f>
        <v>149.81</v>
      </c>
      <c r="J200" s="76" t="n">
        <f aca="false">IF(A200="","",J199-I200)</f>
        <v>130500.28</v>
      </c>
      <c r="K200" s="76" t="n">
        <f aca="false">IF(A200="","",$L$42*E200)</f>
        <v>69.0075</v>
      </c>
      <c r="L200" s="76" t="n">
        <f aca="false">IF(A200="","",SUM($K$49:K200))</f>
        <v>11306.99</v>
      </c>
    </row>
    <row r="201" customFormat="false" ht="13.2" hidden="false" customHeight="false" outlineLevel="0" collapsed="false">
      <c r="A201" s="72" t="n">
        <f aca="false">IF(J200="","",IF(OR(A200&gt;=nper,ROUND(J200,2)&lt;=0),"",A200+1))</f>
        <v>153</v>
      </c>
      <c r="B201" s="73" t="n">
        <f aca="false">IF(A201="","",IF(OR(periods_per_year=26,periods_per_year=52),IF(periods_per_year=26,IF(A201=1,fpdate,B200+14),IF(periods_per_year=52,IF(A201=1,fpdate,B200+7),"n/a")),IF(periods_per_year=24,DATE(YEAR(fpdate),MONTH(fpdate)+(A201-1)/2+IF(AND(DAY(fpdate)&gt;=15,MOD(A201,2)=0),1,0),IF(MOD(A201,2)=0,IF(DAY(fpdate)&gt;=15,DAY(fpdate)-14,DAY(fpdate)+14),DAY(fpdate))),IF(DAY(DATE(YEAR(fpdate),MONTH(fpdate)+A201-1,DAY(fpdate)))&lt;&gt;DAY(fpdate),DATE(YEAR(fpdate),MONTH(fpdate)+A201,0),DATE(YEAR(fpdate),MONTH(fpdate)+A201-1,DAY(fpdate))))))</f>
        <v>44133</v>
      </c>
      <c r="C201" s="74" t="str">
        <f aca="false">IF(A201="","",IF(MOD(A201,periods_per_year)=0,A201/periods_per_year,""))</f>
        <v/>
      </c>
      <c r="D201" s="75" t="n">
        <f aca="false">IF(A201="","",IF(variable,IF(OR(A201=1,A201&lt;$J$23*periods_per_year),start_rate,MIN($J$24,IF(MOD(A201-1,$J$26)=0,MAX($J$25,D200+$J$27),D200))),start_rate))</f>
        <v>0.055</v>
      </c>
      <c r="E201" s="76" t="n">
        <f aca="false">IF(A201="","",ROUND((((1+D201/CP)^(CP/periods_per_year))-1)*J200,2))</f>
        <v>275.72</v>
      </c>
      <c r="F201" s="76" t="n">
        <f aca="false">IF(A201="","",IF(A201=nper,J200+E201,MIN(J200+E201,IF(D201=D200,F200,IF($E$13="Acc Bi-Weekly",ROUND((-PMT(((1+D201/CP)^(CP/12))-1,(nper-A201+1)*12/26,J200))/2,2),IF($E$13="Acc Weekly",ROUND((-PMT(((1+D201/CP)^(CP/12))-1,(nper-A201+1)*12/52,J200))/4,2),ROUND(-PMT(((1+D201/CP)^(CP/periods_per_year))-1,nper-A201+1,J200),2)))))))</f>
        <v>425.84</v>
      </c>
      <c r="G201" s="76" t="n">
        <f aca="false">IF(OR(A201="",A201&lt;$E$23),"",IF(J200&lt;=F201,0,IF(IF(AND(A201&gt;=$E$23,MOD(A201-$E$23,int)=0),$E$24,0)+F201&gt;=J200+E201,J200+E201-F201,IF(AND(A201&gt;=$E$23,MOD(A201-$E$23,int)=0),$E$24,0)+IF(IF(AND(A201&gt;=$E$23,MOD(A201-$E$23,int)=0),$E$24,0)+IF(MOD(A201-$E$27,periods_per_year)=0,$E$26,0)+F201&lt;J200+E201,IF(MOD(A201-$E$27,periods_per_year)=0,$E$26,0),J200+E201-IF(AND(A201&gt;=$E$23,MOD(A201-$E$23,int)=0),$E$24,0)-F201))))</f>
        <v>0</v>
      </c>
      <c r="H201" s="77"/>
      <c r="I201" s="76" t="n">
        <f aca="false">IF(A201="","",F201-E201+H201+IF(G201="",0,G201))</f>
        <v>150.12</v>
      </c>
      <c r="J201" s="76" t="n">
        <f aca="false">IF(A201="","",J200-I201)</f>
        <v>130350.16</v>
      </c>
      <c r="K201" s="76" t="n">
        <f aca="false">IF(A201="","",$L$42*E201)</f>
        <v>68.93</v>
      </c>
      <c r="L201" s="76" t="n">
        <f aca="false">IF(A201="","",SUM($K$49:K201))</f>
        <v>11375.92</v>
      </c>
    </row>
    <row r="202" customFormat="false" ht="13.2" hidden="false" customHeight="false" outlineLevel="0" collapsed="false">
      <c r="A202" s="72" t="n">
        <f aca="false">IF(J201="","",IF(OR(A201&gt;=nper,ROUND(J201,2)&lt;=0),"",A201+1))</f>
        <v>154</v>
      </c>
      <c r="B202" s="73" t="n">
        <f aca="false">IF(A202="","",IF(OR(periods_per_year=26,periods_per_year=52),IF(periods_per_year=26,IF(A202=1,fpdate,B201+14),IF(periods_per_year=52,IF(A202=1,fpdate,B201+7),"n/a")),IF(periods_per_year=24,DATE(YEAR(fpdate),MONTH(fpdate)+(A202-1)/2+IF(AND(DAY(fpdate)&gt;=15,MOD(A202,2)=0),1,0),IF(MOD(A202,2)=0,IF(DAY(fpdate)&gt;=15,DAY(fpdate)-14,DAY(fpdate)+14),DAY(fpdate))),IF(DAY(DATE(YEAR(fpdate),MONTH(fpdate)+A202-1,DAY(fpdate)))&lt;&gt;DAY(fpdate),DATE(YEAR(fpdate),MONTH(fpdate)+A202,0),DATE(YEAR(fpdate),MONTH(fpdate)+A202-1,DAY(fpdate))))))</f>
        <v>44147</v>
      </c>
      <c r="C202" s="74" t="str">
        <f aca="false">IF(A202="","",IF(MOD(A202,periods_per_year)=0,A202/periods_per_year,""))</f>
        <v/>
      </c>
      <c r="D202" s="75" t="n">
        <f aca="false">IF(A202="","",IF(variable,IF(OR(A202=1,A202&lt;$J$23*periods_per_year),start_rate,MIN($J$24,IF(MOD(A202-1,$J$26)=0,MAX($J$25,D201+$J$27),D201))),start_rate))</f>
        <v>0.055</v>
      </c>
      <c r="E202" s="76" t="n">
        <f aca="false">IF(A202="","",ROUND((((1+D202/CP)^(CP/periods_per_year))-1)*J201,2))</f>
        <v>275.4</v>
      </c>
      <c r="F202" s="76" t="n">
        <f aca="false">IF(A202="","",IF(A202=nper,J201+E202,MIN(J201+E202,IF(D202=D201,F201,IF($E$13="Acc Bi-Weekly",ROUND((-PMT(((1+D202/CP)^(CP/12))-1,(nper-A202+1)*12/26,J201))/2,2),IF($E$13="Acc Weekly",ROUND((-PMT(((1+D202/CP)^(CP/12))-1,(nper-A202+1)*12/52,J201))/4,2),ROUND(-PMT(((1+D202/CP)^(CP/periods_per_year))-1,nper-A202+1,J201),2)))))))</f>
        <v>425.84</v>
      </c>
      <c r="G202" s="76" t="n">
        <f aca="false">IF(OR(A202="",A202&lt;$E$23),"",IF(J201&lt;=F202,0,IF(IF(AND(A202&gt;=$E$23,MOD(A202-$E$23,int)=0),$E$24,0)+F202&gt;=J201+E202,J201+E202-F202,IF(AND(A202&gt;=$E$23,MOD(A202-$E$23,int)=0),$E$24,0)+IF(IF(AND(A202&gt;=$E$23,MOD(A202-$E$23,int)=0),$E$24,0)+IF(MOD(A202-$E$27,periods_per_year)=0,$E$26,0)+F202&lt;J201+E202,IF(MOD(A202-$E$27,periods_per_year)=0,$E$26,0),J201+E202-IF(AND(A202&gt;=$E$23,MOD(A202-$E$23,int)=0),$E$24,0)-F202))))</f>
        <v>0</v>
      </c>
      <c r="H202" s="77"/>
      <c r="I202" s="76" t="n">
        <f aca="false">IF(A202="","",F202-E202+H202+IF(G202="",0,G202))</f>
        <v>150.44</v>
      </c>
      <c r="J202" s="76" t="n">
        <f aca="false">IF(A202="","",J201-I202)</f>
        <v>130199.72</v>
      </c>
      <c r="K202" s="76" t="n">
        <f aca="false">IF(A202="","",$L$42*E202)</f>
        <v>68.85</v>
      </c>
      <c r="L202" s="76" t="n">
        <f aca="false">IF(A202="","",SUM($K$49:K202))</f>
        <v>11444.77</v>
      </c>
    </row>
    <row r="203" customFormat="false" ht="13.2" hidden="false" customHeight="false" outlineLevel="0" collapsed="false">
      <c r="A203" s="72" t="n">
        <f aca="false">IF(J202="","",IF(OR(A202&gt;=nper,ROUND(J202,2)&lt;=0),"",A202+1))</f>
        <v>155</v>
      </c>
      <c r="B203" s="73" t="n">
        <f aca="false">IF(A203="","",IF(OR(periods_per_year=26,periods_per_year=52),IF(periods_per_year=26,IF(A203=1,fpdate,B202+14),IF(periods_per_year=52,IF(A203=1,fpdate,B202+7),"n/a")),IF(periods_per_year=24,DATE(YEAR(fpdate),MONTH(fpdate)+(A203-1)/2+IF(AND(DAY(fpdate)&gt;=15,MOD(A203,2)=0),1,0),IF(MOD(A203,2)=0,IF(DAY(fpdate)&gt;=15,DAY(fpdate)-14,DAY(fpdate)+14),DAY(fpdate))),IF(DAY(DATE(YEAR(fpdate),MONTH(fpdate)+A203-1,DAY(fpdate)))&lt;&gt;DAY(fpdate),DATE(YEAR(fpdate),MONTH(fpdate)+A203,0),DATE(YEAR(fpdate),MONTH(fpdate)+A203-1,DAY(fpdate))))))</f>
        <v>44161</v>
      </c>
      <c r="C203" s="74" t="str">
        <f aca="false">IF(A203="","",IF(MOD(A203,periods_per_year)=0,A203/periods_per_year,""))</f>
        <v/>
      </c>
      <c r="D203" s="75" t="n">
        <f aca="false">IF(A203="","",IF(variable,IF(OR(A203=1,A203&lt;$J$23*periods_per_year),start_rate,MIN($J$24,IF(MOD(A203-1,$J$26)=0,MAX($J$25,D202+$J$27),D202))),start_rate))</f>
        <v>0.055</v>
      </c>
      <c r="E203" s="76" t="n">
        <f aca="false">IF(A203="","",ROUND((((1+D203/CP)^(CP/periods_per_year))-1)*J202,2))</f>
        <v>275.08</v>
      </c>
      <c r="F203" s="76" t="n">
        <f aca="false">IF(A203="","",IF(A203=nper,J202+E203,MIN(J202+E203,IF(D203=D202,F202,IF($E$13="Acc Bi-Weekly",ROUND((-PMT(((1+D203/CP)^(CP/12))-1,(nper-A203+1)*12/26,J202))/2,2),IF($E$13="Acc Weekly",ROUND((-PMT(((1+D203/CP)^(CP/12))-1,(nper-A203+1)*12/52,J202))/4,2),ROUND(-PMT(((1+D203/CP)^(CP/periods_per_year))-1,nper-A203+1,J202),2)))))))</f>
        <v>425.84</v>
      </c>
      <c r="G203" s="76" t="n">
        <f aca="false">IF(OR(A203="",A203&lt;$E$23),"",IF(J202&lt;=F203,0,IF(IF(AND(A203&gt;=$E$23,MOD(A203-$E$23,int)=0),$E$24,0)+F203&gt;=J202+E203,J202+E203-F203,IF(AND(A203&gt;=$E$23,MOD(A203-$E$23,int)=0),$E$24,0)+IF(IF(AND(A203&gt;=$E$23,MOD(A203-$E$23,int)=0),$E$24,0)+IF(MOD(A203-$E$27,periods_per_year)=0,$E$26,0)+F203&lt;J202+E203,IF(MOD(A203-$E$27,periods_per_year)=0,$E$26,0),J202+E203-IF(AND(A203&gt;=$E$23,MOD(A203-$E$23,int)=0),$E$24,0)-F203))))</f>
        <v>0</v>
      </c>
      <c r="H203" s="77"/>
      <c r="I203" s="76" t="n">
        <f aca="false">IF(A203="","",F203-E203+H203+IF(G203="",0,G203))</f>
        <v>150.76</v>
      </c>
      <c r="J203" s="76" t="n">
        <f aca="false">IF(A203="","",J202-I203)</f>
        <v>130048.96</v>
      </c>
      <c r="K203" s="76" t="n">
        <f aca="false">IF(A203="","",$L$42*E203)</f>
        <v>68.77</v>
      </c>
      <c r="L203" s="76" t="n">
        <f aca="false">IF(A203="","",SUM($K$49:K203))</f>
        <v>11513.54</v>
      </c>
    </row>
    <row r="204" customFormat="false" ht="13.2" hidden="false" customHeight="false" outlineLevel="0" collapsed="false">
      <c r="A204" s="72" t="n">
        <f aca="false">IF(J203="","",IF(OR(A203&gt;=nper,ROUND(J203,2)&lt;=0),"",A203+1))</f>
        <v>156</v>
      </c>
      <c r="B204" s="73" t="n">
        <f aca="false">IF(A204="","",IF(OR(periods_per_year=26,periods_per_year=52),IF(periods_per_year=26,IF(A204=1,fpdate,B203+14),IF(periods_per_year=52,IF(A204=1,fpdate,B203+7),"n/a")),IF(periods_per_year=24,DATE(YEAR(fpdate),MONTH(fpdate)+(A204-1)/2+IF(AND(DAY(fpdate)&gt;=15,MOD(A204,2)=0),1,0),IF(MOD(A204,2)=0,IF(DAY(fpdate)&gt;=15,DAY(fpdate)-14,DAY(fpdate)+14),DAY(fpdate))),IF(DAY(DATE(YEAR(fpdate),MONTH(fpdate)+A204-1,DAY(fpdate)))&lt;&gt;DAY(fpdate),DATE(YEAR(fpdate),MONTH(fpdate)+A204,0),DATE(YEAR(fpdate),MONTH(fpdate)+A204-1,DAY(fpdate))))))</f>
        <v>44175</v>
      </c>
      <c r="C204" s="74" t="n">
        <f aca="false">IF(A204="","",IF(MOD(A204,periods_per_year)=0,A204/periods_per_year,""))</f>
        <v>6</v>
      </c>
      <c r="D204" s="75" t="n">
        <f aca="false">IF(A204="","",IF(variable,IF(OR(A204=1,A204&lt;$J$23*periods_per_year),start_rate,MIN($J$24,IF(MOD(A204-1,$J$26)=0,MAX($J$25,D203+$J$27),D203))),start_rate))</f>
        <v>0.055</v>
      </c>
      <c r="E204" s="76" t="n">
        <f aca="false">IF(A204="","",ROUND((((1+D204/CP)^(CP/periods_per_year))-1)*J203,2))</f>
        <v>274.76</v>
      </c>
      <c r="F204" s="76" t="n">
        <f aca="false">IF(A204="","",IF(A204=nper,J203+E204,MIN(J203+E204,IF(D204=D203,F203,IF($E$13="Acc Bi-Weekly",ROUND((-PMT(((1+D204/CP)^(CP/12))-1,(nper-A204+1)*12/26,J203))/2,2),IF($E$13="Acc Weekly",ROUND((-PMT(((1+D204/CP)^(CP/12))-1,(nper-A204+1)*12/52,J203))/4,2),ROUND(-PMT(((1+D204/CP)^(CP/periods_per_year))-1,nper-A204+1,J203),2)))))))</f>
        <v>425.84</v>
      </c>
      <c r="G204" s="76" t="n">
        <f aca="false">IF(OR(A204="",A204&lt;$E$23),"",IF(J203&lt;=F204,0,IF(IF(AND(A204&gt;=$E$23,MOD(A204-$E$23,int)=0),$E$24,0)+F204&gt;=J203+E204,J203+E204-F204,IF(AND(A204&gt;=$E$23,MOD(A204-$E$23,int)=0),$E$24,0)+IF(IF(AND(A204&gt;=$E$23,MOD(A204-$E$23,int)=0),$E$24,0)+IF(MOD(A204-$E$27,periods_per_year)=0,$E$26,0)+F204&lt;J203+E204,IF(MOD(A204-$E$27,periods_per_year)=0,$E$26,0),J203+E204-IF(AND(A204&gt;=$E$23,MOD(A204-$E$23,int)=0),$E$24,0)-F204))))</f>
        <v>0</v>
      </c>
      <c r="H204" s="77"/>
      <c r="I204" s="76" t="n">
        <f aca="false">IF(A204="","",F204-E204+H204+IF(G204="",0,G204))</f>
        <v>151.08</v>
      </c>
      <c r="J204" s="76" t="n">
        <f aca="false">IF(A204="","",J203-I204)</f>
        <v>129897.88</v>
      </c>
      <c r="K204" s="76" t="n">
        <f aca="false">IF(A204="","",$L$42*E204)</f>
        <v>68.69</v>
      </c>
      <c r="L204" s="76" t="n">
        <f aca="false">IF(A204="","",SUM($K$49:K204))</f>
        <v>11582.23</v>
      </c>
    </row>
    <row r="205" customFormat="false" ht="13.2" hidden="false" customHeight="false" outlineLevel="0" collapsed="false">
      <c r="A205" s="72" t="n">
        <f aca="false">IF(J204="","",IF(OR(A204&gt;=nper,ROUND(J204,2)&lt;=0),"",A204+1))</f>
        <v>157</v>
      </c>
      <c r="B205" s="73" t="n">
        <f aca="false">IF(A205="","",IF(OR(periods_per_year=26,periods_per_year=52),IF(periods_per_year=26,IF(A205=1,fpdate,B204+14),IF(periods_per_year=52,IF(A205=1,fpdate,B204+7),"n/a")),IF(periods_per_year=24,DATE(YEAR(fpdate),MONTH(fpdate)+(A205-1)/2+IF(AND(DAY(fpdate)&gt;=15,MOD(A205,2)=0),1,0),IF(MOD(A205,2)=0,IF(DAY(fpdate)&gt;=15,DAY(fpdate)-14,DAY(fpdate)+14),DAY(fpdate))),IF(DAY(DATE(YEAR(fpdate),MONTH(fpdate)+A205-1,DAY(fpdate)))&lt;&gt;DAY(fpdate),DATE(YEAR(fpdate),MONTH(fpdate)+A205,0),DATE(YEAR(fpdate),MONTH(fpdate)+A205-1,DAY(fpdate))))))</f>
        <v>44189</v>
      </c>
      <c r="C205" s="74" t="str">
        <f aca="false">IF(A205="","",IF(MOD(A205,periods_per_year)=0,A205/periods_per_year,""))</f>
        <v/>
      </c>
      <c r="D205" s="75" t="n">
        <f aca="false">IF(A205="","",IF(variable,IF(OR(A205=1,A205&lt;$J$23*periods_per_year),start_rate,MIN($J$24,IF(MOD(A205-1,$J$26)=0,MAX($J$25,D204+$J$27),D204))),start_rate))</f>
        <v>0.055</v>
      </c>
      <c r="E205" s="76" t="n">
        <f aca="false">IF(A205="","",ROUND((((1+D205/CP)^(CP/periods_per_year))-1)*J204,2))</f>
        <v>274.45</v>
      </c>
      <c r="F205" s="76" t="n">
        <f aca="false">IF(A205="","",IF(A205=nper,J204+E205,MIN(J204+E205,IF(D205=D204,F204,IF($E$13="Acc Bi-Weekly",ROUND((-PMT(((1+D205/CP)^(CP/12))-1,(nper-A205+1)*12/26,J204))/2,2),IF($E$13="Acc Weekly",ROUND((-PMT(((1+D205/CP)^(CP/12))-1,(nper-A205+1)*12/52,J204))/4,2),ROUND(-PMT(((1+D205/CP)^(CP/periods_per_year))-1,nper-A205+1,J204),2)))))))</f>
        <v>425.84</v>
      </c>
      <c r="G205" s="76" t="n">
        <f aca="false">IF(OR(A205="",A205&lt;$E$23),"",IF(J204&lt;=F205,0,IF(IF(AND(A205&gt;=$E$23,MOD(A205-$E$23,int)=0),$E$24,0)+F205&gt;=J204+E205,J204+E205-F205,IF(AND(A205&gt;=$E$23,MOD(A205-$E$23,int)=0),$E$24,0)+IF(IF(AND(A205&gt;=$E$23,MOD(A205-$E$23,int)=0),$E$24,0)+IF(MOD(A205-$E$27,periods_per_year)=0,$E$26,0)+F205&lt;J204+E205,IF(MOD(A205-$E$27,periods_per_year)=0,$E$26,0),J204+E205-IF(AND(A205&gt;=$E$23,MOD(A205-$E$23,int)=0),$E$24,0)-F205))))</f>
        <v>0</v>
      </c>
      <c r="H205" s="77"/>
      <c r="I205" s="76" t="n">
        <f aca="false">IF(A205="","",F205-E205+H205+IF(G205="",0,G205))</f>
        <v>151.39</v>
      </c>
      <c r="J205" s="76" t="n">
        <f aca="false">IF(A205="","",J204-I205)</f>
        <v>129746.49</v>
      </c>
      <c r="K205" s="76" t="n">
        <f aca="false">IF(A205="","",$L$42*E205)</f>
        <v>68.6125</v>
      </c>
      <c r="L205" s="76" t="n">
        <f aca="false">IF(A205="","",SUM($K$49:K205))</f>
        <v>11650.8425</v>
      </c>
    </row>
    <row r="206" customFormat="false" ht="13.2" hidden="false" customHeight="false" outlineLevel="0" collapsed="false">
      <c r="A206" s="72" t="n">
        <f aca="false">IF(J205="","",IF(OR(A205&gt;=nper,ROUND(J205,2)&lt;=0),"",A205+1))</f>
        <v>158</v>
      </c>
      <c r="B206" s="73" t="n">
        <f aca="false">IF(A206="","",IF(OR(periods_per_year=26,periods_per_year=52),IF(periods_per_year=26,IF(A206=1,fpdate,B205+14),IF(periods_per_year=52,IF(A206=1,fpdate,B205+7),"n/a")),IF(periods_per_year=24,DATE(YEAR(fpdate),MONTH(fpdate)+(A206-1)/2+IF(AND(DAY(fpdate)&gt;=15,MOD(A206,2)=0),1,0),IF(MOD(A206,2)=0,IF(DAY(fpdate)&gt;=15,DAY(fpdate)-14,DAY(fpdate)+14),DAY(fpdate))),IF(DAY(DATE(YEAR(fpdate),MONTH(fpdate)+A206-1,DAY(fpdate)))&lt;&gt;DAY(fpdate),DATE(YEAR(fpdate),MONTH(fpdate)+A206,0),DATE(YEAR(fpdate),MONTH(fpdate)+A206-1,DAY(fpdate))))))</f>
        <v>44203</v>
      </c>
      <c r="C206" s="74" t="str">
        <f aca="false">IF(A206="","",IF(MOD(A206,periods_per_year)=0,A206/periods_per_year,""))</f>
        <v/>
      </c>
      <c r="D206" s="75" t="n">
        <f aca="false">IF(A206="","",IF(variable,IF(OR(A206=1,A206&lt;$J$23*periods_per_year),start_rate,MIN($J$24,IF(MOD(A206-1,$J$26)=0,MAX($J$25,D205+$J$27),D205))),start_rate))</f>
        <v>0.055</v>
      </c>
      <c r="E206" s="76" t="n">
        <f aca="false">IF(A206="","",ROUND((((1+D206/CP)^(CP/periods_per_year))-1)*J205,2))</f>
        <v>274.13</v>
      </c>
      <c r="F206" s="76" t="n">
        <f aca="false">IF(A206="","",IF(A206=nper,J205+E206,MIN(J205+E206,IF(D206=D205,F205,IF($E$13="Acc Bi-Weekly",ROUND((-PMT(((1+D206/CP)^(CP/12))-1,(nper-A206+1)*12/26,J205))/2,2),IF($E$13="Acc Weekly",ROUND((-PMT(((1+D206/CP)^(CP/12))-1,(nper-A206+1)*12/52,J205))/4,2),ROUND(-PMT(((1+D206/CP)^(CP/periods_per_year))-1,nper-A206+1,J205),2)))))))</f>
        <v>425.84</v>
      </c>
      <c r="G206" s="76" t="n">
        <f aca="false">IF(OR(A206="",A206&lt;$E$23),"",IF(J205&lt;=F206,0,IF(IF(AND(A206&gt;=$E$23,MOD(A206-$E$23,int)=0),$E$24,0)+F206&gt;=J205+E206,J205+E206-F206,IF(AND(A206&gt;=$E$23,MOD(A206-$E$23,int)=0),$E$24,0)+IF(IF(AND(A206&gt;=$E$23,MOD(A206-$E$23,int)=0),$E$24,0)+IF(MOD(A206-$E$27,periods_per_year)=0,$E$26,0)+F206&lt;J205+E206,IF(MOD(A206-$E$27,periods_per_year)=0,$E$26,0),J205+E206-IF(AND(A206&gt;=$E$23,MOD(A206-$E$23,int)=0),$E$24,0)-F206))))</f>
        <v>0</v>
      </c>
      <c r="H206" s="77"/>
      <c r="I206" s="76" t="n">
        <f aca="false">IF(A206="","",F206-E206+H206+IF(G206="",0,G206))</f>
        <v>151.71</v>
      </c>
      <c r="J206" s="76" t="n">
        <f aca="false">IF(A206="","",J205-I206)</f>
        <v>129594.78</v>
      </c>
      <c r="K206" s="76" t="n">
        <f aca="false">IF(A206="","",$L$42*E206)</f>
        <v>68.5325</v>
      </c>
      <c r="L206" s="76" t="n">
        <f aca="false">IF(A206="","",SUM($K$49:K206))</f>
        <v>11719.375</v>
      </c>
    </row>
    <row r="207" customFormat="false" ht="13.2" hidden="false" customHeight="false" outlineLevel="0" collapsed="false">
      <c r="A207" s="72" t="n">
        <f aca="false">IF(J206="","",IF(OR(A206&gt;=nper,ROUND(J206,2)&lt;=0),"",A206+1))</f>
        <v>159</v>
      </c>
      <c r="B207" s="73" t="n">
        <f aca="false">IF(A207="","",IF(OR(periods_per_year=26,periods_per_year=52),IF(periods_per_year=26,IF(A207=1,fpdate,B206+14),IF(periods_per_year=52,IF(A207=1,fpdate,B206+7),"n/a")),IF(periods_per_year=24,DATE(YEAR(fpdate),MONTH(fpdate)+(A207-1)/2+IF(AND(DAY(fpdate)&gt;=15,MOD(A207,2)=0),1,0),IF(MOD(A207,2)=0,IF(DAY(fpdate)&gt;=15,DAY(fpdate)-14,DAY(fpdate)+14),DAY(fpdate))),IF(DAY(DATE(YEAR(fpdate),MONTH(fpdate)+A207-1,DAY(fpdate)))&lt;&gt;DAY(fpdate),DATE(YEAR(fpdate),MONTH(fpdate)+A207,0),DATE(YEAR(fpdate),MONTH(fpdate)+A207-1,DAY(fpdate))))))</f>
        <v>44217</v>
      </c>
      <c r="C207" s="74" t="str">
        <f aca="false">IF(A207="","",IF(MOD(A207,periods_per_year)=0,A207/periods_per_year,""))</f>
        <v/>
      </c>
      <c r="D207" s="75" t="n">
        <f aca="false">IF(A207="","",IF(variable,IF(OR(A207=1,A207&lt;$J$23*periods_per_year),start_rate,MIN($J$24,IF(MOD(A207-1,$J$26)=0,MAX($J$25,D206+$J$27),D206))),start_rate))</f>
        <v>0.055</v>
      </c>
      <c r="E207" s="76" t="n">
        <f aca="false">IF(A207="","",ROUND((((1+D207/CP)^(CP/periods_per_year))-1)*J206,2))</f>
        <v>273.81</v>
      </c>
      <c r="F207" s="76" t="n">
        <f aca="false">IF(A207="","",IF(A207=nper,J206+E207,MIN(J206+E207,IF(D207=D206,F206,IF($E$13="Acc Bi-Weekly",ROUND((-PMT(((1+D207/CP)^(CP/12))-1,(nper-A207+1)*12/26,J206))/2,2),IF($E$13="Acc Weekly",ROUND((-PMT(((1+D207/CP)^(CP/12))-1,(nper-A207+1)*12/52,J206))/4,2),ROUND(-PMT(((1+D207/CP)^(CP/periods_per_year))-1,nper-A207+1,J206),2)))))))</f>
        <v>425.84</v>
      </c>
      <c r="G207" s="76" t="n">
        <f aca="false">IF(OR(A207="",A207&lt;$E$23),"",IF(J206&lt;=F207,0,IF(IF(AND(A207&gt;=$E$23,MOD(A207-$E$23,int)=0),$E$24,0)+F207&gt;=J206+E207,J206+E207-F207,IF(AND(A207&gt;=$E$23,MOD(A207-$E$23,int)=0),$E$24,0)+IF(IF(AND(A207&gt;=$E$23,MOD(A207-$E$23,int)=0),$E$24,0)+IF(MOD(A207-$E$27,periods_per_year)=0,$E$26,0)+F207&lt;J206+E207,IF(MOD(A207-$E$27,periods_per_year)=0,$E$26,0),J206+E207-IF(AND(A207&gt;=$E$23,MOD(A207-$E$23,int)=0),$E$24,0)-F207))))</f>
        <v>0</v>
      </c>
      <c r="H207" s="77"/>
      <c r="I207" s="76" t="n">
        <f aca="false">IF(A207="","",F207-E207+H207+IF(G207="",0,G207))</f>
        <v>152.03</v>
      </c>
      <c r="J207" s="76" t="n">
        <f aca="false">IF(A207="","",J206-I207)</f>
        <v>129442.75</v>
      </c>
      <c r="K207" s="76" t="n">
        <f aca="false">IF(A207="","",$L$42*E207)</f>
        <v>68.4525</v>
      </c>
      <c r="L207" s="76" t="n">
        <f aca="false">IF(A207="","",SUM($K$49:K207))</f>
        <v>11787.8275</v>
      </c>
    </row>
    <row r="208" customFormat="false" ht="13.2" hidden="false" customHeight="false" outlineLevel="0" collapsed="false">
      <c r="A208" s="72" t="n">
        <f aca="false">IF(J207="","",IF(OR(A207&gt;=nper,ROUND(J207,2)&lt;=0),"",A207+1))</f>
        <v>160</v>
      </c>
      <c r="B208" s="73" t="n">
        <f aca="false">IF(A208="","",IF(OR(periods_per_year=26,periods_per_year=52),IF(periods_per_year=26,IF(A208=1,fpdate,B207+14),IF(periods_per_year=52,IF(A208=1,fpdate,B207+7),"n/a")),IF(periods_per_year=24,DATE(YEAR(fpdate),MONTH(fpdate)+(A208-1)/2+IF(AND(DAY(fpdate)&gt;=15,MOD(A208,2)=0),1,0),IF(MOD(A208,2)=0,IF(DAY(fpdate)&gt;=15,DAY(fpdate)-14,DAY(fpdate)+14),DAY(fpdate))),IF(DAY(DATE(YEAR(fpdate),MONTH(fpdate)+A208-1,DAY(fpdate)))&lt;&gt;DAY(fpdate),DATE(YEAR(fpdate),MONTH(fpdate)+A208,0),DATE(YEAR(fpdate),MONTH(fpdate)+A208-1,DAY(fpdate))))))</f>
        <v>44231</v>
      </c>
      <c r="C208" s="74" t="str">
        <f aca="false">IF(A208="","",IF(MOD(A208,periods_per_year)=0,A208/periods_per_year,""))</f>
        <v/>
      </c>
      <c r="D208" s="75" t="n">
        <f aca="false">IF(A208="","",IF(variable,IF(OR(A208=1,A208&lt;$J$23*periods_per_year),start_rate,MIN($J$24,IF(MOD(A208-1,$J$26)=0,MAX($J$25,D207+$J$27),D207))),start_rate))</f>
        <v>0.055</v>
      </c>
      <c r="E208" s="76" t="n">
        <f aca="false">IF(A208="","",ROUND((((1+D208/CP)^(CP/periods_per_year))-1)*J207,2))</f>
        <v>273.48</v>
      </c>
      <c r="F208" s="76" t="n">
        <f aca="false">IF(A208="","",IF(A208=nper,J207+E208,MIN(J207+E208,IF(D208=D207,F207,IF($E$13="Acc Bi-Weekly",ROUND((-PMT(((1+D208/CP)^(CP/12))-1,(nper-A208+1)*12/26,J207))/2,2),IF($E$13="Acc Weekly",ROUND((-PMT(((1+D208/CP)^(CP/12))-1,(nper-A208+1)*12/52,J207))/4,2),ROUND(-PMT(((1+D208/CP)^(CP/periods_per_year))-1,nper-A208+1,J207),2)))))))</f>
        <v>425.84</v>
      </c>
      <c r="G208" s="76" t="n">
        <f aca="false">IF(OR(A208="",A208&lt;$E$23),"",IF(J207&lt;=F208,0,IF(IF(AND(A208&gt;=$E$23,MOD(A208-$E$23,int)=0),$E$24,0)+F208&gt;=J207+E208,J207+E208-F208,IF(AND(A208&gt;=$E$23,MOD(A208-$E$23,int)=0),$E$24,0)+IF(IF(AND(A208&gt;=$E$23,MOD(A208-$E$23,int)=0),$E$24,0)+IF(MOD(A208-$E$27,periods_per_year)=0,$E$26,0)+F208&lt;J207+E208,IF(MOD(A208-$E$27,periods_per_year)=0,$E$26,0),J207+E208-IF(AND(A208&gt;=$E$23,MOD(A208-$E$23,int)=0),$E$24,0)-F208))))</f>
        <v>0</v>
      </c>
      <c r="H208" s="77"/>
      <c r="I208" s="76" t="n">
        <f aca="false">IF(A208="","",F208-E208+H208+IF(G208="",0,G208))</f>
        <v>152.36</v>
      </c>
      <c r="J208" s="76" t="n">
        <f aca="false">IF(A208="","",J207-I208)</f>
        <v>129290.39</v>
      </c>
      <c r="K208" s="76" t="n">
        <f aca="false">IF(A208="","",$L$42*E208)</f>
        <v>68.37</v>
      </c>
      <c r="L208" s="76" t="n">
        <f aca="false">IF(A208="","",SUM($K$49:K208))</f>
        <v>11856.1975</v>
      </c>
    </row>
    <row r="209" customFormat="false" ht="13.2" hidden="false" customHeight="false" outlineLevel="0" collapsed="false">
      <c r="A209" s="72" t="n">
        <f aca="false">IF(J208="","",IF(OR(A208&gt;=nper,ROUND(J208,2)&lt;=0),"",A208+1))</f>
        <v>161</v>
      </c>
      <c r="B209" s="73" t="n">
        <f aca="false">IF(A209="","",IF(OR(periods_per_year=26,periods_per_year=52),IF(periods_per_year=26,IF(A209=1,fpdate,B208+14),IF(periods_per_year=52,IF(A209=1,fpdate,B208+7),"n/a")),IF(periods_per_year=24,DATE(YEAR(fpdate),MONTH(fpdate)+(A209-1)/2+IF(AND(DAY(fpdate)&gt;=15,MOD(A209,2)=0),1,0),IF(MOD(A209,2)=0,IF(DAY(fpdate)&gt;=15,DAY(fpdate)-14,DAY(fpdate)+14),DAY(fpdate))),IF(DAY(DATE(YEAR(fpdate),MONTH(fpdate)+A209-1,DAY(fpdate)))&lt;&gt;DAY(fpdate),DATE(YEAR(fpdate),MONTH(fpdate)+A209,0),DATE(YEAR(fpdate),MONTH(fpdate)+A209-1,DAY(fpdate))))))</f>
        <v>44245</v>
      </c>
      <c r="C209" s="74" t="str">
        <f aca="false">IF(A209="","",IF(MOD(A209,periods_per_year)=0,A209/periods_per_year,""))</f>
        <v/>
      </c>
      <c r="D209" s="75" t="n">
        <f aca="false">IF(A209="","",IF(variable,IF(OR(A209=1,A209&lt;$J$23*periods_per_year),start_rate,MIN($J$24,IF(MOD(A209-1,$J$26)=0,MAX($J$25,D208+$J$27),D208))),start_rate))</f>
        <v>0.055</v>
      </c>
      <c r="E209" s="76" t="n">
        <f aca="false">IF(A209="","",ROUND((((1+D209/CP)^(CP/periods_per_year))-1)*J208,2))</f>
        <v>273.16</v>
      </c>
      <c r="F209" s="76" t="n">
        <f aca="false">IF(A209="","",IF(A209=nper,J208+E209,MIN(J208+E209,IF(D209=D208,F208,IF($E$13="Acc Bi-Weekly",ROUND((-PMT(((1+D209/CP)^(CP/12))-1,(nper-A209+1)*12/26,J208))/2,2),IF($E$13="Acc Weekly",ROUND((-PMT(((1+D209/CP)^(CP/12))-1,(nper-A209+1)*12/52,J208))/4,2),ROUND(-PMT(((1+D209/CP)^(CP/periods_per_year))-1,nper-A209+1,J208),2)))))))</f>
        <v>425.84</v>
      </c>
      <c r="G209" s="76" t="n">
        <f aca="false">IF(OR(A209="",A209&lt;$E$23),"",IF(J208&lt;=F209,0,IF(IF(AND(A209&gt;=$E$23,MOD(A209-$E$23,int)=0),$E$24,0)+F209&gt;=J208+E209,J208+E209-F209,IF(AND(A209&gt;=$E$23,MOD(A209-$E$23,int)=0),$E$24,0)+IF(IF(AND(A209&gt;=$E$23,MOD(A209-$E$23,int)=0),$E$24,0)+IF(MOD(A209-$E$27,periods_per_year)=0,$E$26,0)+F209&lt;J208+E209,IF(MOD(A209-$E$27,periods_per_year)=0,$E$26,0),J208+E209-IF(AND(A209&gt;=$E$23,MOD(A209-$E$23,int)=0),$E$24,0)-F209))))</f>
        <v>0</v>
      </c>
      <c r="H209" s="77"/>
      <c r="I209" s="76" t="n">
        <f aca="false">IF(A209="","",F209-E209+H209+IF(G209="",0,G209))</f>
        <v>152.68</v>
      </c>
      <c r="J209" s="76" t="n">
        <f aca="false">IF(A209="","",J208-I209)</f>
        <v>129137.71</v>
      </c>
      <c r="K209" s="76" t="n">
        <f aca="false">IF(A209="","",$L$42*E209)</f>
        <v>68.29</v>
      </c>
      <c r="L209" s="76" t="n">
        <f aca="false">IF(A209="","",SUM($K$49:K209))</f>
        <v>11924.4875</v>
      </c>
    </row>
    <row r="210" customFormat="false" ht="13.2" hidden="false" customHeight="false" outlineLevel="0" collapsed="false">
      <c r="A210" s="72" t="n">
        <f aca="false">IF(J209="","",IF(OR(A209&gt;=nper,ROUND(J209,2)&lt;=0),"",A209+1))</f>
        <v>162</v>
      </c>
      <c r="B210" s="73" t="n">
        <f aca="false">IF(A210="","",IF(OR(periods_per_year=26,periods_per_year=52),IF(periods_per_year=26,IF(A210=1,fpdate,B209+14),IF(periods_per_year=52,IF(A210=1,fpdate,B209+7),"n/a")),IF(periods_per_year=24,DATE(YEAR(fpdate),MONTH(fpdate)+(A210-1)/2+IF(AND(DAY(fpdate)&gt;=15,MOD(A210,2)=0),1,0),IF(MOD(A210,2)=0,IF(DAY(fpdate)&gt;=15,DAY(fpdate)-14,DAY(fpdate)+14),DAY(fpdate))),IF(DAY(DATE(YEAR(fpdate),MONTH(fpdate)+A210-1,DAY(fpdate)))&lt;&gt;DAY(fpdate),DATE(YEAR(fpdate),MONTH(fpdate)+A210,0),DATE(YEAR(fpdate),MONTH(fpdate)+A210-1,DAY(fpdate))))))</f>
        <v>44259</v>
      </c>
      <c r="C210" s="74" t="str">
        <f aca="false">IF(A210="","",IF(MOD(A210,periods_per_year)=0,A210/periods_per_year,""))</f>
        <v/>
      </c>
      <c r="D210" s="75" t="n">
        <f aca="false">IF(A210="","",IF(variable,IF(OR(A210=1,A210&lt;$J$23*periods_per_year),start_rate,MIN($J$24,IF(MOD(A210-1,$J$26)=0,MAX($J$25,D209+$J$27),D209))),start_rate))</f>
        <v>0.055</v>
      </c>
      <c r="E210" s="76" t="n">
        <f aca="false">IF(A210="","",ROUND((((1+D210/CP)^(CP/periods_per_year))-1)*J209,2))</f>
        <v>272.84</v>
      </c>
      <c r="F210" s="76" t="n">
        <f aca="false">IF(A210="","",IF(A210=nper,J209+E210,MIN(J209+E210,IF(D210=D209,F209,IF($E$13="Acc Bi-Weekly",ROUND((-PMT(((1+D210/CP)^(CP/12))-1,(nper-A210+1)*12/26,J209))/2,2),IF($E$13="Acc Weekly",ROUND((-PMT(((1+D210/CP)^(CP/12))-1,(nper-A210+1)*12/52,J209))/4,2),ROUND(-PMT(((1+D210/CP)^(CP/periods_per_year))-1,nper-A210+1,J209),2)))))))</f>
        <v>425.84</v>
      </c>
      <c r="G210" s="76" t="n">
        <f aca="false">IF(OR(A210="",A210&lt;$E$23),"",IF(J209&lt;=F210,0,IF(IF(AND(A210&gt;=$E$23,MOD(A210-$E$23,int)=0),$E$24,0)+F210&gt;=J209+E210,J209+E210-F210,IF(AND(A210&gt;=$E$23,MOD(A210-$E$23,int)=0),$E$24,0)+IF(IF(AND(A210&gt;=$E$23,MOD(A210-$E$23,int)=0),$E$24,0)+IF(MOD(A210-$E$27,periods_per_year)=0,$E$26,0)+F210&lt;J209+E210,IF(MOD(A210-$E$27,periods_per_year)=0,$E$26,0),J209+E210-IF(AND(A210&gt;=$E$23,MOD(A210-$E$23,int)=0),$E$24,0)-F210))))</f>
        <v>0</v>
      </c>
      <c r="H210" s="77"/>
      <c r="I210" s="76" t="n">
        <f aca="false">IF(A210="","",F210-E210+H210+IF(G210="",0,G210))</f>
        <v>153</v>
      </c>
      <c r="J210" s="76" t="n">
        <f aca="false">IF(A210="","",J209-I210)</f>
        <v>128984.71</v>
      </c>
      <c r="K210" s="76" t="n">
        <f aca="false">IF(A210="","",$L$42*E210)</f>
        <v>68.21</v>
      </c>
      <c r="L210" s="76" t="n">
        <f aca="false">IF(A210="","",SUM($K$49:K210))</f>
        <v>11992.6975</v>
      </c>
    </row>
    <row r="211" customFormat="false" ht="13.2" hidden="false" customHeight="false" outlineLevel="0" collapsed="false">
      <c r="A211" s="72" t="n">
        <f aca="false">IF(J210="","",IF(OR(A210&gt;=nper,ROUND(J210,2)&lt;=0),"",A210+1))</f>
        <v>163</v>
      </c>
      <c r="B211" s="73" t="n">
        <f aca="false">IF(A211="","",IF(OR(periods_per_year=26,periods_per_year=52),IF(periods_per_year=26,IF(A211=1,fpdate,B210+14),IF(periods_per_year=52,IF(A211=1,fpdate,B210+7),"n/a")),IF(periods_per_year=24,DATE(YEAR(fpdate),MONTH(fpdate)+(A211-1)/2+IF(AND(DAY(fpdate)&gt;=15,MOD(A211,2)=0),1,0),IF(MOD(A211,2)=0,IF(DAY(fpdate)&gt;=15,DAY(fpdate)-14,DAY(fpdate)+14),DAY(fpdate))),IF(DAY(DATE(YEAR(fpdate),MONTH(fpdate)+A211-1,DAY(fpdate)))&lt;&gt;DAY(fpdate),DATE(YEAR(fpdate),MONTH(fpdate)+A211,0),DATE(YEAR(fpdate),MONTH(fpdate)+A211-1,DAY(fpdate))))))</f>
        <v>44273</v>
      </c>
      <c r="C211" s="74" t="str">
        <f aca="false">IF(A211="","",IF(MOD(A211,periods_per_year)=0,A211/periods_per_year,""))</f>
        <v/>
      </c>
      <c r="D211" s="75" t="n">
        <f aca="false">IF(A211="","",IF(variable,IF(OR(A211=1,A211&lt;$J$23*periods_per_year),start_rate,MIN($J$24,IF(MOD(A211-1,$J$26)=0,MAX($J$25,D210+$J$27),D210))),start_rate))</f>
        <v>0.055</v>
      </c>
      <c r="E211" s="76" t="n">
        <f aca="false">IF(A211="","",ROUND((((1+D211/CP)^(CP/periods_per_year))-1)*J210,2))</f>
        <v>272.52</v>
      </c>
      <c r="F211" s="76" t="n">
        <f aca="false">IF(A211="","",IF(A211=nper,J210+E211,MIN(J210+E211,IF(D211=D210,F210,IF($E$13="Acc Bi-Weekly",ROUND((-PMT(((1+D211/CP)^(CP/12))-1,(nper-A211+1)*12/26,J210))/2,2),IF($E$13="Acc Weekly",ROUND((-PMT(((1+D211/CP)^(CP/12))-1,(nper-A211+1)*12/52,J210))/4,2),ROUND(-PMT(((1+D211/CP)^(CP/periods_per_year))-1,nper-A211+1,J210),2)))))))</f>
        <v>425.84</v>
      </c>
      <c r="G211" s="76" t="n">
        <f aca="false">IF(OR(A211="",A211&lt;$E$23),"",IF(J210&lt;=F211,0,IF(IF(AND(A211&gt;=$E$23,MOD(A211-$E$23,int)=0),$E$24,0)+F211&gt;=J210+E211,J210+E211-F211,IF(AND(A211&gt;=$E$23,MOD(A211-$E$23,int)=0),$E$24,0)+IF(IF(AND(A211&gt;=$E$23,MOD(A211-$E$23,int)=0),$E$24,0)+IF(MOD(A211-$E$27,periods_per_year)=0,$E$26,0)+F211&lt;J210+E211,IF(MOD(A211-$E$27,periods_per_year)=0,$E$26,0),J210+E211-IF(AND(A211&gt;=$E$23,MOD(A211-$E$23,int)=0),$E$24,0)-F211))))</f>
        <v>0</v>
      </c>
      <c r="H211" s="77"/>
      <c r="I211" s="76" t="n">
        <f aca="false">IF(A211="","",F211-E211+H211+IF(G211="",0,G211))</f>
        <v>153.32</v>
      </c>
      <c r="J211" s="76" t="n">
        <f aca="false">IF(A211="","",J210-I211)</f>
        <v>128831.39</v>
      </c>
      <c r="K211" s="76" t="n">
        <f aca="false">IF(A211="","",$L$42*E211)</f>
        <v>68.13</v>
      </c>
      <c r="L211" s="76" t="n">
        <f aca="false">IF(A211="","",SUM($K$49:K211))</f>
        <v>12060.8275</v>
      </c>
    </row>
    <row r="212" customFormat="false" ht="13.2" hidden="false" customHeight="false" outlineLevel="0" collapsed="false">
      <c r="A212" s="72" t="n">
        <f aca="false">IF(J211="","",IF(OR(A211&gt;=nper,ROUND(J211,2)&lt;=0),"",A211+1))</f>
        <v>164</v>
      </c>
      <c r="B212" s="73" t="n">
        <f aca="false">IF(A212="","",IF(OR(periods_per_year=26,periods_per_year=52),IF(periods_per_year=26,IF(A212=1,fpdate,B211+14),IF(periods_per_year=52,IF(A212=1,fpdate,B211+7),"n/a")),IF(periods_per_year=24,DATE(YEAR(fpdate),MONTH(fpdate)+(A212-1)/2+IF(AND(DAY(fpdate)&gt;=15,MOD(A212,2)=0),1,0),IF(MOD(A212,2)=0,IF(DAY(fpdate)&gt;=15,DAY(fpdate)-14,DAY(fpdate)+14),DAY(fpdate))),IF(DAY(DATE(YEAR(fpdate),MONTH(fpdate)+A212-1,DAY(fpdate)))&lt;&gt;DAY(fpdate),DATE(YEAR(fpdate),MONTH(fpdate)+A212,0),DATE(YEAR(fpdate),MONTH(fpdate)+A212-1,DAY(fpdate))))))</f>
        <v>44287</v>
      </c>
      <c r="C212" s="74" t="str">
        <f aca="false">IF(A212="","",IF(MOD(A212,periods_per_year)=0,A212/periods_per_year,""))</f>
        <v/>
      </c>
      <c r="D212" s="75" t="n">
        <f aca="false">IF(A212="","",IF(variable,IF(OR(A212=1,A212&lt;$J$23*periods_per_year),start_rate,MIN($J$24,IF(MOD(A212-1,$J$26)=0,MAX($J$25,D211+$J$27),D211))),start_rate))</f>
        <v>0.055</v>
      </c>
      <c r="E212" s="76" t="n">
        <f aca="false">IF(A212="","",ROUND((((1+D212/CP)^(CP/periods_per_year))-1)*J211,2))</f>
        <v>272.19</v>
      </c>
      <c r="F212" s="76" t="n">
        <f aca="false">IF(A212="","",IF(A212=nper,J211+E212,MIN(J211+E212,IF(D212=D211,F211,IF($E$13="Acc Bi-Weekly",ROUND((-PMT(((1+D212/CP)^(CP/12))-1,(nper-A212+1)*12/26,J211))/2,2),IF($E$13="Acc Weekly",ROUND((-PMT(((1+D212/CP)^(CP/12))-1,(nper-A212+1)*12/52,J211))/4,2),ROUND(-PMT(((1+D212/CP)^(CP/periods_per_year))-1,nper-A212+1,J211),2)))))))</f>
        <v>425.84</v>
      </c>
      <c r="G212" s="76" t="n">
        <f aca="false">IF(OR(A212="",A212&lt;$E$23),"",IF(J211&lt;=F212,0,IF(IF(AND(A212&gt;=$E$23,MOD(A212-$E$23,int)=0),$E$24,0)+F212&gt;=J211+E212,J211+E212-F212,IF(AND(A212&gt;=$E$23,MOD(A212-$E$23,int)=0),$E$24,0)+IF(IF(AND(A212&gt;=$E$23,MOD(A212-$E$23,int)=0),$E$24,0)+IF(MOD(A212-$E$27,periods_per_year)=0,$E$26,0)+F212&lt;J211+E212,IF(MOD(A212-$E$27,periods_per_year)=0,$E$26,0),J211+E212-IF(AND(A212&gt;=$E$23,MOD(A212-$E$23,int)=0),$E$24,0)-F212))))</f>
        <v>0</v>
      </c>
      <c r="H212" s="77"/>
      <c r="I212" s="76" t="n">
        <f aca="false">IF(A212="","",F212-E212+H212+IF(G212="",0,G212))</f>
        <v>153.65</v>
      </c>
      <c r="J212" s="76" t="n">
        <f aca="false">IF(A212="","",J211-I212)</f>
        <v>128677.74</v>
      </c>
      <c r="K212" s="76" t="n">
        <f aca="false">IF(A212="","",$L$42*E212)</f>
        <v>68.0475</v>
      </c>
      <c r="L212" s="76" t="n">
        <f aca="false">IF(A212="","",SUM($K$49:K212))</f>
        <v>12128.875</v>
      </c>
    </row>
    <row r="213" customFormat="false" ht="13.2" hidden="false" customHeight="false" outlineLevel="0" collapsed="false">
      <c r="A213" s="72" t="n">
        <f aca="false">IF(J212="","",IF(OR(A212&gt;=nper,ROUND(J212,2)&lt;=0),"",A212+1))</f>
        <v>165</v>
      </c>
      <c r="B213" s="73" t="n">
        <f aca="false">IF(A213="","",IF(OR(periods_per_year=26,periods_per_year=52),IF(periods_per_year=26,IF(A213=1,fpdate,B212+14),IF(periods_per_year=52,IF(A213=1,fpdate,B212+7),"n/a")),IF(periods_per_year=24,DATE(YEAR(fpdate),MONTH(fpdate)+(A213-1)/2+IF(AND(DAY(fpdate)&gt;=15,MOD(A213,2)=0),1,0),IF(MOD(A213,2)=0,IF(DAY(fpdate)&gt;=15,DAY(fpdate)-14,DAY(fpdate)+14),DAY(fpdate))),IF(DAY(DATE(YEAR(fpdate),MONTH(fpdate)+A213-1,DAY(fpdate)))&lt;&gt;DAY(fpdate),DATE(YEAR(fpdate),MONTH(fpdate)+A213,0),DATE(YEAR(fpdate),MONTH(fpdate)+A213-1,DAY(fpdate))))))</f>
        <v>44301</v>
      </c>
      <c r="C213" s="74" t="str">
        <f aca="false">IF(A213="","",IF(MOD(A213,periods_per_year)=0,A213/periods_per_year,""))</f>
        <v/>
      </c>
      <c r="D213" s="75" t="n">
        <f aca="false">IF(A213="","",IF(variable,IF(OR(A213=1,A213&lt;$J$23*periods_per_year),start_rate,MIN($J$24,IF(MOD(A213-1,$J$26)=0,MAX($J$25,D212+$J$27),D212))),start_rate))</f>
        <v>0.055</v>
      </c>
      <c r="E213" s="76" t="n">
        <f aca="false">IF(A213="","",ROUND((((1+D213/CP)^(CP/periods_per_year))-1)*J212,2))</f>
        <v>271.87</v>
      </c>
      <c r="F213" s="76" t="n">
        <f aca="false">IF(A213="","",IF(A213=nper,J212+E213,MIN(J212+E213,IF(D213=D212,F212,IF($E$13="Acc Bi-Weekly",ROUND((-PMT(((1+D213/CP)^(CP/12))-1,(nper-A213+1)*12/26,J212))/2,2),IF($E$13="Acc Weekly",ROUND((-PMT(((1+D213/CP)^(CP/12))-1,(nper-A213+1)*12/52,J212))/4,2),ROUND(-PMT(((1+D213/CP)^(CP/periods_per_year))-1,nper-A213+1,J212),2)))))))</f>
        <v>425.84</v>
      </c>
      <c r="G213" s="76" t="n">
        <f aca="false">IF(OR(A213="",A213&lt;$E$23),"",IF(J212&lt;=F213,0,IF(IF(AND(A213&gt;=$E$23,MOD(A213-$E$23,int)=0),$E$24,0)+F213&gt;=J212+E213,J212+E213-F213,IF(AND(A213&gt;=$E$23,MOD(A213-$E$23,int)=0),$E$24,0)+IF(IF(AND(A213&gt;=$E$23,MOD(A213-$E$23,int)=0),$E$24,0)+IF(MOD(A213-$E$27,periods_per_year)=0,$E$26,0)+F213&lt;J212+E213,IF(MOD(A213-$E$27,periods_per_year)=0,$E$26,0),J212+E213-IF(AND(A213&gt;=$E$23,MOD(A213-$E$23,int)=0),$E$24,0)-F213))))</f>
        <v>0</v>
      </c>
      <c r="H213" s="77"/>
      <c r="I213" s="76" t="n">
        <f aca="false">IF(A213="","",F213-E213+H213+IF(G213="",0,G213))</f>
        <v>153.97</v>
      </c>
      <c r="J213" s="76" t="n">
        <f aca="false">IF(A213="","",J212-I213)</f>
        <v>128523.77</v>
      </c>
      <c r="K213" s="76" t="n">
        <f aca="false">IF(A213="","",$L$42*E213)</f>
        <v>67.9675</v>
      </c>
      <c r="L213" s="76" t="n">
        <f aca="false">IF(A213="","",SUM($K$49:K213))</f>
        <v>12196.8425</v>
      </c>
    </row>
    <row r="214" customFormat="false" ht="13.2" hidden="false" customHeight="false" outlineLevel="0" collapsed="false">
      <c r="A214" s="72" t="n">
        <f aca="false">IF(J213="","",IF(OR(A213&gt;=nper,ROUND(J213,2)&lt;=0),"",A213+1))</f>
        <v>166</v>
      </c>
      <c r="B214" s="73" t="n">
        <f aca="false">IF(A214="","",IF(OR(periods_per_year=26,periods_per_year=52),IF(periods_per_year=26,IF(A214=1,fpdate,B213+14),IF(periods_per_year=52,IF(A214=1,fpdate,B213+7),"n/a")),IF(periods_per_year=24,DATE(YEAR(fpdate),MONTH(fpdate)+(A214-1)/2+IF(AND(DAY(fpdate)&gt;=15,MOD(A214,2)=0),1,0),IF(MOD(A214,2)=0,IF(DAY(fpdate)&gt;=15,DAY(fpdate)-14,DAY(fpdate)+14),DAY(fpdate))),IF(DAY(DATE(YEAR(fpdate),MONTH(fpdate)+A214-1,DAY(fpdate)))&lt;&gt;DAY(fpdate),DATE(YEAR(fpdate),MONTH(fpdate)+A214,0),DATE(YEAR(fpdate),MONTH(fpdate)+A214-1,DAY(fpdate))))))</f>
        <v>44315</v>
      </c>
      <c r="C214" s="74" t="str">
        <f aca="false">IF(A214="","",IF(MOD(A214,periods_per_year)=0,A214/periods_per_year,""))</f>
        <v/>
      </c>
      <c r="D214" s="75" t="n">
        <f aca="false">IF(A214="","",IF(variable,IF(OR(A214=1,A214&lt;$J$23*periods_per_year),start_rate,MIN($J$24,IF(MOD(A214-1,$J$26)=0,MAX($J$25,D213+$J$27),D213))),start_rate))</f>
        <v>0.055</v>
      </c>
      <c r="E214" s="76" t="n">
        <f aca="false">IF(A214="","",ROUND((((1+D214/CP)^(CP/periods_per_year))-1)*J213,2))</f>
        <v>271.54</v>
      </c>
      <c r="F214" s="76" t="n">
        <f aca="false">IF(A214="","",IF(A214=nper,J213+E214,MIN(J213+E214,IF(D214=D213,F213,IF($E$13="Acc Bi-Weekly",ROUND((-PMT(((1+D214/CP)^(CP/12))-1,(nper-A214+1)*12/26,J213))/2,2),IF($E$13="Acc Weekly",ROUND((-PMT(((1+D214/CP)^(CP/12))-1,(nper-A214+1)*12/52,J213))/4,2),ROUND(-PMT(((1+D214/CP)^(CP/periods_per_year))-1,nper-A214+1,J213),2)))))))</f>
        <v>425.84</v>
      </c>
      <c r="G214" s="76" t="n">
        <f aca="false">IF(OR(A214="",A214&lt;$E$23),"",IF(J213&lt;=F214,0,IF(IF(AND(A214&gt;=$E$23,MOD(A214-$E$23,int)=0),$E$24,0)+F214&gt;=J213+E214,J213+E214-F214,IF(AND(A214&gt;=$E$23,MOD(A214-$E$23,int)=0),$E$24,0)+IF(IF(AND(A214&gt;=$E$23,MOD(A214-$E$23,int)=0),$E$24,0)+IF(MOD(A214-$E$27,periods_per_year)=0,$E$26,0)+F214&lt;J213+E214,IF(MOD(A214-$E$27,periods_per_year)=0,$E$26,0),J213+E214-IF(AND(A214&gt;=$E$23,MOD(A214-$E$23,int)=0),$E$24,0)-F214))))</f>
        <v>0</v>
      </c>
      <c r="H214" s="77"/>
      <c r="I214" s="76" t="n">
        <f aca="false">IF(A214="","",F214-E214+H214+IF(G214="",0,G214))</f>
        <v>154.3</v>
      </c>
      <c r="J214" s="76" t="n">
        <f aca="false">IF(A214="","",J213-I214)</f>
        <v>128369.47</v>
      </c>
      <c r="K214" s="76" t="n">
        <f aca="false">IF(A214="","",$L$42*E214)</f>
        <v>67.885</v>
      </c>
      <c r="L214" s="76" t="n">
        <f aca="false">IF(A214="","",SUM($K$49:K214))</f>
        <v>12264.7275</v>
      </c>
    </row>
    <row r="215" customFormat="false" ht="13.2" hidden="false" customHeight="false" outlineLevel="0" collapsed="false">
      <c r="A215" s="72" t="n">
        <f aca="false">IF(J214="","",IF(OR(A214&gt;=nper,ROUND(J214,2)&lt;=0),"",A214+1))</f>
        <v>167</v>
      </c>
      <c r="B215" s="73" t="n">
        <f aca="false">IF(A215="","",IF(OR(periods_per_year=26,periods_per_year=52),IF(periods_per_year=26,IF(A215=1,fpdate,B214+14),IF(periods_per_year=52,IF(A215=1,fpdate,B214+7),"n/a")),IF(periods_per_year=24,DATE(YEAR(fpdate),MONTH(fpdate)+(A215-1)/2+IF(AND(DAY(fpdate)&gt;=15,MOD(A215,2)=0),1,0),IF(MOD(A215,2)=0,IF(DAY(fpdate)&gt;=15,DAY(fpdate)-14,DAY(fpdate)+14),DAY(fpdate))),IF(DAY(DATE(YEAR(fpdate),MONTH(fpdate)+A215-1,DAY(fpdate)))&lt;&gt;DAY(fpdate),DATE(YEAR(fpdate),MONTH(fpdate)+A215,0),DATE(YEAR(fpdate),MONTH(fpdate)+A215-1,DAY(fpdate))))))</f>
        <v>44329</v>
      </c>
      <c r="C215" s="74" t="str">
        <f aca="false">IF(A215="","",IF(MOD(A215,periods_per_year)=0,A215/periods_per_year,""))</f>
        <v/>
      </c>
      <c r="D215" s="75" t="n">
        <f aca="false">IF(A215="","",IF(variable,IF(OR(A215=1,A215&lt;$J$23*periods_per_year),start_rate,MIN($J$24,IF(MOD(A215-1,$J$26)=0,MAX($J$25,D214+$J$27),D214))),start_rate))</f>
        <v>0.055</v>
      </c>
      <c r="E215" s="76" t="n">
        <f aca="false">IF(A215="","",ROUND((((1+D215/CP)^(CP/periods_per_year))-1)*J214,2))</f>
        <v>271.22</v>
      </c>
      <c r="F215" s="76" t="n">
        <f aca="false">IF(A215="","",IF(A215=nper,J214+E215,MIN(J214+E215,IF(D215=D214,F214,IF($E$13="Acc Bi-Weekly",ROUND((-PMT(((1+D215/CP)^(CP/12))-1,(nper-A215+1)*12/26,J214))/2,2),IF($E$13="Acc Weekly",ROUND((-PMT(((1+D215/CP)^(CP/12))-1,(nper-A215+1)*12/52,J214))/4,2),ROUND(-PMT(((1+D215/CP)^(CP/periods_per_year))-1,nper-A215+1,J214),2)))))))</f>
        <v>425.84</v>
      </c>
      <c r="G215" s="76" t="n">
        <f aca="false">IF(OR(A215="",A215&lt;$E$23),"",IF(J214&lt;=F215,0,IF(IF(AND(A215&gt;=$E$23,MOD(A215-$E$23,int)=0),$E$24,0)+F215&gt;=J214+E215,J214+E215-F215,IF(AND(A215&gt;=$E$23,MOD(A215-$E$23,int)=0),$E$24,0)+IF(IF(AND(A215&gt;=$E$23,MOD(A215-$E$23,int)=0),$E$24,0)+IF(MOD(A215-$E$27,periods_per_year)=0,$E$26,0)+F215&lt;J214+E215,IF(MOD(A215-$E$27,periods_per_year)=0,$E$26,0),J214+E215-IF(AND(A215&gt;=$E$23,MOD(A215-$E$23,int)=0),$E$24,0)-F215))))</f>
        <v>0</v>
      </c>
      <c r="H215" s="77"/>
      <c r="I215" s="76" t="n">
        <f aca="false">IF(A215="","",F215-E215+H215+IF(G215="",0,G215))</f>
        <v>154.62</v>
      </c>
      <c r="J215" s="76" t="n">
        <f aca="false">IF(A215="","",J214-I215)</f>
        <v>128214.85</v>
      </c>
      <c r="K215" s="76" t="n">
        <f aca="false">IF(A215="","",$L$42*E215)</f>
        <v>67.805</v>
      </c>
      <c r="L215" s="76" t="n">
        <f aca="false">IF(A215="","",SUM($K$49:K215))</f>
        <v>12332.5325</v>
      </c>
    </row>
    <row r="216" customFormat="false" ht="13.2" hidden="false" customHeight="false" outlineLevel="0" collapsed="false">
      <c r="A216" s="72" t="n">
        <f aca="false">IF(J215="","",IF(OR(A215&gt;=nper,ROUND(J215,2)&lt;=0),"",A215+1))</f>
        <v>168</v>
      </c>
      <c r="B216" s="73" t="n">
        <f aca="false">IF(A216="","",IF(OR(periods_per_year=26,periods_per_year=52),IF(periods_per_year=26,IF(A216=1,fpdate,B215+14),IF(periods_per_year=52,IF(A216=1,fpdate,B215+7),"n/a")),IF(periods_per_year=24,DATE(YEAR(fpdate),MONTH(fpdate)+(A216-1)/2+IF(AND(DAY(fpdate)&gt;=15,MOD(A216,2)=0),1,0),IF(MOD(A216,2)=0,IF(DAY(fpdate)&gt;=15,DAY(fpdate)-14,DAY(fpdate)+14),DAY(fpdate))),IF(DAY(DATE(YEAR(fpdate),MONTH(fpdate)+A216-1,DAY(fpdate)))&lt;&gt;DAY(fpdate),DATE(YEAR(fpdate),MONTH(fpdate)+A216,0),DATE(YEAR(fpdate),MONTH(fpdate)+A216-1,DAY(fpdate))))))</f>
        <v>44343</v>
      </c>
      <c r="C216" s="74" t="str">
        <f aca="false">IF(A216="","",IF(MOD(A216,periods_per_year)=0,A216/periods_per_year,""))</f>
        <v/>
      </c>
      <c r="D216" s="75" t="n">
        <f aca="false">IF(A216="","",IF(variable,IF(OR(A216=1,A216&lt;$J$23*periods_per_year),start_rate,MIN($J$24,IF(MOD(A216-1,$J$26)=0,MAX($J$25,D215+$J$27),D215))),start_rate))</f>
        <v>0.055</v>
      </c>
      <c r="E216" s="76" t="n">
        <f aca="false">IF(A216="","",ROUND((((1+D216/CP)^(CP/periods_per_year))-1)*J215,2))</f>
        <v>270.89</v>
      </c>
      <c r="F216" s="76" t="n">
        <f aca="false">IF(A216="","",IF(A216=nper,J215+E216,MIN(J215+E216,IF(D216=D215,F215,IF($E$13="Acc Bi-Weekly",ROUND((-PMT(((1+D216/CP)^(CP/12))-1,(nper-A216+1)*12/26,J215))/2,2),IF($E$13="Acc Weekly",ROUND((-PMT(((1+D216/CP)^(CP/12))-1,(nper-A216+1)*12/52,J215))/4,2),ROUND(-PMT(((1+D216/CP)^(CP/periods_per_year))-1,nper-A216+1,J215),2)))))))</f>
        <v>425.84</v>
      </c>
      <c r="G216" s="76" t="n">
        <f aca="false">IF(OR(A216="",A216&lt;$E$23),"",IF(J215&lt;=F216,0,IF(IF(AND(A216&gt;=$E$23,MOD(A216-$E$23,int)=0),$E$24,0)+F216&gt;=J215+E216,J215+E216-F216,IF(AND(A216&gt;=$E$23,MOD(A216-$E$23,int)=0),$E$24,0)+IF(IF(AND(A216&gt;=$E$23,MOD(A216-$E$23,int)=0),$E$24,0)+IF(MOD(A216-$E$27,periods_per_year)=0,$E$26,0)+F216&lt;J215+E216,IF(MOD(A216-$E$27,periods_per_year)=0,$E$26,0),J215+E216-IF(AND(A216&gt;=$E$23,MOD(A216-$E$23,int)=0),$E$24,0)-F216))))</f>
        <v>0</v>
      </c>
      <c r="H216" s="77"/>
      <c r="I216" s="76" t="n">
        <f aca="false">IF(A216="","",F216-E216+H216+IF(G216="",0,G216))</f>
        <v>154.95</v>
      </c>
      <c r="J216" s="76" t="n">
        <f aca="false">IF(A216="","",J215-I216)</f>
        <v>128059.9</v>
      </c>
      <c r="K216" s="76" t="n">
        <f aca="false">IF(A216="","",$L$42*E216)</f>
        <v>67.7225</v>
      </c>
      <c r="L216" s="76" t="n">
        <f aca="false">IF(A216="","",SUM($K$49:K216))</f>
        <v>12400.255</v>
      </c>
    </row>
    <row r="217" customFormat="false" ht="13.2" hidden="false" customHeight="false" outlineLevel="0" collapsed="false">
      <c r="A217" s="72" t="n">
        <f aca="false">IF(J216="","",IF(OR(A216&gt;=nper,ROUND(J216,2)&lt;=0),"",A216+1))</f>
        <v>169</v>
      </c>
      <c r="B217" s="73" t="n">
        <f aca="false">IF(A217="","",IF(OR(periods_per_year=26,periods_per_year=52),IF(periods_per_year=26,IF(A217=1,fpdate,B216+14),IF(periods_per_year=52,IF(A217=1,fpdate,B216+7),"n/a")),IF(periods_per_year=24,DATE(YEAR(fpdate),MONTH(fpdate)+(A217-1)/2+IF(AND(DAY(fpdate)&gt;=15,MOD(A217,2)=0),1,0),IF(MOD(A217,2)=0,IF(DAY(fpdate)&gt;=15,DAY(fpdate)-14,DAY(fpdate)+14),DAY(fpdate))),IF(DAY(DATE(YEAR(fpdate),MONTH(fpdate)+A217-1,DAY(fpdate)))&lt;&gt;DAY(fpdate),DATE(YEAR(fpdate),MONTH(fpdate)+A217,0),DATE(YEAR(fpdate),MONTH(fpdate)+A217-1,DAY(fpdate))))))</f>
        <v>44357</v>
      </c>
      <c r="C217" s="74" t="str">
        <f aca="false">IF(A217="","",IF(MOD(A217,periods_per_year)=0,A217/periods_per_year,""))</f>
        <v/>
      </c>
      <c r="D217" s="75" t="n">
        <f aca="false">IF(A217="","",IF(variable,IF(OR(A217=1,A217&lt;$J$23*periods_per_year),start_rate,MIN($J$24,IF(MOD(A217-1,$J$26)=0,MAX($J$25,D216+$J$27),D216))),start_rate))</f>
        <v>0.055</v>
      </c>
      <c r="E217" s="76" t="n">
        <f aca="false">IF(A217="","",ROUND((((1+D217/CP)^(CP/periods_per_year))-1)*J216,2))</f>
        <v>270.56</v>
      </c>
      <c r="F217" s="76" t="n">
        <f aca="false">IF(A217="","",IF(A217=nper,J216+E217,MIN(J216+E217,IF(D217=D216,F216,IF($E$13="Acc Bi-Weekly",ROUND((-PMT(((1+D217/CP)^(CP/12))-1,(nper-A217+1)*12/26,J216))/2,2),IF($E$13="Acc Weekly",ROUND((-PMT(((1+D217/CP)^(CP/12))-1,(nper-A217+1)*12/52,J216))/4,2),ROUND(-PMT(((1+D217/CP)^(CP/periods_per_year))-1,nper-A217+1,J216),2)))))))</f>
        <v>425.84</v>
      </c>
      <c r="G217" s="76" t="n">
        <f aca="false">IF(OR(A217="",A217&lt;$E$23),"",IF(J216&lt;=F217,0,IF(IF(AND(A217&gt;=$E$23,MOD(A217-$E$23,int)=0),$E$24,0)+F217&gt;=J216+E217,J216+E217-F217,IF(AND(A217&gt;=$E$23,MOD(A217-$E$23,int)=0),$E$24,0)+IF(IF(AND(A217&gt;=$E$23,MOD(A217-$E$23,int)=0),$E$24,0)+IF(MOD(A217-$E$27,periods_per_year)=0,$E$26,0)+F217&lt;J216+E217,IF(MOD(A217-$E$27,periods_per_year)=0,$E$26,0),J216+E217-IF(AND(A217&gt;=$E$23,MOD(A217-$E$23,int)=0),$E$24,0)-F217))))</f>
        <v>0</v>
      </c>
      <c r="H217" s="77"/>
      <c r="I217" s="76" t="n">
        <f aca="false">IF(A217="","",F217-E217+H217+IF(G217="",0,G217))</f>
        <v>155.28</v>
      </c>
      <c r="J217" s="76" t="n">
        <f aca="false">IF(A217="","",J216-I217)</f>
        <v>127904.62</v>
      </c>
      <c r="K217" s="76" t="n">
        <f aca="false">IF(A217="","",$L$42*E217)</f>
        <v>67.64</v>
      </c>
      <c r="L217" s="76" t="n">
        <f aca="false">IF(A217="","",SUM($K$49:K217))</f>
        <v>12467.895</v>
      </c>
    </row>
    <row r="218" customFormat="false" ht="13.2" hidden="false" customHeight="false" outlineLevel="0" collapsed="false">
      <c r="A218" s="72" t="n">
        <f aca="false">IF(J217="","",IF(OR(A217&gt;=nper,ROUND(J217,2)&lt;=0),"",A217+1))</f>
        <v>170</v>
      </c>
      <c r="B218" s="73" t="n">
        <f aca="false">IF(A218="","",IF(OR(periods_per_year=26,periods_per_year=52),IF(periods_per_year=26,IF(A218=1,fpdate,B217+14),IF(periods_per_year=52,IF(A218=1,fpdate,B217+7),"n/a")),IF(periods_per_year=24,DATE(YEAR(fpdate),MONTH(fpdate)+(A218-1)/2+IF(AND(DAY(fpdate)&gt;=15,MOD(A218,2)=0),1,0),IF(MOD(A218,2)=0,IF(DAY(fpdate)&gt;=15,DAY(fpdate)-14,DAY(fpdate)+14),DAY(fpdate))),IF(DAY(DATE(YEAR(fpdate),MONTH(fpdate)+A218-1,DAY(fpdate)))&lt;&gt;DAY(fpdate),DATE(YEAR(fpdate),MONTH(fpdate)+A218,0),DATE(YEAR(fpdate),MONTH(fpdate)+A218-1,DAY(fpdate))))))</f>
        <v>44371</v>
      </c>
      <c r="C218" s="74" t="str">
        <f aca="false">IF(A218="","",IF(MOD(A218,periods_per_year)=0,A218/periods_per_year,""))</f>
        <v/>
      </c>
      <c r="D218" s="75" t="n">
        <f aca="false">IF(A218="","",IF(variable,IF(OR(A218=1,A218&lt;$J$23*periods_per_year),start_rate,MIN($J$24,IF(MOD(A218-1,$J$26)=0,MAX($J$25,D217+$J$27),D217))),start_rate))</f>
        <v>0.055</v>
      </c>
      <c r="E218" s="76" t="n">
        <f aca="false">IF(A218="","",ROUND((((1+D218/CP)^(CP/periods_per_year))-1)*J217,2))</f>
        <v>270.23</v>
      </c>
      <c r="F218" s="76" t="n">
        <f aca="false">IF(A218="","",IF(A218=nper,J217+E218,MIN(J217+E218,IF(D218=D217,F217,IF($E$13="Acc Bi-Weekly",ROUND((-PMT(((1+D218/CP)^(CP/12))-1,(nper-A218+1)*12/26,J217))/2,2),IF($E$13="Acc Weekly",ROUND((-PMT(((1+D218/CP)^(CP/12))-1,(nper-A218+1)*12/52,J217))/4,2),ROUND(-PMT(((1+D218/CP)^(CP/periods_per_year))-1,nper-A218+1,J217),2)))))))</f>
        <v>425.84</v>
      </c>
      <c r="G218" s="76" t="n">
        <f aca="false">IF(OR(A218="",A218&lt;$E$23),"",IF(J217&lt;=F218,0,IF(IF(AND(A218&gt;=$E$23,MOD(A218-$E$23,int)=0),$E$24,0)+F218&gt;=J217+E218,J217+E218-F218,IF(AND(A218&gt;=$E$23,MOD(A218-$E$23,int)=0),$E$24,0)+IF(IF(AND(A218&gt;=$E$23,MOD(A218-$E$23,int)=0),$E$24,0)+IF(MOD(A218-$E$27,periods_per_year)=0,$E$26,0)+F218&lt;J217+E218,IF(MOD(A218-$E$27,periods_per_year)=0,$E$26,0),J217+E218-IF(AND(A218&gt;=$E$23,MOD(A218-$E$23,int)=0),$E$24,0)-F218))))</f>
        <v>0</v>
      </c>
      <c r="H218" s="77"/>
      <c r="I218" s="76" t="n">
        <f aca="false">IF(A218="","",F218-E218+H218+IF(G218="",0,G218))</f>
        <v>155.61</v>
      </c>
      <c r="J218" s="76" t="n">
        <f aca="false">IF(A218="","",J217-I218)</f>
        <v>127749.01</v>
      </c>
      <c r="K218" s="76" t="n">
        <f aca="false">IF(A218="","",$L$42*E218)</f>
        <v>67.5575</v>
      </c>
      <c r="L218" s="76" t="n">
        <f aca="false">IF(A218="","",SUM($K$49:K218))</f>
        <v>12535.4525</v>
      </c>
    </row>
    <row r="219" customFormat="false" ht="13.2" hidden="false" customHeight="false" outlineLevel="0" collapsed="false">
      <c r="A219" s="72" t="n">
        <f aca="false">IF(J218="","",IF(OR(A218&gt;=nper,ROUND(J218,2)&lt;=0),"",A218+1))</f>
        <v>171</v>
      </c>
      <c r="B219" s="73" t="n">
        <f aca="false">IF(A219="","",IF(OR(periods_per_year=26,periods_per_year=52),IF(periods_per_year=26,IF(A219=1,fpdate,B218+14),IF(periods_per_year=52,IF(A219=1,fpdate,B218+7),"n/a")),IF(periods_per_year=24,DATE(YEAR(fpdate),MONTH(fpdate)+(A219-1)/2+IF(AND(DAY(fpdate)&gt;=15,MOD(A219,2)=0),1,0),IF(MOD(A219,2)=0,IF(DAY(fpdate)&gt;=15,DAY(fpdate)-14,DAY(fpdate)+14),DAY(fpdate))),IF(DAY(DATE(YEAR(fpdate),MONTH(fpdate)+A219-1,DAY(fpdate)))&lt;&gt;DAY(fpdate),DATE(YEAR(fpdate),MONTH(fpdate)+A219,0),DATE(YEAR(fpdate),MONTH(fpdate)+A219-1,DAY(fpdate))))))</f>
        <v>44385</v>
      </c>
      <c r="C219" s="74" t="str">
        <f aca="false">IF(A219="","",IF(MOD(A219,periods_per_year)=0,A219/periods_per_year,""))</f>
        <v/>
      </c>
      <c r="D219" s="75" t="n">
        <f aca="false">IF(A219="","",IF(variable,IF(OR(A219=1,A219&lt;$J$23*periods_per_year),start_rate,MIN($J$24,IF(MOD(A219-1,$J$26)=0,MAX($J$25,D218+$J$27),D218))),start_rate))</f>
        <v>0.055</v>
      </c>
      <c r="E219" s="76" t="n">
        <f aca="false">IF(A219="","",ROUND((((1+D219/CP)^(CP/periods_per_year))-1)*J218,2))</f>
        <v>269.91</v>
      </c>
      <c r="F219" s="76" t="n">
        <f aca="false">IF(A219="","",IF(A219=nper,J218+E219,MIN(J218+E219,IF(D219=D218,F218,IF($E$13="Acc Bi-Weekly",ROUND((-PMT(((1+D219/CP)^(CP/12))-1,(nper-A219+1)*12/26,J218))/2,2),IF($E$13="Acc Weekly",ROUND((-PMT(((1+D219/CP)^(CP/12))-1,(nper-A219+1)*12/52,J218))/4,2),ROUND(-PMT(((1+D219/CP)^(CP/periods_per_year))-1,nper-A219+1,J218),2)))))))</f>
        <v>425.84</v>
      </c>
      <c r="G219" s="76" t="n">
        <f aca="false">IF(OR(A219="",A219&lt;$E$23),"",IF(J218&lt;=F219,0,IF(IF(AND(A219&gt;=$E$23,MOD(A219-$E$23,int)=0),$E$24,0)+F219&gt;=J218+E219,J218+E219-F219,IF(AND(A219&gt;=$E$23,MOD(A219-$E$23,int)=0),$E$24,0)+IF(IF(AND(A219&gt;=$E$23,MOD(A219-$E$23,int)=0),$E$24,0)+IF(MOD(A219-$E$27,periods_per_year)=0,$E$26,0)+F219&lt;J218+E219,IF(MOD(A219-$E$27,periods_per_year)=0,$E$26,0),J218+E219-IF(AND(A219&gt;=$E$23,MOD(A219-$E$23,int)=0),$E$24,0)-F219))))</f>
        <v>0</v>
      </c>
      <c r="H219" s="77"/>
      <c r="I219" s="76" t="n">
        <f aca="false">IF(A219="","",F219-E219+H219+IF(G219="",0,G219))</f>
        <v>155.93</v>
      </c>
      <c r="J219" s="76" t="n">
        <f aca="false">IF(A219="","",J218-I219)</f>
        <v>127593.08</v>
      </c>
      <c r="K219" s="76" t="n">
        <f aca="false">IF(A219="","",$L$42*E219)</f>
        <v>67.4775</v>
      </c>
      <c r="L219" s="76" t="n">
        <f aca="false">IF(A219="","",SUM($K$49:K219))</f>
        <v>12602.93</v>
      </c>
    </row>
    <row r="220" customFormat="false" ht="13.2" hidden="false" customHeight="false" outlineLevel="0" collapsed="false">
      <c r="A220" s="72" t="n">
        <f aca="false">IF(J219="","",IF(OR(A219&gt;=nper,ROUND(J219,2)&lt;=0),"",A219+1))</f>
        <v>172</v>
      </c>
      <c r="B220" s="73" t="n">
        <f aca="false">IF(A220="","",IF(OR(periods_per_year=26,periods_per_year=52),IF(periods_per_year=26,IF(A220=1,fpdate,B219+14),IF(periods_per_year=52,IF(A220=1,fpdate,B219+7),"n/a")),IF(periods_per_year=24,DATE(YEAR(fpdate),MONTH(fpdate)+(A220-1)/2+IF(AND(DAY(fpdate)&gt;=15,MOD(A220,2)=0),1,0),IF(MOD(A220,2)=0,IF(DAY(fpdate)&gt;=15,DAY(fpdate)-14,DAY(fpdate)+14),DAY(fpdate))),IF(DAY(DATE(YEAR(fpdate),MONTH(fpdate)+A220-1,DAY(fpdate)))&lt;&gt;DAY(fpdate),DATE(YEAR(fpdate),MONTH(fpdate)+A220,0),DATE(YEAR(fpdate),MONTH(fpdate)+A220-1,DAY(fpdate))))))</f>
        <v>44399</v>
      </c>
      <c r="C220" s="74" t="str">
        <f aca="false">IF(A220="","",IF(MOD(A220,periods_per_year)=0,A220/periods_per_year,""))</f>
        <v/>
      </c>
      <c r="D220" s="75" t="n">
        <f aca="false">IF(A220="","",IF(variable,IF(OR(A220=1,A220&lt;$J$23*periods_per_year),start_rate,MIN($J$24,IF(MOD(A220-1,$J$26)=0,MAX($J$25,D219+$J$27),D219))),start_rate))</f>
        <v>0.055</v>
      </c>
      <c r="E220" s="76" t="n">
        <f aca="false">IF(A220="","",ROUND((((1+D220/CP)^(CP/periods_per_year))-1)*J219,2))</f>
        <v>269.58</v>
      </c>
      <c r="F220" s="76" t="n">
        <f aca="false">IF(A220="","",IF(A220=nper,J219+E220,MIN(J219+E220,IF(D220=D219,F219,IF($E$13="Acc Bi-Weekly",ROUND((-PMT(((1+D220/CP)^(CP/12))-1,(nper-A220+1)*12/26,J219))/2,2),IF($E$13="Acc Weekly",ROUND((-PMT(((1+D220/CP)^(CP/12))-1,(nper-A220+1)*12/52,J219))/4,2),ROUND(-PMT(((1+D220/CP)^(CP/periods_per_year))-1,nper-A220+1,J219),2)))))))</f>
        <v>425.84</v>
      </c>
      <c r="G220" s="76" t="n">
        <f aca="false">IF(OR(A220="",A220&lt;$E$23),"",IF(J219&lt;=F220,0,IF(IF(AND(A220&gt;=$E$23,MOD(A220-$E$23,int)=0),$E$24,0)+F220&gt;=J219+E220,J219+E220-F220,IF(AND(A220&gt;=$E$23,MOD(A220-$E$23,int)=0),$E$24,0)+IF(IF(AND(A220&gt;=$E$23,MOD(A220-$E$23,int)=0),$E$24,0)+IF(MOD(A220-$E$27,periods_per_year)=0,$E$26,0)+F220&lt;J219+E220,IF(MOD(A220-$E$27,periods_per_year)=0,$E$26,0),J219+E220-IF(AND(A220&gt;=$E$23,MOD(A220-$E$23,int)=0),$E$24,0)-F220))))</f>
        <v>0</v>
      </c>
      <c r="H220" s="77"/>
      <c r="I220" s="76" t="n">
        <f aca="false">IF(A220="","",F220-E220+H220+IF(G220="",0,G220))</f>
        <v>156.26</v>
      </c>
      <c r="J220" s="76" t="n">
        <f aca="false">IF(A220="","",J219-I220)</f>
        <v>127436.82</v>
      </c>
      <c r="K220" s="76" t="n">
        <f aca="false">IF(A220="","",$L$42*E220)</f>
        <v>67.395</v>
      </c>
      <c r="L220" s="76" t="n">
        <f aca="false">IF(A220="","",SUM($K$49:K220))</f>
        <v>12670.325</v>
      </c>
    </row>
    <row r="221" customFormat="false" ht="13.2" hidden="false" customHeight="false" outlineLevel="0" collapsed="false">
      <c r="A221" s="72" t="n">
        <f aca="false">IF(J220="","",IF(OR(A220&gt;=nper,ROUND(J220,2)&lt;=0),"",A220+1))</f>
        <v>173</v>
      </c>
      <c r="B221" s="73" t="n">
        <f aca="false">IF(A221="","",IF(OR(periods_per_year=26,periods_per_year=52),IF(periods_per_year=26,IF(A221=1,fpdate,B220+14),IF(periods_per_year=52,IF(A221=1,fpdate,B220+7),"n/a")),IF(periods_per_year=24,DATE(YEAR(fpdate),MONTH(fpdate)+(A221-1)/2+IF(AND(DAY(fpdate)&gt;=15,MOD(A221,2)=0),1,0),IF(MOD(A221,2)=0,IF(DAY(fpdate)&gt;=15,DAY(fpdate)-14,DAY(fpdate)+14),DAY(fpdate))),IF(DAY(DATE(YEAR(fpdate),MONTH(fpdate)+A221-1,DAY(fpdate)))&lt;&gt;DAY(fpdate),DATE(YEAR(fpdate),MONTH(fpdate)+A221,0),DATE(YEAR(fpdate),MONTH(fpdate)+A221-1,DAY(fpdate))))))</f>
        <v>44413</v>
      </c>
      <c r="C221" s="74" t="str">
        <f aca="false">IF(A221="","",IF(MOD(A221,periods_per_year)=0,A221/periods_per_year,""))</f>
        <v/>
      </c>
      <c r="D221" s="75" t="n">
        <f aca="false">IF(A221="","",IF(variable,IF(OR(A221=1,A221&lt;$J$23*periods_per_year),start_rate,MIN($J$24,IF(MOD(A221-1,$J$26)=0,MAX($J$25,D220+$J$27),D220))),start_rate))</f>
        <v>0.055</v>
      </c>
      <c r="E221" s="76" t="n">
        <f aca="false">IF(A221="","",ROUND((((1+D221/CP)^(CP/periods_per_year))-1)*J220,2))</f>
        <v>269.25</v>
      </c>
      <c r="F221" s="76" t="n">
        <f aca="false">IF(A221="","",IF(A221=nper,J220+E221,MIN(J220+E221,IF(D221=D220,F220,IF($E$13="Acc Bi-Weekly",ROUND((-PMT(((1+D221/CP)^(CP/12))-1,(nper-A221+1)*12/26,J220))/2,2),IF($E$13="Acc Weekly",ROUND((-PMT(((1+D221/CP)^(CP/12))-1,(nper-A221+1)*12/52,J220))/4,2),ROUND(-PMT(((1+D221/CP)^(CP/periods_per_year))-1,nper-A221+1,J220),2)))))))</f>
        <v>425.84</v>
      </c>
      <c r="G221" s="76" t="n">
        <f aca="false">IF(OR(A221="",A221&lt;$E$23),"",IF(J220&lt;=F221,0,IF(IF(AND(A221&gt;=$E$23,MOD(A221-$E$23,int)=0),$E$24,0)+F221&gt;=J220+E221,J220+E221-F221,IF(AND(A221&gt;=$E$23,MOD(A221-$E$23,int)=0),$E$24,0)+IF(IF(AND(A221&gt;=$E$23,MOD(A221-$E$23,int)=0),$E$24,0)+IF(MOD(A221-$E$27,periods_per_year)=0,$E$26,0)+F221&lt;J220+E221,IF(MOD(A221-$E$27,periods_per_year)=0,$E$26,0),J220+E221-IF(AND(A221&gt;=$E$23,MOD(A221-$E$23,int)=0),$E$24,0)-F221))))</f>
        <v>0</v>
      </c>
      <c r="H221" s="77"/>
      <c r="I221" s="76" t="n">
        <f aca="false">IF(A221="","",F221-E221+H221+IF(G221="",0,G221))</f>
        <v>156.59</v>
      </c>
      <c r="J221" s="76" t="n">
        <f aca="false">IF(A221="","",J220-I221)</f>
        <v>127280.23</v>
      </c>
      <c r="K221" s="76" t="n">
        <f aca="false">IF(A221="","",$L$42*E221)</f>
        <v>67.3125</v>
      </c>
      <c r="L221" s="76" t="n">
        <f aca="false">IF(A221="","",SUM($K$49:K221))</f>
        <v>12737.6375</v>
      </c>
    </row>
    <row r="222" customFormat="false" ht="13.2" hidden="false" customHeight="false" outlineLevel="0" collapsed="false">
      <c r="A222" s="72" t="n">
        <f aca="false">IF(J221="","",IF(OR(A221&gt;=nper,ROUND(J221,2)&lt;=0),"",A221+1))</f>
        <v>174</v>
      </c>
      <c r="B222" s="73" t="n">
        <f aca="false">IF(A222="","",IF(OR(periods_per_year=26,periods_per_year=52),IF(periods_per_year=26,IF(A222=1,fpdate,B221+14),IF(periods_per_year=52,IF(A222=1,fpdate,B221+7),"n/a")),IF(periods_per_year=24,DATE(YEAR(fpdate),MONTH(fpdate)+(A222-1)/2+IF(AND(DAY(fpdate)&gt;=15,MOD(A222,2)=0),1,0),IF(MOD(A222,2)=0,IF(DAY(fpdate)&gt;=15,DAY(fpdate)-14,DAY(fpdate)+14),DAY(fpdate))),IF(DAY(DATE(YEAR(fpdate),MONTH(fpdate)+A222-1,DAY(fpdate)))&lt;&gt;DAY(fpdate),DATE(YEAR(fpdate),MONTH(fpdate)+A222,0),DATE(YEAR(fpdate),MONTH(fpdate)+A222-1,DAY(fpdate))))))</f>
        <v>44427</v>
      </c>
      <c r="C222" s="74" t="str">
        <f aca="false">IF(A222="","",IF(MOD(A222,periods_per_year)=0,A222/periods_per_year,""))</f>
        <v/>
      </c>
      <c r="D222" s="75" t="n">
        <f aca="false">IF(A222="","",IF(variable,IF(OR(A222=1,A222&lt;$J$23*periods_per_year),start_rate,MIN($J$24,IF(MOD(A222-1,$J$26)=0,MAX($J$25,D221+$J$27),D221))),start_rate))</f>
        <v>0.055</v>
      </c>
      <c r="E222" s="76" t="n">
        <f aca="false">IF(A222="","",ROUND((((1+D222/CP)^(CP/periods_per_year))-1)*J221,2))</f>
        <v>268.92</v>
      </c>
      <c r="F222" s="76" t="n">
        <f aca="false">IF(A222="","",IF(A222=nper,J221+E222,MIN(J221+E222,IF(D222=D221,F221,IF($E$13="Acc Bi-Weekly",ROUND((-PMT(((1+D222/CP)^(CP/12))-1,(nper-A222+1)*12/26,J221))/2,2),IF($E$13="Acc Weekly",ROUND((-PMT(((1+D222/CP)^(CP/12))-1,(nper-A222+1)*12/52,J221))/4,2),ROUND(-PMT(((1+D222/CP)^(CP/periods_per_year))-1,nper-A222+1,J221),2)))))))</f>
        <v>425.84</v>
      </c>
      <c r="G222" s="76" t="n">
        <f aca="false">IF(OR(A222="",A222&lt;$E$23),"",IF(J221&lt;=F222,0,IF(IF(AND(A222&gt;=$E$23,MOD(A222-$E$23,int)=0),$E$24,0)+F222&gt;=J221+E222,J221+E222-F222,IF(AND(A222&gt;=$E$23,MOD(A222-$E$23,int)=0),$E$24,0)+IF(IF(AND(A222&gt;=$E$23,MOD(A222-$E$23,int)=0),$E$24,0)+IF(MOD(A222-$E$27,periods_per_year)=0,$E$26,0)+F222&lt;J221+E222,IF(MOD(A222-$E$27,periods_per_year)=0,$E$26,0),J221+E222-IF(AND(A222&gt;=$E$23,MOD(A222-$E$23,int)=0),$E$24,0)-F222))))</f>
        <v>0</v>
      </c>
      <c r="H222" s="77"/>
      <c r="I222" s="76" t="n">
        <f aca="false">IF(A222="","",F222-E222+H222+IF(G222="",0,G222))</f>
        <v>156.92</v>
      </c>
      <c r="J222" s="76" t="n">
        <f aca="false">IF(A222="","",J221-I222)</f>
        <v>127123.31</v>
      </c>
      <c r="K222" s="76" t="n">
        <f aca="false">IF(A222="","",$L$42*E222)</f>
        <v>67.23</v>
      </c>
      <c r="L222" s="76" t="n">
        <f aca="false">IF(A222="","",SUM($K$49:K222))</f>
        <v>12804.8675</v>
      </c>
    </row>
    <row r="223" customFormat="false" ht="13.2" hidden="false" customHeight="false" outlineLevel="0" collapsed="false">
      <c r="A223" s="72" t="n">
        <f aca="false">IF(J222="","",IF(OR(A222&gt;=nper,ROUND(J222,2)&lt;=0),"",A222+1))</f>
        <v>175</v>
      </c>
      <c r="B223" s="73" t="n">
        <f aca="false">IF(A223="","",IF(OR(periods_per_year=26,periods_per_year=52),IF(periods_per_year=26,IF(A223=1,fpdate,B222+14),IF(periods_per_year=52,IF(A223=1,fpdate,B222+7),"n/a")),IF(periods_per_year=24,DATE(YEAR(fpdate),MONTH(fpdate)+(A223-1)/2+IF(AND(DAY(fpdate)&gt;=15,MOD(A223,2)=0),1,0),IF(MOD(A223,2)=0,IF(DAY(fpdate)&gt;=15,DAY(fpdate)-14,DAY(fpdate)+14),DAY(fpdate))),IF(DAY(DATE(YEAR(fpdate),MONTH(fpdate)+A223-1,DAY(fpdate)))&lt;&gt;DAY(fpdate),DATE(YEAR(fpdate),MONTH(fpdate)+A223,0),DATE(YEAR(fpdate),MONTH(fpdate)+A223-1,DAY(fpdate))))))</f>
        <v>44441</v>
      </c>
      <c r="C223" s="74" t="str">
        <f aca="false">IF(A223="","",IF(MOD(A223,periods_per_year)=0,A223/periods_per_year,""))</f>
        <v/>
      </c>
      <c r="D223" s="75" t="n">
        <f aca="false">IF(A223="","",IF(variable,IF(OR(A223=1,A223&lt;$J$23*periods_per_year),start_rate,MIN($J$24,IF(MOD(A223-1,$J$26)=0,MAX($J$25,D222+$J$27),D222))),start_rate))</f>
        <v>0.055</v>
      </c>
      <c r="E223" s="76" t="n">
        <f aca="false">IF(A223="","",ROUND((((1+D223/CP)^(CP/periods_per_year))-1)*J222,2))</f>
        <v>268.58</v>
      </c>
      <c r="F223" s="76" t="n">
        <f aca="false">IF(A223="","",IF(A223=nper,J222+E223,MIN(J222+E223,IF(D223=D222,F222,IF($E$13="Acc Bi-Weekly",ROUND((-PMT(((1+D223/CP)^(CP/12))-1,(nper-A223+1)*12/26,J222))/2,2),IF($E$13="Acc Weekly",ROUND((-PMT(((1+D223/CP)^(CP/12))-1,(nper-A223+1)*12/52,J222))/4,2),ROUND(-PMT(((1+D223/CP)^(CP/periods_per_year))-1,nper-A223+1,J222),2)))))))</f>
        <v>425.84</v>
      </c>
      <c r="G223" s="76" t="n">
        <f aca="false">IF(OR(A223="",A223&lt;$E$23),"",IF(J222&lt;=F223,0,IF(IF(AND(A223&gt;=$E$23,MOD(A223-$E$23,int)=0),$E$24,0)+F223&gt;=J222+E223,J222+E223-F223,IF(AND(A223&gt;=$E$23,MOD(A223-$E$23,int)=0),$E$24,0)+IF(IF(AND(A223&gt;=$E$23,MOD(A223-$E$23,int)=0),$E$24,0)+IF(MOD(A223-$E$27,periods_per_year)=0,$E$26,0)+F223&lt;J222+E223,IF(MOD(A223-$E$27,periods_per_year)=0,$E$26,0),J222+E223-IF(AND(A223&gt;=$E$23,MOD(A223-$E$23,int)=0),$E$24,0)-F223))))</f>
        <v>0</v>
      </c>
      <c r="H223" s="77"/>
      <c r="I223" s="76" t="n">
        <f aca="false">IF(A223="","",F223-E223+H223+IF(G223="",0,G223))</f>
        <v>157.26</v>
      </c>
      <c r="J223" s="76" t="n">
        <f aca="false">IF(A223="","",J222-I223)</f>
        <v>126966.05</v>
      </c>
      <c r="K223" s="76" t="n">
        <f aca="false">IF(A223="","",$L$42*E223)</f>
        <v>67.145</v>
      </c>
      <c r="L223" s="76" t="n">
        <f aca="false">IF(A223="","",SUM($K$49:K223))</f>
        <v>12872.0125</v>
      </c>
    </row>
    <row r="224" customFormat="false" ht="13.2" hidden="false" customHeight="false" outlineLevel="0" collapsed="false">
      <c r="A224" s="72" t="n">
        <f aca="false">IF(J223="","",IF(OR(A223&gt;=nper,ROUND(J223,2)&lt;=0),"",A223+1))</f>
        <v>176</v>
      </c>
      <c r="B224" s="73" t="n">
        <f aca="false">IF(A224="","",IF(OR(periods_per_year=26,periods_per_year=52),IF(periods_per_year=26,IF(A224=1,fpdate,B223+14),IF(periods_per_year=52,IF(A224=1,fpdate,B223+7),"n/a")),IF(periods_per_year=24,DATE(YEAR(fpdate),MONTH(fpdate)+(A224-1)/2+IF(AND(DAY(fpdate)&gt;=15,MOD(A224,2)=0),1,0),IF(MOD(A224,2)=0,IF(DAY(fpdate)&gt;=15,DAY(fpdate)-14,DAY(fpdate)+14),DAY(fpdate))),IF(DAY(DATE(YEAR(fpdate),MONTH(fpdate)+A224-1,DAY(fpdate)))&lt;&gt;DAY(fpdate),DATE(YEAR(fpdate),MONTH(fpdate)+A224,0),DATE(YEAR(fpdate),MONTH(fpdate)+A224-1,DAY(fpdate))))))</f>
        <v>44455</v>
      </c>
      <c r="C224" s="74" t="str">
        <f aca="false">IF(A224="","",IF(MOD(A224,periods_per_year)=0,A224/periods_per_year,""))</f>
        <v/>
      </c>
      <c r="D224" s="75" t="n">
        <f aca="false">IF(A224="","",IF(variable,IF(OR(A224=1,A224&lt;$J$23*periods_per_year),start_rate,MIN($J$24,IF(MOD(A224-1,$J$26)=0,MAX($J$25,D223+$J$27),D223))),start_rate))</f>
        <v>0.055</v>
      </c>
      <c r="E224" s="76" t="n">
        <f aca="false">IF(A224="","",ROUND((((1+D224/CP)^(CP/periods_per_year))-1)*J223,2))</f>
        <v>268.25</v>
      </c>
      <c r="F224" s="76" t="n">
        <f aca="false">IF(A224="","",IF(A224=nper,J223+E224,MIN(J223+E224,IF(D224=D223,F223,IF($E$13="Acc Bi-Weekly",ROUND((-PMT(((1+D224/CP)^(CP/12))-1,(nper-A224+1)*12/26,J223))/2,2),IF($E$13="Acc Weekly",ROUND((-PMT(((1+D224/CP)^(CP/12))-1,(nper-A224+1)*12/52,J223))/4,2),ROUND(-PMT(((1+D224/CP)^(CP/periods_per_year))-1,nper-A224+1,J223),2)))))))</f>
        <v>425.84</v>
      </c>
      <c r="G224" s="76" t="n">
        <f aca="false">IF(OR(A224="",A224&lt;$E$23),"",IF(J223&lt;=F224,0,IF(IF(AND(A224&gt;=$E$23,MOD(A224-$E$23,int)=0),$E$24,0)+F224&gt;=J223+E224,J223+E224-F224,IF(AND(A224&gt;=$E$23,MOD(A224-$E$23,int)=0),$E$24,0)+IF(IF(AND(A224&gt;=$E$23,MOD(A224-$E$23,int)=0),$E$24,0)+IF(MOD(A224-$E$27,periods_per_year)=0,$E$26,0)+F224&lt;J223+E224,IF(MOD(A224-$E$27,periods_per_year)=0,$E$26,0),J223+E224-IF(AND(A224&gt;=$E$23,MOD(A224-$E$23,int)=0),$E$24,0)-F224))))</f>
        <v>0</v>
      </c>
      <c r="H224" s="77"/>
      <c r="I224" s="76" t="n">
        <f aca="false">IF(A224="","",F224-E224+H224+IF(G224="",0,G224))</f>
        <v>157.59</v>
      </c>
      <c r="J224" s="76" t="n">
        <f aca="false">IF(A224="","",J223-I224)</f>
        <v>126808.46</v>
      </c>
      <c r="K224" s="76" t="n">
        <f aca="false">IF(A224="","",$L$42*E224)</f>
        <v>67.0625</v>
      </c>
      <c r="L224" s="76" t="n">
        <f aca="false">IF(A224="","",SUM($K$49:K224))</f>
        <v>12939.075</v>
      </c>
    </row>
    <row r="225" customFormat="false" ht="13.2" hidden="false" customHeight="false" outlineLevel="0" collapsed="false">
      <c r="A225" s="72" t="n">
        <f aca="false">IF(J224="","",IF(OR(A224&gt;=nper,ROUND(J224,2)&lt;=0),"",A224+1))</f>
        <v>177</v>
      </c>
      <c r="B225" s="73" t="n">
        <f aca="false">IF(A225="","",IF(OR(periods_per_year=26,periods_per_year=52),IF(periods_per_year=26,IF(A225=1,fpdate,B224+14),IF(periods_per_year=52,IF(A225=1,fpdate,B224+7),"n/a")),IF(periods_per_year=24,DATE(YEAR(fpdate),MONTH(fpdate)+(A225-1)/2+IF(AND(DAY(fpdate)&gt;=15,MOD(A225,2)=0),1,0),IF(MOD(A225,2)=0,IF(DAY(fpdate)&gt;=15,DAY(fpdate)-14,DAY(fpdate)+14),DAY(fpdate))),IF(DAY(DATE(YEAR(fpdate),MONTH(fpdate)+A225-1,DAY(fpdate)))&lt;&gt;DAY(fpdate),DATE(YEAR(fpdate),MONTH(fpdate)+A225,0),DATE(YEAR(fpdate),MONTH(fpdate)+A225-1,DAY(fpdate))))))</f>
        <v>44469</v>
      </c>
      <c r="C225" s="74" t="str">
        <f aca="false">IF(A225="","",IF(MOD(A225,periods_per_year)=0,A225/periods_per_year,""))</f>
        <v/>
      </c>
      <c r="D225" s="75" t="n">
        <f aca="false">IF(A225="","",IF(variable,IF(OR(A225=1,A225&lt;$J$23*periods_per_year),start_rate,MIN($J$24,IF(MOD(A225-1,$J$26)=0,MAX($J$25,D224+$J$27),D224))),start_rate))</f>
        <v>0.055</v>
      </c>
      <c r="E225" s="76" t="n">
        <f aca="false">IF(A225="","",ROUND((((1+D225/CP)^(CP/periods_per_year))-1)*J224,2))</f>
        <v>267.92</v>
      </c>
      <c r="F225" s="76" t="n">
        <f aca="false">IF(A225="","",IF(A225=nper,J224+E225,MIN(J224+E225,IF(D225=D224,F224,IF($E$13="Acc Bi-Weekly",ROUND((-PMT(((1+D225/CP)^(CP/12))-1,(nper-A225+1)*12/26,J224))/2,2),IF($E$13="Acc Weekly",ROUND((-PMT(((1+D225/CP)^(CP/12))-1,(nper-A225+1)*12/52,J224))/4,2),ROUND(-PMT(((1+D225/CP)^(CP/periods_per_year))-1,nper-A225+1,J224),2)))))))</f>
        <v>425.84</v>
      </c>
      <c r="G225" s="76" t="n">
        <f aca="false">IF(OR(A225="",A225&lt;$E$23),"",IF(J224&lt;=F225,0,IF(IF(AND(A225&gt;=$E$23,MOD(A225-$E$23,int)=0),$E$24,0)+F225&gt;=J224+E225,J224+E225-F225,IF(AND(A225&gt;=$E$23,MOD(A225-$E$23,int)=0),$E$24,0)+IF(IF(AND(A225&gt;=$E$23,MOD(A225-$E$23,int)=0),$E$24,0)+IF(MOD(A225-$E$27,periods_per_year)=0,$E$26,0)+F225&lt;J224+E225,IF(MOD(A225-$E$27,periods_per_year)=0,$E$26,0),J224+E225-IF(AND(A225&gt;=$E$23,MOD(A225-$E$23,int)=0),$E$24,0)-F225))))</f>
        <v>0</v>
      </c>
      <c r="H225" s="77"/>
      <c r="I225" s="76" t="n">
        <f aca="false">IF(A225="","",F225-E225+H225+IF(G225="",0,G225))</f>
        <v>157.92</v>
      </c>
      <c r="J225" s="76" t="n">
        <f aca="false">IF(A225="","",J224-I225)</f>
        <v>126650.54</v>
      </c>
      <c r="K225" s="76" t="n">
        <f aca="false">IF(A225="","",$L$42*E225)</f>
        <v>66.98</v>
      </c>
      <c r="L225" s="76" t="n">
        <f aca="false">IF(A225="","",SUM($K$49:K225))</f>
        <v>13006.055</v>
      </c>
    </row>
    <row r="226" customFormat="false" ht="13.2" hidden="false" customHeight="false" outlineLevel="0" collapsed="false">
      <c r="A226" s="72" t="n">
        <f aca="false">IF(J225="","",IF(OR(A225&gt;=nper,ROUND(J225,2)&lt;=0),"",A225+1))</f>
        <v>178</v>
      </c>
      <c r="B226" s="73" t="n">
        <f aca="false">IF(A226="","",IF(OR(periods_per_year=26,periods_per_year=52),IF(periods_per_year=26,IF(A226=1,fpdate,B225+14),IF(periods_per_year=52,IF(A226=1,fpdate,B225+7),"n/a")),IF(periods_per_year=24,DATE(YEAR(fpdate),MONTH(fpdate)+(A226-1)/2+IF(AND(DAY(fpdate)&gt;=15,MOD(A226,2)=0),1,0),IF(MOD(A226,2)=0,IF(DAY(fpdate)&gt;=15,DAY(fpdate)-14,DAY(fpdate)+14),DAY(fpdate))),IF(DAY(DATE(YEAR(fpdate),MONTH(fpdate)+A226-1,DAY(fpdate)))&lt;&gt;DAY(fpdate),DATE(YEAR(fpdate),MONTH(fpdate)+A226,0),DATE(YEAR(fpdate),MONTH(fpdate)+A226-1,DAY(fpdate))))))</f>
        <v>44483</v>
      </c>
      <c r="C226" s="74" t="str">
        <f aca="false">IF(A226="","",IF(MOD(A226,periods_per_year)=0,A226/periods_per_year,""))</f>
        <v/>
      </c>
      <c r="D226" s="75" t="n">
        <f aca="false">IF(A226="","",IF(variable,IF(OR(A226=1,A226&lt;$J$23*periods_per_year),start_rate,MIN($J$24,IF(MOD(A226-1,$J$26)=0,MAX($J$25,D225+$J$27),D225))),start_rate))</f>
        <v>0.055</v>
      </c>
      <c r="E226" s="76" t="n">
        <f aca="false">IF(A226="","",ROUND((((1+D226/CP)^(CP/periods_per_year))-1)*J225,2))</f>
        <v>267.58</v>
      </c>
      <c r="F226" s="76" t="n">
        <f aca="false">IF(A226="","",IF(A226=nper,J225+E226,MIN(J225+E226,IF(D226=D225,F225,IF($E$13="Acc Bi-Weekly",ROUND((-PMT(((1+D226/CP)^(CP/12))-1,(nper-A226+1)*12/26,J225))/2,2),IF($E$13="Acc Weekly",ROUND((-PMT(((1+D226/CP)^(CP/12))-1,(nper-A226+1)*12/52,J225))/4,2),ROUND(-PMT(((1+D226/CP)^(CP/periods_per_year))-1,nper-A226+1,J225),2)))))))</f>
        <v>425.84</v>
      </c>
      <c r="G226" s="76" t="n">
        <f aca="false">IF(OR(A226="",A226&lt;$E$23),"",IF(J225&lt;=F226,0,IF(IF(AND(A226&gt;=$E$23,MOD(A226-$E$23,int)=0),$E$24,0)+F226&gt;=J225+E226,J225+E226-F226,IF(AND(A226&gt;=$E$23,MOD(A226-$E$23,int)=0),$E$24,0)+IF(IF(AND(A226&gt;=$E$23,MOD(A226-$E$23,int)=0),$E$24,0)+IF(MOD(A226-$E$27,periods_per_year)=0,$E$26,0)+F226&lt;J225+E226,IF(MOD(A226-$E$27,periods_per_year)=0,$E$26,0),J225+E226-IF(AND(A226&gt;=$E$23,MOD(A226-$E$23,int)=0),$E$24,0)-F226))))</f>
        <v>0</v>
      </c>
      <c r="H226" s="77"/>
      <c r="I226" s="76" t="n">
        <f aca="false">IF(A226="","",F226-E226+H226+IF(G226="",0,G226))</f>
        <v>158.26</v>
      </c>
      <c r="J226" s="76" t="n">
        <f aca="false">IF(A226="","",J225-I226)</f>
        <v>126492.28</v>
      </c>
      <c r="K226" s="76" t="n">
        <f aca="false">IF(A226="","",$L$42*E226)</f>
        <v>66.895</v>
      </c>
      <c r="L226" s="76" t="n">
        <f aca="false">IF(A226="","",SUM($K$49:K226))</f>
        <v>13072.95</v>
      </c>
    </row>
    <row r="227" customFormat="false" ht="13.2" hidden="false" customHeight="false" outlineLevel="0" collapsed="false">
      <c r="A227" s="72" t="n">
        <f aca="false">IF(J226="","",IF(OR(A226&gt;=nper,ROUND(J226,2)&lt;=0),"",A226+1))</f>
        <v>179</v>
      </c>
      <c r="B227" s="73" t="n">
        <f aca="false">IF(A227="","",IF(OR(periods_per_year=26,periods_per_year=52),IF(periods_per_year=26,IF(A227=1,fpdate,B226+14),IF(periods_per_year=52,IF(A227=1,fpdate,B226+7),"n/a")),IF(periods_per_year=24,DATE(YEAR(fpdate),MONTH(fpdate)+(A227-1)/2+IF(AND(DAY(fpdate)&gt;=15,MOD(A227,2)=0),1,0),IF(MOD(A227,2)=0,IF(DAY(fpdate)&gt;=15,DAY(fpdate)-14,DAY(fpdate)+14),DAY(fpdate))),IF(DAY(DATE(YEAR(fpdate),MONTH(fpdate)+A227-1,DAY(fpdate)))&lt;&gt;DAY(fpdate),DATE(YEAR(fpdate),MONTH(fpdate)+A227,0),DATE(YEAR(fpdate),MONTH(fpdate)+A227-1,DAY(fpdate))))))</f>
        <v>44497</v>
      </c>
      <c r="C227" s="74" t="str">
        <f aca="false">IF(A227="","",IF(MOD(A227,periods_per_year)=0,A227/periods_per_year,""))</f>
        <v/>
      </c>
      <c r="D227" s="75" t="n">
        <f aca="false">IF(A227="","",IF(variable,IF(OR(A227=1,A227&lt;$J$23*periods_per_year),start_rate,MIN($J$24,IF(MOD(A227-1,$J$26)=0,MAX($J$25,D226+$J$27),D226))),start_rate))</f>
        <v>0.055</v>
      </c>
      <c r="E227" s="76" t="n">
        <f aca="false">IF(A227="","",ROUND((((1+D227/CP)^(CP/periods_per_year))-1)*J226,2))</f>
        <v>267.25</v>
      </c>
      <c r="F227" s="76" t="n">
        <f aca="false">IF(A227="","",IF(A227=nper,J226+E227,MIN(J226+E227,IF(D227=D226,F226,IF($E$13="Acc Bi-Weekly",ROUND((-PMT(((1+D227/CP)^(CP/12))-1,(nper-A227+1)*12/26,J226))/2,2),IF($E$13="Acc Weekly",ROUND((-PMT(((1+D227/CP)^(CP/12))-1,(nper-A227+1)*12/52,J226))/4,2),ROUND(-PMT(((1+D227/CP)^(CP/periods_per_year))-1,nper-A227+1,J226),2)))))))</f>
        <v>425.84</v>
      </c>
      <c r="G227" s="76" t="n">
        <f aca="false">IF(OR(A227="",A227&lt;$E$23),"",IF(J226&lt;=F227,0,IF(IF(AND(A227&gt;=$E$23,MOD(A227-$E$23,int)=0),$E$24,0)+F227&gt;=J226+E227,J226+E227-F227,IF(AND(A227&gt;=$E$23,MOD(A227-$E$23,int)=0),$E$24,0)+IF(IF(AND(A227&gt;=$E$23,MOD(A227-$E$23,int)=0),$E$24,0)+IF(MOD(A227-$E$27,periods_per_year)=0,$E$26,0)+F227&lt;J226+E227,IF(MOD(A227-$E$27,periods_per_year)=0,$E$26,0),J226+E227-IF(AND(A227&gt;=$E$23,MOD(A227-$E$23,int)=0),$E$24,0)-F227))))</f>
        <v>0</v>
      </c>
      <c r="H227" s="77"/>
      <c r="I227" s="76" t="n">
        <f aca="false">IF(A227="","",F227-E227+H227+IF(G227="",0,G227))</f>
        <v>158.59</v>
      </c>
      <c r="J227" s="76" t="n">
        <f aca="false">IF(A227="","",J226-I227)</f>
        <v>126333.69</v>
      </c>
      <c r="K227" s="76" t="n">
        <f aca="false">IF(A227="","",$L$42*E227)</f>
        <v>66.8125</v>
      </c>
      <c r="L227" s="76" t="n">
        <f aca="false">IF(A227="","",SUM($K$49:K227))</f>
        <v>13139.7625</v>
      </c>
    </row>
    <row r="228" customFormat="false" ht="13.2" hidden="false" customHeight="false" outlineLevel="0" collapsed="false">
      <c r="A228" s="72" t="n">
        <f aca="false">IF(J227="","",IF(OR(A227&gt;=nper,ROUND(J227,2)&lt;=0),"",A227+1))</f>
        <v>180</v>
      </c>
      <c r="B228" s="73" t="n">
        <f aca="false">IF(A228="","",IF(OR(periods_per_year=26,periods_per_year=52),IF(periods_per_year=26,IF(A228=1,fpdate,B227+14),IF(periods_per_year=52,IF(A228=1,fpdate,B227+7),"n/a")),IF(periods_per_year=24,DATE(YEAR(fpdate),MONTH(fpdate)+(A228-1)/2+IF(AND(DAY(fpdate)&gt;=15,MOD(A228,2)=0),1,0),IF(MOD(A228,2)=0,IF(DAY(fpdate)&gt;=15,DAY(fpdate)-14,DAY(fpdate)+14),DAY(fpdate))),IF(DAY(DATE(YEAR(fpdate),MONTH(fpdate)+A228-1,DAY(fpdate)))&lt;&gt;DAY(fpdate),DATE(YEAR(fpdate),MONTH(fpdate)+A228,0),DATE(YEAR(fpdate),MONTH(fpdate)+A228-1,DAY(fpdate))))))</f>
        <v>44511</v>
      </c>
      <c r="C228" s="74" t="str">
        <f aca="false">IF(A228="","",IF(MOD(A228,periods_per_year)=0,A228/periods_per_year,""))</f>
        <v/>
      </c>
      <c r="D228" s="75" t="n">
        <f aca="false">IF(A228="","",IF(variable,IF(OR(A228=1,A228&lt;$J$23*periods_per_year),start_rate,MIN($J$24,IF(MOD(A228-1,$J$26)=0,MAX($J$25,D227+$J$27),D227))),start_rate))</f>
        <v>0.055</v>
      </c>
      <c r="E228" s="76" t="n">
        <f aca="false">IF(A228="","",ROUND((((1+D228/CP)^(CP/periods_per_year))-1)*J227,2))</f>
        <v>266.92</v>
      </c>
      <c r="F228" s="76" t="n">
        <f aca="false">IF(A228="","",IF(A228=nper,J227+E228,MIN(J227+E228,IF(D228=D227,F227,IF($E$13="Acc Bi-Weekly",ROUND((-PMT(((1+D228/CP)^(CP/12))-1,(nper-A228+1)*12/26,J227))/2,2),IF($E$13="Acc Weekly",ROUND((-PMT(((1+D228/CP)^(CP/12))-1,(nper-A228+1)*12/52,J227))/4,2),ROUND(-PMT(((1+D228/CP)^(CP/periods_per_year))-1,nper-A228+1,J227),2)))))))</f>
        <v>425.84</v>
      </c>
      <c r="G228" s="76" t="n">
        <f aca="false">IF(OR(A228="",A228&lt;$E$23),"",IF(J227&lt;=F228,0,IF(IF(AND(A228&gt;=$E$23,MOD(A228-$E$23,int)=0),$E$24,0)+F228&gt;=J227+E228,J227+E228-F228,IF(AND(A228&gt;=$E$23,MOD(A228-$E$23,int)=0),$E$24,0)+IF(IF(AND(A228&gt;=$E$23,MOD(A228-$E$23,int)=0),$E$24,0)+IF(MOD(A228-$E$27,periods_per_year)=0,$E$26,0)+F228&lt;J227+E228,IF(MOD(A228-$E$27,periods_per_year)=0,$E$26,0),J227+E228-IF(AND(A228&gt;=$E$23,MOD(A228-$E$23,int)=0),$E$24,0)-F228))))</f>
        <v>0</v>
      </c>
      <c r="H228" s="77"/>
      <c r="I228" s="76" t="n">
        <f aca="false">IF(A228="","",F228-E228+H228+IF(G228="",0,G228))</f>
        <v>158.92</v>
      </c>
      <c r="J228" s="76" t="n">
        <f aca="false">IF(A228="","",J227-I228)</f>
        <v>126174.77</v>
      </c>
      <c r="K228" s="76" t="n">
        <f aca="false">IF(A228="","",$L$42*E228)</f>
        <v>66.73</v>
      </c>
      <c r="L228" s="76" t="n">
        <f aca="false">IF(A228="","",SUM($K$49:K228))</f>
        <v>13206.4925</v>
      </c>
    </row>
    <row r="229" customFormat="false" ht="13.2" hidden="false" customHeight="false" outlineLevel="0" collapsed="false">
      <c r="A229" s="72" t="n">
        <f aca="false">IF(J228="","",IF(OR(A228&gt;=nper,ROUND(J228,2)&lt;=0),"",A228+1))</f>
        <v>181</v>
      </c>
      <c r="B229" s="73" t="n">
        <f aca="false">IF(A229="","",IF(OR(periods_per_year=26,periods_per_year=52),IF(periods_per_year=26,IF(A229=1,fpdate,B228+14),IF(periods_per_year=52,IF(A229=1,fpdate,B228+7),"n/a")),IF(periods_per_year=24,DATE(YEAR(fpdate),MONTH(fpdate)+(A229-1)/2+IF(AND(DAY(fpdate)&gt;=15,MOD(A229,2)=0),1,0),IF(MOD(A229,2)=0,IF(DAY(fpdate)&gt;=15,DAY(fpdate)-14,DAY(fpdate)+14),DAY(fpdate))),IF(DAY(DATE(YEAR(fpdate),MONTH(fpdate)+A229-1,DAY(fpdate)))&lt;&gt;DAY(fpdate),DATE(YEAR(fpdate),MONTH(fpdate)+A229,0),DATE(YEAR(fpdate),MONTH(fpdate)+A229-1,DAY(fpdate))))))</f>
        <v>44525</v>
      </c>
      <c r="C229" s="74" t="str">
        <f aca="false">IF(A229="","",IF(MOD(A229,periods_per_year)=0,A229/periods_per_year,""))</f>
        <v/>
      </c>
      <c r="D229" s="75" t="n">
        <f aca="false">IF(A229="","",IF(variable,IF(OR(A229=1,A229&lt;$J$23*periods_per_year),start_rate,MIN($J$24,IF(MOD(A229-1,$J$26)=0,MAX($J$25,D228+$J$27),D228))),start_rate))</f>
        <v>0.055</v>
      </c>
      <c r="E229" s="76" t="n">
        <f aca="false">IF(A229="","",ROUND((((1+D229/CP)^(CP/periods_per_year))-1)*J228,2))</f>
        <v>266.58</v>
      </c>
      <c r="F229" s="76" t="n">
        <f aca="false">IF(A229="","",IF(A229=nper,J228+E229,MIN(J228+E229,IF(D229=D228,F228,IF($E$13="Acc Bi-Weekly",ROUND((-PMT(((1+D229/CP)^(CP/12))-1,(nper-A229+1)*12/26,J228))/2,2),IF($E$13="Acc Weekly",ROUND((-PMT(((1+D229/CP)^(CP/12))-1,(nper-A229+1)*12/52,J228))/4,2),ROUND(-PMT(((1+D229/CP)^(CP/periods_per_year))-1,nper-A229+1,J228),2)))))))</f>
        <v>425.84</v>
      </c>
      <c r="G229" s="76" t="n">
        <f aca="false">IF(OR(A229="",A229&lt;$E$23),"",IF(J228&lt;=F229,0,IF(IF(AND(A229&gt;=$E$23,MOD(A229-$E$23,int)=0),$E$24,0)+F229&gt;=J228+E229,J228+E229-F229,IF(AND(A229&gt;=$E$23,MOD(A229-$E$23,int)=0),$E$24,0)+IF(IF(AND(A229&gt;=$E$23,MOD(A229-$E$23,int)=0),$E$24,0)+IF(MOD(A229-$E$27,periods_per_year)=0,$E$26,0)+F229&lt;J228+E229,IF(MOD(A229-$E$27,periods_per_year)=0,$E$26,0),J228+E229-IF(AND(A229&gt;=$E$23,MOD(A229-$E$23,int)=0),$E$24,0)-F229))))</f>
        <v>0</v>
      </c>
      <c r="H229" s="77"/>
      <c r="I229" s="76" t="n">
        <f aca="false">IF(A229="","",F229-E229+H229+IF(G229="",0,G229))</f>
        <v>159.26</v>
      </c>
      <c r="J229" s="76" t="n">
        <f aca="false">IF(A229="","",J228-I229)</f>
        <v>126015.51</v>
      </c>
      <c r="K229" s="76" t="n">
        <f aca="false">IF(A229="","",$L$42*E229)</f>
        <v>66.645</v>
      </c>
      <c r="L229" s="76" t="n">
        <f aca="false">IF(A229="","",SUM($K$49:K229))</f>
        <v>13273.1375</v>
      </c>
    </row>
    <row r="230" customFormat="false" ht="13.2" hidden="false" customHeight="false" outlineLevel="0" collapsed="false">
      <c r="A230" s="72" t="n">
        <f aca="false">IF(J229="","",IF(OR(A229&gt;=nper,ROUND(J229,2)&lt;=0),"",A229+1))</f>
        <v>182</v>
      </c>
      <c r="B230" s="73" t="n">
        <f aca="false">IF(A230="","",IF(OR(periods_per_year=26,periods_per_year=52),IF(periods_per_year=26,IF(A230=1,fpdate,B229+14),IF(periods_per_year=52,IF(A230=1,fpdate,B229+7),"n/a")),IF(periods_per_year=24,DATE(YEAR(fpdate),MONTH(fpdate)+(A230-1)/2+IF(AND(DAY(fpdate)&gt;=15,MOD(A230,2)=0),1,0),IF(MOD(A230,2)=0,IF(DAY(fpdate)&gt;=15,DAY(fpdate)-14,DAY(fpdate)+14),DAY(fpdate))),IF(DAY(DATE(YEAR(fpdate),MONTH(fpdate)+A230-1,DAY(fpdate)))&lt;&gt;DAY(fpdate),DATE(YEAR(fpdate),MONTH(fpdate)+A230,0),DATE(YEAR(fpdate),MONTH(fpdate)+A230-1,DAY(fpdate))))))</f>
        <v>44539</v>
      </c>
      <c r="C230" s="74" t="n">
        <f aca="false">IF(A230="","",IF(MOD(A230,periods_per_year)=0,A230/periods_per_year,""))</f>
        <v>7</v>
      </c>
      <c r="D230" s="75" t="n">
        <f aca="false">IF(A230="","",IF(variable,IF(OR(A230=1,A230&lt;$J$23*periods_per_year),start_rate,MIN($J$24,IF(MOD(A230-1,$J$26)=0,MAX($J$25,D229+$J$27),D229))),start_rate))</f>
        <v>0.055</v>
      </c>
      <c r="E230" s="76" t="n">
        <f aca="false">IF(A230="","",ROUND((((1+D230/CP)^(CP/periods_per_year))-1)*J229,2))</f>
        <v>266.24</v>
      </c>
      <c r="F230" s="76" t="n">
        <f aca="false">IF(A230="","",IF(A230=nper,J229+E230,MIN(J229+E230,IF(D230=D229,F229,IF($E$13="Acc Bi-Weekly",ROUND((-PMT(((1+D230/CP)^(CP/12))-1,(nper-A230+1)*12/26,J229))/2,2),IF($E$13="Acc Weekly",ROUND((-PMT(((1+D230/CP)^(CP/12))-1,(nper-A230+1)*12/52,J229))/4,2),ROUND(-PMT(((1+D230/CP)^(CP/periods_per_year))-1,nper-A230+1,J229),2)))))))</f>
        <v>425.84</v>
      </c>
      <c r="G230" s="76" t="n">
        <f aca="false">IF(OR(A230="",A230&lt;$E$23),"",IF(J229&lt;=F230,0,IF(IF(AND(A230&gt;=$E$23,MOD(A230-$E$23,int)=0),$E$24,0)+F230&gt;=J229+E230,J229+E230-F230,IF(AND(A230&gt;=$E$23,MOD(A230-$E$23,int)=0),$E$24,0)+IF(IF(AND(A230&gt;=$E$23,MOD(A230-$E$23,int)=0),$E$24,0)+IF(MOD(A230-$E$27,periods_per_year)=0,$E$26,0)+F230&lt;J229+E230,IF(MOD(A230-$E$27,periods_per_year)=0,$E$26,0),J229+E230-IF(AND(A230&gt;=$E$23,MOD(A230-$E$23,int)=0),$E$24,0)-F230))))</f>
        <v>0</v>
      </c>
      <c r="H230" s="77"/>
      <c r="I230" s="76" t="n">
        <f aca="false">IF(A230="","",F230-E230+H230+IF(G230="",0,G230))</f>
        <v>159.6</v>
      </c>
      <c r="J230" s="76" t="n">
        <f aca="false">IF(A230="","",J229-I230)</f>
        <v>125855.91</v>
      </c>
      <c r="K230" s="76" t="n">
        <f aca="false">IF(A230="","",$L$42*E230)</f>
        <v>66.56</v>
      </c>
      <c r="L230" s="76" t="n">
        <f aca="false">IF(A230="","",SUM($K$49:K230))</f>
        <v>13339.6975</v>
      </c>
    </row>
    <row r="231" customFormat="false" ht="13.2" hidden="false" customHeight="false" outlineLevel="0" collapsed="false">
      <c r="A231" s="72" t="n">
        <f aca="false">IF(J230="","",IF(OR(A230&gt;=nper,ROUND(J230,2)&lt;=0),"",A230+1))</f>
        <v>183</v>
      </c>
      <c r="B231" s="73" t="n">
        <f aca="false">IF(A231="","",IF(OR(periods_per_year=26,periods_per_year=52),IF(periods_per_year=26,IF(A231=1,fpdate,B230+14),IF(periods_per_year=52,IF(A231=1,fpdate,B230+7),"n/a")),IF(periods_per_year=24,DATE(YEAR(fpdate),MONTH(fpdate)+(A231-1)/2+IF(AND(DAY(fpdate)&gt;=15,MOD(A231,2)=0),1,0),IF(MOD(A231,2)=0,IF(DAY(fpdate)&gt;=15,DAY(fpdate)-14,DAY(fpdate)+14),DAY(fpdate))),IF(DAY(DATE(YEAR(fpdate),MONTH(fpdate)+A231-1,DAY(fpdate)))&lt;&gt;DAY(fpdate),DATE(YEAR(fpdate),MONTH(fpdate)+A231,0),DATE(YEAR(fpdate),MONTH(fpdate)+A231-1,DAY(fpdate))))))</f>
        <v>44553</v>
      </c>
      <c r="C231" s="74" t="str">
        <f aca="false">IF(A231="","",IF(MOD(A231,periods_per_year)=0,A231/periods_per_year,""))</f>
        <v/>
      </c>
      <c r="D231" s="75" t="n">
        <f aca="false">IF(A231="","",IF(variable,IF(OR(A231=1,A231&lt;$J$23*periods_per_year),start_rate,MIN($J$24,IF(MOD(A231-1,$J$26)=0,MAX($J$25,D230+$J$27),D230))),start_rate))</f>
        <v>0.055</v>
      </c>
      <c r="E231" s="76" t="n">
        <f aca="false">IF(A231="","",ROUND((((1+D231/CP)^(CP/periods_per_year))-1)*J230,2))</f>
        <v>265.91</v>
      </c>
      <c r="F231" s="76" t="n">
        <f aca="false">IF(A231="","",IF(A231=nper,J230+E231,MIN(J230+E231,IF(D231=D230,F230,IF($E$13="Acc Bi-Weekly",ROUND((-PMT(((1+D231/CP)^(CP/12))-1,(nper-A231+1)*12/26,J230))/2,2),IF($E$13="Acc Weekly",ROUND((-PMT(((1+D231/CP)^(CP/12))-1,(nper-A231+1)*12/52,J230))/4,2),ROUND(-PMT(((1+D231/CP)^(CP/periods_per_year))-1,nper-A231+1,J230),2)))))))</f>
        <v>425.84</v>
      </c>
      <c r="G231" s="76" t="n">
        <f aca="false">IF(OR(A231="",A231&lt;$E$23),"",IF(J230&lt;=F231,0,IF(IF(AND(A231&gt;=$E$23,MOD(A231-$E$23,int)=0),$E$24,0)+F231&gt;=J230+E231,J230+E231-F231,IF(AND(A231&gt;=$E$23,MOD(A231-$E$23,int)=0),$E$24,0)+IF(IF(AND(A231&gt;=$E$23,MOD(A231-$E$23,int)=0),$E$24,0)+IF(MOD(A231-$E$27,periods_per_year)=0,$E$26,0)+F231&lt;J230+E231,IF(MOD(A231-$E$27,periods_per_year)=0,$E$26,0),J230+E231-IF(AND(A231&gt;=$E$23,MOD(A231-$E$23,int)=0),$E$24,0)-F231))))</f>
        <v>0</v>
      </c>
      <c r="H231" s="77"/>
      <c r="I231" s="76" t="n">
        <f aca="false">IF(A231="","",F231-E231+H231+IF(G231="",0,G231))</f>
        <v>159.93</v>
      </c>
      <c r="J231" s="76" t="n">
        <f aca="false">IF(A231="","",J230-I231)</f>
        <v>125695.98</v>
      </c>
      <c r="K231" s="76" t="n">
        <f aca="false">IF(A231="","",$L$42*E231)</f>
        <v>66.4775</v>
      </c>
      <c r="L231" s="76" t="n">
        <f aca="false">IF(A231="","",SUM($K$49:K231))</f>
        <v>13406.175</v>
      </c>
    </row>
    <row r="232" customFormat="false" ht="13.2" hidden="false" customHeight="false" outlineLevel="0" collapsed="false">
      <c r="A232" s="72" t="n">
        <f aca="false">IF(J231="","",IF(OR(A231&gt;=nper,ROUND(J231,2)&lt;=0),"",A231+1))</f>
        <v>184</v>
      </c>
      <c r="B232" s="73" t="n">
        <f aca="false">IF(A232="","",IF(OR(periods_per_year=26,periods_per_year=52),IF(periods_per_year=26,IF(A232=1,fpdate,B231+14),IF(periods_per_year=52,IF(A232=1,fpdate,B231+7),"n/a")),IF(periods_per_year=24,DATE(YEAR(fpdate),MONTH(fpdate)+(A232-1)/2+IF(AND(DAY(fpdate)&gt;=15,MOD(A232,2)=0),1,0),IF(MOD(A232,2)=0,IF(DAY(fpdate)&gt;=15,DAY(fpdate)-14,DAY(fpdate)+14),DAY(fpdate))),IF(DAY(DATE(YEAR(fpdate),MONTH(fpdate)+A232-1,DAY(fpdate)))&lt;&gt;DAY(fpdate),DATE(YEAR(fpdate),MONTH(fpdate)+A232,0),DATE(YEAR(fpdate),MONTH(fpdate)+A232-1,DAY(fpdate))))))</f>
        <v>44567</v>
      </c>
      <c r="C232" s="74" t="str">
        <f aca="false">IF(A232="","",IF(MOD(A232,periods_per_year)=0,A232/periods_per_year,""))</f>
        <v/>
      </c>
      <c r="D232" s="75" t="n">
        <f aca="false">IF(A232="","",IF(variable,IF(OR(A232=1,A232&lt;$J$23*periods_per_year),start_rate,MIN($J$24,IF(MOD(A232-1,$J$26)=0,MAX($J$25,D231+$J$27),D231))),start_rate))</f>
        <v>0.055</v>
      </c>
      <c r="E232" s="76" t="n">
        <f aca="false">IF(A232="","",ROUND((((1+D232/CP)^(CP/periods_per_year))-1)*J231,2))</f>
        <v>265.57</v>
      </c>
      <c r="F232" s="76" t="n">
        <f aca="false">IF(A232="","",IF(A232=nper,J231+E232,MIN(J231+E232,IF(D232=D231,F231,IF($E$13="Acc Bi-Weekly",ROUND((-PMT(((1+D232/CP)^(CP/12))-1,(nper-A232+1)*12/26,J231))/2,2),IF($E$13="Acc Weekly",ROUND((-PMT(((1+D232/CP)^(CP/12))-1,(nper-A232+1)*12/52,J231))/4,2),ROUND(-PMT(((1+D232/CP)^(CP/periods_per_year))-1,nper-A232+1,J231),2)))))))</f>
        <v>425.84</v>
      </c>
      <c r="G232" s="76" t="n">
        <f aca="false">IF(OR(A232="",A232&lt;$E$23),"",IF(J231&lt;=F232,0,IF(IF(AND(A232&gt;=$E$23,MOD(A232-$E$23,int)=0),$E$24,0)+F232&gt;=J231+E232,J231+E232-F232,IF(AND(A232&gt;=$E$23,MOD(A232-$E$23,int)=0),$E$24,0)+IF(IF(AND(A232&gt;=$E$23,MOD(A232-$E$23,int)=0),$E$24,0)+IF(MOD(A232-$E$27,periods_per_year)=0,$E$26,0)+F232&lt;J231+E232,IF(MOD(A232-$E$27,periods_per_year)=0,$E$26,0),J231+E232-IF(AND(A232&gt;=$E$23,MOD(A232-$E$23,int)=0),$E$24,0)-F232))))</f>
        <v>0</v>
      </c>
      <c r="H232" s="77"/>
      <c r="I232" s="76" t="n">
        <f aca="false">IF(A232="","",F232-E232+H232+IF(G232="",0,G232))</f>
        <v>160.27</v>
      </c>
      <c r="J232" s="76" t="n">
        <f aca="false">IF(A232="","",J231-I232)</f>
        <v>125535.71</v>
      </c>
      <c r="K232" s="76" t="n">
        <f aca="false">IF(A232="","",$L$42*E232)</f>
        <v>66.3925</v>
      </c>
      <c r="L232" s="76" t="n">
        <f aca="false">IF(A232="","",SUM($K$49:K232))</f>
        <v>13472.5675</v>
      </c>
    </row>
    <row r="233" customFormat="false" ht="13.2" hidden="false" customHeight="false" outlineLevel="0" collapsed="false">
      <c r="A233" s="72" t="n">
        <f aca="false">IF(J232="","",IF(OR(A232&gt;=nper,ROUND(J232,2)&lt;=0),"",A232+1))</f>
        <v>185</v>
      </c>
      <c r="B233" s="73" t="n">
        <f aca="false">IF(A233="","",IF(OR(periods_per_year=26,periods_per_year=52),IF(periods_per_year=26,IF(A233=1,fpdate,B232+14),IF(periods_per_year=52,IF(A233=1,fpdate,B232+7),"n/a")),IF(periods_per_year=24,DATE(YEAR(fpdate),MONTH(fpdate)+(A233-1)/2+IF(AND(DAY(fpdate)&gt;=15,MOD(A233,2)=0),1,0),IF(MOD(A233,2)=0,IF(DAY(fpdate)&gt;=15,DAY(fpdate)-14,DAY(fpdate)+14),DAY(fpdate))),IF(DAY(DATE(YEAR(fpdate),MONTH(fpdate)+A233-1,DAY(fpdate)))&lt;&gt;DAY(fpdate),DATE(YEAR(fpdate),MONTH(fpdate)+A233,0),DATE(YEAR(fpdate),MONTH(fpdate)+A233-1,DAY(fpdate))))))</f>
        <v>44581</v>
      </c>
      <c r="C233" s="74" t="str">
        <f aca="false">IF(A233="","",IF(MOD(A233,periods_per_year)=0,A233/periods_per_year,""))</f>
        <v/>
      </c>
      <c r="D233" s="75" t="n">
        <f aca="false">IF(A233="","",IF(variable,IF(OR(A233=1,A233&lt;$J$23*periods_per_year),start_rate,MIN($J$24,IF(MOD(A233-1,$J$26)=0,MAX($J$25,D232+$J$27),D232))),start_rate))</f>
        <v>0.055</v>
      </c>
      <c r="E233" s="76" t="n">
        <f aca="false">IF(A233="","",ROUND((((1+D233/CP)^(CP/periods_per_year))-1)*J232,2))</f>
        <v>265.23</v>
      </c>
      <c r="F233" s="76" t="n">
        <f aca="false">IF(A233="","",IF(A233=nper,J232+E233,MIN(J232+E233,IF(D233=D232,F232,IF($E$13="Acc Bi-Weekly",ROUND((-PMT(((1+D233/CP)^(CP/12))-1,(nper-A233+1)*12/26,J232))/2,2),IF($E$13="Acc Weekly",ROUND((-PMT(((1+D233/CP)^(CP/12))-1,(nper-A233+1)*12/52,J232))/4,2),ROUND(-PMT(((1+D233/CP)^(CP/periods_per_year))-1,nper-A233+1,J232),2)))))))</f>
        <v>425.84</v>
      </c>
      <c r="G233" s="76" t="n">
        <f aca="false">IF(OR(A233="",A233&lt;$E$23),"",IF(J232&lt;=F233,0,IF(IF(AND(A233&gt;=$E$23,MOD(A233-$E$23,int)=0),$E$24,0)+F233&gt;=J232+E233,J232+E233-F233,IF(AND(A233&gt;=$E$23,MOD(A233-$E$23,int)=0),$E$24,0)+IF(IF(AND(A233&gt;=$E$23,MOD(A233-$E$23,int)=0),$E$24,0)+IF(MOD(A233-$E$27,periods_per_year)=0,$E$26,0)+F233&lt;J232+E233,IF(MOD(A233-$E$27,periods_per_year)=0,$E$26,0),J232+E233-IF(AND(A233&gt;=$E$23,MOD(A233-$E$23,int)=0),$E$24,0)-F233))))</f>
        <v>0</v>
      </c>
      <c r="H233" s="77"/>
      <c r="I233" s="76" t="n">
        <f aca="false">IF(A233="","",F233-E233+H233+IF(G233="",0,G233))</f>
        <v>160.61</v>
      </c>
      <c r="J233" s="76" t="n">
        <f aca="false">IF(A233="","",J232-I233)</f>
        <v>125375.1</v>
      </c>
      <c r="K233" s="76" t="n">
        <f aca="false">IF(A233="","",$L$42*E233)</f>
        <v>66.3075</v>
      </c>
      <c r="L233" s="76" t="n">
        <f aca="false">IF(A233="","",SUM($K$49:K233))</f>
        <v>13538.875</v>
      </c>
    </row>
    <row r="234" customFormat="false" ht="13.2" hidden="false" customHeight="false" outlineLevel="0" collapsed="false">
      <c r="A234" s="72" t="n">
        <f aca="false">IF(J233="","",IF(OR(A233&gt;=nper,ROUND(J233,2)&lt;=0),"",A233+1))</f>
        <v>186</v>
      </c>
      <c r="B234" s="73" t="n">
        <f aca="false">IF(A234="","",IF(OR(periods_per_year=26,periods_per_year=52),IF(periods_per_year=26,IF(A234=1,fpdate,B233+14),IF(periods_per_year=52,IF(A234=1,fpdate,B233+7),"n/a")),IF(periods_per_year=24,DATE(YEAR(fpdate),MONTH(fpdate)+(A234-1)/2+IF(AND(DAY(fpdate)&gt;=15,MOD(A234,2)=0),1,0),IF(MOD(A234,2)=0,IF(DAY(fpdate)&gt;=15,DAY(fpdate)-14,DAY(fpdate)+14),DAY(fpdate))),IF(DAY(DATE(YEAR(fpdate),MONTH(fpdate)+A234-1,DAY(fpdate)))&lt;&gt;DAY(fpdate),DATE(YEAR(fpdate),MONTH(fpdate)+A234,0),DATE(YEAR(fpdate),MONTH(fpdate)+A234-1,DAY(fpdate))))))</f>
        <v>44595</v>
      </c>
      <c r="C234" s="74" t="str">
        <f aca="false">IF(A234="","",IF(MOD(A234,periods_per_year)=0,A234/periods_per_year,""))</f>
        <v/>
      </c>
      <c r="D234" s="75" t="n">
        <f aca="false">IF(A234="","",IF(variable,IF(OR(A234=1,A234&lt;$J$23*periods_per_year),start_rate,MIN($J$24,IF(MOD(A234-1,$J$26)=0,MAX($J$25,D233+$J$27),D233))),start_rate))</f>
        <v>0.055</v>
      </c>
      <c r="E234" s="76" t="n">
        <f aca="false">IF(A234="","",ROUND((((1+D234/CP)^(CP/periods_per_year))-1)*J233,2))</f>
        <v>264.89</v>
      </c>
      <c r="F234" s="76" t="n">
        <f aca="false">IF(A234="","",IF(A234=nper,J233+E234,MIN(J233+E234,IF(D234=D233,F233,IF($E$13="Acc Bi-Weekly",ROUND((-PMT(((1+D234/CP)^(CP/12))-1,(nper-A234+1)*12/26,J233))/2,2),IF($E$13="Acc Weekly",ROUND((-PMT(((1+D234/CP)^(CP/12))-1,(nper-A234+1)*12/52,J233))/4,2),ROUND(-PMT(((1+D234/CP)^(CP/periods_per_year))-1,nper-A234+1,J233),2)))))))</f>
        <v>425.84</v>
      </c>
      <c r="G234" s="76" t="n">
        <f aca="false">IF(OR(A234="",A234&lt;$E$23),"",IF(J233&lt;=F234,0,IF(IF(AND(A234&gt;=$E$23,MOD(A234-$E$23,int)=0),$E$24,0)+F234&gt;=J233+E234,J233+E234-F234,IF(AND(A234&gt;=$E$23,MOD(A234-$E$23,int)=0),$E$24,0)+IF(IF(AND(A234&gt;=$E$23,MOD(A234-$E$23,int)=0),$E$24,0)+IF(MOD(A234-$E$27,periods_per_year)=0,$E$26,0)+F234&lt;J233+E234,IF(MOD(A234-$E$27,periods_per_year)=0,$E$26,0),J233+E234-IF(AND(A234&gt;=$E$23,MOD(A234-$E$23,int)=0),$E$24,0)-F234))))</f>
        <v>0</v>
      </c>
      <c r="H234" s="77"/>
      <c r="I234" s="76" t="n">
        <f aca="false">IF(A234="","",F234-E234+H234+IF(G234="",0,G234))</f>
        <v>160.95</v>
      </c>
      <c r="J234" s="76" t="n">
        <f aca="false">IF(A234="","",J233-I234)</f>
        <v>125214.15</v>
      </c>
      <c r="K234" s="76" t="n">
        <f aca="false">IF(A234="","",$L$42*E234)</f>
        <v>66.2225</v>
      </c>
      <c r="L234" s="76" t="n">
        <f aca="false">IF(A234="","",SUM($K$49:K234))</f>
        <v>13605.0975</v>
      </c>
    </row>
    <row r="235" customFormat="false" ht="13.2" hidden="false" customHeight="false" outlineLevel="0" collapsed="false">
      <c r="A235" s="72" t="n">
        <f aca="false">IF(J234="","",IF(OR(A234&gt;=nper,ROUND(J234,2)&lt;=0),"",A234+1))</f>
        <v>187</v>
      </c>
      <c r="B235" s="73" t="n">
        <f aca="false">IF(A235="","",IF(OR(periods_per_year=26,periods_per_year=52),IF(periods_per_year=26,IF(A235=1,fpdate,B234+14),IF(periods_per_year=52,IF(A235=1,fpdate,B234+7),"n/a")),IF(periods_per_year=24,DATE(YEAR(fpdate),MONTH(fpdate)+(A235-1)/2+IF(AND(DAY(fpdate)&gt;=15,MOD(A235,2)=0),1,0),IF(MOD(A235,2)=0,IF(DAY(fpdate)&gt;=15,DAY(fpdate)-14,DAY(fpdate)+14),DAY(fpdate))),IF(DAY(DATE(YEAR(fpdate),MONTH(fpdate)+A235-1,DAY(fpdate)))&lt;&gt;DAY(fpdate),DATE(YEAR(fpdate),MONTH(fpdate)+A235,0),DATE(YEAR(fpdate),MONTH(fpdate)+A235-1,DAY(fpdate))))))</f>
        <v>44609</v>
      </c>
      <c r="C235" s="74" t="str">
        <f aca="false">IF(A235="","",IF(MOD(A235,periods_per_year)=0,A235/periods_per_year,""))</f>
        <v/>
      </c>
      <c r="D235" s="75" t="n">
        <f aca="false">IF(A235="","",IF(variable,IF(OR(A235=1,A235&lt;$J$23*periods_per_year),start_rate,MIN($J$24,IF(MOD(A235-1,$J$26)=0,MAX($J$25,D234+$J$27),D234))),start_rate))</f>
        <v>0.055</v>
      </c>
      <c r="E235" s="76" t="n">
        <f aca="false">IF(A235="","",ROUND((((1+D235/CP)^(CP/periods_per_year))-1)*J234,2))</f>
        <v>264.55</v>
      </c>
      <c r="F235" s="76" t="n">
        <f aca="false">IF(A235="","",IF(A235=nper,J234+E235,MIN(J234+E235,IF(D235=D234,F234,IF($E$13="Acc Bi-Weekly",ROUND((-PMT(((1+D235/CP)^(CP/12))-1,(nper-A235+1)*12/26,J234))/2,2),IF($E$13="Acc Weekly",ROUND((-PMT(((1+D235/CP)^(CP/12))-1,(nper-A235+1)*12/52,J234))/4,2),ROUND(-PMT(((1+D235/CP)^(CP/periods_per_year))-1,nper-A235+1,J234),2)))))))</f>
        <v>425.84</v>
      </c>
      <c r="G235" s="76" t="n">
        <f aca="false">IF(OR(A235="",A235&lt;$E$23),"",IF(J234&lt;=F235,0,IF(IF(AND(A235&gt;=$E$23,MOD(A235-$E$23,int)=0),$E$24,0)+F235&gt;=J234+E235,J234+E235-F235,IF(AND(A235&gt;=$E$23,MOD(A235-$E$23,int)=0),$E$24,0)+IF(IF(AND(A235&gt;=$E$23,MOD(A235-$E$23,int)=0),$E$24,0)+IF(MOD(A235-$E$27,periods_per_year)=0,$E$26,0)+F235&lt;J234+E235,IF(MOD(A235-$E$27,periods_per_year)=0,$E$26,0),J234+E235-IF(AND(A235&gt;=$E$23,MOD(A235-$E$23,int)=0),$E$24,0)-F235))))</f>
        <v>0</v>
      </c>
      <c r="H235" s="77"/>
      <c r="I235" s="76" t="n">
        <f aca="false">IF(A235="","",F235-E235+H235+IF(G235="",0,G235))</f>
        <v>161.29</v>
      </c>
      <c r="J235" s="76" t="n">
        <f aca="false">IF(A235="","",J234-I235)</f>
        <v>125052.86</v>
      </c>
      <c r="K235" s="76" t="n">
        <f aca="false">IF(A235="","",$L$42*E235)</f>
        <v>66.1375</v>
      </c>
      <c r="L235" s="76" t="n">
        <f aca="false">IF(A235="","",SUM($K$49:K235))</f>
        <v>13671.235</v>
      </c>
    </row>
    <row r="236" customFormat="false" ht="13.2" hidden="false" customHeight="false" outlineLevel="0" collapsed="false">
      <c r="A236" s="72" t="n">
        <f aca="false">IF(J235="","",IF(OR(A235&gt;=nper,ROUND(J235,2)&lt;=0),"",A235+1))</f>
        <v>188</v>
      </c>
      <c r="B236" s="73" t="n">
        <f aca="false">IF(A236="","",IF(OR(periods_per_year=26,periods_per_year=52),IF(periods_per_year=26,IF(A236=1,fpdate,B235+14),IF(periods_per_year=52,IF(A236=1,fpdate,B235+7),"n/a")),IF(periods_per_year=24,DATE(YEAR(fpdate),MONTH(fpdate)+(A236-1)/2+IF(AND(DAY(fpdate)&gt;=15,MOD(A236,2)=0),1,0),IF(MOD(A236,2)=0,IF(DAY(fpdate)&gt;=15,DAY(fpdate)-14,DAY(fpdate)+14),DAY(fpdate))),IF(DAY(DATE(YEAR(fpdate),MONTH(fpdate)+A236-1,DAY(fpdate)))&lt;&gt;DAY(fpdate),DATE(YEAR(fpdate),MONTH(fpdate)+A236,0),DATE(YEAR(fpdate),MONTH(fpdate)+A236-1,DAY(fpdate))))))</f>
        <v>44623</v>
      </c>
      <c r="C236" s="74" t="str">
        <f aca="false">IF(A236="","",IF(MOD(A236,periods_per_year)=0,A236/periods_per_year,""))</f>
        <v/>
      </c>
      <c r="D236" s="75" t="n">
        <f aca="false">IF(A236="","",IF(variable,IF(OR(A236=1,A236&lt;$J$23*periods_per_year),start_rate,MIN($J$24,IF(MOD(A236-1,$J$26)=0,MAX($J$25,D235+$J$27),D235))),start_rate))</f>
        <v>0.055</v>
      </c>
      <c r="E236" s="76" t="n">
        <f aca="false">IF(A236="","",ROUND((((1+D236/CP)^(CP/periods_per_year))-1)*J235,2))</f>
        <v>264.21</v>
      </c>
      <c r="F236" s="76" t="n">
        <f aca="false">IF(A236="","",IF(A236=nper,J235+E236,MIN(J235+E236,IF(D236=D235,F235,IF($E$13="Acc Bi-Weekly",ROUND((-PMT(((1+D236/CP)^(CP/12))-1,(nper-A236+1)*12/26,J235))/2,2),IF($E$13="Acc Weekly",ROUND((-PMT(((1+D236/CP)^(CP/12))-1,(nper-A236+1)*12/52,J235))/4,2),ROUND(-PMT(((1+D236/CP)^(CP/periods_per_year))-1,nper-A236+1,J235),2)))))))</f>
        <v>425.84</v>
      </c>
      <c r="G236" s="76" t="n">
        <f aca="false">IF(OR(A236="",A236&lt;$E$23),"",IF(J235&lt;=F236,0,IF(IF(AND(A236&gt;=$E$23,MOD(A236-$E$23,int)=0),$E$24,0)+F236&gt;=J235+E236,J235+E236-F236,IF(AND(A236&gt;=$E$23,MOD(A236-$E$23,int)=0),$E$24,0)+IF(IF(AND(A236&gt;=$E$23,MOD(A236-$E$23,int)=0),$E$24,0)+IF(MOD(A236-$E$27,periods_per_year)=0,$E$26,0)+F236&lt;J235+E236,IF(MOD(A236-$E$27,periods_per_year)=0,$E$26,0),J235+E236-IF(AND(A236&gt;=$E$23,MOD(A236-$E$23,int)=0),$E$24,0)-F236))))</f>
        <v>0</v>
      </c>
      <c r="H236" s="77"/>
      <c r="I236" s="76" t="n">
        <f aca="false">IF(A236="","",F236-E236+H236+IF(G236="",0,G236))</f>
        <v>161.63</v>
      </c>
      <c r="J236" s="76" t="n">
        <f aca="false">IF(A236="","",J235-I236)</f>
        <v>124891.23</v>
      </c>
      <c r="K236" s="76" t="n">
        <f aca="false">IF(A236="","",$L$42*E236)</f>
        <v>66.0525</v>
      </c>
      <c r="L236" s="76" t="n">
        <f aca="false">IF(A236="","",SUM($K$49:K236))</f>
        <v>13737.2875</v>
      </c>
    </row>
    <row r="237" customFormat="false" ht="13.2" hidden="false" customHeight="false" outlineLevel="0" collapsed="false">
      <c r="A237" s="72" t="n">
        <f aca="false">IF(J236="","",IF(OR(A236&gt;=nper,ROUND(J236,2)&lt;=0),"",A236+1))</f>
        <v>189</v>
      </c>
      <c r="B237" s="73" t="n">
        <f aca="false">IF(A237="","",IF(OR(periods_per_year=26,periods_per_year=52),IF(periods_per_year=26,IF(A237=1,fpdate,B236+14),IF(periods_per_year=52,IF(A237=1,fpdate,B236+7),"n/a")),IF(periods_per_year=24,DATE(YEAR(fpdate),MONTH(fpdate)+(A237-1)/2+IF(AND(DAY(fpdate)&gt;=15,MOD(A237,2)=0),1,0),IF(MOD(A237,2)=0,IF(DAY(fpdate)&gt;=15,DAY(fpdate)-14,DAY(fpdate)+14),DAY(fpdate))),IF(DAY(DATE(YEAR(fpdate),MONTH(fpdate)+A237-1,DAY(fpdate)))&lt;&gt;DAY(fpdate),DATE(YEAR(fpdate),MONTH(fpdate)+A237,0),DATE(YEAR(fpdate),MONTH(fpdate)+A237-1,DAY(fpdate))))))</f>
        <v>44637</v>
      </c>
      <c r="C237" s="74" t="str">
        <f aca="false">IF(A237="","",IF(MOD(A237,periods_per_year)=0,A237/periods_per_year,""))</f>
        <v/>
      </c>
      <c r="D237" s="75" t="n">
        <f aca="false">IF(A237="","",IF(variable,IF(OR(A237=1,A237&lt;$J$23*periods_per_year),start_rate,MIN($J$24,IF(MOD(A237-1,$J$26)=0,MAX($J$25,D236+$J$27),D236))),start_rate))</f>
        <v>0.055</v>
      </c>
      <c r="E237" s="76" t="n">
        <f aca="false">IF(A237="","",ROUND((((1+D237/CP)^(CP/periods_per_year))-1)*J236,2))</f>
        <v>263.87</v>
      </c>
      <c r="F237" s="76" t="n">
        <f aca="false">IF(A237="","",IF(A237=nper,J236+E237,MIN(J236+E237,IF(D237=D236,F236,IF($E$13="Acc Bi-Weekly",ROUND((-PMT(((1+D237/CP)^(CP/12))-1,(nper-A237+1)*12/26,J236))/2,2),IF($E$13="Acc Weekly",ROUND((-PMT(((1+D237/CP)^(CP/12))-1,(nper-A237+1)*12/52,J236))/4,2),ROUND(-PMT(((1+D237/CP)^(CP/periods_per_year))-1,nper-A237+1,J236),2)))))))</f>
        <v>425.84</v>
      </c>
      <c r="G237" s="76" t="n">
        <f aca="false">IF(OR(A237="",A237&lt;$E$23),"",IF(J236&lt;=F237,0,IF(IF(AND(A237&gt;=$E$23,MOD(A237-$E$23,int)=0),$E$24,0)+F237&gt;=J236+E237,J236+E237-F237,IF(AND(A237&gt;=$E$23,MOD(A237-$E$23,int)=0),$E$24,0)+IF(IF(AND(A237&gt;=$E$23,MOD(A237-$E$23,int)=0),$E$24,0)+IF(MOD(A237-$E$27,periods_per_year)=0,$E$26,0)+F237&lt;J236+E237,IF(MOD(A237-$E$27,periods_per_year)=0,$E$26,0),J236+E237-IF(AND(A237&gt;=$E$23,MOD(A237-$E$23,int)=0),$E$24,0)-F237))))</f>
        <v>0</v>
      </c>
      <c r="H237" s="77"/>
      <c r="I237" s="76" t="n">
        <f aca="false">IF(A237="","",F237-E237+H237+IF(G237="",0,G237))</f>
        <v>161.97</v>
      </c>
      <c r="J237" s="76" t="n">
        <f aca="false">IF(A237="","",J236-I237)</f>
        <v>124729.26</v>
      </c>
      <c r="K237" s="76" t="n">
        <f aca="false">IF(A237="","",$L$42*E237)</f>
        <v>65.9675</v>
      </c>
      <c r="L237" s="76" t="n">
        <f aca="false">IF(A237="","",SUM($K$49:K237))</f>
        <v>13803.255</v>
      </c>
    </row>
    <row r="238" customFormat="false" ht="13.2" hidden="false" customHeight="false" outlineLevel="0" collapsed="false">
      <c r="A238" s="72" t="n">
        <f aca="false">IF(J237="","",IF(OR(A237&gt;=nper,ROUND(J237,2)&lt;=0),"",A237+1))</f>
        <v>190</v>
      </c>
      <c r="B238" s="73" t="n">
        <f aca="false">IF(A238="","",IF(OR(periods_per_year=26,periods_per_year=52),IF(periods_per_year=26,IF(A238=1,fpdate,B237+14),IF(periods_per_year=52,IF(A238=1,fpdate,B237+7),"n/a")),IF(periods_per_year=24,DATE(YEAR(fpdate),MONTH(fpdate)+(A238-1)/2+IF(AND(DAY(fpdate)&gt;=15,MOD(A238,2)=0),1,0),IF(MOD(A238,2)=0,IF(DAY(fpdate)&gt;=15,DAY(fpdate)-14,DAY(fpdate)+14),DAY(fpdate))),IF(DAY(DATE(YEAR(fpdate),MONTH(fpdate)+A238-1,DAY(fpdate)))&lt;&gt;DAY(fpdate),DATE(YEAR(fpdate),MONTH(fpdate)+A238,0),DATE(YEAR(fpdate),MONTH(fpdate)+A238-1,DAY(fpdate))))))</f>
        <v>44651</v>
      </c>
      <c r="C238" s="74" t="str">
        <f aca="false">IF(A238="","",IF(MOD(A238,periods_per_year)=0,A238/periods_per_year,""))</f>
        <v/>
      </c>
      <c r="D238" s="75" t="n">
        <f aca="false">IF(A238="","",IF(variable,IF(OR(A238=1,A238&lt;$J$23*periods_per_year),start_rate,MIN($J$24,IF(MOD(A238-1,$J$26)=0,MAX($J$25,D237+$J$27),D237))),start_rate))</f>
        <v>0.055</v>
      </c>
      <c r="E238" s="76" t="n">
        <f aca="false">IF(A238="","",ROUND((((1+D238/CP)^(CP/periods_per_year))-1)*J237,2))</f>
        <v>263.53</v>
      </c>
      <c r="F238" s="76" t="n">
        <f aca="false">IF(A238="","",IF(A238=nper,J237+E238,MIN(J237+E238,IF(D238=D237,F237,IF($E$13="Acc Bi-Weekly",ROUND((-PMT(((1+D238/CP)^(CP/12))-1,(nper-A238+1)*12/26,J237))/2,2),IF($E$13="Acc Weekly",ROUND((-PMT(((1+D238/CP)^(CP/12))-1,(nper-A238+1)*12/52,J237))/4,2),ROUND(-PMT(((1+D238/CP)^(CP/periods_per_year))-1,nper-A238+1,J237),2)))))))</f>
        <v>425.84</v>
      </c>
      <c r="G238" s="76" t="n">
        <f aca="false">IF(OR(A238="",A238&lt;$E$23),"",IF(J237&lt;=F238,0,IF(IF(AND(A238&gt;=$E$23,MOD(A238-$E$23,int)=0),$E$24,0)+F238&gt;=J237+E238,J237+E238-F238,IF(AND(A238&gt;=$E$23,MOD(A238-$E$23,int)=0),$E$24,0)+IF(IF(AND(A238&gt;=$E$23,MOD(A238-$E$23,int)=0),$E$24,0)+IF(MOD(A238-$E$27,periods_per_year)=0,$E$26,0)+F238&lt;J237+E238,IF(MOD(A238-$E$27,periods_per_year)=0,$E$26,0),J237+E238-IF(AND(A238&gt;=$E$23,MOD(A238-$E$23,int)=0),$E$24,0)-F238))))</f>
        <v>0</v>
      </c>
      <c r="H238" s="77"/>
      <c r="I238" s="76" t="n">
        <f aca="false">IF(A238="","",F238-E238+H238+IF(G238="",0,G238))</f>
        <v>162.31</v>
      </c>
      <c r="J238" s="76" t="n">
        <f aca="false">IF(A238="","",J237-I238)</f>
        <v>124566.95</v>
      </c>
      <c r="K238" s="76" t="n">
        <f aca="false">IF(A238="","",$L$42*E238)</f>
        <v>65.8825</v>
      </c>
      <c r="L238" s="76" t="n">
        <f aca="false">IF(A238="","",SUM($K$49:K238))</f>
        <v>13869.1375</v>
      </c>
    </row>
    <row r="239" customFormat="false" ht="13.2" hidden="false" customHeight="false" outlineLevel="0" collapsed="false">
      <c r="A239" s="72" t="n">
        <f aca="false">IF(J238="","",IF(OR(A238&gt;=nper,ROUND(J238,2)&lt;=0),"",A238+1))</f>
        <v>191</v>
      </c>
      <c r="B239" s="73" t="n">
        <f aca="false">IF(A239="","",IF(OR(periods_per_year=26,periods_per_year=52),IF(periods_per_year=26,IF(A239=1,fpdate,B238+14),IF(periods_per_year=52,IF(A239=1,fpdate,B238+7),"n/a")),IF(periods_per_year=24,DATE(YEAR(fpdate),MONTH(fpdate)+(A239-1)/2+IF(AND(DAY(fpdate)&gt;=15,MOD(A239,2)=0),1,0),IF(MOD(A239,2)=0,IF(DAY(fpdate)&gt;=15,DAY(fpdate)-14,DAY(fpdate)+14),DAY(fpdate))),IF(DAY(DATE(YEAR(fpdate),MONTH(fpdate)+A239-1,DAY(fpdate)))&lt;&gt;DAY(fpdate),DATE(YEAR(fpdate),MONTH(fpdate)+A239,0),DATE(YEAR(fpdate),MONTH(fpdate)+A239-1,DAY(fpdate))))))</f>
        <v>44665</v>
      </c>
      <c r="C239" s="74" t="str">
        <f aca="false">IF(A239="","",IF(MOD(A239,periods_per_year)=0,A239/periods_per_year,""))</f>
        <v/>
      </c>
      <c r="D239" s="75" t="n">
        <f aca="false">IF(A239="","",IF(variable,IF(OR(A239=1,A239&lt;$J$23*periods_per_year),start_rate,MIN($J$24,IF(MOD(A239-1,$J$26)=0,MAX($J$25,D238+$J$27),D238))),start_rate))</f>
        <v>0.055</v>
      </c>
      <c r="E239" s="76" t="n">
        <f aca="false">IF(A239="","",ROUND((((1+D239/CP)^(CP/periods_per_year))-1)*J238,2))</f>
        <v>263.18</v>
      </c>
      <c r="F239" s="76" t="n">
        <f aca="false">IF(A239="","",IF(A239=nper,J238+E239,MIN(J238+E239,IF(D239=D238,F238,IF($E$13="Acc Bi-Weekly",ROUND((-PMT(((1+D239/CP)^(CP/12))-1,(nper-A239+1)*12/26,J238))/2,2),IF($E$13="Acc Weekly",ROUND((-PMT(((1+D239/CP)^(CP/12))-1,(nper-A239+1)*12/52,J238))/4,2),ROUND(-PMT(((1+D239/CP)^(CP/periods_per_year))-1,nper-A239+1,J238),2)))))))</f>
        <v>425.84</v>
      </c>
      <c r="G239" s="76" t="n">
        <f aca="false">IF(OR(A239="",A239&lt;$E$23),"",IF(J238&lt;=F239,0,IF(IF(AND(A239&gt;=$E$23,MOD(A239-$E$23,int)=0),$E$24,0)+F239&gt;=J238+E239,J238+E239-F239,IF(AND(A239&gt;=$E$23,MOD(A239-$E$23,int)=0),$E$24,0)+IF(IF(AND(A239&gt;=$E$23,MOD(A239-$E$23,int)=0),$E$24,0)+IF(MOD(A239-$E$27,periods_per_year)=0,$E$26,0)+F239&lt;J238+E239,IF(MOD(A239-$E$27,periods_per_year)=0,$E$26,0),J238+E239-IF(AND(A239&gt;=$E$23,MOD(A239-$E$23,int)=0),$E$24,0)-F239))))</f>
        <v>0</v>
      </c>
      <c r="H239" s="77"/>
      <c r="I239" s="76" t="n">
        <f aca="false">IF(A239="","",F239-E239+H239+IF(G239="",0,G239))</f>
        <v>162.66</v>
      </c>
      <c r="J239" s="76" t="n">
        <f aca="false">IF(A239="","",J238-I239)</f>
        <v>124404.29</v>
      </c>
      <c r="K239" s="76" t="n">
        <f aca="false">IF(A239="","",$L$42*E239)</f>
        <v>65.795</v>
      </c>
      <c r="L239" s="76" t="n">
        <f aca="false">IF(A239="","",SUM($K$49:K239))</f>
        <v>13934.9325</v>
      </c>
    </row>
    <row r="240" customFormat="false" ht="13.2" hidden="false" customHeight="false" outlineLevel="0" collapsed="false">
      <c r="A240" s="72" t="n">
        <f aca="false">IF(J239="","",IF(OR(A239&gt;=nper,ROUND(J239,2)&lt;=0),"",A239+1))</f>
        <v>192</v>
      </c>
      <c r="B240" s="73" t="n">
        <f aca="false">IF(A240="","",IF(OR(periods_per_year=26,periods_per_year=52),IF(periods_per_year=26,IF(A240=1,fpdate,B239+14),IF(periods_per_year=52,IF(A240=1,fpdate,B239+7),"n/a")),IF(periods_per_year=24,DATE(YEAR(fpdate),MONTH(fpdate)+(A240-1)/2+IF(AND(DAY(fpdate)&gt;=15,MOD(A240,2)=0),1,0),IF(MOD(A240,2)=0,IF(DAY(fpdate)&gt;=15,DAY(fpdate)-14,DAY(fpdate)+14),DAY(fpdate))),IF(DAY(DATE(YEAR(fpdate),MONTH(fpdate)+A240-1,DAY(fpdate)))&lt;&gt;DAY(fpdate),DATE(YEAR(fpdate),MONTH(fpdate)+A240,0),DATE(YEAR(fpdate),MONTH(fpdate)+A240-1,DAY(fpdate))))))</f>
        <v>44679</v>
      </c>
      <c r="C240" s="74" t="str">
        <f aca="false">IF(A240="","",IF(MOD(A240,periods_per_year)=0,A240/periods_per_year,""))</f>
        <v/>
      </c>
      <c r="D240" s="75" t="n">
        <f aca="false">IF(A240="","",IF(variable,IF(OR(A240=1,A240&lt;$J$23*periods_per_year),start_rate,MIN($J$24,IF(MOD(A240-1,$J$26)=0,MAX($J$25,D239+$J$27),D239))),start_rate))</f>
        <v>0.055</v>
      </c>
      <c r="E240" s="76" t="n">
        <f aca="false">IF(A240="","",ROUND((((1+D240/CP)^(CP/periods_per_year))-1)*J239,2))</f>
        <v>262.84</v>
      </c>
      <c r="F240" s="76" t="n">
        <f aca="false">IF(A240="","",IF(A240=nper,J239+E240,MIN(J239+E240,IF(D240=D239,F239,IF($E$13="Acc Bi-Weekly",ROUND((-PMT(((1+D240/CP)^(CP/12))-1,(nper-A240+1)*12/26,J239))/2,2),IF($E$13="Acc Weekly",ROUND((-PMT(((1+D240/CP)^(CP/12))-1,(nper-A240+1)*12/52,J239))/4,2),ROUND(-PMT(((1+D240/CP)^(CP/periods_per_year))-1,nper-A240+1,J239),2)))))))</f>
        <v>425.84</v>
      </c>
      <c r="G240" s="76" t="n">
        <f aca="false">IF(OR(A240="",A240&lt;$E$23),"",IF(J239&lt;=F240,0,IF(IF(AND(A240&gt;=$E$23,MOD(A240-$E$23,int)=0),$E$24,0)+F240&gt;=J239+E240,J239+E240-F240,IF(AND(A240&gt;=$E$23,MOD(A240-$E$23,int)=0),$E$24,0)+IF(IF(AND(A240&gt;=$E$23,MOD(A240-$E$23,int)=0),$E$24,0)+IF(MOD(A240-$E$27,periods_per_year)=0,$E$26,0)+F240&lt;J239+E240,IF(MOD(A240-$E$27,periods_per_year)=0,$E$26,0),J239+E240-IF(AND(A240&gt;=$E$23,MOD(A240-$E$23,int)=0),$E$24,0)-F240))))</f>
        <v>0</v>
      </c>
      <c r="H240" s="77"/>
      <c r="I240" s="76" t="n">
        <f aca="false">IF(A240="","",F240-E240+H240+IF(G240="",0,G240))</f>
        <v>163</v>
      </c>
      <c r="J240" s="76" t="n">
        <f aca="false">IF(A240="","",J239-I240)</f>
        <v>124241.29</v>
      </c>
      <c r="K240" s="76" t="n">
        <f aca="false">IF(A240="","",$L$42*E240)</f>
        <v>65.71</v>
      </c>
      <c r="L240" s="76" t="n">
        <f aca="false">IF(A240="","",SUM($K$49:K240))</f>
        <v>14000.6425</v>
      </c>
    </row>
    <row r="241" customFormat="false" ht="13.2" hidden="false" customHeight="false" outlineLevel="0" collapsed="false">
      <c r="A241" s="72" t="n">
        <f aca="false">IF(J240="","",IF(OR(A240&gt;=nper,ROUND(J240,2)&lt;=0),"",A240+1))</f>
        <v>193</v>
      </c>
      <c r="B241" s="73" t="n">
        <f aca="false">IF(A241="","",IF(OR(periods_per_year=26,periods_per_year=52),IF(periods_per_year=26,IF(A241=1,fpdate,B240+14),IF(periods_per_year=52,IF(A241=1,fpdate,B240+7),"n/a")),IF(periods_per_year=24,DATE(YEAR(fpdate),MONTH(fpdate)+(A241-1)/2+IF(AND(DAY(fpdate)&gt;=15,MOD(A241,2)=0),1,0),IF(MOD(A241,2)=0,IF(DAY(fpdate)&gt;=15,DAY(fpdate)-14,DAY(fpdate)+14),DAY(fpdate))),IF(DAY(DATE(YEAR(fpdate),MONTH(fpdate)+A241-1,DAY(fpdate)))&lt;&gt;DAY(fpdate),DATE(YEAR(fpdate),MONTH(fpdate)+A241,0),DATE(YEAR(fpdate),MONTH(fpdate)+A241-1,DAY(fpdate))))))</f>
        <v>44693</v>
      </c>
      <c r="C241" s="74" t="str">
        <f aca="false">IF(A241="","",IF(MOD(A241,periods_per_year)=0,A241/periods_per_year,""))</f>
        <v/>
      </c>
      <c r="D241" s="75" t="n">
        <f aca="false">IF(A241="","",IF(variable,IF(OR(A241=1,A241&lt;$J$23*periods_per_year),start_rate,MIN($J$24,IF(MOD(A241-1,$J$26)=0,MAX($J$25,D240+$J$27),D240))),start_rate))</f>
        <v>0.055</v>
      </c>
      <c r="E241" s="76" t="n">
        <f aca="false">IF(A241="","",ROUND((((1+D241/CP)^(CP/periods_per_year))-1)*J240,2))</f>
        <v>262.49</v>
      </c>
      <c r="F241" s="76" t="n">
        <f aca="false">IF(A241="","",IF(A241=nper,J240+E241,MIN(J240+E241,IF(D241=D240,F240,IF($E$13="Acc Bi-Weekly",ROUND((-PMT(((1+D241/CP)^(CP/12))-1,(nper-A241+1)*12/26,J240))/2,2),IF($E$13="Acc Weekly",ROUND((-PMT(((1+D241/CP)^(CP/12))-1,(nper-A241+1)*12/52,J240))/4,2),ROUND(-PMT(((1+D241/CP)^(CP/periods_per_year))-1,nper-A241+1,J240),2)))))))</f>
        <v>425.84</v>
      </c>
      <c r="G241" s="76" t="n">
        <f aca="false">IF(OR(A241="",A241&lt;$E$23),"",IF(J240&lt;=F241,0,IF(IF(AND(A241&gt;=$E$23,MOD(A241-$E$23,int)=0),$E$24,0)+F241&gt;=J240+E241,J240+E241-F241,IF(AND(A241&gt;=$E$23,MOD(A241-$E$23,int)=0),$E$24,0)+IF(IF(AND(A241&gt;=$E$23,MOD(A241-$E$23,int)=0),$E$24,0)+IF(MOD(A241-$E$27,periods_per_year)=0,$E$26,0)+F241&lt;J240+E241,IF(MOD(A241-$E$27,periods_per_year)=0,$E$26,0),J240+E241-IF(AND(A241&gt;=$E$23,MOD(A241-$E$23,int)=0),$E$24,0)-F241))))</f>
        <v>0</v>
      </c>
      <c r="H241" s="77"/>
      <c r="I241" s="76" t="n">
        <f aca="false">IF(A241="","",F241-E241+H241+IF(G241="",0,G241))</f>
        <v>163.35</v>
      </c>
      <c r="J241" s="76" t="n">
        <f aca="false">IF(A241="","",J240-I241)</f>
        <v>124077.94</v>
      </c>
      <c r="K241" s="76" t="n">
        <f aca="false">IF(A241="","",$L$42*E241)</f>
        <v>65.6225</v>
      </c>
      <c r="L241" s="76" t="n">
        <f aca="false">IF(A241="","",SUM($K$49:K241))</f>
        <v>14066.265</v>
      </c>
    </row>
    <row r="242" customFormat="false" ht="13.2" hidden="false" customHeight="false" outlineLevel="0" collapsed="false">
      <c r="A242" s="72" t="n">
        <f aca="false">IF(J241="","",IF(OR(A241&gt;=nper,ROUND(J241,2)&lt;=0),"",A241+1))</f>
        <v>194</v>
      </c>
      <c r="B242" s="73" t="n">
        <f aca="false">IF(A242="","",IF(OR(periods_per_year=26,periods_per_year=52),IF(periods_per_year=26,IF(A242=1,fpdate,B241+14),IF(periods_per_year=52,IF(A242=1,fpdate,B241+7),"n/a")),IF(periods_per_year=24,DATE(YEAR(fpdate),MONTH(fpdate)+(A242-1)/2+IF(AND(DAY(fpdate)&gt;=15,MOD(A242,2)=0),1,0),IF(MOD(A242,2)=0,IF(DAY(fpdate)&gt;=15,DAY(fpdate)-14,DAY(fpdate)+14),DAY(fpdate))),IF(DAY(DATE(YEAR(fpdate),MONTH(fpdate)+A242-1,DAY(fpdate)))&lt;&gt;DAY(fpdate),DATE(YEAR(fpdate),MONTH(fpdate)+A242,0),DATE(YEAR(fpdate),MONTH(fpdate)+A242-1,DAY(fpdate))))))</f>
        <v>44707</v>
      </c>
      <c r="C242" s="74" t="str">
        <f aca="false">IF(A242="","",IF(MOD(A242,periods_per_year)=0,A242/periods_per_year,""))</f>
        <v/>
      </c>
      <c r="D242" s="75" t="n">
        <f aca="false">IF(A242="","",IF(variable,IF(OR(A242=1,A242&lt;$J$23*periods_per_year),start_rate,MIN($J$24,IF(MOD(A242-1,$J$26)=0,MAX($J$25,D241+$J$27),D241))),start_rate))</f>
        <v>0.055</v>
      </c>
      <c r="E242" s="76" t="n">
        <f aca="false">IF(A242="","",ROUND((((1+D242/CP)^(CP/periods_per_year))-1)*J241,2))</f>
        <v>262.15</v>
      </c>
      <c r="F242" s="76" t="n">
        <f aca="false">IF(A242="","",IF(A242=nper,J241+E242,MIN(J241+E242,IF(D242=D241,F241,IF($E$13="Acc Bi-Weekly",ROUND((-PMT(((1+D242/CP)^(CP/12))-1,(nper-A242+1)*12/26,J241))/2,2),IF($E$13="Acc Weekly",ROUND((-PMT(((1+D242/CP)^(CP/12))-1,(nper-A242+1)*12/52,J241))/4,2),ROUND(-PMT(((1+D242/CP)^(CP/periods_per_year))-1,nper-A242+1,J241),2)))))))</f>
        <v>425.84</v>
      </c>
      <c r="G242" s="76" t="n">
        <f aca="false">IF(OR(A242="",A242&lt;$E$23),"",IF(J241&lt;=F242,0,IF(IF(AND(A242&gt;=$E$23,MOD(A242-$E$23,int)=0),$E$24,0)+F242&gt;=J241+E242,J241+E242-F242,IF(AND(A242&gt;=$E$23,MOD(A242-$E$23,int)=0),$E$24,0)+IF(IF(AND(A242&gt;=$E$23,MOD(A242-$E$23,int)=0),$E$24,0)+IF(MOD(A242-$E$27,periods_per_year)=0,$E$26,0)+F242&lt;J241+E242,IF(MOD(A242-$E$27,periods_per_year)=0,$E$26,0),J241+E242-IF(AND(A242&gt;=$E$23,MOD(A242-$E$23,int)=0),$E$24,0)-F242))))</f>
        <v>0</v>
      </c>
      <c r="H242" s="77"/>
      <c r="I242" s="76" t="n">
        <f aca="false">IF(A242="","",F242-E242+H242+IF(G242="",0,G242))</f>
        <v>163.69</v>
      </c>
      <c r="J242" s="76" t="n">
        <f aca="false">IF(A242="","",J241-I242)</f>
        <v>123914.25</v>
      </c>
      <c r="K242" s="76" t="n">
        <f aca="false">IF(A242="","",$L$42*E242)</f>
        <v>65.5375</v>
      </c>
      <c r="L242" s="76" t="n">
        <f aca="false">IF(A242="","",SUM($K$49:K242))</f>
        <v>14131.8025</v>
      </c>
    </row>
    <row r="243" customFormat="false" ht="13.2" hidden="false" customHeight="false" outlineLevel="0" collapsed="false">
      <c r="A243" s="72" t="n">
        <f aca="false">IF(J242="","",IF(OR(A242&gt;=nper,ROUND(J242,2)&lt;=0),"",A242+1))</f>
        <v>195</v>
      </c>
      <c r="B243" s="73" t="n">
        <f aca="false">IF(A243="","",IF(OR(periods_per_year=26,periods_per_year=52),IF(periods_per_year=26,IF(A243=1,fpdate,B242+14),IF(periods_per_year=52,IF(A243=1,fpdate,B242+7),"n/a")),IF(periods_per_year=24,DATE(YEAR(fpdate),MONTH(fpdate)+(A243-1)/2+IF(AND(DAY(fpdate)&gt;=15,MOD(A243,2)=0),1,0),IF(MOD(A243,2)=0,IF(DAY(fpdate)&gt;=15,DAY(fpdate)-14,DAY(fpdate)+14),DAY(fpdate))),IF(DAY(DATE(YEAR(fpdate),MONTH(fpdate)+A243-1,DAY(fpdate)))&lt;&gt;DAY(fpdate),DATE(YEAR(fpdate),MONTH(fpdate)+A243,0),DATE(YEAR(fpdate),MONTH(fpdate)+A243-1,DAY(fpdate))))))</f>
        <v>44721</v>
      </c>
      <c r="C243" s="74" t="str">
        <f aca="false">IF(A243="","",IF(MOD(A243,periods_per_year)=0,A243/periods_per_year,""))</f>
        <v/>
      </c>
      <c r="D243" s="75" t="n">
        <f aca="false">IF(A243="","",IF(variable,IF(OR(A243=1,A243&lt;$J$23*periods_per_year),start_rate,MIN($J$24,IF(MOD(A243-1,$J$26)=0,MAX($J$25,D242+$J$27),D242))),start_rate))</f>
        <v>0.055</v>
      </c>
      <c r="E243" s="76" t="n">
        <f aca="false">IF(A243="","",ROUND((((1+D243/CP)^(CP/periods_per_year))-1)*J242,2))</f>
        <v>261.8</v>
      </c>
      <c r="F243" s="76" t="n">
        <f aca="false">IF(A243="","",IF(A243=nper,J242+E243,MIN(J242+E243,IF(D243=D242,F242,IF($E$13="Acc Bi-Weekly",ROUND((-PMT(((1+D243/CP)^(CP/12))-1,(nper-A243+1)*12/26,J242))/2,2),IF($E$13="Acc Weekly",ROUND((-PMT(((1+D243/CP)^(CP/12))-1,(nper-A243+1)*12/52,J242))/4,2),ROUND(-PMT(((1+D243/CP)^(CP/periods_per_year))-1,nper-A243+1,J242),2)))))))</f>
        <v>425.84</v>
      </c>
      <c r="G243" s="76" t="n">
        <f aca="false">IF(OR(A243="",A243&lt;$E$23),"",IF(J242&lt;=F243,0,IF(IF(AND(A243&gt;=$E$23,MOD(A243-$E$23,int)=0),$E$24,0)+F243&gt;=J242+E243,J242+E243-F243,IF(AND(A243&gt;=$E$23,MOD(A243-$E$23,int)=0),$E$24,0)+IF(IF(AND(A243&gt;=$E$23,MOD(A243-$E$23,int)=0),$E$24,0)+IF(MOD(A243-$E$27,periods_per_year)=0,$E$26,0)+F243&lt;J242+E243,IF(MOD(A243-$E$27,periods_per_year)=0,$E$26,0),J242+E243-IF(AND(A243&gt;=$E$23,MOD(A243-$E$23,int)=0),$E$24,0)-F243))))</f>
        <v>0</v>
      </c>
      <c r="H243" s="77"/>
      <c r="I243" s="76" t="n">
        <f aca="false">IF(A243="","",F243-E243+H243+IF(G243="",0,G243))</f>
        <v>164.04</v>
      </c>
      <c r="J243" s="76" t="n">
        <f aca="false">IF(A243="","",J242-I243)</f>
        <v>123750.21</v>
      </c>
      <c r="K243" s="76" t="n">
        <f aca="false">IF(A243="","",$L$42*E243)</f>
        <v>65.45</v>
      </c>
      <c r="L243" s="76" t="n">
        <f aca="false">IF(A243="","",SUM($K$49:K243))</f>
        <v>14197.2525</v>
      </c>
    </row>
    <row r="244" customFormat="false" ht="13.2" hidden="false" customHeight="false" outlineLevel="0" collapsed="false">
      <c r="A244" s="72" t="n">
        <f aca="false">IF(J243="","",IF(OR(A243&gt;=nper,ROUND(J243,2)&lt;=0),"",A243+1))</f>
        <v>196</v>
      </c>
      <c r="B244" s="73" t="n">
        <f aca="false">IF(A244="","",IF(OR(periods_per_year=26,periods_per_year=52),IF(periods_per_year=26,IF(A244=1,fpdate,B243+14),IF(periods_per_year=52,IF(A244=1,fpdate,B243+7),"n/a")),IF(periods_per_year=24,DATE(YEAR(fpdate),MONTH(fpdate)+(A244-1)/2+IF(AND(DAY(fpdate)&gt;=15,MOD(A244,2)=0),1,0),IF(MOD(A244,2)=0,IF(DAY(fpdate)&gt;=15,DAY(fpdate)-14,DAY(fpdate)+14),DAY(fpdate))),IF(DAY(DATE(YEAR(fpdate),MONTH(fpdate)+A244-1,DAY(fpdate)))&lt;&gt;DAY(fpdate),DATE(YEAR(fpdate),MONTH(fpdate)+A244,0),DATE(YEAR(fpdate),MONTH(fpdate)+A244-1,DAY(fpdate))))))</f>
        <v>44735</v>
      </c>
      <c r="C244" s="74" t="str">
        <f aca="false">IF(A244="","",IF(MOD(A244,periods_per_year)=0,A244/periods_per_year,""))</f>
        <v/>
      </c>
      <c r="D244" s="75" t="n">
        <f aca="false">IF(A244="","",IF(variable,IF(OR(A244=1,A244&lt;$J$23*periods_per_year),start_rate,MIN($J$24,IF(MOD(A244-1,$J$26)=0,MAX($J$25,D243+$J$27),D243))),start_rate))</f>
        <v>0.055</v>
      </c>
      <c r="E244" s="76" t="n">
        <f aca="false">IF(A244="","",ROUND((((1+D244/CP)^(CP/periods_per_year))-1)*J243,2))</f>
        <v>261.46</v>
      </c>
      <c r="F244" s="76" t="n">
        <f aca="false">IF(A244="","",IF(A244=nper,J243+E244,MIN(J243+E244,IF(D244=D243,F243,IF($E$13="Acc Bi-Weekly",ROUND((-PMT(((1+D244/CP)^(CP/12))-1,(nper-A244+1)*12/26,J243))/2,2),IF($E$13="Acc Weekly",ROUND((-PMT(((1+D244/CP)^(CP/12))-1,(nper-A244+1)*12/52,J243))/4,2),ROUND(-PMT(((1+D244/CP)^(CP/periods_per_year))-1,nper-A244+1,J243),2)))))))</f>
        <v>425.84</v>
      </c>
      <c r="G244" s="76" t="n">
        <f aca="false">IF(OR(A244="",A244&lt;$E$23),"",IF(J243&lt;=F244,0,IF(IF(AND(A244&gt;=$E$23,MOD(A244-$E$23,int)=0),$E$24,0)+F244&gt;=J243+E244,J243+E244-F244,IF(AND(A244&gt;=$E$23,MOD(A244-$E$23,int)=0),$E$24,0)+IF(IF(AND(A244&gt;=$E$23,MOD(A244-$E$23,int)=0),$E$24,0)+IF(MOD(A244-$E$27,periods_per_year)=0,$E$26,0)+F244&lt;J243+E244,IF(MOD(A244-$E$27,periods_per_year)=0,$E$26,0),J243+E244-IF(AND(A244&gt;=$E$23,MOD(A244-$E$23,int)=0),$E$24,0)-F244))))</f>
        <v>0</v>
      </c>
      <c r="H244" s="77"/>
      <c r="I244" s="76" t="n">
        <f aca="false">IF(A244="","",F244-E244+H244+IF(G244="",0,G244))</f>
        <v>164.38</v>
      </c>
      <c r="J244" s="76" t="n">
        <f aca="false">IF(A244="","",J243-I244)</f>
        <v>123585.83</v>
      </c>
      <c r="K244" s="76" t="n">
        <f aca="false">IF(A244="","",$L$42*E244)</f>
        <v>65.365</v>
      </c>
      <c r="L244" s="76" t="n">
        <f aca="false">IF(A244="","",SUM($K$49:K244))</f>
        <v>14262.6175</v>
      </c>
    </row>
    <row r="245" customFormat="false" ht="13.2" hidden="false" customHeight="false" outlineLevel="0" collapsed="false">
      <c r="A245" s="72" t="n">
        <f aca="false">IF(J244="","",IF(OR(A244&gt;=nper,ROUND(J244,2)&lt;=0),"",A244+1))</f>
        <v>197</v>
      </c>
      <c r="B245" s="73" t="n">
        <f aca="false">IF(A245="","",IF(OR(periods_per_year=26,periods_per_year=52),IF(periods_per_year=26,IF(A245=1,fpdate,B244+14),IF(periods_per_year=52,IF(A245=1,fpdate,B244+7),"n/a")),IF(periods_per_year=24,DATE(YEAR(fpdate),MONTH(fpdate)+(A245-1)/2+IF(AND(DAY(fpdate)&gt;=15,MOD(A245,2)=0),1,0),IF(MOD(A245,2)=0,IF(DAY(fpdate)&gt;=15,DAY(fpdate)-14,DAY(fpdate)+14),DAY(fpdate))),IF(DAY(DATE(YEAR(fpdate),MONTH(fpdate)+A245-1,DAY(fpdate)))&lt;&gt;DAY(fpdate),DATE(YEAR(fpdate),MONTH(fpdate)+A245,0),DATE(YEAR(fpdate),MONTH(fpdate)+A245-1,DAY(fpdate))))))</f>
        <v>44749</v>
      </c>
      <c r="C245" s="74" t="str">
        <f aca="false">IF(A245="","",IF(MOD(A245,periods_per_year)=0,A245/periods_per_year,""))</f>
        <v/>
      </c>
      <c r="D245" s="75" t="n">
        <f aca="false">IF(A245="","",IF(variable,IF(OR(A245=1,A245&lt;$J$23*periods_per_year),start_rate,MIN($J$24,IF(MOD(A245-1,$J$26)=0,MAX($J$25,D244+$J$27),D244))),start_rate))</f>
        <v>0.055</v>
      </c>
      <c r="E245" s="76" t="n">
        <f aca="false">IF(A245="","",ROUND((((1+D245/CP)^(CP/periods_per_year))-1)*J244,2))</f>
        <v>261.11</v>
      </c>
      <c r="F245" s="76" t="n">
        <f aca="false">IF(A245="","",IF(A245=nper,J244+E245,MIN(J244+E245,IF(D245=D244,F244,IF($E$13="Acc Bi-Weekly",ROUND((-PMT(((1+D245/CP)^(CP/12))-1,(nper-A245+1)*12/26,J244))/2,2),IF($E$13="Acc Weekly",ROUND((-PMT(((1+D245/CP)^(CP/12))-1,(nper-A245+1)*12/52,J244))/4,2),ROUND(-PMT(((1+D245/CP)^(CP/periods_per_year))-1,nper-A245+1,J244),2)))))))</f>
        <v>425.84</v>
      </c>
      <c r="G245" s="76" t="n">
        <f aca="false">IF(OR(A245="",A245&lt;$E$23),"",IF(J244&lt;=F245,0,IF(IF(AND(A245&gt;=$E$23,MOD(A245-$E$23,int)=0),$E$24,0)+F245&gt;=J244+E245,J244+E245-F245,IF(AND(A245&gt;=$E$23,MOD(A245-$E$23,int)=0),$E$24,0)+IF(IF(AND(A245&gt;=$E$23,MOD(A245-$E$23,int)=0),$E$24,0)+IF(MOD(A245-$E$27,periods_per_year)=0,$E$26,0)+F245&lt;J244+E245,IF(MOD(A245-$E$27,periods_per_year)=0,$E$26,0),J244+E245-IF(AND(A245&gt;=$E$23,MOD(A245-$E$23,int)=0),$E$24,0)-F245))))</f>
        <v>0</v>
      </c>
      <c r="H245" s="77"/>
      <c r="I245" s="76" t="n">
        <f aca="false">IF(A245="","",F245-E245+H245+IF(G245="",0,G245))</f>
        <v>164.73</v>
      </c>
      <c r="J245" s="76" t="n">
        <f aca="false">IF(A245="","",J244-I245)</f>
        <v>123421.1</v>
      </c>
      <c r="K245" s="76" t="n">
        <f aca="false">IF(A245="","",$L$42*E245)</f>
        <v>65.2775</v>
      </c>
      <c r="L245" s="76" t="n">
        <f aca="false">IF(A245="","",SUM($K$49:K245))</f>
        <v>14327.895</v>
      </c>
    </row>
    <row r="246" customFormat="false" ht="13.2" hidden="false" customHeight="false" outlineLevel="0" collapsed="false">
      <c r="A246" s="72" t="n">
        <f aca="false">IF(J245="","",IF(OR(A245&gt;=nper,ROUND(J245,2)&lt;=0),"",A245+1))</f>
        <v>198</v>
      </c>
      <c r="B246" s="73" t="n">
        <f aca="false">IF(A246="","",IF(OR(periods_per_year=26,periods_per_year=52),IF(periods_per_year=26,IF(A246=1,fpdate,B245+14),IF(periods_per_year=52,IF(A246=1,fpdate,B245+7),"n/a")),IF(periods_per_year=24,DATE(YEAR(fpdate),MONTH(fpdate)+(A246-1)/2+IF(AND(DAY(fpdate)&gt;=15,MOD(A246,2)=0),1,0),IF(MOD(A246,2)=0,IF(DAY(fpdate)&gt;=15,DAY(fpdate)-14,DAY(fpdate)+14),DAY(fpdate))),IF(DAY(DATE(YEAR(fpdate),MONTH(fpdate)+A246-1,DAY(fpdate)))&lt;&gt;DAY(fpdate),DATE(YEAR(fpdate),MONTH(fpdate)+A246,0),DATE(YEAR(fpdate),MONTH(fpdate)+A246-1,DAY(fpdate))))))</f>
        <v>44763</v>
      </c>
      <c r="C246" s="74" t="str">
        <f aca="false">IF(A246="","",IF(MOD(A246,periods_per_year)=0,A246/periods_per_year,""))</f>
        <v/>
      </c>
      <c r="D246" s="75" t="n">
        <f aca="false">IF(A246="","",IF(variable,IF(OR(A246=1,A246&lt;$J$23*periods_per_year),start_rate,MIN($J$24,IF(MOD(A246-1,$J$26)=0,MAX($J$25,D245+$J$27),D245))),start_rate))</f>
        <v>0.055</v>
      </c>
      <c r="E246" s="76" t="n">
        <f aca="false">IF(A246="","",ROUND((((1+D246/CP)^(CP/periods_per_year))-1)*J245,2))</f>
        <v>260.76</v>
      </c>
      <c r="F246" s="76" t="n">
        <f aca="false">IF(A246="","",IF(A246=nper,J245+E246,MIN(J245+E246,IF(D246=D245,F245,IF($E$13="Acc Bi-Weekly",ROUND((-PMT(((1+D246/CP)^(CP/12))-1,(nper-A246+1)*12/26,J245))/2,2),IF($E$13="Acc Weekly",ROUND((-PMT(((1+D246/CP)^(CP/12))-1,(nper-A246+1)*12/52,J245))/4,2),ROUND(-PMT(((1+D246/CP)^(CP/periods_per_year))-1,nper-A246+1,J245),2)))))))</f>
        <v>425.84</v>
      </c>
      <c r="G246" s="76" t="n">
        <f aca="false">IF(OR(A246="",A246&lt;$E$23),"",IF(J245&lt;=F246,0,IF(IF(AND(A246&gt;=$E$23,MOD(A246-$E$23,int)=0),$E$24,0)+F246&gt;=J245+E246,J245+E246-F246,IF(AND(A246&gt;=$E$23,MOD(A246-$E$23,int)=0),$E$24,0)+IF(IF(AND(A246&gt;=$E$23,MOD(A246-$E$23,int)=0),$E$24,0)+IF(MOD(A246-$E$27,periods_per_year)=0,$E$26,0)+F246&lt;J245+E246,IF(MOD(A246-$E$27,periods_per_year)=0,$E$26,0),J245+E246-IF(AND(A246&gt;=$E$23,MOD(A246-$E$23,int)=0),$E$24,0)-F246))))</f>
        <v>0</v>
      </c>
      <c r="H246" s="77"/>
      <c r="I246" s="76" t="n">
        <f aca="false">IF(A246="","",F246-E246+H246+IF(G246="",0,G246))</f>
        <v>165.08</v>
      </c>
      <c r="J246" s="76" t="n">
        <f aca="false">IF(A246="","",J245-I246)</f>
        <v>123256.02</v>
      </c>
      <c r="K246" s="76" t="n">
        <f aca="false">IF(A246="","",$L$42*E246)</f>
        <v>65.19</v>
      </c>
      <c r="L246" s="76" t="n">
        <f aca="false">IF(A246="","",SUM($K$49:K246))</f>
        <v>14393.085</v>
      </c>
    </row>
    <row r="247" customFormat="false" ht="13.2" hidden="false" customHeight="false" outlineLevel="0" collapsed="false">
      <c r="A247" s="72" t="n">
        <f aca="false">IF(J246="","",IF(OR(A246&gt;=nper,ROUND(J246,2)&lt;=0),"",A246+1))</f>
        <v>199</v>
      </c>
      <c r="B247" s="73" t="n">
        <f aca="false">IF(A247="","",IF(OR(periods_per_year=26,periods_per_year=52),IF(periods_per_year=26,IF(A247=1,fpdate,B246+14),IF(periods_per_year=52,IF(A247=1,fpdate,B246+7),"n/a")),IF(periods_per_year=24,DATE(YEAR(fpdate),MONTH(fpdate)+(A247-1)/2+IF(AND(DAY(fpdate)&gt;=15,MOD(A247,2)=0),1,0),IF(MOD(A247,2)=0,IF(DAY(fpdate)&gt;=15,DAY(fpdate)-14,DAY(fpdate)+14),DAY(fpdate))),IF(DAY(DATE(YEAR(fpdate),MONTH(fpdate)+A247-1,DAY(fpdate)))&lt;&gt;DAY(fpdate),DATE(YEAR(fpdate),MONTH(fpdate)+A247,0),DATE(YEAR(fpdate),MONTH(fpdate)+A247-1,DAY(fpdate))))))</f>
        <v>44777</v>
      </c>
      <c r="C247" s="74" t="str">
        <f aca="false">IF(A247="","",IF(MOD(A247,periods_per_year)=0,A247/periods_per_year,""))</f>
        <v/>
      </c>
      <c r="D247" s="75" t="n">
        <f aca="false">IF(A247="","",IF(variable,IF(OR(A247=1,A247&lt;$J$23*periods_per_year),start_rate,MIN($J$24,IF(MOD(A247-1,$J$26)=0,MAX($J$25,D246+$J$27),D246))),start_rate))</f>
        <v>0.055</v>
      </c>
      <c r="E247" s="76" t="n">
        <f aca="false">IF(A247="","",ROUND((((1+D247/CP)^(CP/periods_per_year))-1)*J246,2))</f>
        <v>260.41</v>
      </c>
      <c r="F247" s="76" t="n">
        <f aca="false">IF(A247="","",IF(A247=nper,J246+E247,MIN(J246+E247,IF(D247=D246,F246,IF($E$13="Acc Bi-Weekly",ROUND((-PMT(((1+D247/CP)^(CP/12))-1,(nper-A247+1)*12/26,J246))/2,2),IF($E$13="Acc Weekly",ROUND((-PMT(((1+D247/CP)^(CP/12))-1,(nper-A247+1)*12/52,J246))/4,2),ROUND(-PMT(((1+D247/CP)^(CP/periods_per_year))-1,nper-A247+1,J246),2)))))))</f>
        <v>425.84</v>
      </c>
      <c r="G247" s="76" t="n">
        <f aca="false">IF(OR(A247="",A247&lt;$E$23),"",IF(J246&lt;=F247,0,IF(IF(AND(A247&gt;=$E$23,MOD(A247-$E$23,int)=0),$E$24,0)+F247&gt;=J246+E247,J246+E247-F247,IF(AND(A247&gt;=$E$23,MOD(A247-$E$23,int)=0),$E$24,0)+IF(IF(AND(A247&gt;=$E$23,MOD(A247-$E$23,int)=0),$E$24,0)+IF(MOD(A247-$E$27,periods_per_year)=0,$E$26,0)+F247&lt;J246+E247,IF(MOD(A247-$E$27,periods_per_year)=0,$E$26,0),J246+E247-IF(AND(A247&gt;=$E$23,MOD(A247-$E$23,int)=0),$E$24,0)-F247))))</f>
        <v>0</v>
      </c>
      <c r="H247" s="77"/>
      <c r="I247" s="76" t="n">
        <f aca="false">IF(A247="","",F247-E247+H247+IF(G247="",0,G247))</f>
        <v>165.43</v>
      </c>
      <c r="J247" s="76" t="n">
        <f aca="false">IF(A247="","",J246-I247)</f>
        <v>123090.59</v>
      </c>
      <c r="K247" s="76" t="n">
        <f aca="false">IF(A247="","",$L$42*E247)</f>
        <v>65.1025</v>
      </c>
      <c r="L247" s="76" t="n">
        <f aca="false">IF(A247="","",SUM($K$49:K247))</f>
        <v>14458.1875</v>
      </c>
    </row>
    <row r="248" customFormat="false" ht="13.2" hidden="false" customHeight="false" outlineLevel="0" collapsed="false">
      <c r="A248" s="72" t="n">
        <f aca="false">IF(J247="","",IF(OR(A247&gt;=nper,ROUND(J247,2)&lt;=0),"",A247+1))</f>
        <v>200</v>
      </c>
      <c r="B248" s="73" t="n">
        <f aca="false">IF(A248="","",IF(OR(periods_per_year=26,periods_per_year=52),IF(periods_per_year=26,IF(A248=1,fpdate,B247+14),IF(periods_per_year=52,IF(A248=1,fpdate,B247+7),"n/a")),IF(periods_per_year=24,DATE(YEAR(fpdate),MONTH(fpdate)+(A248-1)/2+IF(AND(DAY(fpdate)&gt;=15,MOD(A248,2)=0),1,0),IF(MOD(A248,2)=0,IF(DAY(fpdate)&gt;=15,DAY(fpdate)-14,DAY(fpdate)+14),DAY(fpdate))),IF(DAY(DATE(YEAR(fpdate),MONTH(fpdate)+A248-1,DAY(fpdate)))&lt;&gt;DAY(fpdate),DATE(YEAR(fpdate),MONTH(fpdate)+A248,0),DATE(YEAR(fpdate),MONTH(fpdate)+A248-1,DAY(fpdate))))))</f>
        <v>44791</v>
      </c>
      <c r="C248" s="74" t="str">
        <f aca="false">IF(A248="","",IF(MOD(A248,periods_per_year)=0,A248/periods_per_year,""))</f>
        <v/>
      </c>
      <c r="D248" s="75" t="n">
        <f aca="false">IF(A248="","",IF(variable,IF(OR(A248=1,A248&lt;$J$23*periods_per_year),start_rate,MIN($J$24,IF(MOD(A248-1,$J$26)=0,MAX($J$25,D247+$J$27),D247))),start_rate))</f>
        <v>0.055</v>
      </c>
      <c r="E248" s="76" t="n">
        <f aca="false">IF(A248="","",ROUND((((1+D248/CP)^(CP/periods_per_year))-1)*J247,2))</f>
        <v>260.06</v>
      </c>
      <c r="F248" s="76" t="n">
        <f aca="false">IF(A248="","",IF(A248=nper,J247+E248,MIN(J247+E248,IF(D248=D247,F247,IF($E$13="Acc Bi-Weekly",ROUND((-PMT(((1+D248/CP)^(CP/12))-1,(nper-A248+1)*12/26,J247))/2,2),IF($E$13="Acc Weekly",ROUND((-PMT(((1+D248/CP)^(CP/12))-1,(nper-A248+1)*12/52,J247))/4,2),ROUND(-PMT(((1+D248/CP)^(CP/periods_per_year))-1,nper-A248+1,J247),2)))))))</f>
        <v>425.84</v>
      </c>
      <c r="G248" s="76" t="n">
        <f aca="false">IF(OR(A248="",A248&lt;$E$23),"",IF(J247&lt;=F248,0,IF(IF(AND(A248&gt;=$E$23,MOD(A248-$E$23,int)=0),$E$24,0)+F248&gt;=J247+E248,J247+E248-F248,IF(AND(A248&gt;=$E$23,MOD(A248-$E$23,int)=0),$E$24,0)+IF(IF(AND(A248&gt;=$E$23,MOD(A248-$E$23,int)=0),$E$24,0)+IF(MOD(A248-$E$27,periods_per_year)=0,$E$26,0)+F248&lt;J247+E248,IF(MOD(A248-$E$27,periods_per_year)=0,$E$26,0),J247+E248-IF(AND(A248&gt;=$E$23,MOD(A248-$E$23,int)=0),$E$24,0)-F248))))</f>
        <v>0</v>
      </c>
      <c r="H248" s="77"/>
      <c r="I248" s="76" t="n">
        <f aca="false">IF(A248="","",F248-E248+H248+IF(G248="",0,G248))</f>
        <v>165.78</v>
      </c>
      <c r="J248" s="76" t="n">
        <f aca="false">IF(A248="","",J247-I248)</f>
        <v>122924.81</v>
      </c>
      <c r="K248" s="76" t="n">
        <f aca="false">IF(A248="","",$L$42*E248)</f>
        <v>65.015</v>
      </c>
      <c r="L248" s="76" t="n">
        <f aca="false">IF(A248="","",SUM($K$49:K248))</f>
        <v>14523.2025</v>
      </c>
    </row>
    <row r="249" customFormat="false" ht="13.2" hidden="false" customHeight="false" outlineLevel="0" collapsed="false">
      <c r="A249" s="72" t="n">
        <f aca="false">IF(J248="","",IF(OR(A248&gt;=nper,ROUND(J248,2)&lt;=0),"",A248+1))</f>
        <v>201</v>
      </c>
      <c r="B249" s="73" t="n">
        <f aca="false">IF(A249="","",IF(OR(periods_per_year=26,periods_per_year=52),IF(periods_per_year=26,IF(A249=1,fpdate,B248+14),IF(periods_per_year=52,IF(A249=1,fpdate,B248+7),"n/a")),IF(periods_per_year=24,DATE(YEAR(fpdate),MONTH(fpdate)+(A249-1)/2+IF(AND(DAY(fpdate)&gt;=15,MOD(A249,2)=0),1,0),IF(MOD(A249,2)=0,IF(DAY(fpdate)&gt;=15,DAY(fpdate)-14,DAY(fpdate)+14),DAY(fpdate))),IF(DAY(DATE(YEAR(fpdate),MONTH(fpdate)+A249-1,DAY(fpdate)))&lt;&gt;DAY(fpdate),DATE(YEAR(fpdate),MONTH(fpdate)+A249,0),DATE(YEAR(fpdate),MONTH(fpdate)+A249-1,DAY(fpdate))))))</f>
        <v>44805</v>
      </c>
      <c r="C249" s="74" t="str">
        <f aca="false">IF(A249="","",IF(MOD(A249,periods_per_year)=0,A249/periods_per_year,""))</f>
        <v/>
      </c>
      <c r="D249" s="75" t="n">
        <f aca="false">IF(A249="","",IF(variable,IF(OR(A249=1,A249&lt;$J$23*periods_per_year),start_rate,MIN($J$24,IF(MOD(A249-1,$J$26)=0,MAX($J$25,D248+$J$27),D248))),start_rate))</f>
        <v>0.055</v>
      </c>
      <c r="E249" s="76" t="n">
        <f aca="false">IF(A249="","",ROUND((((1+D249/CP)^(CP/periods_per_year))-1)*J248,2))</f>
        <v>259.71</v>
      </c>
      <c r="F249" s="76" t="n">
        <f aca="false">IF(A249="","",IF(A249=nper,J248+E249,MIN(J248+E249,IF(D249=D248,F248,IF($E$13="Acc Bi-Weekly",ROUND((-PMT(((1+D249/CP)^(CP/12))-1,(nper-A249+1)*12/26,J248))/2,2),IF($E$13="Acc Weekly",ROUND((-PMT(((1+D249/CP)^(CP/12))-1,(nper-A249+1)*12/52,J248))/4,2),ROUND(-PMT(((1+D249/CP)^(CP/periods_per_year))-1,nper-A249+1,J248),2)))))))</f>
        <v>425.84</v>
      </c>
      <c r="G249" s="76" t="n">
        <f aca="false">IF(OR(A249="",A249&lt;$E$23),"",IF(J248&lt;=F249,0,IF(IF(AND(A249&gt;=$E$23,MOD(A249-$E$23,int)=0),$E$24,0)+F249&gt;=J248+E249,J248+E249-F249,IF(AND(A249&gt;=$E$23,MOD(A249-$E$23,int)=0),$E$24,0)+IF(IF(AND(A249&gt;=$E$23,MOD(A249-$E$23,int)=0),$E$24,0)+IF(MOD(A249-$E$27,periods_per_year)=0,$E$26,0)+F249&lt;J248+E249,IF(MOD(A249-$E$27,periods_per_year)=0,$E$26,0),J248+E249-IF(AND(A249&gt;=$E$23,MOD(A249-$E$23,int)=0),$E$24,0)-F249))))</f>
        <v>0</v>
      </c>
      <c r="H249" s="77"/>
      <c r="I249" s="76" t="n">
        <f aca="false">IF(A249="","",F249-E249+H249+IF(G249="",0,G249))</f>
        <v>166.13</v>
      </c>
      <c r="J249" s="76" t="n">
        <f aca="false">IF(A249="","",J248-I249)</f>
        <v>122758.68</v>
      </c>
      <c r="K249" s="76" t="n">
        <f aca="false">IF(A249="","",$L$42*E249)</f>
        <v>64.9275</v>
      </c>
      <c r="L249" s="76" t="n">
        <f aca="false">IF(A249="","",SUM($K$49:K249))</f>
        <v>14588.13</v>
      </c>
    </row>
    <row r="250" customFormat="false" ht="13.2" hidden="false" customHeight="false" outlineLevel="0" collapsed="false">
      <c r="A250" s="72" t="n">
        <f aca="false">IF(J249="","",IF(OR(A249&gt;=nper,ROUND(J249,2)&lt;=0),"",A249+1))</f>
        <v>202</v>
      </c>
      <c r="B250" s="73" t="n">
        <f aca="false">IF(A250="","",IF(OR(periods_per_year=26,periods_per_year=52),IF(periods_per_year=26,IF(A250=1,fpdate,B249+14),IF(periods_per_year=52,IF(A250=1,fpdate,B249+7),"n/a")),IF(periods_per_year=24,DATE(YEAR(fpdate),MONTH(fpdate)+(A250-1)/2+IF(AND(DAY(fpdate)&gt;=15,MOD(A250,2)=0),1,0),IF(MOD(A250,2)=0,IF(DAY(fpdate)&gt;=15,DAY(fpdate)-14,DAY(fpdate)+14),DAY(fpdate))),IF(DAY(DATE(YEAR(fpdate),MONTH(fpdate)+A250-1,DAY(fpdate)))&lt;&gt;DAY(fpdate),DATE(YEAR(fpdate),MONTH(fpdate)+A250,0),DATE(YEAR(fpdate),MONTH(fpdate)+A250-1,DAY(fpdate))))))</f>
        <v>44819</v>
      </c>
      <c r="C250" s="74" t="str">
        <f aca="false">IF(A250="","",IF(MOD(A250,periods_per_year)=0,A250/periods_per_year,""))</f>
        <v/>
      </c>
      <c r="D250" s="75" t="n">
        <f aca="false">IF(A250="","",IF(variable,IF(OR(A250=1,A250&lt;$J$23*periods_per_year),start_rate,MIN($J$24,IF(MOD(A250-1,$J$26)=0,MAX($J$25,D249+$J$27),D249))),start_rate))</f>
        <v>0.055</v>
      </c>
      <c r="E250" s="76" t="n">
        <f aca="false">IF(A250="","",ROUND((((1+D250/CP)^(CP/periods_per_year))-1)*J249,2))</f>
        <v>259.36</v>
      </c>
      <c r="F250" s="76" t="n">
        <f aca="false">IF(A250="","",IF(A250=nper,J249+E250,MIN(J249+E250,IF(D250=D249,F249,IF($E$13="Acc Bi-Weekly",ROUND((-PMT(((1+D250/CP)^(CP/12))-1,(nper-A250+1)*12/26,J249))/2,2),IF($E$13="Acc Weekly",ROUND((-PMT(((1+D250/CP)^(CP/12))-1,(nper-A250+1)*12/52,J249))/4,2),ROUND(-PMT(((1+D250/CP)^(CP/periods_per_year))-1,nper-A250+1,J249),2)))))))</f>
        <v>425.84</v>
      </c>
      <c r="G250" s="76" t="n">
        <f aca="false">IF(OR(A250="",A250&lt;$E$23),"",IF(J249&lt;=F250,0,IF(IF(AND(A250&gt;=$E$23,MOD(A250-$E$23,int)=0),$E$24,0)+F250&gt;=J249+E250,J249+E250-F250,IF(AND(A250&gt;=$E$23,MOD(A250-$E$23,int)=0),$E$24,0)+IF(IF(AND(A250&gt;=$E$23,MOD(A250-$E$23,int)=0),$E$24,0)+IF(MOD(A250-$E$27,periods_per_year)=0,$E$26,0)+F250&lt;J249+E250,IF(MOD(A250-$E$27,periods_per_year)=0,$E$26,0),J249+E250-IF(AND(A250&gt;=$E$23,MOD(A250-$E$23,int)=0),$E$24,0)-F250))))</f>
        <v>0</v>
      </c>
      <c r="H250" s="77"/>
      <c r="I250" s="76" t="n">
        <f aca="false">IF(A250="","",F250-E250+H250+IF(G250="",0,G250))</f>
        <v>166.48</v>
      </c>
      <c r="J250" s="76" t="n">
        <f aca="false">IF(A250="","",J249-I250)</f>
        <v>122592.2</v>
      </c>
      <c r="K250" s="76" t="n">
        <f aca="false">IF(A250="","",$L$42*E250)</f>
        <v>64.84</v>
      </c>
      <c r="L250" s="76" t="n">
        <f aca="false">IF(A250="","",SUM($K$49:K250))</f>
        <v>14652.97</v>
      </c>
    </row>
    <row r="251" customFormat="false" ht="13.2" hidden="false" customHeight="false" outlineLevel="0" collapsed="false">
      <c r="A251" s="72" t="n">
        <f aca="false">IF(J250="","",IF(OR(A250&gt;=nper,ROUND(J250,2)&lt;=0),"",A250+1))</f>
        <v>203</v>
      </c>
      <c r="B251" s="73" t="n">
        <f aca="false">IF(A251="","",IF(OR(periods_per_year=26,periods_per_year=52),IF(periods_per_year=26,IF(A251=1,fpdate,B250+14),IF(periods_per_year=52,IF(A251=1,fpdate,B250+7),"n/a")),IF(periods_per_year=24,DATE(YEAR(fpdate),MONTH(fpdate)+(A251-1)/2+IF(AND(DAY(fpdate)&gt;=15,MOD(A251,2)=0),1,0),IF(MOD(A251,2)=0,IF(DAY(fpdate)&gt;=15,DAY(fpdate)-14,DAY(fpdate)+14),DAY(fpdate))),IF(DAY(DATE(YEAR(fpdate),MONTH(fpdate)+A251-1,DAY(fpdate)))&lt;&gt;DAY(fpdate),DATE(YEAR(fpdate),MONTH(fpdate)+A251,0),DATE(YEAR(fpdate),MONTH(fpdate)+A251-1,DAY(fpdate))))))</f>
        <v>44833</v>
      </c>
      <c r="C251" s="74" t="str">
        <f aca="false">IF(A251="","",IF(MOD(A251,periods_per_year)=0,A251/periods_per_year,""))</f>
        <v/>
      </c>
      <c r="D251" s="75" t="n">
        <f aca="false">IF(A251="","",IF(variable,IF(OR(A251=1,A251&lt;$J$23*periods_per_year),start_rate,MIN($J$24,IF(MOD(A251-1,$J$26)=0,MAX($J$25,D250+$J$27),D250))),start_rate))</f>
        <v>0.055</v>
      </c>
      <c r="E251" s="76" t="n">
        <f aca="false">IF(A251="","",ROUND((((1+D251/CP)^(CP/periods_per_year))-1)*J250,2))</f>
        <v>259.01</v>
      </c>
      <c r="F251" s="76" t="n">
        <f aca="false">IF(A251="","",IF(A251=nper,J250+E251,MIN(J250+E251,IF(D251=D250,F250,IF($E$13="Acc Bi-Weekly",ROUND((-PMT(((1+D251/CP)^(CP/12))-1,(nper-A251+1)*12/26,J250))/2,2),IF($E$13="Acc Weekly",ROUND((-PMT(((1+D251/CP)^(CP/12))-1,(nper-A251+1)*12/52,J250))/4,2),ROUND(-PMT(((1+D251/CP)^(CP/periods_per_year))-1,nper-A251+1,J250),2)))))))</f>
        <v>425.84</v>
      </c>
      <c r="G251" s="76" t="n">
        <f aca="false">IF(OR(A251="",A251&lt;$E$23),"",IF(J250&lt;=F251,0,IF(IF(AND(A251&gt;=$E$23,MOD(A251-$E$23,int)=0),$E$24,0)+F251&gt;=J250+E251,J250+E251-F251,IF(AND(A251&gt;=$E$23,MOD(A251-$E$23,int)=0),$E$24,0)+IF(IF(AND(A251&gt;=$E$23,MOD(A251-$E$23,int)=0),$E$24,0)+IF(MOD(A251-$E$27,periods_per_year)=0,$E$26,0)+F251&lt;J250+E251,IF(MOD(A251-$E$27,periods_per_year)=0,$E$26,0),J250+E251-IF(AND(A251&gt;=$E$23,MOD(A251-$E$23,int)=0),$E$24,0)-F251))))</f>
        <v>0</v>
      </c>
      <c r="H251" s="77"/>
      <c r="I251" s="76" t="n">
        <f aca="false">IF(A251="","",F251-E251+H251+IF(G251="",0,G251))</f>
        <v>166.83</v>
      </c>
      <c r="J251" s="76" t="n">
        <f aca="false">IF(A251="","",J250-I251)</f>
        <v>122425.37</v>
      </c>
      <c r="K251" s="76" t="n">
        <f aca="false">IF(A251="","",$L$42*E251)</f>
        <v>64.7525</v>
      </c>
      <c r="L251" s="76" t="n">
        <f aca="false">IF(A251="","",SUM($K$49:K251))</f>
        <v>14717.7225</v>
      </c>
    </row>
    <row r="252" customFormat="false" ht="13.2" hidden="false" customHeight="false" outlineLevel="0" collapsed="false">
      <c r="A252" s="72" t="n">
        <f aca="false">IF(J251="","",IF(OR(A251&gt;=nper,ROUND(J251,2)&lt;=0),"",A251+1))</f>
        <v>204</v>
      </c>
      <c r="B252" s="73" t="n">
        <f aca="false">IF(A252="","",IF(OR(periods_per_year=26,periods_per_year=52),IF(periods_per_year=26,IF(A252=1,fpdate,B251+14),IF(periods_per_year=52,IF(A252=1,fpdate,B251+7),"n/a")),IF(periods_per_year=24,DATE(YEAR(fpdate),MONTH(fpdate)+(A252-1)/2+IF(AND(DAY(fpdate)&gt;=15,MOD(A252,2)=0),1,0),IF(MOD(A252,2)=0,IF(DAY(fpdate)&gt;=15,DAY(fpdate)-14,DAY(fpdate)+14),DAY(fpdate))),IF(DAY(DATE(YEAR(fpdate),MONTH(fpdate)+A252-1,DAY(fpdate)))&lt;&gt;DAY(fpdate),DATE(YEAR(fpdate),MONTH(fpdate)+A252,0),DATE(YEAR(fpdate),MONTH(fpdate)+A252-1,DAY(fpdate))))))</f>
        <v>44847</v>
      </c>
      <c r="C252" s="74" t="str">
        <f aca="false">IF(A252="","",IF(MOD(A252,periods_per_year)=0,A252/periods_per_year,""))</f>
        <v/>
      </c>
      <c r="D252" s="75" t="n">
        <f aca="false">IF(A252="","",IF(variable,IF(OR(A252=1,A252&lt;$J$23*periods_per_year),start_rate,MIN($J$24,IF(MOD(A252-1,$J$26)=0,MAX($J$25,D251+$J$27),D251))),start_rate))</f>
        <v>0.055</v>
      </c>
      <c r="E252" s="76" t="n">
        <f aca="false">IF(A252="","",ROUND((((1+D252/CP)^(CP/periods_per_year))-1)*J251,2))</f>
        <v>258.66</v>
      </c>
      <c r="F252" s="76" t="n">
        <f aca="false">IF(A252="","",IF(A252=nper,J251+E252,MIN(J251+E252,IF(D252=D251,F251,IF($E$13="Acc Bi-Weekly",ROUND((-PMT(((1+D252/CP)^(CP/12))-1,(nper-A252+1)*12/26,J251))/2,2),IF($E$13="Acc Weekly",ROUND((-PMT(((1+D252/CP)^(CP/12))-1,(nper-A252+1)*12/52,J251))/4,2),ROUND(-PMT(((1+D252/CP)^(CP/periods_per_year))-1,nper-A252+1,J251),2)))))))</f>
        <v>425.84</v>
      </c>
      <c r="G252" s="76" t="n">
        <f aca="false">IF(OR(A252="",A252&lt;$E$23),"",IF(J251&lt;=F252,0,IF(IF(AND(A252&gt;=$E$23,MOD(A252-$E$23,int)=0),$E$24,0)+F252&gt;=J251+E252,J251+E252-F252,IF(AND(A252&gt;=$E$23,MOD(A252-$E$23,int)=0),$E$24,0)+IF(IF(AND(A252&gt;=$E$23,MOD(A252-$E$23,int)=0),$E$24,0)+IF(MOD(A252-$E$27,periods_per_year)=0,$E$26,0)+F252&lt;J251+E252,IF(MOD(A252-$E$27,periods_per_year)=0,$E$26,0),J251+E252-IF(AND(A252&gt;=$E$23,MOD(A252-$E$23,int)=0),$E$24,0)-F252))))</f>
        <v>0</v>
      </c>
      <c r="H252" s="77"/>
      <c r="I252" s="76" t="n">
        <f aca="false">IF(A252="","",F252-E252+H252+IF(G252="",0,G252))</f>
        <v>167.18</v>
      </c>
      <c r="J252" s="76" t="n">
        <f aca="false">IF(A252="","",J251-I252)</f>
        <v>122258.19</v>
      </c>
      <c r="K252" s="76" t="n">
        <f aca="false">IF(A252="","",$L$42*E252)</f>
        <v>64.665</v>
      </c>
      <c r="L252" s="76" t="n">
        <f aca="false">IF(A252="","",SUM($K$49:K252))</f>
        <v>14782.3875</v>
      </c>
    </row>
    <row r="253" customFormat="false" ht="13.2" hidden="false" customHeight="false" outlineLevel="0" collapsed="false">
      <c r="A253" s="72" t="n">
        <f aca="false">IF(J252="","",IF(OR(A252&gt;=nper,ROUND(J252,2)&lt;=0),"",A252+1))</f>
        <v>205</v>
      </c>
      <c r="B253" s="73" t="n">
        <f aca="false">IF(A253="","",IF(OR(periods_per_year=26,periods_per_year=52),IF(periods_per_year=26,IF(A253=1,fpdate,B252+14),IF(periods_per_year=52,IF(A253=1,fpdate,B252+7),"n/a")),IF(periods_per_year=24,DATE(YEAR(fpdate),MONTH(fpdate)+(A253-1)/2+IF(AND(DAY(fpdate)&gt;=15,MOD(A253,2)=0),1,0),IF(MOD(A253,2)=0,IF(DAY(fpdate)&gt;=15,DAY(fpdate)-14,DAY(fpdate)+14),DAY(fpdate))),IF(DAY(DATE(YEAR(fpdate),MONTH(fpdate)+A253-1,DAY(fpdate)))&lt;&gt;DAY(fpdate),DATE(YEAR(fpdate),MONTH(fpdate)+A253,0),DATE(YEAR(fpdate),MONTH(fpdate)+A253-1,DAY(fpdate))))))</f>
        <v>44861</v>
      </c>
      <c r="C253" s="74" t="str">
        <f aca="false">IF(A253="","",IF(MOD(A253,periods_per_year)=0,A253/periods_per_year,""))</f>
        <v/>
      </c>
      <c r="D253" s="75" t="n">
        <f aca="false">IF(A253="","",IF(variable,IF(OR(A253=1,A253&lt;$J$23*periods_per_year),start_rate,MIN($J$24,IF(MOD(A253-1,$J$26)=0,MAX($J$25,D252+$J$27),D252))),start_rate))</f>
        <v>0.055</v>
      </c>
      <c r="E253" s="76" t="n">
        <f aca="false">IF(A253="","",ROUND((((1+D253/CP)^(CP/periods_per_year))-1)*J252,2))</f>
        <v>258.3</v>
      </c>
      <c r="F253" s="76" t="n">
        <f aca="false">IF(A253="","",IF(A253=nper,J252+E253,MIN(J252+E253,IF(D253=D252,F252,IF($E$13="Acc Bi-Weekly",ROUND((-PMT(((1+D253/CP)^(CP/12))-1,(nper-A253+1)*12/26,J252))/2,2),IF($E$13="Acc Weekly",ROUND((-PMT(((1+D253/CP)^(CP/12))-1,(nper-A253+1)*12/52,J252))/4,2),ROUND(-PMT(((1+D253/CP)^(CP/periods_per_year))-1,nper-A253+1,J252),2)))))))</f>
        <v>425.84</v>
      </c>
      <c r="G253" s="76" t="n">
        <f aca="false">IF(OR(A253="",A253&lt;$E$23),"",IF(J252&lt;=F253,0,IF(IF(AND(A253&gt;=$E$23,MOD(A253-$E$23,int)=0),$E$24,0)+F253&gt;=J252+E253,J252+E253-F253,IF(AND(A253&gt;=$E$23,MOD(A253-$E$23,int)=0),$E$24,0)+IF(IF(AND(A253&gt;=$E$23,MOD(A253-$E$23,int)=0),$E$24,0)+IF(MOD(A253-$E$27,periods_per_year)=0,$E$26,0)+F253&lt;J252+E253,IF(MOD(A253-$E$27,periods_per_year)=0,$E$26,0),J252+E253-IF(AND(A253&gt;=$E$23,MOD(A253-$E$23,int)=0),$E$24,0)-F253))))</f>
        <v>0</v>
      </c>
      <c r="H253" s="77"/>
      <c r="I253" s="76" t="n">
        <f aca="false">IF(A253="","",F253-E253+H253+IF(G253="",0,G253))</f>
        <v>167.54</v>
      </c>
      <c r="J253" s="76" t="n">
        <f aca="false">IF(A253="","",J252-I253)</f>
        <v>122090.65</v>
      </c>
      <c r="K253" s="76" t="n">
        <f aca="false">IF(A253="","",$L$42*E253)</f>
        <v>64.575</v>
      </c>
      <c r="L253" s="76" t="n">
        <f aca="false">IF(A253="","",SUM($K$49:K253))</f>
        <v>14846.9625</v>
      </c>
    </row>
    <row r="254" customFormat="false" ht="13.2" hidden="false" customHeight="false" outlineLevel="0" collapsed="false">
      <c r="A254" s="72" t="n">
        <f aca="false">IF(J253="","",IF(OR(A253&gt;=nper,ROUND(J253,2)&lt;=0),"",A253+1))</f>
        <v>206</v>
      </c>
      <c r="B254" s="73" t="n">
        <f aca="false">IF(A254="","",IF(OR(periods_per_year=26,periods_per_year=52),IF(periods_per_year=26,IF(A254=1,fpdate,B253+14),IF(periods_per_year=52,IF(A254=1,fpdate,B253+7),"n/a")),IF(periods_per_year=24,DATE(YEAR(fpdate),MONTH(fpdate)+(A254-1)/2+IF(AND(DAY(fpdate)&gt;=15,MOD(A254,2)=0),1,0),IF(MOD(A254,2)=0,IF(DAY(fpdate)&gt;=15,DAY(fpdate)-14,DAY(fpdate)+14),DAY(fpdate))),IF(DAY(DATE(YEAR(fpdate),MONTH(fpdate)+A254-1,DAY(fpdate)))&lt;&gt;DAY(fpdate),DATE(YEAR(fpdate),MONTH(fpdate)+A254,0),DATE(YEAR(fpdate),MONTH(fpdate)+A254-1,DAY(fpdate))))))</f>
        <v>44875</v>
      </c>
      <c r="C254" s="74" t="str">
        <f aca="false">IF(A254="","",IF(MOD(A254,periods_per_year)=0,A254/periods_per_year,""))</f>
        <v/>
      </c>
      <c r="D254" s="75" t="n">
        <f aca="false">IF(A254="","",IF(variable,IF(OR(A254=1,A254&lt;$J$23*periods_per_year),start_rate,MIN($J$24,IF(MOD(A254-1,$J$26)=0,MAX($J$25,D253+$J$27),D253))),start_rate))</f>
        <v>0.055</v>
      </c>
      <c r="E254" s="76" t="n">
        <f aca="false">IF(A254="","",ROUND((((1+D254/CP)^(CP/periods_per_year))-1)*J253,2))</f>
        <v>257.95</v>
      </c>
      <c r="F254" s="76" t="n">
        <f aca="false">IF(A254="","",IF(A254=nper,J253+E254,MIN(J253+E254,IF(D254=D253,F253,IF($E$13="Acc Bi-Weekly",ROUND((-PMT(((1+D254/CP)^(CP/12))-1,(nper-A254+1)*12/26,J253))/2,2),IF($E$13="Acc Weekly",ROUND((-PMT(((1+D254/CP)^(CP/12))-1,(nper-A254+1)*12/52,J253))/4,2),ROUND(-PMT(((1+D254/CP)^(CP/periods_per_year))-1,nper-A254+1,J253),2)))))))</f>
        <v>425.84</v>
      </c>
      <c r="G254" s="76" t="n">
        <f aca="false">IF(OR(A254="",A254&lt;$E$23),"",IF(J253&lt;=F254,0,IF(IF(AND(A254&gt;=$E$23,MOD(A254-$E$23,int)=0),$E$24,0)+F254&gt;=J253+E254,J253+E254-F254,IF(AND(A254&gt;=$E$23,MOD(A254-$E$23,int)=0),$E$24,0)+IF(IF(AND(A254&gt;=$E$23,MOD(A254-$E$23,int)=0),$E$24,0)+IF(MOD(A254-$E$27,periods_per_year)=0,$E$26,0)+F254&lt;J253+E254,IF(MOD(A254-$E$27,periods_per_year)=0,$E$26,0),J253+E254-IF(AND(A254&gt;=$E$23,MOD(A254-$E$23,int)=0),$E$24,0)-F254))))</f>
        <v>0</v>
      </c>
      <c r="H254" s="77"/>
      <c r="I254" s="76" t="n">
        <f aca="false">IF(A254="","",F254-E254+H254+IF(G254="",0,G254))</f>
        <v>167.89</v>
      </c>
      <c r="J254" s="76" t="n">
        <f aca="false">IF(A254="","",J253-I254)</f>
        <v>121922.76</v>
      </c>
      <c r="K254" s="76" t="n">
        <f aca="false">IF(A254="","",$L$42*E254)</f>
        <v>64.4875</v>
      </c>
      <c r="L254" s="76" t="n">
        <f aca="false">IF(A254="","",SUM($K$49:K254))</f>
        <v>14911.45</v>
      </c>
    </row>
    <row r="255" customFormat="false" ht="13.2" hidden="false" customHeight="false" outlineLevel="0" collapsed="false">
      <c r="A255" s="72" t="n">
        <f aca="false">IF(J254="","",IF(OR(A254&gt;=nper,ROUND(J254,2)&lt;=0),"",A254+1))</f>
        <v>207</v>
      </c>
      <c r="B255" s="73" t="n">
        <f aca="false">IF(A255="","",IF(OR(periods_per_year=26,periods_per_year=52),IF(periods_per_year=26,IF(A255=1,fpdate,B254+14),IF(periods_per_year=52,IF(A255=1,fpdate,B254+7),"n/a")),IF(periods_per_year=24,DATE(YEAR(fpdate),MONTH(fpdate)+(A255-1)/2+IF(AND(DAY(fpdate)&gt;=15,MOD(A255,2)=0),1,0),IF(MOD(A255,2)=0,IF(DAY(fpdate)&gt;=15,DAY(fpdate)-14,DAY(fpdate)+14),DAY(fpdate))),IF(DAY(DATE(YEAR(fpdate),MONTH(fpdate)+A255-1,DAY(fpdate)))&lt;&gt;DAY(fpdate),DATE(YEAR(fpdate),MONTH(fpdate)+A255,0),DATE(YEAR(fpdate),MONTH(fpdate)+A255-1,DAY(fpdate))))))</f>
        <v>44889</v>
      </c>
      <c r="C255" s="74" t="str">
        <f aca="false">IF(A255="","",IF(MOD(A255,periods_per_year)=0,A255/periods_per_year,""))</f>
        <v/>
      </c>
      <c r="D255" s="75" t="n">
        <f aca="false">IF(A255="","",IF(variable,IF(OR(A255=1,A255&lt;$J$23*periods_per_year),start_rate,MIN($J$24,IF(MOD(A255-1,$J$26)=0,MAX($J$25,D254+$J$27),D254))),start_rate))</f>
        <v>0.055</v>
      </c>
      <c r="E255" s="76" t="n">
        <f aca="false">IF(A255="","",ROUND((((1+D255/CP)^(CP/periods_per_year))-1)*J254,2))</f>
        <v>257.6</v>
      </c>
      <c r="F255" s="76" t="n">
        <f aca="false">IF(A255="","",IF(A255=nper,J254+E255,MIN(J254+E255,IF(D255=D254,F254,IF($E$13="Acc Bi-Weekly",ROUND((-PMT(((1+D255/CP)^(CP/12))-1,(nper-A255+1)*12/26,J254))/2,2),IF($E$13="Acc Weekly",ROUND((-PMT(((1+D255/CP)^(CP/12))-1,(nper-A255+1)*12/52,J254))/4,2),ROUND(-PMT(((1+D255/CP)^(CP/periods_per_year))-1,nper-A255+1,J254),2)))))))</f>
        <v>425.84</v>
      </c>
      <c r="G255" s="76" t="n">
        <f aca="false">IF(OR(A255="",A255&lt;$E$23),"",IF(J254&lt;=F255,0,IF(IF(AND(A255&gt;=$E$23,MOD(A255-$E$23,int)=0),$E$24,0)+F255&gt;=J254+E255,J254+E255-F255,IF(AND(A255&gt;=$E$23,MOD(A255-$E$23,int)=0),$E$24,0)+IF(IF(AND(A255&gt;=$E$23,MOD(A255-$E$23,int)=0),$E$24,0)+IF(MOD(A255-$E$27,periods_per_year)=0,$E$26,0)+F255&lt;J254+E255,IF(MOD(A255-$E$27,periods_per_year)=0,$E$26,0),J254+E255-IF(AND(A255&gt;=$E$23,MOD(A255-$E$23,int)=0),$E$24,0)-F255))))</f>
        <v>0</v>
      </c>
      <c r="H255" s="77"/>
      <c r="I255" s="76" t="n">
        <f aca="false">IF(A255="","",F255-E255+H255+IF(G255="",0,G255))</f>
        <v>168.24</v>
      </c>
      <c r="J255" s="76" t="n">
        <f aca="false">IF(A255="","",J254-I255)</f>
        <v>121754.52</v>
      </c>
      <c r="K255" s="76" t="n">
        <f aca="false">IF(A255="","",$L$42*E255)</f>
        <v>64.4</v>
      </c>
      <c r="L255" s="76" t="n">
        <f aca="false">IF(A255="","",SUM($K$49:K255))</f>
        <v>14975.85</v>
      </c>
    </row>
    <row r="256" customFormat="false" ht="13.2" hidden="false" customHeight="false" outlineLevel="0" collapsed="false">
      <c r="A256" s="72" t="n">
        <f aca="false">IF(J255="","",IF(OR(A255&gt;=nper,ROUND(J255,2)&lt;=0),"",A255+1))</f>
        <v>208</v>
      </c>
      <c r="B256" s="73" t="n">
        <f aca="false">IF(A256="","",IF(OR(periods_per_year=26,periods_per_year=52),IF(periods_per_year=26,IF(A256=1,fpdate,B255+14),IF(periods_per_year=52,IF(A256=1,fpdate,B255+7),"n/a")),IF(periods_per_year=24,DATE(YEAR(fpdate),MONTH(fpdate)+(A256-1)/2+IF(AND(DAY(fpdate)&gt;=15,MOD(A256,2)=0),1,0),IF(MOD(A256,2)=0,IF(DAY(fpdate)&gt;=15,DAY(fpdate)-14,DAY(fpdate)+14),DAY(fpdate))),IF(DAY(DATE(YEAR(fpdate),MONTH(fpdate)+A256-1,DAY(fpdate)))&lt;&gt;DAY(fpdate),DATE(YEAR(fpdate),MONTH(fpdate)+A256,0),DATE(YEAR(fpdate),MONTH(fpdate)+A256-1,DAY(fpdate))))))</f>
        <v>44903</v>
      </c>
      <c r="C256" s="74" t="n">
        <f aca="false">IF(A256="","",IF(MOD(A256,periods_per_year)=0,A256/periods_per_year,""))</f>
        <v>8</v>
      </c>
      <c r="D256" s="75" t="n">
        <f aca="false">IF(A256="","",IF(variable,IF(OR(A256=1,A256&lt;$J$23*periods_per_year),start_rate,MIN($J$24,IF(MOD(A256-1,$J$26)=0,MAX($J$25,D255+$J$27),D255))),start_rate))</f>
        <v>0.055</v>
      </c>
      <c r="E256" s="76" t="n">
        <f aca="false">IF(A256="","",ROUND((((1+D256/CP)^(CP/periods_per_year))-1)*J255,2))</f>
        <v>257.24</v>
      </c>
      <c r="F256" s="76" t="n">
        <f aca="false">IF(A256="","",IF(A256=nper,J255+E256,MIN(J255+E256,IF(D256=D255,F255,IF($E$13="Acc Bi-Weekly",ROUND((-PMT(((1+D256/CP)^(CP/12))-1,(nper-A256+1)*12/26,J255))/2,2),IF($E$13="Acc Weekly",ROUND((-PMT(((1+D256/CP)^(CP/12))-1,(nper-A256+1)*12/52,J255))/4,2),ROUND(-PMT(((1+D256/CP)^(CP/periods_per_year))-1,nper-A256+1,J255),2)))))))</f>
        <v>425.84</v>
      </c>
      <c r="G256" s="76" t="n">
        <f aca="false">IF(OR(A256="",A256&lt;$E$23),"",IF(J255&lt;=F256,0,IF(IF(AND(A256&gt;=$E$23,MOD(A256-$E$23,int)=0),$E$24,0)+F256&gt;=J255+E256,J255+E256-F256,IF(AND(A256&gt;=$E$23,MOD(A256-$E$23,int)=0),$E$24,0)+IF(IF(AND(A256&gt;=$E$23,MOD(A256-$E$23,int)=0),$E$24,0)+IF(MOD(A256-$E$27,periods_per_year)=0,$E$26,0)+F256&lt;J255+E256,IF(MOD(A256-$E$27,periods_per_year)=0,$E$26,0),J255+E256-IF(AND(A256&gt;=$E$23,MOD(A256-$E$23,int)=0),$E$24,0)-F256))))</f>
        <v>0</v>
      </c>
      <c r="H256" s="77"/>
      <c r="I256" s="76" t="n">
        <f aca="false">IF(A256="","",F256-E256+H256+IF(G256="",0,G256))</f>
        <v>168.6</v>
      </c>
      <c r="J256" s="76" t="n">
        <f aca="false">IF(A256="","",J255-I256)</f>
        <v>121585.92</v>
      </c>
      <c r="K256" s="76" t="n">
        <f aca="false">IF(A256="","",$L$42*E256)</f>
        <v>64.31</v>
      </c>
      <c r="L256" s="76" t="n">
        <f aca="false">IF(A256="","",SUM($K$49:K256))</f>
        <v>15040.16</v>
      </c>
    </row>
    <row r="257" customFormat="false" ht="13.2" hidden="false" customHeight="false" outlineLevel="0" collapsed="false">
      <c r="A257" s="72" t="n">
        <f aca="false">IF(J256="","",IF(OR(A256&gt;=nper,ROUND(J256,2)&lt;=0),"",A256+1))</f>
        <v>209</v>
      </c>
      <c r="B257" s="73" t="n">
        <f aca="false">IF(A257="","",IF(OR(periods_per_year=26,periods_per_year=52),IF(periods_per_year=26,IF(A257=1,fpdate,B256+14),IF(periods_per_year=52,IF(A257=1,fpdate,B256+7),"n/a")),IF(periods_per_year=24,DATE(YEAR(fpdate),MONTH(fpdate)+(A257-1)/2+IF(AND(DAY(fpdate)&gt;=15,MOD(A257,2)=0),1,0),IF(MOD(A257,2)=0,IF(DAY(fpdate)&gt;=15,DAY(fpdate)-14,DAY(fpdate)+14),DAY(fpdate))),IF(DAY(DATE(YEAR(fpdate),MONTH(fpdate)+A257-1,DAY(fpdate)))&lt;&gt;DAY(fpdate),DATE(YEAR(fpdate),MONTH(fpdate)+A257,0),DATE(YEAR(fpdate),MONTH(fpdate)+A257-1,DAY(fpdate))))))</f>
        <v>44917</v>
      </c>
      <c r="C257" s="74" t="str">
        <f aca="false">IF(A257="","",IF(MOD(A257,periods_per_year)=0,A257/periods_per_year,""))</f>
        <v/>
      </c>
      <c r="D257" s="75" t="n">
        <f aca="false">IF(A257="","",IF(variable,IF(OR(A257=1,A257&lt;$J$23*periods_per_year),start_rate,MIN($J$24,IF(MOD(A257-1,$J$26)=0,MAX($J$25,D256+$J$27),D256))),start_rate))</f>
        <v>0.055</v>
      </c>
      <c r="E257" s="76" t="n">
        <f aca="false">IF(A257="","",ROUND((((1+D257/CP)^(CP/periods_per_year))-1)*J256,2))</f>
        <v>256.88</v>
      </c>
      <c r="F257" s="76" t="n">
        <f aca="false">IF(A257="","",IF(A257=nper,J256+E257,MIN(J256+E257,IF(D257=D256,F256,IF($E$13="Acc Bi-Weekly",ROUND((-PMT(((1+D257/CP)^(CP/12))-1,(nper-A257+1)*12/26,J256))/2,2),IF($E$13="Acc Weekly",ROUND((-PMT(((1+D257/CP)^(CP/12))-1,(nper-A257+1)*12/52,J256))/4,2),ROUND(-PMT(((1+D257/CP)^(CP/periods_per_year))-1,nper-A257+1,J256),2)))))))</f>
        <v>425.84</v>
      </c>
      <c r="G257" s="76" t="n">
        <f aca="false">IF(OR(A257="",A257&lt;$E$23),"",IF(J256&lt;=F257,0,IF(IF(AND(A257&gt;=$E$23,MOD(A257-$E$23,int)=0),$E$24,0)+F257&gt;=J256+E257,J256+E257-F257,IF(AND(A257&gt;=$E$23,MOD(A257-$E$23,int)=0),$E$24,0)+IF(IF(AND(A257&gt;=$E$23,MOD(A257-$E$23,int)=0),$E$24,0)+IF(MOD(A257-$E$27,periods_per_year)=0,$E$26,0)+F257&lt;J256+E257,IF(MOD(A257-$E$27,periods_per_year)=0,$E$26,0),J256+E257-IF(AND(A257&gt;=$E$23,MOD(A257-$E$23,int)=0),$E$24,0)-F257))))</f>
        <v>0</v>
      </c>
      <c r="H257" s="77"/>
      <c r="I257" s="76" t="n">
        <f aca="false">IF(A257="","",F257-E257+H257+IF(G257="",0,G257))</f>
        <v>168.96</v>
      </c>
      <c r="J257" s="76" t="n">
        <f aca="false">IF(A257="","",J256-I257)</f>
        <v>121416.96</v>
      </c>
      <c r="K257" s="76" t="n">
        <f aca="false">IF(A257="","",$L$42*E257)</f>
        <v>64.22</v>
      </c>
      <c r="L257" s="76" t="n">
        <f aca="false">IF(A257="","",SUM($K$49:K257))</f>
        <v>15104.38</v>
      </c>
    </row>
    <row r="258" customFormat="false" ht="13.2" hidden="false" customHeight="false" outlineLevel="0" collapsed="false">
      <c r="A258" s="72" t="n">
        <f aca="false">IF(J257="","",IF(OR(A257&gt;=nper,ROUND(J257,2)&lt;=0),"",A257+1))</f>
        <v>210</v>
      </c>
      <c r="B258" s="73" t="n">
        <f aca="false">IF(A258="","",IF(OR(periods_per_year=26,periods_per_year=52),IF(periods_per_year=26,IF(A258=1,fpdate,B257+14),IF(periods_per_year=52,IF(A258=1,fpdate,B257+7),"n/a")),IF(periods_per_year=24,DATE(YEAR(fpdate),MONTH(fpdate)+(A258-1)/2+IF(AND(DAY(fpdate)&gt;=15,MOD(A258,2)=0),1,0),IF(MOD(A258,2)=0,IF(DAY(fpdate)&gt;=15,DAY(fpdate)-14,DAY(fpdate)+14),DAY(fpdate))),IF(DAY(DATE(YEAR(fpdate),MONTH(fpdate)+A258-1,DAY(fpdate)))&lt;&gt;DAY(fpdate),DATE(YEAR(fpdate),MONTH(fpdate)+A258,0),DATE(YEAR(fpdate),MONTH(fpdate)+A258-1,DAY(fpdate))))))</f>
        <v>44931</v>
      </c>
      <c r="C258" s="74" t="str">
        <f aca="false">IF(A258="","",IF(MOD(A258,periods_per_year)=0,A258/periods_per_year,""))</f>
        <v/>
      </c>
      <c r="D258" s="75" t="n">
        <f aca="false">IF(A258="","",IF(variable,IF(OR(A258=1,A258&lt;$J$23*periods_per_year),start_rate,MIN($J$24,IF(MOD(A258-1,$J$26)=0,MAX($J$25,D257+$J$27),D257))),start_rate))</f>
        <v>0.055</v>
      </c>
      <c r="E258" s="76" t="n">
        <f aca="false">IF(A258="","",ROUND((((1+D258/CP)^(CP/periods_per_year))-1)*J257,2))</f>
        <v>256.53</v>
      </c>
      <c r="F258" s="76" t="n">
        <f aca="false">IF(A258="","",IF(A258=nper,J257+E258,MIN(J257+E258,IF(D258=D257,F257,IF($E$13="Acc Bi-Weekly",ROUND((-PMT(((1+D258/CP)^(CP/12))-1,(nper-A258+1)*12/26,J257))/2,2),IF($E$13="Acc Weekly",ROUND((-PMT(((1+D258/CP)^(CP/12))-1,(nper-A258+1)*12/52,J257))/4,2),ROUND(-PMT(((1+D258/CP)^(CP/periods_per_year))-1,nper-A258+1,J257),2)))))))</f>
        <v>425.84</v>
      </c>
      <c r="G258" s="76" t="n">
        <f aca="false">IF(OR(A258="",A258&lt;$E$23),"",IF(J257&lt;=F258,0,IF(IF(AND(A258&gt;=$E$23,MOD(A258-$E$23,int)=0),$E$24,0)+F258&gt;=J257+E258,J257+E258-F258,IF(AND(A258&gt;=$E$23,MOD(A258-$E$23,int)=0),$E$24,0)+IF(IF(AND(A258&gt;=$E$23,MOD(A258-$E$23,int)=0),$E$24,0)+IF(MOD(A258-$E$27,periods_per_year)=0,$E$26,0)+F258&lt;J257+E258,IF(MOD(A258-$E$27,periods_per_year)=0,$E$26,0),J257+E258-IF(AND(A258&gt;=$E$23,MOD(A258-$E$23,int)=0),$E$24,0)-F258))))</f>
        <v>0</v>
      </c>
      <c r="H258" s="77"/>
      <c r="I258" s="76" t="n">
        <f aca="false">IF(A258="","",F258-E258+H258+IF(G258="",0,G258))</f>
        <v>169.31</v>
      </c>
      <c r="J258" s="76" t="n">
        <f aca="false">IF(A258="","",J257-I258)</f>
        <v>121247.65</v>
      </c>
      <c r="K258" s="76" t="n">
        <f aca="false">IF(A258="","",$L$42*E258)</f>
        <v>64.1325</v>
      </c>
      <c r="L258" s="76" t="n">
        <f aca="false">IF(A258="","",SUM($K$49:K258))</f>
        <v>15168.5125</v>
      </c>
    </row>
    <row r="259" customFormat="false" ht="13.2" hidden="false" customHeight="false" outlineLevel="0" collapsed="false">
      <c r="A259" s="72" t="n">
        <f aca="false">IF(J258="","",IF(OR(A258&gt;=nper,ROUND(J258,2)&lt;=0),"",A258+1))</f>
        <v>211</v>
      </c>
      <c r="B259" s="73" t="n">
        <f aca="false">IF(A259="","",IF(OR(periods_per_year=26,periods_per_year=52),IF(periods_per_year=26,IF(A259=1,fpdate,B258+14),IF(periods_per_year=52,IF(A259=1,fpdate,B258+7),"n/a")),IF(periods_per_year=24,DATE(YEAR(fpdate),MONTH(fpdate)+(A259-1)/2+IF(AND(DAY(fpdate)&gt;=15,MOD(A259,2)=0),1,0),IF(MOD(A259,2)=0,IF(DAY(fpdate)&gt;=15,DAY(fpdate)-14,DAY(fpdate)+14),DAY(fpdate))),IF(DAY(DATE(YEAR(fpdate),MONTH(fpdate)+A259-1,DAY(fpdate)))&lt;&gt;DAY(fpdate),DATE(YEAR(fpdate),MONTH(fpdate)+A259,0),DATE(YEAR(fpdate),MONTH(fpdate)+A259-1,DAY(fpdate))))))</f>
        <v>44945</v>
      </c>
      <c r="C259" s="74" t="str">
        <f aca="false">IF(A259="","",IF(MOD(A259,periods_per_year)=0,A259/periods_per_year,""))</f>
        <v/>
      </c>
      <c r="D259" s="75" t="n">
        <f aca="false">IF(A259="","",IF(variable,IF(OR(A259=1,A259&lt;$J$23*periods_per_year),start_rate,MIN($J$24,IF(MOD(A259-1,$J$26)=0,MAX($J$25,D258+$J$27),D258))),start_rate))</f>
        <v>0.055</v>
      </c>
      <c r="E259" s="76" t="n">
        <f aca="false">IF(A259="","",ROUND((((1+D259/CP)^(CP/periods_per_year))-1)*J258,2))</f>
        <v>256.17</v>
      </c>
      <c r="F259" s="76" t="n">
        <f aca="false">IF(A259="","",IF(A259=nper,J258+E259,MIN(J258+E259,IF(D259=D258,F258,IF($E$13="Acc Bi-Weekly",ROUND((-PMT(((1+D259/CP)^(CP/12))-1,(nper-A259+1)*12/26,J258))/2,2),IF($E$13="Acc Weekly",ROUND((-PMT(((1+D259/CP)^(CP/12))-1,(nper-A259+1)*12/52,J258))/4,2),ROUND(-PMT(((1+D259/CP)^(CP/periods_per_year))-1,nper-A259+1,J258),2)))))))</f>
        <v>425.84</v>
      </c>
      <c r="G259" s="76" t="n">
        <f aca="false">IF(OR(A259="",A259&lt;$E$23),"",IF(J258&lt;=F259,0,IF(IF(AND(A259&gt;=$E$23,MOD(A259-$E$23,int)=0),$E$24,0)+F259&gt;=J258+E259,J258+E259-F259,IF(AND(A259&gt;=$E$23,MOD(A259-$E$23,int)=0),$E$24,0)+IF(IF(AND(A259&gt;=$E$23,MOD(A259-$E$23,int)=0),$E$24,0)+IF(MOD(A259-$E$27,periods_per_year)=0,$E$26,0)+F259&lt;J258+E259,IF(MOD(A259-$E$27,periods_per_year)=0,$E$26,0),J258+E259-IF(AND(A259&gt;=$E$23,MOD(A259-$E$23,int)=0),$E$24,0)-F259))))</f>
        <v>0</v>
      </c>
      <c r="H259" s="77"/>
      <c r="I259" s="76" t="n">
        <f aca="false">IF(A259="","",F259-E259+H259+IF(G259="",0,G259))</f>
        <v>169.67</v>
      </c>
      <c r="J259" s="76" t="n">
        <f aca="false">IF(A259="","",J258-I259)</f>
        <v>121077.98</v>
      </c>
      <c r="K259" s="76" t="n">
        <f aca="false">IF(A259="","",$L$42*E259)</f>
        <v>64.0425</v>
      </c>
      <c r="L259" s="76" t="n">
        <f aca="false">IF(A259="","",SUM($K$49:K259))</f>
        <v>15232.555</v>
      </c>
    </row>
    <row r="260" customFormat="false" ht="13.2" hidden="false" customHeight="false" outlineLevel="0" collapsed="false">
      <c r="A260" s="72" t="n">
        <f aca="false">IF(J259="","",IF(OR(A259&gt;=nper,ROUND(J259,2)&lt;=0),"",A259+1))</f>
        <v>212</v>
      </c>
      <c r="B260" s="73" t="n">
        <f aca="false">IF(A260="","",IF(OR(periods_per_year=26,periods_per_year=52),IF(periods_per_year=26,IF(A260=1,fpdate,B259+14),IF(periods_per_year=52,IF(A260=1,fpdate,B259+7),"n/a")),IF(periods_per_year=24,DATE(YEAR(fpdate),MONTH(fpdate)+(A260-1)/2+IF(AND(DAY(fpdate)&gt;=15,MOD(A260,2)=0),1,0),IF(MOD(A260,2)=0,IF(DAY(fpdate)&gt;=15,DAY(fpdate)-14,DAY(fpdate)+14),DAY(fpdate))),IF(DAY(DATE(YEAR(fpdate),MONTH(fpdate)+A260-1,DAY(fpdate)))&lt;&gt;DAY(fpdate),DATE(YEAR(fpdate),MONTH(fpdate)+A260,0),DATE(YEAR(fpdate),MONTH(fpdate)+A260-1,DAY(fpdate))))))</f>
        <v>44959</v>
      </c>
      <c r="C260" s="74" t="str">
        <f aca="false">IF(A260="","",IF(MOD(A260,periods_per_year)=0,A260/periods_per_year,""))</f>
        <v/>
      </c>
      <c r="D260" s="75" t="n">
        <f aca="false">IF(A260="","",IF(variable,IF(OR(A260=1,A260&lt;$J$23*periods_per_year),start_rate,MIN($J$24,IF(MOD(A260-1,$J$26)=0,MAX($J$25,D259+$J$27),D259))),start_rate))</f>
        <v>0.055</v>
      </c>
      <c r="E260" s="76" t="n">
        <f aca="false">IF(A260="","",ROUND((((1+D260/CP)^(CP/periods_per_year))-1)*J259,2))</f>
        <v>255.81</v>
      </c>
      <c r="F260" s="76" t="n">
        <f aca="false">IF(A260="","",IF(A260=nper,J259+E260,MIN(J259+E260,IF(D260=D259,F259,IF($E$13="Acc Bi-Weekly",ROUND((-PMT(((1+D260/CP)^(CP/12))-1,(nper-A260+1)*12/26,J259))/2,2),IF($E$13="Acc Weekly",ROUND((-PMT(((1+D260/CP)^(CP/12))-1,(nper-A260+1)*12/52,J259))/4,2),ROUND(-PMT(((1+D260/CP)^(CP/periods_per_year))-1,nper-A260+1,J259),2)))))))</f>
        <v>425.84</v>
      </c>
      <c r="G260" s="76" t="n">
        <f aca="false">IF(OR(A260="",A260&lt;$E$23),"",IF(J259&lt;=F260,0,IF(IF(AND(A260&gt;=$E$23,MOD(A260-$E$23,int)=0),$E$24,0)+F260&gt;=J259+E260,J259+E260-F260,IF(AND(A260&gt;=$E$23,MOD(A260-$E$23,int)=0),$E$24,0)+IF(IF(AND(A260&gt;=$E$23,MOD(A260-$E$23,int)=0),$E$24,0)+IF(MOD(A260-$E$27,periods_per_year)=0,$E$26,0)+F260&lt;J259+E260,IF(MOD(A260-$E$27,periods_per_year)=0,$E$26,0),J259+E260-IF(AND(A260&gt;=$E$23,MOD(A260-$E$23,int)=0),$E$24,0)-F260))))</f>
        <v>0</v>
      </c>
      <c r="H260" s="77"/>
      <c r="I260" s="76" t="n">
        <f aca="false">IF(A260="","",F260-E260+H260+IF(G260="",0,G260))</f>
        <v>170.03</v>
      </c>
      <c r="J260" s="76" t="n">
        <f aca="false">IF(A260="","",J259-I260)</f>
        <v>120907.95</v>
      </c>
      <c r="K260" s="76" t="n">
        <f aca="false">IF(A260="","",$L$42*E260)</f>
        <v>63.9525</v>
      </c>
      <c r="L260" s="76" t="n">
        <f aca="false">IF(A260="","",SUM($K$49:K260))</f>
        <v>15296.5075</v>
      </c>
    </row>
    <row r="261" customFormat="false" ht="13.2" hidden="false" customHeight="false" outlineLevel="0" collapsed="false">
      <c r="A261" s="72" t="n">
        <f aca="false">IF(J260="","",IF(OR(A260&gt;=nper,ROUND(J260,2)&lt;=0),"",A260+1))</f>
        <v>213</v>
      </c>
      <c r="B261" s="73" t="n">
        <f aca="false">IF(A261="","",IF(OR(periods_per_year=26,periods_per_year=52),IF(periods_per_year=26,IF(A261=1,fpdate,B260+14),IF(periods_per_year=52,IF(A261=1,fpdate,B260+7),"n/a")),IF(periods_per_year=24,DATE(YEAR(fpdate),MONTH(fpdate)+(A261-1)/2+IF(AND(DAY(fpdate)&gt;=15,MOD(A261,2)=0),1,0),IF(MOD(A261,2)=0,IF(DAY(fpdate)&gt;=15,DAY(fpdate)-14,DAY(fpdate)+14),DAY(fpdate))),IF(DAY(DATE(YEAR(fpdate),MONTH(fpdate)+A261-1,DAY(fpdate)))&lt;&gt;DAY(fpdate),DATE(YEAR(fpdate),MONTH(fpdate)+A261,0),DATE(YEAR(fpdate),MONTH(fpdate)+A261-1,DAY(fpdate))))))</f>
        <v>44973</v>
      </c>
      <c r="C261" s="74" t="str">
        <f aca="false">IF(A261="","",IF(MOD(A261,periods_per_year)=0,A261/periods_per_year,""))</f>
        <v/>
      </c>
      <c r="D261" s="75" t="n">
        <f aca="false">IF(A261="","",IF(variable,IF(OR(A261=1,A261&lt;$J$23*periods_per_year),start_rate,MIN($J$24,IF(MOD(A261-1,$J$26)=0,MAX($J$25,D260+$J$27),D260))),start_rate))</f>
        <v>0.055</v>
      </c>
      <c r="E261" s="76" t="n">
        <f aca="false">IF(A261="","",ROUND((((1+D261/CP)^(CP/periods_per_year))-1)*J260,2))</f>
        <v>255.45</v>
      </c>
      <c r="F261" s="76" t="n">
        <f aca="false">IF(A261="","",IF(A261=nper,J260+E261,MIN(J260+E261,IF(D261=D260,F260,IF($E$13="Acc Bi-Weekly",ROUND((-PMT(((1+D261/CP)^(CP/12))-1,(nper-A261+1)*12/26,J260))/2,2),IF($E$13="Acc Weekly",ROUND((-PMT(((1+D261/CP)^(CP/12))-1,(nper-A261+1)*12/52,J260))/4,2),ROUND(-PMT(((1+D261/CP)^(CP/periods_per_year))-1,nper-A261+1,J260),2)))))))</f>
        <v>425.84</v>
      </c>
      <c r="G261" s="76" t="n">
        <f aca="false">IF(OR(A261="",A261&lt;$E$23),"",IF(J260&lt;=F261,0,IF(IF(AND(A261&gt;=$E$23,MOD(A261-$E$23,int)=0),$E$24,0)+F261&gt;=J260+E261,J260+E261-F261,IF(AND(A261&gt;=$E$23,MOD(A261-$E$23,int)=0),$E$24,0)+IF(IF(AND(A261&gt;=$E$23,MOD(A261-$E$23,int)=0),$E$24,0)+IF(MOD(A261-$E$27,periods_per_year)=0,$E$26,0)+F261&lt;J260+E261,IF(MOD(A261-$E$27,periods_per_year)=0,$E$26,0),J260+E261-IF(AND(A261&gt;=$E$23,MOD(A261-$E$23,int)=0),$E$24,0)-F261))))</f>
        <v>0</v>
      </c>
      <c r="H261" s="77"/>
      <c r="I261" s="76" t="n">
        <f aca="false">IF(A261="","",F261-E261+H261+IF(G261="",0,G261))</f>
        <v>170.39</v>
      </c>
      <c r="J261" s="76" t="n">
        <f aca="false">IF(A261="","",J260-I261)</f>
        <v>120737.56</v>
      </c>
      <c r="K261" s="76" t="n">
        <f aca="false">IF(A261="","",$L$42*E261)</f>
        <v>63.8625</v>
      </c>
      <c r="L261" s="76" t="n">
        <f aca="false">IF(A261="","",SUM($K$49:K261))</f>
        <v>15360.37</v>
      </c>
    </row>
    <row r="262" customFormat="false" ht="13.2" hidden="false" customHeight="false" outlineLevel="0" collapsed="false">
      <c r="A262" s="72" t="n">
        <f aca="false">IF(J261="","",IF(OR(A261&gt;=nper,ROUND(J261,2)&lt;=0),"",A261+1))</f>
        <v>214</v>
      </c>
      <c r="B262" s="73" t="n">
        <f aca="false">IF(A262="","",IF(OR(periods_per_year=26,periods_per_year=52),IF(periods_per_year=26,IF(A262=1,fpdate,B261+14),IF(periods_per_year=52,IF(A262=1,fpdate,B261+7),"n/a")),IF(periods_per_year=24,DATE(YEAR(fpdate),MONTH(fpdate)+(A262-1)/2+IF(AND(DAY(fpdate)&gt;=15,MOD(A262,2)=0),1,0),IF(MOD(A262,2)=0,IF(DAY(fpdate)&gt;=15,DAY(fpdate)-14,DAY(fpdate)+14),DAY(fpdate))),IF(DAY(DATE(YEAR(fpdate),MONTH(fpdate)+A262-1,DAY(fpdate)))&lt;&gt;DAY(fpdate),DATE(YEAR(fpdate),MONTH(fpdate)+A262,0),DATE(YEAR(fpdate),MONTH(fpdate)+A262-1,DAY(fpdate))))))</f>
        <v>44987</v>
      </c>
      <c r="C262" s="74" t="str">
        <f aca="false">IF(A262="","",IF(MOD(A262,periods_per_year)=0,A262/periods_per_year,""))</f>
        <v/>
      </c>
      <c r="D262" s="75" t="n">
        <f aca="false">IF(A262="","",IF(variable,IF(OR(A262=1,A262&lt;$J$23*periods_per_year),start_rate,MIN($J$24,IF(MOD(A262-1,$J$26)=0,MAX($J$25,D261+$J$27),D261))),start_rate))</f>
        <v>0.055</v>
      </c>
      <c r="E262" s="76" t="n">
        <f aca="false">IF(A262="","",ROUND((((1+D262/CP)^(CP/periods_per_year))-1)*J261,2))</f>
        <v>255.09</v>
      </c>
      <c r="F262" s="76" t="n">
        <f aca="false">IF(A262="","",IF(A262=nper,J261+E262,MIN(J261+E262,IF(D262=D261,F261,IF($E$13="Acc Bi-Weekly",ROUND((-PMT(((1+D262/CP)^(CP/12))-1,(nper-A262+1)*12/26,J261))/2,2),IF($E$13="Acc Weekly",ROUND((-PMT(((1+D262/CP)^(CP/12))-1,(nper-A262+1)*12/52,J261))/4,2),ROUND(-PMT(((1+D262/CP)^(CP/periods_per_year))-1,nper-A262+1,J261),2)))))))</f>
        <v>425.84</v>
      </c>
      <c r="G262" s="76" t="n">
        <f aca="false">IF(OR(A262="",A262&lt;$E$23),"",IF(J261&lt;=F262,0,IF(IF(AND(A262&gt;=$E$23,MOD(A262-$E$23,int)=0),$E$24,0)+F262&gt;=J261+E262,J261+E262-F262,IF(AND(A262&gt;=$E$23,MOD(A262-$E$23,int)=0),$E$24,0)+IF(IF(AND(A262&gt;=$E$23,MOD(A262-$E$23,int)=0),$E$24,0)+IF(MOD(A262-$E$27,periods_per_year)=0,$E$26,0)+F262&lt;J261+E262,IF(MOD(A262-$E$27,periods_per_year)=0,$E$26,0),J261+E262-IF(AND(A262&gt;=$E$23,MOD(A262-$E$23,int)=0),$E$24,0)-F262))))</f>
        <v>0</v>
      </c>
      <c r="H262" s="77"/>
      <c r="I262" s="76" t="n">
        <f aca="false">IF(A262="","",F262-E262+H262+IF(G262="",0,G262))</f>
        <v>170.75</v>
      </c>
      <c r="J262" s="76" t="n">
        <f aca="false">IF(A262="","",J261-I262)</f>
        <v>120566.81</v>
      </c>
      <c r="K262" s="76" t="n">
        <f aca="false">IF(A262="","",$L$42*E262)</f>
        <v>63.7725</v>
      </c>
      <c r="L262" s="76" t="n">
        <f aca="false">IF(A262="","",SUM($K$49:K262))</f>
        <v>15424.1425</v>
      </c>
    </row>
    <row r="263" customFormat="false" ht="13.2" hidden="false" customHeight="false" outlineLevel="0" collapsed="false">
      <c r="A263" s="72" t="n">
        <f aca="false">IF(J262="","",IF(OR(A262&gt;=nper,ROUND(J262,2)&lt;=0),"",A262+1))</f>
        <v>215</v>
      </c>
      <c r="B263" s="73" t="n">
        <f aca="false">IF(A263="","",IF(OR(periods_per_year=26,periods_per_year=52),IF(periods_per_year=26,IF(A263=1,fpdate,B262+14),IF(periods_per_year=52,IF(A263=1,fpdate,B262+7),"n/a")),IF(periods_per_year=24,DATE(YEAR(fpdate),MONTH(fpdate)+(A263-1)/2+IF(AND(DAY(fpdate)&gt;=15,MOD(A263,2)=0),1,0),IF(MOD(A263,2)=0,IF(DAY(fpdate)&gt;=15,DAY(fpdate)-14,DAY(fpdate)+14),DAY(fpdate))),IF(DAY(DATE(YEAR(fpdate),MONTH(fpdate)+A263-1,DAY(fpdate)))&lt;&gt;DAY(fpdate),DATE(YEAR(fpdate),MONTH(fpdate)+A263,0),DATE(YEAR(fpdate),MONTH(fpdate)+A263-1,DAY(fpdate))))))</f>
        <v>45001</v>
      </c>
      <c r="C263" s="74" t="str">
        <f aca="false">IF(A263="","",IF(MOD(A263,periods_per_year)=0,A263/periods_per_year,""))</f>
        <v/>
      </c>
      <c r="D263" s="75" t="n">
        <f aca="false">IF(A263="","",IF(variable,IF(OR(A263=1,A263&lt;$J$23*periods_per_year),start_rate,MIN($J$24,IF(MOD(A263-1,$J$26)=0,MAX($J$25,D262+$J$27),D262))),start_rate))</f>
        <v>0.055</v>
      </c>
      <c r="E263" s="76" t="n">
        <f aca="false">IF(A263="","",ROUND((((1+D263/CP)^(CP/periods_per_year))-1)*J262,2))</f>
        <v>254.73</v>
      </c>
      <c r="F263" s="76" t="n">
        <f aca="false">IF(A263="","",IF(A263=nper,J262+E263,MIN(J262+E263,IF(D263=D262,F262,IF($E$13="Acc Bi-Weekly",ROUND((-PMT(((1+D263/CP)^(CP/12))-1,(nper-A263+1)*12/26,J262))/2,2),IF($E$13="Acc Weekly",ROUND((-PMT(((1+D263/CP)^(CP/12))-1,(nper-A263+1)*12/52,J262))/4,2),ROUND(-PMT(((1+D263/CP)^(CP/periods_per_year))-1,nper-A263+1,J262),2)))))))</f>
        <v>425.84</v>
      </c>
      <c r="G263" s="76" t="n">
        <f aca="false">IF(OR(A263="",A263&lt;$E$23),"",IF(J262&lt;=F263,0,IF(IF(AND(A263&gt;=$E$23,MOD(A263-$E$23,int)=0),$E$24,0)+F263&gt;=J262+E263,J262+E263-F263,IF(AND(A263&gt;=$E$23,MOD(A263-$E$23,int)=0),$E$24,0)+IF(IF(AND(A263&gt;=$E$23,MOD(A263-$E$23,int)=0),$E$24,0)+IF(MOD(A263-$E$27,periods_per_year)=0,$E$26,0)+F263&lt;J262+E263,IF(MOD(A263-$E$27,periods_per_year)=0,$E$26,0),J262+E263-IF(AND(A263&gt;=$E$23,MOD(A263-$E$23,int)=0),$E$24,0)-F263))))</f>
        <v>0</v>
      </c>
      <c r="H263" s="77"/>
      <c r="I263" s="76" t="n">
        <f aca="false">IF(A263="","",F263-E263+H263+IF(G263="",0,G263))</f>
        <v>171.11</v>
      </c>
      <c r="J263" s="76" t="n">
        <f aca="false">IF(A263="","",J262-I263)</f>
        <v>120395.7</v>
      </c>
      <c r="K263" s="76" t="n">
        <f aca="false">IF(A263="","",$L$42*E263)</f>
        <v>63.6825</v>
      </c>
      <c r="L263" s="76" t="n">
        <f aca="false">IF(A263="","",SUM($K$49:K263))</f>
        <v>15487.825</v>
      </c>
    </row>
    <row r="264" customFormat="false" ht="13.2" hidden="false" customHeight="false" outlineLevel="0" collapsed="false">
      <c r="A264" s="72" t="n">
        <f aca="false">IF(J263="","",IF(OR(A263&gt;=nper,ROUND(J263,2)&lt;=0),"",A263+1))</f>
        <v>216</v>
      </c>
      <c r="B264" s="73" t="n">
        <f aca="false">IF(A264="","",IF(OR(periods_per_year=26,periods_per_year=52),IF(periods_per_year=26,IF(A264=1,fpdate,B263+14),IF(periods_per_year=52,IF(A264=1,fpdate,B263+7),"n/a")),IF(periods_per_year=24,DATE(YEAR(fpdate),MONTH(fpdate)+(A264-1)/2+IF(AND(DAY(fpdate)&gt;=15,MOD(A264,2)=0),1,0),IF(MOD(A264,2)=0,IF(DAY(fpdate)&gt;=15,DAY(fpdate)-14,DAY(fpdate)+14),DAY(fpdate))),IF(DAY(DATE(YEAR(fpdate),MONTH(fpdate)+A264-1,DAY(fpdate)))&lt;&gt;DAY(fpdate),DATE(YEAR(fpdate),MONTH(fpdate)+A264,0),DATE(YEAR(fpdate),MONTH(fpdate)+A264-1,DAY(fpdate))))))</f>
        <v>45015</v>
      </c>
      <c r="C264" s="74" t="str">
        <f aca="false">IF(A264="","",IF(MOD(A264,periods_per_year)=0,A264/periods_per_year,""))</f>
        <v/>
      </c>
      <c r="D264" s="75" t="n">
        <f aca="false">IF(A264="","",IF(variable,IF(OR(A264=1,A264&lt;$J$23*periods_per_year),start_rate,MIN($J$24,IF(MOD(A264-1,$J$26)=0,MAX($J$25,D263+$J$27),D263))),start_rate))</f>
        <v>0.055</v>
      </c>
      <c r="E264" s="76" t="n">
        <f aca="false">IF(A264="","",ROUND((((1+D264/CP)^(CP/periods_per_year))-1)*J263,2))</f>
        <v>254.37</v>
      </c>
      <c r="F264" s="76" t="n">
        <f aca="false">IF(A264="","",IF(A264=nper,J263+E264,MIN(J263+E264,IF(D264=D263,F263,IF($E$13="Acc Bi-Weekly",ROUND((-PMT(((1+D264/CP)^(CP/12))-1,(nper-A264+1)*12/26,J263))/2,2),IF($E$13="Acc Weekly",ROUND((-PMT(((1+D264/CP)^(CP/12))-1,(nper-A264+1)*12/52,J263))/4,2),ROUND(-PMT(((1+D264/CP)^(CP/periods_per_year))-1,nper-A264+1,J263),2)))))))</f>
        <v>425.84</v>
      </c>
      <c r="G264" s="76" t="n">
        <f aca="false">IF(OR(A264="",A264&lt;$E$23),"",IF(J263&lt;=F264,0,IF(IF(AND(A264&gt;=$E$23,MOD(A264-$E$23,int)=0),$E$24,0)+F264&gt;=J263+E264,J263+E264-F264,IF(AND(A264&gt;=$E$23,MOD(A264-$E$23,int)=0),$E$24,0)+IF(IF(AND(A264&gt;=$E$23,MOD(A264-$E$23,int)=0),$E$24,0)+IF(MOD(A264-$E$27,periods_per_year)=0,$E$26,0)+F264&lt;J263+E264,IF(MOD(A264-$E$27,periods_per_year)=0,$E$26,0),J263+E264-IF(AND(A264&gt;=$E$23,MOD(A264-$E$23,int)=0),$E$24,0)-F264))))</f>
        <v>0</v>
      </c>
      <c r="H264" s="77"/>
      <c r="I264" s="76" t="n">
        <f aca="false">IF(A264="","",F264-E264+H264+IF(G264="",0,G264))</f>
        <v>171.47</v>
      </c>
      <c r="J264" s="76" t="n">
        <f aca="false">IF(A264="","",J263-I264)</f>
        <v>120224.23</v>
      </c>
      <c r="K264" s="76" t="n">
        <f aca="false">IF(A264="","",$L$42*E264)</f>
        <v>63.5925</v>
      </c>
      <c r="L264" s="76" t="n">
        <f aca="false">IF(A264="","",SUM($K$49:K264))</f>
        <v>15551.4175</v>
      </c>
    </row>
    <row r="265" customFormat="false" ht="13.2" hidden="false" customHeight="false" outlineLevel="0" collapsed="false">
      <c r="A265" s="72" t="n">
        <f aca="false">IF(J264="","",IF(OR(A264&gt;=nper,ROUND(J264,2)&lt;=0),"",A264+1))</f>
        <v>217</v>
      </c>
      <c r="B265" s="73" t="n">
        <f aca="false">IF(A265="","",IF(OR(periods_per_year=26,periods_per_year=52),IF(periods_per_year=26,IF(A265=1,fpdate,B264+14),IF(periods_per_year=52,IF(A265=1,fpdate,B264+7),"n/a")),IF(periods_per_year=24,DATE(YEAR(fpdate),MONTH(fpdate)+(A265-1)/2+IF(AND(DAY(fpdate)&gt;=15,MOD(A265,2)=0),1,0),IF(MOD(A265,2)=0,IF(DAY(fpdate)&gt;=15,DAY(fpdate)-14,DAY(fpdate)+14),DAY(fpdate))),IF(DAY(DATE(YEAR(fpdate),MONTH(fpdate)+A265-1,DAY(fpdate)))&lt;&gt;DAY(fpdate),DATE(YEAR(fpdate),MONTH(fpdate)+A265,0),DATE(YEAR(fpdate),MONTH(fpdate)+A265-1,DAY(fpdate))))))</f>
        <v>45029</v>
      </c>
      <c r="C265" s="74" t="str">
        <f aca="false">IF(A265="","",IF(MOD(A265,periods_per_year)=0,A265/periods_per_year,""))</f>
        <v/>
      </c>
      <c r="D265" s="75" t="n">
        <f aca="false">IF(A265="","",IF(variable,IF(OR(A265=1,A265&lt;$J$23*periods_per_year),start_rate,MIN($J$24,IF(MOD(A265-1,$J$26)=0,MAX($J$25,D264+$J$27),D264))),start_rate))</f>
        <v>0.055</v>
      </c>
      <c r="E265" s="76" t="n">
        <f aca="false">IF(A265="","",ROUND((((1+D265/CP)^(CP/periods_per_year))-1)*J264,2))</f>
        <v>254.01</v>
      </c>
      <c r="F265" s="76" t="n">
        <f aca="false">IF(A265="","",IF(A265=nper,J264+E265,MIN(J264+E265,IF(D265=D264,F264,IF($E$13="Acc Bi-Weekly",ROUND((-PMT(((1+D265/CP)^(CP/12))-1,(nper-A265+1)*12/26,J264))/2,2),IF($E$13="Acc Weekly",ROUND((-PMT(((1+D265/CP)^(CP/12))-1,(nper-A265+1)*12/52,J264))/4,2),ROUND(-PMT(((1+D265/CP)^(CP/periods_per_year))-1,nper-A265+1,J264),2)))))))</f>
        <v>425.84</v>
      </c>
      <c r="G265" s="76" t="n">
        <f aca="false">IF(OR(A265="",A265&lt;$E$23),"",IF(J264&lt;=F265,0,IF(IF(AND(A265&gt;=$E$23,MOD(A265-$E$23,int)=0),$E$24,0)+F265&gt;=J264+E265,J264+E265-F265,IF(AND(A265&gt;=$E$23,MOD(A265-$E$23,int)=0),$E$24,0)+IF(IF(AND(A265&gt;=$E$23,MOD(A265-$E$23,int)=0),$E$24,0)+IF(MOD(A265-$E$27,periods_per_year)=0,$E$26,0)+F265&lt;J264+E265,IF(MOD(A265-$E$27,periods_per_year)=0,$E$26,0),J264+E265-IF(AND(A265&gt;=$E$23,MOD(A265-$E$23,int)=0),$E$24,0)-F265))))</f>
        <v>0</v>
      </c>
      <c r="H265" s="77"/>
      <c r="I265" s="76" t="n">
        <f aca="false">IF(A265="","",F265-E265+H265+IF(G265="",0,G265))</f>
        <v>171.83</v>
      </c>
      <c r="J265" s="76" t="n">
        <f aca="false">IF(A265="","",J264-I265)</f>
        <v>120052.4</v>
      </c>
      <c r="K265" s="76" t="n">
        <f aca="false">IF(A265="","",$L$42*E265)</f>
        <v>63.5025</v>
      </c>
      <c r="L265" s="76" t="n">
        <f aca="false">IF(A265="","",SUM($K$49:K265))</f>
        <v>15614.92</v>
      </c>
    </row>
    <row r="266" customFormat="false" ht="13.2" hidden="false" customHeight="false" outlineLevel="0" collapsed="false">
      <c r="A266" s="72" t="n">
        <f aca="false">IF(J265="","",IF(OR(A265&gt;=nper,ROUND(J265,2)&lt;=0),"",A265+1))</f>
        <v>218</v>
      </c>
      <c r="B266" s="73" t="n">
        <f aca="false">IF(A266="","",IF(OR(periods_per_year=26,periods_per_year=52),IF(periods_per_year=26,IF(A266=1,fpdate,B265+14),IF(periods_per_year=52,IF(A266=1,fpdate,B265+7),"n/a")),IF(periods_per_year=24,DATE(YEAR(fpdate),MONTH(fpdate)+(A266-1)/2+IF(AND(DAY(fpdate)&gt;=15,MOD(A266,2)=0),1,0),IF(MOD(A266,2)=0,IF(DAY(fpdate)&gt;=15,DAY(fpdate)-14,DAY(fpdate)+14),DAY(fpdate))),IF(DAY(DATE(YEAR(fpdate),MONTH(fpdate)+A266-1,DAY(fpdate)))&lt;&gt;DAY(fpdate),DATE(YEAR(fpdate),MONTH(fpdate)+A266,0),DATE(YEAR(fpdate),MONTH(fpdate)+A266-1,DAY(fpdate))))))</f>
        <v>45043</v>
      </c>
      <c r="C266" s="74" t="str">
        <f aca="false">IF(A266="","",IF(MOD(A266,periods_per_year)=0,A266/periods_per_year,""))</f>
        <v/>
      </c>
      <c r="D266" s="75" t="n">
        <f aca="false">IF(A266="","",IF(variable,IF(OR(A266=1,A266&lt;$J$23*periods_per_year),start_rate,MIN($J$24,IF(MOD(A266-1,$J$26)=0,MAX($J$25,D265+$J$27),D265))),start_rate))</f>
        <v>0.055</v>
      </c>
      <c r="E266" s="76" t="n">
        <f aca="false">IF(A266="","",ROUND((((1+D266/CP)^(CP/periods_per_year))-1)*J265,2))</f>
        <v>253.64</v>
      </c>
      <c r="F266" s="76" t="n">
        <f aca="false">IF(A266="","",IF(A266=nper,J265+E266,MIN(J265+E266,IF(D266=D265,F265,IF($E$13="Acc Bi-Weekly",ROUND((-PMT(((1+D266/CP)^(CP/12))-1,(nper-A266+1)*12/26,J265))/2,2),IF($E$13="Acc Weekly",ROUND((-PMT(((1+D266/CP)^(CP/12))-1,(nper-A266+1)*12/52,J265))/4,2),ROUND(-PMT(((1+D266/CP)^(CP/periods_per_year))-1,nper-A266+1,J265),2)))))))</f>
        <v>425.84</v>
      </c>
      <c r="G266" s="76" t="n">
        <f aca="false">IF(OR(A266="",A266&lt;$E$23),"",IF(J265&lt;=F266,0,IF(IF(AND(A266&gt;=$E$23,MOD(A266-$E$23,int)=0),$E$24,0)+F266&gt;=J265+E266,J265+E266-F266,IF(AND(A266&gt;=$E$23,MOD(A266-$E$23,int)=0),$E$24,0)+IF(IF(AND(A266&gt;=$E$23,MOD(A266-$E$23,int)=0),$E$24,0)+IF(MOD(A266-$E$27,periods_per_year)=0,$E$26,0)+F266&lt;J265+E266,IF(MOD(A266-$E$27,periods_per_year)=0,$E$26,0),J265+E266-IF(AND(A266&gt;=$E$23,MOD(A266-$E$23,int)=0),$E$24,0)-F266))))</f>
        <v>0</v>
      </c>
      <c r="H266" s="77"/>
      <c r="I266" s="76" t="n">
        <f aca="false">IF(A266="","",F266-E266+H266+IF(G266="",0,G266))</f>
        <v>172.2</v>
      </c>
      <c r="J266" s="76" t="n">
        <f aca="false">IF(A266="","",J265-I266)</f>
        <v>119880.2</v>
      </c>
      <c r="K266" s="76" t="n">
        <f aca="false">IF(A266="","",$L$42*E266)</f>
        <v>63.41</v>
      </c>
      <c r="L266" s="76" t="n">
        <f aca="false">IF(A266="","",SUM($K$49:K266))</f>
        <v>15678.33</v>
      </c>
    </row>
    <row r="267" customFormat="false" ht="13.2" hidden="false" customHeight="false" outlineLevel="0" collapsed="false">
      <c r="A267" s="72" t="n">
        <f aca="false">IF(J266="","",IF(OR(A266&gt;=nper,ROUND(J266,2)&lt;=0),"",A266+1))</f>
        <v>219</v>
      </c>
      <c r="B267" s="73" t="n">
        <f aca="false">IF(A267="","",IF(OR(periods_per_year=26,periods_per_year=52),IF(periods_per_year=26,IF(A267=1,fpdate,B266+14),IF(periods_per_year=52,IF(A267=1,fpdate,B266+7),"n/a")),IF(periods_per_year=24,DATE(YEAR(fpdate),MONTH(fpdate)+(A267-1)/2+IF(AND(DAY(fpdate)&gt;=15,MOD(A267,2)=0),1,0),IF(MOD(A267,2)=0,IF(DAY(fpdate)&gt;=15,DAY(fpdate)-14,DAY(fpdate)+14),DAY(fpdate))),IF(DAY(DATE(YEAR(fpdate),MONTH(fpdate)+A267-1,DAY(fpdate)))&lt;&gt;DAY(fpdate),DATE(YEAR(fpdate),MONTH(fpdate)+A267,0),DATE(YEAR(fpdate),MONTH(fpdate)+A267-1,DAY(fpdate))))))</f>
        <v>45057</v>
      </c>
      <c r="C267" s="74" t="str">
        <f aca="false">IF(A267="","",IF(MOD(A267,periods_per_year)=0,A267/periods_per_year,""))</f>
        <v/>
      </c>
      <c r="D267" s="75" t="n">
        <f aca="false">IF(A267="","",IF(variable,IF(OR(A267=1,A267&lt;$J$23*periods_per_year),start_rate,MIN($J$24,IF(MOD(A267-1,$J$26)=0,MAX($J$25,D266+$J$27),D266))),start_rate))</f>
        <v>0.055</v>
      </c>
      <c r="E267" s="76" t="n">
        <f aca="false">IF(A267="","",ROUND((((1+D267/CP)^(CP/periods_per_year))-1)*J266,2))</f>
        <v>253.28</v>
      </c>
      <c r="F267" s="76" t="n">
        <f aca="false">IF(A267="","",IF(A267=nper,J266+E267,MIN(J266+E267,IF(D267=D266,F266,IF($E$13="Acc Bi-Weekly",ROUND((-PMT(((1+D267/CP)^(CP/12))-1,(nper-A267+1)*12/26,J266))/2,2),IF($E$13="Acc Weekly",ROUND((-PMT(((1+D267/CP)^(CP/12))-1,(nper-A267+1)*12/52,J266))/4,2),ROUND(-PMT(((1+D267/CP)^(CP/periods_per_year))-1,nper-A267+1,J266),2)))))))</f>
        <v>425.84</v>
      </c>
      <c r="G267" s="76" t="n">
        <f aca="false">IF(OR(A267="",A267&lt;$E$23),"",IF(J266&lt;=F267,0,IF(IF(AND(A267&gt;=$E$23,MOD(A267-$E$23,int)=0),$E$24,0)+F267&gt;=J266+E267,J266+E267-F267,IF(AND(A267&gt;=$E$23,MOD(A267-$E$23,int)=0),$E$24,0)+IF(IF(AND(A267&gt;=$E$23,MOD(A267-$E$23,int)=0),$E$24,0)+IF(MOD(A267-$E$27,periods_per_year)=0,$E$26,0)+F267&lt;J266+E267,IF(MOD(A267-$E$27,periods_per_year)=0,$E$26,0),J266+E267-IF(AND(A267&gt;=$E$23,MOD(A267-$E$23,int)=0),$E$24,0)-F267))))</f>
        <v>0</v>
      </c>
      <c r="H267" s="77"/>
      <c r="I267" s="76" t="n">
        <f aca="false">IF(A267="","",F267-E267+H267+IF(G267="",0,G267))</f>
        <v>172.56</v>
      </c>
      <c r="J267" s="76" t="n">
        <f aca="false">IF(A267="","",J266-I267)</f>
        <v>119707.64</v>
      </c>
      <c r="K267" s="76" t="n">
        <f aca="false">IF(A267="","",$L$42*E267)</f>
        <v>63.32</v>
      </c>
      <c r="L267" s="76" t="n">
        <f aca="false">IF(A267="","",SUM($K$49:K267))</f>
        <v>15741.65</v>
      </c>
    </row>
    <row r="268" customFormat="false" ht="13.2" hidden="false" customHeight="false" outlineLevel="0" collapsed="false">
      <c r="A268" s="72" t="n">
        <f aca="false">IF(J267="","",IF(OR(A267&gt;=nper,ROUND(J267,2)&lt;=0),"",A267+1))</f>
        <v>220</v>
      </c>
      <c r="B268" s="73" t="n">
        <f aca="false">IF(A268="","",IF(OR(periods_per_year=26,periods_per_year=52),IF(periods_per_year=26,IF(A268=1,fpdate,B267+14),IF(periods_per_year=52,IF(A268=1,fpdate,B267+7),"n/a")),IF(periods_per_year=24,DATE(YEAR(fpdate),MONTH(fpdate)+(A268-1)/2+IF(AND(DAY(fpdate)&gt;=15,MOD(A268,2)=0),1,0),IF(MOD(A268,2)=0,IF(DAY(fpdate)&gt;=15,DAY(fpdate)-14,DAY(fpdate)+14),DAY(fpdate))),IF(DAY(DATE(YEAR(fpdate),MONTH(fpdate)+A268-1,DAY(fpdate)))&lt;&gt;DAY(fpdate),DATE(YEAR(fpdate),MONTH(fpdate)+A268,0),DATE(YEAR(fpdate),MONTH(fpdate)+A268-1,DAY(fpdate))))))</f>
        <v>45071</v>
      </c>
      <c r="C268" s="74" t="str">
        <f aca="false">IF(A268="","",IF(MOD(A268,periods_per_year)=0,A268/periods_per_year,""))</f>
        <v/>
      </c>
      <c r="D268" s="75" t="n">
        <f aca="false">IF(A268="","",IF(variable,IF(OR(A268=1,A268&lt;$J$23*periods_per_year),start_rate,MIN($J$24,IF(MOD(A268-1,$J$26)=0,MAX($J$25,D267+$J$27),D267))),start_rate))</f>
        <v>0.055</v>
      </c>
      <c r="E268" s="76" t="n">
        <f aca="false">IF(A268="","",ROUND((((1+D268/CP)^(CP/periods_per_year))-1)*J267,2))</f>
        <v>252.92</v>
      </c>
      <c r="F268" s="76" t="n">
        <f aca="false">IF(A268="","",IF(A268=nper,J267+E268,MIN(J267+E268,IF(D268=D267,F267,IF($E$13="Acc Bi-Weekly",ROUND((-PMT(((1+D268/CP)^(CP/12))-1,(nper-A268+1)*12/26,J267))/2,2),IF($E$13="Acc Weekly",ROUND((-PMT(((1+D268/CP)^(CP/12))-1,(nper-A268+1)*12/52,J267))/4,2),ROUND(-PMT(((1+D268/CP)^(CP/periods_per_year))-1,nper-A268+1,J267),2)))))))</f>
        <v>425.84</v>
      </c>
      <c r="G268" s="76" t="n">
        <f aca="false">IF(OR(A268="",A268&lt;$E$23),"",IF(J267&lt;=F268,0,IF(IF(AND(A268&gt;=$E$23,MOD(A268-$E$23,int)=0),$E$24,0)+F268&gt;=J267+E268,J267+E268-F268,IF(AND(A268&gt;=$E$23,MOD(A268-$E$23,int)=0),$E$24,0)+IF(IF(AND(A268&gt;=$E$23,MOD(A268-$E$23,int)=0),$E$24,0)+IF(MOD(A268-$E$27,periods_per_year)=0,$E$26,0)+F268&lt;J267+E268,IF(MOD(A268-$E$27,periods_per_year)=0,$E$26,0),J267+E268-IF(AND(A268&gt;=$E$23,MOD(A268-$E$23,int)=0),$E$24,0)-F268))))</f>
        <v>0</v>
      </c>
      <c r="H268" s="77"/>
      <c r="I268" s="76" t="n">
        <f aca="false">IF(A268="","",F268-E268+H268+IF(G268="",0,G268))</f>
        <v>172.92</v>
      </c>
      <c r="J268" s="76" t="n">
        <f aca="false">IF(A268="","",J267-I268)</f>
        <v>119534.72</v>
      </c>
      <c r="K268" s="76" t="n">
        <f aca="false">IF(A268="","",$L$42*E268)</f>
        <v>63.23</v>
      </c>
      <c r="L268" s="76" t="n">
        <f aca="false">IF(A268="","",SUM($K$49:K268))</f>
        <v>15804.88</v>
      </c>
    </row>
    <row r="269" customFormat="false" ht="13.2" hidden="false" customHeight="false" outlineLevel="0" collapsed="false">
      <c r="A269" s="72" t="n">
        <f aca="false">IF(J268="","",IF(OR(A268&gt;=nper,ROUND(J268,2)&lt;=0),"",A268+1))</f>
        <v>221</v>
      </c>
      <c r="B269" s="73" t="n">
        <f aca="false">IF(A269="","",IF(OR(periods_per_year=26,periods_per_year=52),IF(periods_per_year=26,IF(A269=1,fpdate,B268+14),IF(periods_per_year=52,IF(A269=1,fpdate,B268+7),"n/a")),IF(periods_per_year=24,DATE(YEAR(fpdate),MONTH(fpdate)+(A269-1)/2+IF(AND(DAY(fpdate)&gt;=15,MOD(A269,2)=0),1,0),IF(MOD(A269,2)=0,IF(DAY(fpdate)&gt;=15,DAY(fpdate)-14,DAY(fpdate)+14),DAY(fpdate))),IF(DAY(DATE(YEAR(fpdate),MONTH(fpdate)+A269-1,DAY(fpdate)))&lt;&gt;DAY(fpdate),DATE(YEAR(fpdate),MONTH(fpdate)+A269,0),DATE(YEAR(fpdate),MONTH(fpdate)+A269-1,DAY(fpdate))))))</f>
        <v>45085</v>
      </c>
      <c r="C269" s="74" t="str">
        <f aca="false">IF(A269="","",IF(MOD(A269,periods_per_year)=0,A269/periods_per_year,""))</f>
        <v/>
      </c>
      <c r="D269" s="75" t="n">
        <f aca="false">IF(A269="","",IF(variable,IF(OR(A269=1,A269&lt;$J$23*periods_per_year),start_rate,MIN($J$24,IF(MOD(A269-1,$J$26)=0,MAX($J$25,D268+$J$27),D268))),start_rate))</f>
        <v>0.055</v>
      </c>
      <c r="E269" s="76" t="n">
        <f aca="false">IF(A269="","",ROUND((((1+D269/CP)^(CP/periods_per_year))-1)*J268,2))</f>
        <v>252.55</v>
      </c>
      <c r="F269" s="76" t="n">
        <f aca="false">IF(A269="","",IF(A269=nper,J268+E269,MIN(J268+E269,IF(D269=D268,F268,IF($E$13="Acc Bi-Weekly",ROUND((-PMT(((1+D269/CP)^(CP/12))-1,(nper-A269+1)*12/26,J268))/2,2),IF($E$13="Acc Weekly",ROUND((-PMT(((1+D269/CP)^(CP/12))-1,(nper-A269+1)*12/52,J268))/4,2),ROUND(-PMT(((1+D269/CP)^(CP/periods_per_year))-1,nper-A269+1,J268),2)))))))</f>
        <v>425.84</v>
      </c>
      <c r="G269" s="76" t="n">
        <f aca="false">IF(OR(A269="",A269&lt;$E$23),"",IF(J268&lt;=F269,0,IF(IF(AND(A269&gt;=$E$23,MOD(A269-$E$23,int)=0),$E$24,0)+F269&gt;=J268+E269,J268+E269-F269,IF(AND(A269&gt;=$E$23,MOD(A269-$E$23,int)=0),$E$24,0)+IF(IF(AND(A269&gt;=$E$23,MOD(A269-$E$23,int)=0),$E$24,0)+IF(MOD(A269-$E$27,periods_per_year)=0,$E$26,0)+F269&lt;J268+E269,IF(MOD(A269-$E$27,periods_per_year)=0,$E$26,0),J268+E269-IF(AND(A269&gt;=$E$23,MOD(A269-$E$23,int)=0),$E$24,0)-F269))))</f>
        <v>0</v>
      </c>
      <c r="H269" s="77"/>
      <c r="I269" s="76" t="n">
        <f aca="false">IF(A269="","",F269-E269+H269+IF(G269="",0,G269))</f>
        <v>173.29</v>
      </c>
      <c r="J269" s="76" t="n">
        <f aca="false">IF(A269="","",J268-I269)</f>
        <v>119361.43</v>
      </c>
      <c r="K269" s="76" t="n">
        <f aca="false">IF(A269="","",$L$42*E269)</f>
        <v>63.1375</v>
      </c>
      <c r="L269" s="76" t="n">
        <f aca="false">IF(A269="","",SUM($K$49:K269))</f>
        <v>15868.0175</v>
      </c>
    </row>
    <row r="270" customFormat="false" ht="13.2" hidden="false" customHeight="false" outlineLevel="0" collapsed="false">
      <c r="A270" s="72" t="n">
        <f aca="false">IF(J269="","",IF(OR(A269&gt;=nper,ROUND(J269,2)&lt;=0),"",A269+1))</f>
        <v>222</v>
      </c>
      <c r="B270" s="73" t="n">
        <f aca="false">IF(A270="","",IF(OR(periods_per_year=26,periods_per_year=52),IF(periods_per_year=26,IF(A270=1,fpdate,B269+14),IF(periods_per_year=52,IF(A270=1,fpdate,B269+7),"n/a")),IF(periods_per_year=24,DATE(YEAR(fpdate),MONTH(fpdate)+(A270-1)/2+IF(AND(DAY(fpdate)&gt;=15,MOD(A270,2)=0),1,0),IF(MOD(A270,2)=0,IF(DAY(fpdate)&gt;=15,DAY(fpdate)-14,DAY(fpdate)+14),DAY(fpdate))),IF(DAY(DATE(YEAR(fpdate),MONTH(fpdate)+A270-1,DAY(fpdate)))&lt;&gt;DAY(fpdate),DATE(YEAR(fpdate),MONTH(fpdate)+A270,0),DATE(YEAR(fpdate),MONTH(fpdate)+A270-1,DAY(fpdate))))))</f>
        <v>45099</v>
      </c>
      <c r="C270" s="74" t="str">
        <f aca="false">IF(A270="","",IF(MOD(A270,periods_per_year)=0,A270/periods_per_year,""))</f>
        <v/>
      </c>
      <c r="D270" s="75" t="n">
        <f aca="false">IF(A270="","",IF(variable,IF(OR(A270=1,A270&lt;$J$23*periods_per_year),start_rate,MIN($J$24,IF(MOD(A270-1,$J$26)=0,MAX($J$25,D269+$J$27),D269))),start_rate))</f>
        <v>0.055</v>
      </c>
      <c r="E270" s="76" t="n">
        <f aca="false">IF(A270="","",ROUND((((1+D270/CP)^(CP/periods_per_year))-1)*J269,2))</f>
        <v>252.18</v>
      </c>
      <c r="F270" s="76" t="n">
        <f aca="false">IF(A270="","",IF(A270=nper,J269+E270,MIN(J269+E270,IF(D270=D269,F269,IF($E$13="Acc Bi-Weekly",ROUND((-PMT(((1+D270/CP)^(CP/12))-1,(nper-A270+1)*12/26,J269))/2,2),IF($E$13="Acc Weekly",ROUND((-PMT(((1+D270/CP)^(CP/12))-1,(nper-A270+1)*12/52,J269))/4,2),ROUND(-PMT(((1+D270/CP)^(CP/periods_per_year))-1,nper-A270+1,J269),2)))))))</f>
        <v>425.84</v>
      </c>
      <c r="G270" s="76" t="n">
        <f aca="false">IF(OR(A270="",A270&lt;$E$23),"",IF(J269&lt;=F270,0,IF(IF(AND(A270&gt;=$E$23,MOD(A270-$E$23,int)=0),$E$24,0)+F270&gt;=J269+E270,J269+E270-F270,IF(AND(A270&gt;=$E$23,MOD(A270-$E$23,int)=0),$E$24,0)+IF(IF(AND(A270&gt;=$E$23,MOD(A270-$E$23,int)=0),$E$24,0)+IF(MOD(A270-$E$27,periods_per_year)=0,$E$26,0)+F270&lt;J269+E270,IF(MOD(A270-$E$27,periods_per_year)=0,$E$26,0),J269+E270-IF(AND(A270&gt;=$E$23,MOD(A270-$E$23,int)=0),$E$24,0)-F270))))</f>
        <v>0</v>
      </c>
      <c r="H270" s="77"/>
      <c r="I270" s="76" t="n">
        <f aca="false">IF(A270="","",F270-E270+H270+IF(G270="",0,G270))</f>
        <v>173.66</v>
      </c>
      <c r="J270" s="76" t="n">
        <f aca="false">IF(A270="","",J269-I270)</f>
        <v>119187.77</v>
      </c>
      <c r="K270" s="76" t="n">
        <f aca="false">IF(A270="","",$L$42*E270)</f>
        <v>63.045</v>
      </c>
      <c r="L270" s="76" t="n">
        <f aca="false">IF(A270="","",SUM($K$49:K270))</f>
        <v>15931.0625</v>
      </c>
    </row>
    <row r="271" customFormat="false" ht="13.2" hidden="false" customHeight="false" outlineLevel="0" collapsed="false">
      <c r="A271" s="72" t="n">
        <f aca="false">IF(J270="","",IF(OR(A270&gt;=nper,ROUND(J270,2)&lt;=0),"",A270+1))</f>
        <v>223</v>
      </c>
      <c r="B271" s="73" t="n">
        <f aca="false">IF(A271="","",IF(OR(periods_per_year=26,periods_per_year=52),IF(periods_per_year=26,IF(A271=1,fpdate,B270+14),IF(periods_per_year=52,IF(A271=1,fpdate,B270+7),"n/a")),IF(periods_per_year=24,DATE(YEAR(fpdate),MONTH(fpdate)+(A271-1)/2+IF(AND(DAY(fpdate)&gt;=15,MOD(A271,2)=0),1,0),IF(MOD(A271,2)=0,IF(DAY(fpdate)&gt;=15,DAY(fpdate)-14,DAY(fpdate)+14),DAY(fpdate))),IF(DAY(DATE(YEAR(fpdate),MONTH(fpdate)+A271-1,DAY(fpdate)))&lt;&gt;DAY(fpdate),DATE(YEAR(fpdate),MONTH(fpdate)+A271,0),DATE(YEAR(fpdate),MONTH(fpdate)+A271-1,DAY(fpdate))))))</f>
        <v>45113</v>
      </c>
      <c r="C271" s="74" t="str">
        <f aca="false">IF(A271="","",IF(MOD(A271,periods_per_year)=0,A271/periods_per_year,""))</f>
        <v/>
      </c>
      <c r="D271" s="75" t="n">
        <f aca="false">IF(A271="","",IF(variable,IF(OR(A271=1,A271&lt;$J$23*periods_per_year),start_rate,MIN($J$24,IF(MOD(A271-1,$J$26)=0,MAX($J$25,D270+$J$27),D270))),start_rate))</f>
        <v>0.055</v>
      </c>
      <c r="E271" s="76" t="n">
        <f aca="false">IF(A271="","",ROUND((((1+D271/CP)^(CP/periods_per_year))-1)*J270,2))</f>
        <v>251.82</v>
      </c>
      <c r="F271" s="76" t="n">
        <f aca="false">IF(A271="","",IF(A271=nper,J270+E271,MIN(J270+E271,IF(D271=D270,F270,IF($E$13="Acc Bi-Weekly",ROUND((-PMT(((1+D271/CP)^(CP/12))-1,(nper-A271+1)*12/26,J270))/2,2),IF($E$13="Acc Weekly",ROUND((-PMT(((1+D271/CP)^(CP/12))-1,(nper-A271+1)*12/52,J270))/4,2),ROUND(-PMT(((1+D271/CP)^(CP/periods_per_year))-1,nper-A271+1,J270),2)))))))</f>
        <v>425.84</v>
      </c>
      <c r="G271" s="76" t="n">
        <f aca="false">IF(OR(A271="",A271&lt;$E$23),"",IF(J270&lt;=F271,0,IF(IF(AND(A271&gt;=$E$23,MOD(A271-$E$23,int)=0),$E$24,0)+F271&gt;=J270+E271,J270+E271-F271,IF(AND(A271&gt;=$E$23,MOD(A271-$E$23,int)=0),$E$24,0)+IF(IF(AND(A271&gt;=$E$23,MOD(A271-$E$23,int)=0),$E$24,0)+IF(MOD(A271-$E$27,periods_per_year)=0,$E$26,0)+F271&lt;J270+E271,IF(MOD(A271-$E$27,periods_per_year)=0,$E$26,0),J270+E271-IF(AND(A271&gt;=$E$23,MOD(A271-$E$23,int)=0),$E$24,0)-F271))))</f>
        <v>0</v>
      </c>
      <c r="H271" s="77"/>
      <c r="I271" s="76" t="n">
        <f aca="false">IF(A271="","",F271-E271+H271+IF(G271="",0,G271))</f>
        <v>174.02</v>
      </c>
      <c r="J271" s="76" t="n">
        <f aca="false">IF(A271="","",J270-I271)</f>
        <v>119013.75</v>
      </c>
      <c r="K271" s="76" t="n">
        <f aca="false">IF(A271="","",$L$42*E271)</f>
        <v>62.955</v>
      </c>
      <c r="L271" s="76" t="n">
        <f aca="false">IF(A271="","",SUM($K$49:K271))</f>
        <v>15994.0175</v>
      </c>
    </row>
    <row r="272" customFormat="false" ht="13.2" hidden="false" customHeight="false" outlineLevel="0" collapsed="false">
      <c r="A272" s="72" t="n">
        <f aca="false">IF(J271="","",IF(OR(A271&gt;=nper,ROUND(J271,2)&lt;=0),"",A271+1))</f>
        <v>224</v>
      </c>
      <c r="B272" s="73" t="n">
        <f aca="false">IF(A272="","",IF(OR(periods_per_year=26,periods_per_year=52),IF(periods_per_year=26,IF(A272=1,fpdate,B271+14),IF(periods_per_year=52,IF(A272=1,fpdate,B271+7),"n/a")),IF(periods_per_year=24,DATE(YEAR(fpdate),MONTH(fpdate)+(A272-1)/2+IF(AND(DAY(fpdate)&gt;=15,MOD(A272,2)=0),1,0),IF(MOD(A272,2)=0,IF(DAY(fpdate)&gt;=15,DAY(fpdate)-14,DAY(fpdate)+14),DAY(fpdate))),IF(DAY(DATE(YEAR(fpdate),MONTH(fpdate)+A272-1,DAY(fpdate)))&lt;&gt;DAY(fpdate),DATE(YEAR(fpdate),MONTH(fpdate)+A272,0),DATE(YEAR(fpdate),MONTH(fpdate)+A272-1,DAY(fpdate))))))</f>
        <v>45127</v>
      </c>
      <c r="C272" s="74" t="str">
        <f aca="false">IF(A272="","",IF(MOD(A272,periods_per_year)=0,A272/periods_per_year,""))</f>
        <v/>
      </c>
      <c r="D272" s="75" t="n">
        <f aca="false">IF(A272="","",IF(variable,IF(OR(A272=1,A272&lt;$J$23*periods_per_year),start_rate,MIN($J$24,IF(MOD(A272-1,$J$26)=0,MAX($J$25,D271+$J$27),D271))),start_rate))</f>
        <v>0.055</v>
      </c>
      <c r="E272" s="76" t="n">
        <f aca="false">IF(A272="","",ROUND((((1+D272/CP)^(CP/periods_per_year))-1)*J271,2))</f>
        <v>251.45</v>
      </c>
      <c r="F272" s="76" t="n">
        <f aca="false">IF(A272="","",IF(A272=nper,J271+E272,MIN(J271+E272,IF(D272=D271,F271,IF($E$13="Acc Bi-Weekly",ROUND((-PMT(((1+D272/CP)^(CP/12))-1,(nper-A272+1)*12/26,J271))/2,2),IF($E$13="Acc Weekly",ROUND((-PMT(((1+D272/CP)^(CP/12))-1,(nper-A272+1)*12/52,J271))/4,2),ROUND(-PMT(((1+D272/CP)^(CP/periods_per_year))-1,nper-A272+1,J271),2)))))))</f>
        <v>425.84</v>
      </c>
      <c r="G272" s="76" t="n">
        <f aca="false">IF(OR(A272="",A272&lt;$E$23),"",IF(J271&lt;=F272,0,IF(IF(AND(A272&gt;=$E$23,MOD(A272-$E$23,int)=0),$E$24,0)+F272&gt;=J271+E272,J271+E272-F272,IF(AND(A272&gt;=$E$23,MOD(A272-$E$23,int)=0),$E$24,0)+IF(IF(AND(A272&gt;=$E$23,MOD(A272-$E$23,int)=0),$E$24,0)+IF(MOD(A272-$E$27,periods_per_year)=0,$E$26,0)+F272&lt;J271+E272,IF(MOD(A272-$E$27,periods_per_year)=0,$E$26,0),J271+E272-IF(AND(A272&gt;=$E$23,MOD(A272-$E$23,int)=0),$E$24,0)-F272))))</f>
        <v>0</v>
      </c>
      <c r="H272" s="77"/>
      <c r="I272" s="76" t="n">
        <f aca="false">IF(A272="","",F272-E272+H272+IF(G272="",0,G272))</f>
        <v>174.39</v>
      </c>
      <c r="J272" s="76" t="n">
        <f aca="false">IF(A272="","",J271-I272)</f>
        <v>118839.36</v>
      </c>
      <c r="K272" s="76" t="n">
        <f aca="false">IF(A272="","",$L$42*E272)</f>
        <v>62.8625</v>
      </c>
      <c r="L272" s="76" t="n">
        <f aca="false">IF(A272="","",SUM($K$49:K272))</f>
        <v>16056.88</v>
      </c>
    </row>
    <row r="273" customFormat="false" ht="13.2" hidden="false" customHeight="false" outlineLevel="0" collapsed="false">
      <c r="A273" s="72" t="n">
        <f aca="false">IF(J272="","",IF(OR(A272&gt;=nper,ROUND(J272,2)&lt;=0),"",A272+1))</f>
        <v>225</v>
      </c>
      <c r="B273" s="73" t="n">
        <f aca="false">IF(A273="","",IF(OR(periods_per_year=26,periods_per_year=52),IF(periods_per_year=26,IF(A273=1,fpdate,B272+14),IF(periods_per_year=52,IF(A273=1,fpdate,B272+7),"n/a")),IF(periods_per_year=24,DATE(YEAR(fpdate),MONTH(fpdate)+(A273-1)/2+IF(AND(DAY(fpdate)&gt;=15,MOD(A273,2)=0),1,0),IF(MOD(A273,2)=0,IF(DAY(fpdate)&gt;=15,DAY(fpdate)-14,DAY(fpdate)+14),DAY(fpdate))),IF(DAY(DATE(YEAR(fpdate),MONTH(fpdate)+A273-1,DAY(fpdate)))&lt;&gt;DAY(fpdate),DATE(YEAR(fpdate),MONTH(fpdate)+A273,0),DATE(YEAR(fpdate),MONTH(fpdate)+A273-1,DAY(fpdate))))))</f>
        <v>45141</v>
      </c>
      <c r="C273" s="74" t="str">
        <f aca="false">IF(A273="","",IF(MOD(A273,periods_per_year)=0,A273/periods_per_year,""))</f>
        <v/>
      </c>
      <c r="D273" s="75" t="n">
        <f aca="false">IF(A273="","",IF(variable,IF(OR(A273=1,A273&lt;$J$23*periods_per_year),start_rate,MIN($J$24,IF(MOD(A273-1,$J$26)=0,MAX($J$25,D272+$J$27),D272))),start_rate))</f>
        <v>0.055</v>
      </c>
      <c r="E273" s="76" t="n">
        <f aca="false">IF(A273="","",ROUND((((1+D273/CP)^(CP/periods_per_year))-1)*J272,2))</f>
        <v>251.08</v>
      </c>
      <c r="F273" s="76" t="n">
        <f aca="false">IF(A273="","",IF(A273=nper,J272+E273,MIN(J272+E273,IF(D273=D272,F272,IF($E$13="Acc Bi-Weekly",ROUND((-PMT(((1+D273/CP)^(CP/12))-1,(nper-A273+1)*12/26,J272))/2,2),IF($E$13="Acc Weekly",ROUND((-PMT(((1+D273/CP)^(CP/12))-1,(nper-A273+1)*12/52,J272))/4,2),ROUND(-PMT(((1+D273/CP)^(CP/periods_per_year))-1,nper-A273+1,J272),2)))))))</f>
        <v>425.84</v>
      </c>
      <c r="G273" s="76" t="n">
        <f aca="false">IF(OR(A273="",A273&lt;$E$23),"",IF(J272&lt;=F273,0,IF(IF(AND(A273&gt;=$E$23,MOD(A273-$E$23,int)=0),$E$24,0)+F273&gt;=J272+E273,J272+E273-F273,IF(AND(A273&gt;=$E$23,MOD(A273-$E$23,int)=0),$E$24,0)+IF(IF(AND(A273&gt;=$E$23,MOD(A273-$E$23,int)=0),$E$24,0)+IF(MOD(A273-$E$27,periods_per_year)=0,$E$26,0)+F273&lt;J272+E273,IF(MOD(A273-$E$27,periods_per_year)=0,$E$26,0),J272+E273-IF(AND(A273&gt;=$E$23,MOD(A273-$E$23,int)=0),$E$24,0)-F273))))</f>
        <v>0</v>
      </c>
      <c r="H273" s="77"/>
      <c r="I273" s="76" t="n">
        <f aca="false">IF(A273="","",F273-E273+H273+IF(G273="",0,G273))</f>
        <v>174.76</v>
      </c>
      <c r="J273" s="76" t="n">
        <f aca="false">IF(A273="","",J272-I273)</f>
        <v>118664.6</v>
      </c>
      <c r="K273" s="76" t="n">
        <f aca="false">IF(A273="","",$L$42*E273)</f>
        <v>62.77</v>
      </c>
      <c r="L273" s="76" t="n">
        <f aca="false">IF(A273="","",SUM($K$49:K273))</f>
        <v>16119.65</v>
      </c>
    </row>
    <row r="274" customFormat="false" ht="13.2" hidden="false" customHeight="false" outlineLevel="0" collapsed="false">
      <c r="A274" s="72" t="n">
        <f aca="false">IF(J273="","",IF(OR(A273&gt;=nper,ROUND(J273,2)&lt;=0),"",A273+1))</f>
        <v>226</v>
      </c>
      <c r="B274" s="73" t="n">
        <f aca="false">IF(A274="","",IF(OR(periods_per_year=26,periods_per_year=52),IF(periods_per_year=26,IF(A274=1,fpdate,B273+14),IF(periods_per_year=52,IF(A274=1,fpdate,B273+7),"n/a")),IF(periods_per_year=24,DATE(YEAR(fpdate),MONTH(fpdate)+(A274-1)/2+IF(AND(DAY(fpdate)&gt;=15,MOD(A274,2)=0),1,0),IF(MOD(A274,2)=0,IF(DAY(fpdate)&gt;=15,DAY(fpdate)-14,DAY(fpdate)+14),DAY(fpdate))),IF(DAY(DATE(YEAR(fpdate),MONTH(fpdate)+A274-1,DAY(fpdate)))&lt;&gt;DAY(fpdate),DATE(YEAR(fpdate),MONTH(fpdate)+A274,0),DATE(YEAR(fpdate),MONTH(fpdate)+A274-1,DAY(fpdate))))))</f>
        <v>45155</v>
      </c>
      <c r="C274" s="74" t="str">
        <f aca="false">IF(A274="","",IF(MOD(A274,periods_per_year)=0,A274/periods_per_year,""))</f>
        <v/>
      </c>
      <c r="D274" s="75" t="n">
        <f aca="false">IF(A274="","",IF(variable,IF(OR(A274=1,A274&lt;$J$23*periods_per_year),start_rate,MIN($J$24,IF(MOD(A274-1,$J$26)=0,MAX($J$25,D273+$J$27),D273))),start_rate))</f>
        <v>0.055</v>
      </c>
      <c r="E274" s="76" t="n">
        <f aca="false">IF(A274="","",ROUND((((1+D274/CP)^(CP/periods_per_year))-1)*J273,2))</f>
        <v>250.71</v>
      </c>
      <c r="F274" s="76" t="n">
        <f aca="false">IF(A274="","",IF(A274=nper,J273+E274,MIN(J273+E274,IF(D274=D273,F273,IF($E$13="Acc Bi-Weekly",ROUND((-PMT(((1+D274/CP)^(CP/12))-1,(nper-A274+1)*12/26,J273))/2,2),IF($E$13="Acc Weekly",ROUND((-PMT(((1+D274/CP)^(CP/12))-1,(nper-A274+1)*12/52,J273))/4,2),ROUND(-PMT(((1+D274/CP)^(CP/periods_per_year))-1,nper-A274+1,J273),2)))))))</f>
        <v>425.84</v>
      </c>
      <c r="G274" s="76" t="n">
        <f aca="false">IF(OR(A274="",A274&lt;$E$23),"",IF(J273&lt;=F274,0,IF(IF(AND(A274&gt;=$E$23,MOD(A274-$E$23,int)=0),$E$24,0)+F274&gt;=J273+E274,J273+E274-F274,IF(AND(A274&gt;=$E$23,MOD(A274-$E$23,int)=0),$E$24,0)+IF(IF(AND(A274&gt;=$E$23,MOD(A274-$E$23,int)=0),$E$24,0)+IF(MOD(A274-$E$27,periods_per_year)=0,$E$26,0)+F274&lt;J273+E274,IF(MOD(A274-$E$27,periods_per_year)=0,$E$26,0),J273+E274-IF(AND(A274&gt;=$E$23,MOD(A274-$E$23,int)=0),$E$24,0)-F274))))</f>
        <v>0</v>
      </c>
      <c r="H274" s="77"/>
      <c r="I274" s="76" t="n">
        <f aca="false">IF(A274="","",F274-E274+H274+IF(G274="",0,G274))</f>
        <v>175.13</v>
      </c>
      <c r="J274" s="76" t="n">
        <f aca="false">IF(A274="","",J273-I274)</f>
        <v>118489.47</v>
      </c>
      <c r="K274" s="76" t="n">
        <f aca="false">IF(A274="","",$L$42*E274)</f>
        <v>62.6775</v>
      </c>
      <c r="L274" s="76" t="n">
        <f aca="false">IF(A274="","",SUM($K$49:K274))</f>
        <v>16182.3275</v>
      </c>
    </row>
    <row r="275" customFormat="false" ht="13.2" hidden="false" customHeight="false" outlineLevel="0" collapsed="false">
      <c r="A275" s="72" t="n">
        <f aca="false">IF(J274="","",IF(OR(A274&gt;=nper,ROUND(J274,2)&lt;=0),"",A274+1))</f>
        <v>227</v>
      </c>
      <c r="B275" s="73" t="n">
        <f aca="false">IF(A275="","",IF(OR(periods_per_year=26,periods_per_year=52),IF(periods_per_year=26,IF(A275=1,fpdate,B274+14),IF(periods_per_year=52,IF(A275=1,fpdate,B274+7),"n/a")),IF(periods_per_year=24,DATE(YEAR(fpdate),MONTH(fpdate)+(A275-1)/2+IF(AND(DAY(fpdate)&gt;=15,MOD(A275,2)=0),1,0),IF(MOD(A275,2)=0,IF(DAY(fpdate)&gt;=15,DAY(fpdate)-14,DAY(fpdate)+14),DAY(fpdate))),IF(DAY(DATE(YEAR(fpdate),MONTH(fpdate)+A275-1,DAY(fpdate)))&lt;&gt;DAY(fpdate),DATE(YEAR(fpdate),MONTH(fpdate)+A275,0),DATE(YEAR(fpdate),MONTH(fpdate)+A275-1,DAY(fpdate))))))</f>
        <v>45169</v>
      </c>
      <c r="C275" s="74" t="str">
        <f aca="false">IF(A275="","",IF(MOD(A275,periods_per_year)=0,A275/periods_per_year,""))</f>
        <v/>
      </c>
      <c r="D275" s="75" t="n">
        <f aca="false">IF(A275="","",IF(variable,IF(OR(A275=1,A275&lt;$J$23*periods_per_year),start_rate,MIN($J$24,IF(MOD(A275-1,$J$26)=0,MAX($J$25,D274+$J$27),D274))),start_rate))</f>
        <v>0.055</v>
      </c>
      <c r="E275" s="76" t="n">
        <f aca="false">IF(A275="","",ROUND((((1+D275/CP)^(CP/periods_per_year))-1)*J274,2))</f>
        <v>250.34</v>
      </c>
      <c r="F275" s="76" t="n">
        <f aca="false">IF(A275="","",IF(A275=nper,J274+E275,MIN(J274+E275,IF(D275=D274,F274,IF($E$13="Acc Bi-Weekly",ROUND((-PMT(((1+D275/CP)^(CP/12))-1,(nper-A275+1)*12/26,J274))/2,2),IF($E$13="Acc Weekly",ROUND((-PMT(((1+D275/CP)^(CP/12))-1,(nper-A275+1)*12/52,J274))/4,2),ROUND(-PMT(((1+D275/CP)^(CP/periods_per_year))-1,nper-A275+1,J274),2)))))))</f>
        <v>425.84</v>
      </c>
      <c r="G275" s="76" t="n">
        <f aca="false">IF(OR(A275="",A275&lt;$E$23),"",IF(J274&lt;=F275,0,IF(IF(AND(A275&gt;=$E$23,MOD(A275-$E$23,int)=0),$E$24,0)+F275&gt;=J274+E275,J274+E275-F275,IF(AND(A275&gt;=$E$23,MOD(A275-$E$23,int)=0),$E$24,0)+IF(IF(AND(A275&gt;=$E$23,MOD(A275-$E$23,int)=0),$E$24,0)+IF(MOD(A275-$E$27,periods_per_year)=0,$E$26,0)+F275&lt;J274+E275,IF(MOD(A275-$E$27,periods_per_year)=0,$E$26,0),J274+E275-IF(AND(A275&gt;=$E$23,MOD(A275-$E$23,int)=0),$E$24,0)-F275))))</f>
        <v>0</v>
      </c>
      <c r="H275" s="77"/>
      <c r="I275" s="76" t="n">
        <f aca="false">IF(A275="","",F275-E275+H275+IF(G275="",0,G275))</f>
        <v>175.5</v>
      </c>
      <c r="J275" s="76" t="n">
        <f aca="false">IF(A275="","",J274-I275)</f>
        <v>118313.97</v>
      </c>
      <c r="K275" s="76" t="n">
        <f aca="false">IF(A275="","",$L$42*E275)</f>
        <v>62.585</v>
      </c>
      <c r="L275" s="76" t="n">
        <f aca="false">IF(A275="","",SUM($K$49:K275))</f>
        <v>16244.9125</v>
      </c>
    </row>
    <row r="276" customFormat="false" ht="13.2" hidden="false" customHeight="false" outlineLevel="0" collapsed="false">
      <c r="A276" s="72" t="n">
        <f aca="false">IF(J275="","",IF(OR(A275&gt;=nper,ROUND(J275,2)&lt;=0),"",A275+1))</f>
        <v>228</v>
      </c>
      <c r="B276" s="73" t="n">
        <f aca="false">IF(A276="","",IF(OR(periods_per_year=26,periods_per_year=52),IF(periods_per_year=26,IF(A276=1,fpdate,B275+14),IF(periods_per_year=52,IF(A276=1,fpdate,B275+7),"n/a")),IF(periods_per_year=24,DATE(YEAR(fpdate),MONTH(fpdate)+(A276-1)/2+IF(AND(DAY(fpdate)&gt;=15,MOD(A276,2)=0),1,0),IF(MOD(A276,2)=0,IF(DAY(fpdate)&gt;=15,DAY(fpdate)-14,DAY(fpdate)+14),DAY(fpdate))),IF(DAY(DATE(YEAR(fpdate),MONTH(fpdate)+A276-1,DAY(fpdate)))&lt;&gt;DAY(fpdate),DATE(YEAR(fpdate),MONTH(fpdate)+A276,0),DATE(YEAR(fpdate),MONTH(fpdate)+A276-1,DAY(fpdate))))))</f>
        <v>45183</v>
      </c>
      <c r="C276" s="74" t="str">
        <f aca="false">IF(A276="","",IF(MOD(A276,periods_per_year)=0,A276/periods_per_year,""))</f>
        <v/>
      </c>
      <c r="D276" s="75" t="n">
        <f aca="false">IF(A276="","",IF(variable,IF(OR(A276=1,A276&lt;$J$23*periods_per_year),start_rate,MIN($J$24,IF(MOD(A276-1,$J$26)=0,MAX($J$25,D275+$J$27),D275))),start_rate))</f>
        <v>0.055</v>
      </c>
      <c r="E276" s="76" t="n">
        <f aca="false">IF(A276="","",ROUND((((1+D276/CP)^(CP/periods_per_year))-1)*J275,2))</f>
        <v>249.97</v>
      </c>
      <c r="F276" s="76" t="n">
        <f aca="false">IF(A276="","",IF(A276=nper,J275+E276,MIN(J275+E276,IF(D276=D275,F275,IF($E$13="Acc Bi-Weekly",ROUND((-PMT(((1+D276/CP)^(CP/12))-1,(nper-A276+1)*12/26,J275))/2,2),IF($E$13="Acc Weekly",ROUND((-PMT(((1+D276/CP)^(CP/12))-1,(nper-A276+1)*12/52,J275))/4,2),ROUND(-PMT(((1+D276/CP)^(CP/periods_per_year))-1,nper-A276+1,J275),2)))))))</f>
        <v>425.84</v>
      </c>
      <c r="G276" s="76" t="n">
        <f aca="false">IF(OR(A276="",A276&lt;$E$23),"",IF(J275&lt;=F276,0,IF(IF(AND(A276&gt;=$E$23,MOD(A276-$E$23,int)=0),$E$24,0)+F276&gt;=J275+E276,J275+E276-F276,IF(AND(A276&gt;=$E$23,MOD(A276-$E$23,int)=0),$E$24,0)+IF(IF(AND(A276&gt;=$E$23,MOD(A276-$E$23,int)=0),$E$24,0)+IF(MOD(A276-$E$27,periods_per_year)=0,$E$26,0)+F276&lt;J275+E276,IF(MOD(A276-$E$27,periods_per_year)=0,$E$26,0),J275+E276-IF(AND(A276&gt;=$E$23,MOD(A276-$E$23,int)=0),$E$24,0)-F276))))</f>
        <v>0</v>
      </c>
      <c r="H276" s="77"/>
      <c r="I276" s="76" t="n">
        <f aca="false">IF(A276="","",F276-E276+H276+IF(G276="",0,G276))</f>
        <v>175.87</v>
      </c>
      <c r="J276" s="76" t="n">
        <f aca="false">IF(A276="","",J275-I276)</f>
        <v>118138.1</v>
      </c>
      <c r="K276" s="76" t="n">
        <f aca="false">IF(A276="","",$L$42*E276)</f>
        <v>62.4925</v>
      </c>
      <c r="L276" s="76" t="n">
        <f aca="false">IF(A276="","",SUM($K$49:K276))</f>
        <v>16307.405</v>
      </c>
    </row>
    <row r="277" customFormat="false" ht="13.2" hidden="false" customHeight="false" outlineLevel="0" collapsed="false">
      <c r="A277" s="72" t="n">
        <f aca="false">IF(J276="","",IF(OR(A276&gt;=nper,ROUND(J276,2)&lt;=0),"",A276+1))</f>
        <v>229</v>
      </c>
      <c r="B277" s="73" t="n">
        <f aca="false">IF(A277="","",IF(OR(periods_per_year=26,periods_per_year=52),IF(periods_per_year=26,IF(A277=1,fpdate,B276+14),IF(periods_per_year=52,IF(A277=1,fpdate,B276+7),"n/a")),IF(periods_per_year=24,DATE(YEAR(fpdate),MONTH(fpdate)+(A277-1)/2+IF(AND(DAY(fpdate)&gt;=15,MOD(A277,2)=0),1,0),IF(MOD(A277,2)=0,IF(DAY(fpdate)&gt;=15,DAY(fpdate)-14,DAY(fpdate)+14),DAY(fpdate))),IF(DAY(DATE(YEAR(fpdate),MONTH(fpdate)+A277-1,DAY(fpdate)))&lt;&gt;DAY(fpdate),DATE(YEAR(fpdate),MONTH(fpdate)+A277,0),DATE(YEAR(fpdate),MONTH(fpdate)+A277-1,DAY(fpdate))))))</f>
        <v>45197</v>
      </c>
      <c r="C277" s="74" t="str">
        <f aca="false">IF(A277="","",IF(MOD(A277,periods_per_year)=0,A277/periods_per_year,""))</f>
        <v/>
      </c>
      <c r="D277" s="75" t="n">
        <f aca="false">IF(A277="","",IF(variable,IF(OR(A277=1,A277&lt;$J$23*periods_per_year),start_rate,MIN($J$24,IF(MOD(A277-1,$J$26)=0,MAX($J$25,D276+$J$27),D276))),start_rate))</f>
        <v>0.055</v>
      </c>
      <c r="E277" s="76" t="n">
        <f aca="false">IF(A277="","",ROUND((((1+D277/CP)^(CP/periods_per_year))-1)*J276,2))</f>
        <v>249.6</v>
      </c>
      <c r="F277" s="76" t="n">
        <f aca="false">IF(A277="","",IF(A277=nper,J276+E277,MIN(J276+E277,IF(D277=D276,F276,IF($E$13="Acc Bi-Weekly",ROUND((-PMT(((1+D277/CP)^(CP/12))-1,(nper-A277+1)*12/26,J276))/2,2),IF($E$13="Acc Weekly",ROUND((-PMT(((1+D277/CP)^(CP/12))-1,(nper-A277+1)*12/52,J276))/4,2),ROUND(-PMT(((1+D277/CP)^(CP/periods_per_year))-1,nper-A277+1,J276),2)))))))</f>
        <v>425.84</v>
      </c>
      <c r="G277" s="76" t="n">
        <f aca="false">IF(OR(A277="",A277&lt;$E$23),"",IF(J276&lt;=F277,0,IF(IF(AND(A277&gt;=$E$23,MOD(A277-$E$23,int)=0),$E$24,0)+F277&gt;=J276+E277,J276+E277-F277,IF(AND(A277&gt;=$E$23,MOD(A277-$E$23,int)=0),$E$24,0)+IF(IF(AND(A277&gt;=$E$23,MOD(A277-$E$23,int)=0),$E$24,0)+IF(MOD(A277-$E$27,periods_per_year)=0,$E$26,0)+F277&lt;J276+E277,IF(MOD(A277-$E$27,periods_per_year)=0,$E$26,0),J276+E277-IF(AND(A277&gt;=$E$23,MOD(A277-$E$23,int)=0),$E$24,0)-F277))))</f>
        <v>0</v>
      </c>
      <c r="H277" s="77"/>
      <c r="I277" s="76" t="n">
        <f aca="false">IF(A277="","",F277-E277+H277+IF(G277="",0,G277))</f>
        <v>176.24</v>
      </c>
      <c r="J277" s="76" t="n">
        <f aca="false">IF(A277="","",J276-I277)</f>
        <v>117961.86</v>
      </c>
      <c r="K277" s="76" t="n">
        <f aca="false">IF(A277="","",$L$42*E277)</f>
        <v>62.4</v>
      </c>
      <c r="L277" s="76" t="n">
        <f aca="false">IF(A277="","",SUM($K$49:K277))</f>
        <v>16369.805</v>
      </c>
    </row>
    <row r="278" customFormat="false" ht="13.2" hidden="false" customHeight="false" outlineLevel="0" collapsed="false">
      <c r="A278" s="72" t="n">
        <f aca="false">IF(J277="","",IF(OR(A277&gt;=nper,ROUND(J277,2)&lt;=0),"",A277+1))</f>
        <v>230</v>
      </c>
      <c r="B278" s="73" t="n">
        <f aca="false">IF(A278="","",IF(OR(periods_per_year=26,periods_per_year=52),IF(periods_per_year=26,IF(A278=1,fpdate,B277+14),IF(periods_per_year=52,IF(A278=1,fpdate,B277+7),"n/a")),IF(periods_per_year=24,DATE(YEAR(fpdate),MONTH(fpdate)+(A278-1)/2+IF(AND(DAY(fpdate)&gt;=15,MOD(A278,2)=0),1,0),IF(MOD(A278,2)=0,IF(DAY(fpdate)&gt;=15,DAY(fpdate)-14,DAY(fpdate)+14),DAY(fpdate))),IF(DAY(DATE(YEAR(fpdate),MONTH(fpdate)+A278-1,DAY(fpdate)))&lt;&gt;DAY(fpdate),DATE(YEAR(fpdate),MONTH(fpdate)+A278,0),DATE(YEAR(fpdate),MONTH(fpdate)+A278-1,DAY(fpdate))))))</f>
        <v>45211</v>
      </c>
      <c r="C278" s="74" t="str">
        <f aca="false">IF(A278="","",IF(MOD(A278,periods_per_year)=0,A278/periods_per_year,""))</f>
        <v/>
      </c>
      <c r="D278" s="75" t="n">
        <f aca="false">IF(A278="","",IF(variable,IF(OR(A278=1,A278&lt;$J$23*periods_per_year),start_rate,MIN($J$24,IF(MOD(A278-1,$J$26)=0,MAX($J$25,D277+$J$27),D277))),start_rate))</f>
        <v>0.055</v>
      </c>
      <c r="E278" s="76" t="n">
        <f aca="false">IF(A278="","",ROUND((((1+D278/CP)^(CP/periods_per_year))-1)*J277,2))</f>
        <v>249.23</v>
      </c>
      <c r="F278" s="76" t="n">
        <f aca="false">IF(A278="","",IF(A278=nper,J277+E278,MIN(J277+E278,IF(D278=D277,F277,IF($E$13="Acc Bi-Weekly",ROUND((-PMT(((1+D278/CP)^(CP/12))-1,(nper-A278+1)*12/26,J277))/2,2),IF($E$13="Acc Weekly",ROUND((-PMT(((1+D278/CP)^(CP/12))-1,(nper-A278+1)*12/52,J277))/4,2),ROUND(-PMT(((1+D278/CP)^(CP/periods_per_year))-1,nper-A278+1,J277),2)))))))</f>
        <v>425.84</v>
      </c>
      <c r="G278" s="76" t="n">
        <f aca="false">IF(OR(A278="",A278&lt;$E$23),"",IF(J277&lt;=F278,0,IF(IF(AND(A278&gt;=$E$23,MOD(A278-$E$23,int)=0),$E$24,0)+F278&gt;=J277+E278,J277+E278-F278,IF(AND(A278&gt;=$E$23,MOD(A278-$E$23,int)=0),$E$24,0)+IF(IF(AND(A278&gt;=$E$23,MOD(A278-$E$23,int)=0),$E$24,0)+IF(MOD(A278-$E$27,periods_per_year)=0,$E$26,0)+F278&lt;J277+E278,IF(MOD(A278-$E$27,periods_per_year)=0,$E$26,0),J277+E278-IF(AND(A278&gt;=$E$23,MOD(A278-$E$23,int)=0),$E$24,0)-F278))))</f>
        <v>0</v>
      </c>
      <c r="H278" s="77"/>
      <c r="I278" s="76" t="n">
        <f aca="false">IF(A278="","",F278-E278+H278+IF(G278="",0,G278))</f>
        <v>176.61</v>
      </c>
      <c r="J278" s="76" t="n">
        <f aca="false">IF(A278="","",J277-I278)</f>
        <v>117785.25</v>
      </c>
      <c r="K278" s="76" t="n">
        <f aca="false">IF(A278="","",$L$42*E278)</f>
        <v>62.3075</v>
      </c>
      <c r="L278" s="76" t="n">
        <f aca="false">IF(A278="","",SUM($K$49:K278))</f>
        <v>16432.1125</v>
      </c>
    </row>
    <row r="279" customFormat="false" ht="13.2" hidden="false" customHeight="false" outlineLevel="0" collapsed="false">
      <c r="A279" s="72" t="n">
        <f aca="false">IF(J278="","",IF(OR(A278&gt;=nper,ROUND(J278,2)&lt;=0),"",A278+1))</f>
        <v>231</v>
      </c>
      <c r="B279" s="73" t="n">
        <f aca="false">IF(A279="","",IF(OR(periods_per_year=26,periods_per_year=52),IF(periods_per_year=26,IF(A279=1,fpdate,B278+14),IF(periods_per_year=52,IF(A279=1,fpdate,B278+7),"n/a")),IF(periods_per_year=24,DATE(YEAR(fpdate),MONTH(fpdate)+(A279-1)/2+IF(AND(DAY(fpdate)&gt;=15,MOD(A279,2)=0),1,0),IF(MOD(A279,2)=0,IF(DAY(fpdate)&gt;=15,DAY(fpdate)-14,DAY(fpdate)+14),DAY(fpdate))),IF(DAY(DATE(YEAR(fpdate),MONTH(fpdate)+A279-1,DAY(fpdate)))&lt;&gt;DAY(fpdate),DATE(YEAR(fpdate),MONTH(fpdate)+A279,0),DATE(YEAR(fpdate),MONTH(fpdate)+A279-1,DAY(fpdate))))))</f>
        <v>45225</v>
      </c>
      <c r="C279" s="74" t="str">
        <f aca="false">IF(A279="","",IF(MOD(A279,periods_per_year)=0,A279/periods_per_year,""))</f>
        <v/>
      </c>
      <c r="D279" s="75" t="n">
        <f aca="false">IF(A279="","",IF(variable,IF(OR(A279=1,A279&lt;$J$23*periods_per_year),start_rate,MIN($J$24,IF(MOD(A279-1,$J$26)=0,MAX($J$25,D278+$J$27),D278))),start_rate))</f>
        <v>0.055</v>
      </c>
      <c r="E279" s="76" t="n">
        <f aca="false">IF(A279="","",ROUND((((1+D279/CP)^(CP/periods_per_year))-1)*J278,2))</f>
        <v>248.85</v>
      </c>
      <c r="F279" s="76" t="n">
        <f aca="false">IF(A279="","",IF(A279=nper,J278+E279,MIN(J278+E279,IF(D279=D278,F278,IF($E$13="Acc Bi-Weekly",ROUND((-PMT(((1+D279/CP)^(CP/12))-1,(nper-A279+1)*12/26,J278))/2,2),IF($E$13="Acc Weekly",ROUND((-PMT(((1+D279/CP)^(CP/12))-1,(nper-A279+1)*12/52,J278))/4,2),ROUND(-PMT(((1+D279/CP)^(CP/periods_per_year))-1,nper-A279+1,J278),2)))))))</f>
        <v>425.84</v>
      </c>
      <c r="G279" s="76" t="n">
        <f aca="false">IF(OR(A279="",A279&lt;$E$23),"",IF(J278&lt;=F279,0,IF(IF(AND(A279&gt;=$E$23,MOD(A279-$E$23,int)=0),$E$24,0)+F279&gt;=J278+E279,J278+E279-F279,IF(AND(A279&gt;=$E$23,MOD(A279-$E$23,int)=0),$E$24,0)+IF(IF(AND(A279&gt;=$E$23,MOD(A279-$E$23,int)=0),$E$24,0)+IF(MOD(A279-$E$27,periods_per_year)=0,$E$26,0)+F279&lt;J278+E279,IF(MOD(A279-$E$27,periods_per_year)=0,$E$26,0),J278+E279-IF(AND(A279&gt;=$E$23,MOD(A279-$E$23,int)=0),$E$24,0)-F279))))</f>
        <v>0</v>
      </c>
      <c r="H279" s="77"/>
      <c r="I279" s="76" t="n">
        <f aca="false">IF(A279="","",F279-E279+H279+IF(G279="",0,G279))</f>
        <v>176.99</v>
      </c>
      <c r="J279" s="76" t="n">
        <f aca="false">IF(A279="","",J278-I279)</f>
        <v>117608.26</v>
      </c>
      <c r="K279" s="76" t="n">
        <f aca="false">IF(A279="","",$L$42*E279)</f>
        <v>62.2125</v>
      </c>
      <c r="L279" s="76" t="n">
        <f aca="false">IF(A279="","",SUM($K$49:K279))</f>
        <v>16494.325</v>
      </c>
    </row>
    <row r="280" customFormat="false" ht="13.2" hidden="false" customHeight="false" outlineLevel="0" collapsed="false">
      <c r="A280" s="72" t="n">
        <f aca="false">IF(J279="","",IF(OR(A279&gt;=nper,ROUND(J279,2)&lt;=0),"",A279+1))</f>
        <v>232</v>
      </c>
      <c r="B280" s="73" t="n">
        <f aca="false">IF(A280="","",IF(OR(periods_per_year=26,periods_per_year=52),IF(periods_per_year=26,IF(A280=1,fpdate,B279+14),IF(periods_per_year=52,IF(A280=1,fpdate,B279+7),"n/a")),IF(periods_per_year=24,DATE(YEAR(fpdate),MONTH(fpdate)+(A280-1)/2+IF(AND(DAY(fpdate)&gt;=15,MOD(A280,2)=0),1,0),IF(MOD(A280,2)=0,IF(DAY(fpdate)&gt;=15,DAY(fpdate)-14,DAY(fpdate)+14),DAY(fpdate))),IF(DAY(DATE(YEAR(fpdate),MONTH(fpdate)+A280-1,DAY(fpdate)))&lt;&gt;DAY(fpdate),DATE(YEAR(fpdate),MONTH(fpdate)+A280,0),DATE(YEAR(fpdate),MONTH(fpdate)+A280-1,DAY(fpdate))))))</f>
        <v>45239</v>
      </c>
      <c r="C280" s="74" t="str">
        <f aca="false">IF(A280="","",IF(MOD(A280,periods_per_year)=0,A280/periods_per_year,""))</f>
        <v/>
      </c>
      <c r="D280" s="75" t="n">
        <f aca="false">IF(A280="","",IF(variable,IF(OR(A280=1,A280&lt;$J$23*periods_per_year),start_rate,MIN($J$24,IF(MOD(A280-1,$J$26)=0,MAX($J$25,D279+$J$27),D279))),start_rate))</f>
        <v>0.055</v>
      </c>
      <c r="E280" s="76" t="n">
        <f aca="false">IF(A280="","",ROUND((((1+D280/CP)^(CP/periods_per_year))-1)*J279,2))</f>
        <v>248.48</v>
      </c>
      <c r="F280" s="76" t="n">
        <f aca="false">IF(A280="","",IF(A280=nper,J279+E280,MIN(J279+E280,IF(D280=D279,F279,IF($E$13="Acc Bi-Weekly",ROUND((-PMT(((1+D280/CP)^(CP/12))-1,(nper-A280+1)*12/26,J279))/2,2),IF($E$13="Acc Weekly",ROUND((-PMT(((1+D280/CP)^(CP/12))-1,(nper-A280+1)*12/52,J279))/4,2),ROUND(-PMT(((1+D280/CP)^(CP/periods_per_year))-1,nper-A280+1,J279),2)))))))</f>
        <v>425.84</v>
      </c>
      <c r="G280" s="76" t="n">
        <f aca="false">IF(OR(A280="",A280&lt;$E$23),"",IF(J279&lt;=F280,0,IF(IF(AND(A280&gt;=$E$23,MOD(A280-$E$23,int)=0),$E$24,0)+F280&gt;=J279+E280,J279+E280-F280,IF(AND(A280&gt;=$E$23,MOD(A280-$E$23,int)=0),$E$24,0)+IF(IF(AND(A280&gt;=$E$23,MOD(A280-$E$23,int)=0),$E$24,0)+IF(MOD(A280-$E$27,periods_per_year)=0,$E$26,0)+F280&lt;J279+E280,IF(MOD(A280-$E$27,periods_per_year)=0,$E$26,0),J279+E280-IF(AND(A280&gt;=$E$23,MOD(A280-$E$23,int)=0),$E$24,0)-F280))))</f>
        <v>0</v>
      </c>
      <c r="H280" s="77"/>
      <c r="I280" s="76" t="n">
        <f aca="false">IF(A280="","",F280-E280+H280+IF(G280="",0,G280))</f>
        <v>177.36</v>
      </c>
      <c r="J280" s="76" t="n">
        <f aca="false">IF(A280="","",J279-I280)</f>
        <v>117430.9</v>
      </c>
      <c r="K280" s="76" t="n">
        <f aca="false">IF(A280="","",$L$42*E280)</f>
        <v>62.12</v>
      </c>
      <c r="L280" s="76" t="n">
        <f aca="false">IF(A280="","",SUM($K$49:K280))</f>
        <v>16556.445</v>
      </c>
    </row>
    <row r="281" customFormat="false" ht="13.2" hidden="false" customHeight="false" outlineLevel="0" collapsed="false">
      <c r="A281" s="72" t="n">
        <f aca="false">IF(J280="","",IF(OR(A280&gt;=nper,ROUND(J280,2)&lt;=0),"",A280+1))</f>
        <v>233</v>
      </c>
      <c r="B281" s="73" t="n">
        <f aca="false">IF(A281="","",IF(OR(periods_per_year=26,periods_per_year=52),IF(periods_per_year=26,IF(A281=1,fpdate,B280+14),IF(periods_per_year=52,IF(A281=1,fpdate,B280+7),"n/a")),IF(periods_per_year=24,DATE(YEAR(fpdate),MONTH(fpdate)+(A281-1)/2+IF(AND(DAY(fpdate)&gt;=15,MOD(A281,2)=0),1,0),IF(MOD(A281,2)=0,IF(DAY(fpdate)&gt;=15,DAY(fpdate)-14,DAY(fpdate)+14),DAY(fpdate))),IF(DAY(DATE(YEAR(fpdate),MONTH(fpdate)+A281-1,DAY(fpdate)))&lt;&gt;DAY(fpdate),DATE(YEAR(fpdate),MONTH(fpdate)+A281,0),DATE(YEAR(fpdate),MONTH(fpdate)+A281-1,DAY(fpdate))))))</f>
        <v>45253</v>
      </c>
      <c r="C281" s="74" t="str">
        <f aca="false">IF(A281="","",IF(MOD(A281,periods_per_year)=0,A281/periods_per_year,""))</f>
        <v/>
      </c>
      <c r="D281" s="75" t="n">
        <f aca="false">IF(A281="","",IF(variable,IF(OR(A281=1,A281&lt;$J$23*periods_per_year),start_rate,MIN($J$24,IF(MOD(A281-1,$J$26)=0,MAX($J$25,D280+$J$27),D280))),start_rate))</f>
        <v>0.055</v>
      </c>
      <c r="E281" s="76" t="n">
        <f aca="false">IF(A281="","",ROUND((((1+D281/CP)^(CP/periods_per_year))-1)*J280,2))</f>
        <v>248.11</v>
      </c>
      <c r="F281" s="76" t="n">
        <f aca="false">IF(A281="","",IF(A281=nper,J280+E281,MIN(J280+E281,IF(D281=D280,F280,IF($E$13="Acc Bi-Weekly",ROUND((-PMT(((1+D281/CP)^(CP/12))-1,(nper-A281+1)*12/26,J280))/2,2),IF($E$13="Acc Weekly",ROUND((-PMT(((1+D281/CP)^(CP/12))-1,(nper-A281+1)*12/52,J280))/4,2),ROUND(-PMT(((1+D281/CP)^(CP/periods_per_year))-1,nper-A281+1,J280),2)))))))</f>
        <v>425.84</v>
      </c>
      <c r="G281" s="76" t="n">
        <f aca="false">IF(OR(A281="",A281&lt;$E$23),"",IF(J280&lt;=F281,0,IF(IF(AND(A281&gt;=$E$23,MOD(A281-$E$23,int)=0),$E$24,0)+F281&gt;=J280+E281,J280+E281-F281,IF(AND(A281&gt;=$E$23,MOD(A281-$E$23,int)=0),$E$24,0)+IF(IF(AND(A281&gt;=$E$23,MOD(A281-$E$23,int)=0),$E$24,0)+IF(MOD(A281-$E$27,periods_per_year)=0,$E$26,0)+F281&lt;J280+E281,IF(MOD(A281-$E$27,periods_per_year)=0,$E$26,0),J280+E281-IF(AND(A281&gt;=$E$23,MOD(A281-$E$23,int)=0),$E$24,0)-F281))))</f>
        <v>0</v>
      </c>
      <c r="H281" s="77"/>
      <c r="I281" s="76" t="n">
        <f aca="false">IF(A281="","",F281-E281+H281+IF(G281="",0,G281))</f>
        <v>177.73</v>
      </c>
      <c r="J281" s="76" t="n">
        <f aca="false">IF(A281="","",J280-I281)</f>
        <v>117253.17</v>
      </c>
      <c r="K281" s="76" t="n">
        <f aca="false">IF(A281="","",$L$42*E281)</f>
        <v>62.0275</v>
      </c>
      <c r="L281" s="76" t="n">
        <f aca="false">IF(A281="","",SUM($K$49:K281))</f>
        <v>16618.4725</v>
      </c>
    </row>
    <row r="282" customFormat="false" ht="13.2" hidden="false" customHeight="false" outlineLevel="0" collapsed="false">
      <c r="A282" s="72" t="n">
        <f aca="false">IF(J281="","",IF(OR(A281&gt;=nper,ROUND(J281,2)&lt;=0),"",A281+1))</f>
        <v>234</v>
      </c>
      <c r="B282" s="73" t="n">
        <f aca="false">IF(A282="","",IF(OR(periods_per_year=26,periods_per_year=52),IF(periods_per_year=26,IF(A282=1,fpdate,B281+14),IF(periods_per_year=52,IF(A282=1,fpdate,B281+7),"n/a")),IF(periods_per_year=24,DATE(YEAR(fpdate),MONTH(fpdate)+(A282-1)/2+IF(AND(DAY(fpdate)&gt;=15,MOD(A282,2)=0),1,0),IF(MOD(A282,2)=0,IF(DAY(fpdate)&gt;=15,DAY(fpdate)-14,DAY(fpdate)+14),DAY(fpdate))),IF(DAY(DATE(YEAR(fpdate),MONTH(fpdate)+A282-1,DAY(fpdate)))&lt;&gt;DAY(fpdate),DATE(YEAR(fpdate),MONTH(fpdate)+A282,0),DATE(YEAR(fpdate),MONTH(fpdate)+A282-1,DAY(fpdate))))))</f>
        <v>45267</v>
      </c>
      <c r="C282" s="74" t="n">
        <f aca="false">IF(A282="","",IF(MOD(A282,periods_per_year)=0,A282/periods_per_year,""))</f>
        <v>9</v>
      </c>
      <c r="D282" s="75" t="n">
        <f aca="false">IF(A282="","",IF(variable,IF(OR(A282=1,A282&lt;$J$23*periods_per_year),start_rate,MIN($J$24,IF(MOD(A282-1,$J$26)=0,MAX($J$25,D281+$J$27),D281))),start_rate))</f>
        <v>0.055</v>
      </c>
      <c r="E282" s="76" t="n">
        <f aca="false">IF(A282="","",ROUND((((1+D282/CP)^(CP/periods_per_year))-1)*J281,2))</f>
        <v>247.73</v>
      </c>
      <c r="F282" s="76" t="n">
        <f aca="false">IF(A282="","",IF(A282=nper,J281+E282,MIN(J281+E282,IF(D282=D281,F281,IF($E$13="Acc Bi-Weekly",ROUND((-PMT(((1+D282/CP)^(CP/12))-1,(nper-A282+1)*12/26,J281))/2,2),IF($E$13="Acc Weekly",ROUND((-PMT(((1+D282/CP)^(CP/12))-1,(nper-A282+1)*12/52,J281))/4,2),ROUND(-PMT(((1+D282/CP)^(CP/periods_per_year))-1,nper-A282+1,J281),2)))))))</f>
        <v>425.84</v>
      </c>
      <c r="G282" s="76" t="n">
        <f aca="false">IF(OR(A282="",A282&lt;$E$23),"",IF(J281&lt;=F282,0,IF(IF(AND(A282&gt;=$E$23,MOD(A282-$E$23,int)=0),$E$24,0)+F282&gt;=J281+E282,J281+E282-F282,IF(AND(A282&gt;=$E$23,MOD(A282-$E$23,int)=0),$E$24,0)+IF(IF(AND(A282&gt;=$E$23,MOD(A282-$E$23,int)=0),$E$24,0)+IF(MOD(A282-$E$27,periods_per_year)=0,$E$26,0)+F282&lt;J281+E282,IF(MOD(A282-$E$27,periods_per_year)=0,$E$26,0),J281+E282-IF(AND(A282&gt;=$E$23,MOD(A282-$E$23,int)=0),$E$24,0)-F282))))</f>
        <v>0</v>
      </c>
      <c r="H282" s="77"/>
      <c r="I282" s="76" t="n">
        <f aca="false">IF(A282="","",F282-E282+H282+IF(G282="",0,G282))</f>
        <v>178.11</v>
      </c>
      <c r="J282" s="76" t="n">
        <f aca="false">IF(A282="","",J281-I282)</f>
        <v>117075.06</v>
      </c>
      <c r="K282" s="76" t="n">
        <f aca="false">IF(A282="","",$L$42*E282)</f>
        <v>61.9325</v>
      </c>
      <c r="L282" s="76" t="n">
        <f aca="false">IF(A282="","",SUM($K$49:K282))</f>
        <v>16680.405</v>
      </c>
    </row>
    <row r="283" customFormat="false" ht="13.2" hidden="false" customHeight="false" outlineLevel="0" collapsed="false">
      <c r="A283" s="72" t="n">
        <f aca="false">IF(J282="","",IF(OR(A282&gt;=nper,ROUND(J282,2)&lt;=0),"",A282+1))</f>
        <v>235</v>
      </c>
      <c r="B283" s="73" t="n">
        <f aca="false">IF(A283="","",IF(OR(periods_per_year=26,periods_per_year=52),IF(periods_per_year=26,IF(A283=1,fpdate,B282+14),IF(periods_per_year=52,IF(A283=1,fpdate,B282+7),"n/a")),IF(periods_per_year=24,DATE(YEAR(fpdate),MONTH(fpdate)+(A283-1)/2+IF(AND(DAY(fpdate)&gt;=15,MOD(A283,2)=0),1,0),IF(MOD(A283,2)=0,IF(DAY(fpdate)&gt;=15,DAY(fpdate)-14,DAY(fpdate)+14),DAY(fpdate))),IF(DAY(DATE(YEAR(fpdate),MONTH(fpdate)+A283-1,DAY(fpdate)))&lt;&gt;DAY(fpdate),DATE(YEAR(fpdate),MONTH(fpdate)+A283,0),DATE(YEAR(fpdate),MONTH(fpdate)+A283-1,DAY(fpdate))))))</f>
        <v>45281</v>
      </c>
      <c r="C283" s="74" t="str">
        <f aca="false">IF(A283="","",IF(MOD(A283,periods_per_year)=0,A283/periods_per_year,""))</f>
        <v/>
      </c>
      <c r="D283" s="75" t="n">
        <f aca="false">IF(A283="","",IF(variable,IF(OR(A283=1,A283&lt;$J$23*periods_per_year),start_rate,MIN($J$24,IF(MOD(A283-1,$J$26)=0,MAX($J$25,D282+$J$27),D282))),start_rate))</f>
        <v>0.055</v>
      </c>
      <c r="E283" s="76" t="n">
        <f aca="false">IF(A283="","",ROUND((((1+D283/CP)^(CP/periods_per_year))-1)*J282,2))</f>
        <v>247.35</v>
      </c>
      <c r="F283" s="76" t="n">
        <f aca="false">IF(A283="","",IF(A283=nper,J282+E283,MIN(J282+E283,IF(D283=D282,F282,IF($E$13="Acc Bi-Weekly",ROUND((-PMT(((1+D283/CP)^(CP/12))-1,(nper-A283+1)*12/26,J282))/2,2),IF($E$13="Acc Weekly",ROUND((-PMT(((1+D283/CP)^(CP/12))-1,(nper-A283+1)*12/52,J282))/4,2),ROUND(-PMT(((1+D283/CP)^(CP/periods_per_year))-1,nper-A283+1,J282),2)))))))</f>
        <v>425.84</v>
      </c>
      <c r="G283" s="76" t="n">
        <f aca="false">IF(OR(A283="",A283&lt;$E$23),"",IF(J282&lt;=F283,0,IF(IF(AND(A283&gt;=$E$23,MOD(A283-$E$23,int)=0),$E$24,0)+F283&gt;=J282+E283,J282+E283-F283,IF(AND(A283&gt;=$E$23,MOD(A283-$E$23,int)=0),$E$24,0)+IF(IF(AND(A283&gt;=$E$23,MOD(A283-$E$23,int)=0),$E$24,0)+IF(MOD(A283-$E$27,periods_per_year)=0,$E$26,0)+F283&lt;J282+E283,IF(MOD(A283-$E$27,periods_per_year)=0,$E$26,0),J282+E283-IF(AND(A283&gt;=$E$23,MOD(A283-$E$23,int)=0),$E$24,0)-F283))))</f>
        <v>0</v>
      </c>
      <c r="H283" s="77"/>
      <c r="I283" s="76" t="n">
        <f aca="false">IF(A283="","",F283-E283+H283+IF(G283="",0,G283))</f>
        <v>178.49</v>
      </c>
      <c r="J283" s="76" t="n">
        <f aca="false">IF(A283="","",J282-I283)</f>
        <v>116896.57</v>
      </c>
      <c r="K283" s="76" t="n">
        <f aca="false">IF(A283="","",$L$42*E283)</f>
        <v>61.8375</v>
      </c>
      <c r="L283" s="76" t="n">
        <f aca="false">IF(A283="","",SUM($K$49:K283))</f>
        <v>16742.2425</v>
      </c>
    </row>
    <row r="284" customFormat="false" ht="13.2" hidden="false" customHeight="false" outlineLevel="0" collapsed="false">
      <c r="A284" s="72" t="n">
        <f aca="false">IF(J283="","",IF(OR(A283&gt;=nper,ROUND(J283,2)&lt;=0),"",A283+1))</f>
        <v>236</v>
      </c>
      <c r="B284" s="73" t="n">
        <f aca="false">IF(A284="","",IF(OR(periods_per_year=26,periods_per_year=52),IF(periods_per_year=26,IF(A284=1,fpdate,B283+14),IF(periods_per_year=52,IF(A284=1,fpdate,B283+7),"n/a")),IF(periods_per_year=24,DATE(YEAR(fpdate),MONTH(fpdate)+(A284-1)/2+IF(AND(DAY(fpdate)&gt;=15,MOD(A284,2)=0),1,0),IF(MOD(A284,2)=0,IF(DAY(fpdate)&gt;=15,DAY(fpdate)-14,DAY(fpdate)+14),DAY(fpdate))),IF(DAY(DATE(YEAR(fpdate),MONTH(fpdate)+A284-1,DAY(fpdate)))&lt;&gt;DAY(fpdate),DATE(YEAR(fpdate),MONTH(fpdate)+A284,0),DATE(YEAR(fpdate),MONTH(fpdate)+A284-1,DAY(fpdate))))))</f>
        <v>45295</v>
      </c>
      <c r="C284" s="74" t="str">
        <f aca="false">IF(A284="","",IF(MOD(A284,periods_per_year)=0,A284/periods_per_year,""))</f>
        <v/>
      </c>
      <c r="D284" s="75" t="n">
        <f aca="false">IF(A284="","",IF(variable,IF(OR(A284=1,A284&lt;$J$23*periods_per_year),start_rate,MIN($J$24,IF(MOD(A284-1,$J$26)=0,MAX($J$25,D283+$J$27),D283))),start_rate))</f>
        <v>0.055</v>
      </c>
      <c r="E284" s="76" t="n">
        <f aca="false">IF(A284="","",ROUND((((1+D284/CP)^(CP/periods_per_year))-1)*J283,2))</f>
        <v>246.98</v>
      </c>
      <c r="F284" s="76" t="n">
        <f aca="false">IF(A284="","",IF(A284=nper,J283+E284,MIN(J283+E284,IF(D284=D283,F283,IF($E$13="Acc Bi-Weekly",ROUND((-PMT(((1+D284/CP)^(CP/12))-1,(nper-A284+1)*12/26,J283))/2,2),IF($E$13="Acc Weekly",ROUND((-PMT(((1+D284/CP)^(CP/12))-1,(nper-A284+1)*12/52,J283))/4,2),ROUND(-PMT(((1+D284/CP)^(CP/periods_per_year))-1,nper-A284+1,J283),2)))))))</f>
        <v>425.84</v>
      </c>
      <c r="G284" s="76" t="n">
        <f aca="false">IF(OR(A284="",A284&lt;$E$23),"",IF(J283&lt;=F284,0,IF(IF(AND(A284&gt;=$E$23,MOD(A284-$E$23,int)=0),$E$24,0)+F284&gt;=J283+E284,J283+E284-F284,IF(AND(A284&gt;=$E$23,MOD(A284-$E$23,int)=0),$E$24,0)+IF(IF(AND(A284&gt;=$E$23,MOD(A284-$E$23,int)=0),$E$24,0)+IF(MOD(A284-$E$27,periods_per_year)=0,$E$26,0)+F284&lt;J283+E284,IF(MOD(A284-$E$27,periods_per_year)=0,$E$26,0),J283+E284-IF(AND(A284&gt;=$E$23,MOD(A284-$E$23,int)=0),$E$24,0)-F284))))</f>
        <v>0</v>
      </c>
      <c r="H284" s="77"/>
      <c r="I284" s="76" t="n">
        <f aca="false">IF(A284="","",F284-E284+H284+IF(G284="",0,G284))</f>
        <v>178.86</v>
      </c>
      <c r="J284" s="76" t="n">
        <f aca="false">IF(A284="","",J283-I284)</f>
        <v>116717.71</v>
      </c>
      <c r="K284" s="76" t="n">
        <f aca="false">IF(A284="","",$L$42*E284)</f>
        <v>61.745</v>
      </c>
      <c r="L284" s="76" t="n">
        <f aca="false">IF(A284="","",SUM($K$49:K284))</f>
        <v>16803.9875</v>
      </c>
    </row>
    <row r="285" customFormat="false" ht="13.2" hidden="false" customHeight="false" outlineLevel="0" collapsed="false">
      <c r="A285" s="72" t="n">
        <f aca="false">IF(J284="","",IF(OR(A284&gt;=nper,ROUND(J284,2)&lt;=0),"",A284+1))</f>
        <v>237</v>
      </c>
      <c r="B285" s="73" t="n">
        <f aca="false">IF(A285="","",IF(OR(periods_per_year=26,periods_per_year=52),IF(periods_per_year=26,IF(A285=1,fpdate,B284+14),IF(periods_per_year=52,IF(A285=1,fpdate,B284+7),"n/a")),IF(periods_per_year=24,DATE(YEAR(fpdate),MONTH(fpdate)+(A285-1)/2+IF(AND(DAY(fpdate)&gt;=15,MOD(A285,2)=0),1,0),IF(MOD(A285,2)=0,IF(DAY(fpdate)&gt;=15,DAY(fpdate)-14,DAY(fpdate)+14),DAY(fpdate))),IF(DAY(DATE(YEAR(fpdate),MONTH(fpdate)+A285-1,DAY(fpdate)))&lt;&gt;DAY(fpdate),DATE(YEAR(fpdate),MONTH(fpdate)+A285,0),DATE(YEAR(fpdate),MONTH(fpdate)+A285-1,DAY(fpdate))))))</f>
        <v>45309</v>
      </c>
      <c r="C285" s="74" t="str">
        <f aca="false">IF(A285="","",IF(MOD(A285,periods_per_year)=0,A285/periods_per_year,""))</f>
        <v/>
      </c>
      <c r="D285" s="75" t="n">
        <f aca="false">IF(A285="","",IF(variable,IF(OR(A285=1,A285&lt;$J$23*periods_per_year),start_rate,MIN($J$24,IF(MOD(A285-1,$J$26)=0,MAX($J$25,D284+$J$27),D284))),start_rate))</f>
        <v>0.055</v>
      </c>
      <c r="E285" s="76" t="n">
        <f aca="false">IF(A285="","",ROUND((((1+D285/CP)^(CP/periods_per_year))-1)*J284,2))</f>
        <v>246.6</v>
      </c>
      <c r="F285" s="76" t="n">
        <f aca="false">IF(A285="","",IF(A285=nper,J284+E285,MIN(J284+E285,IF(D285=D284,F284,IF($E$13="Acc Bi-Weekly",ROUND((-PMT(((1+D285/CP)^(CP/12))-1,(nper-A285+1)*12/26,J284))/2,2),IF($E$13="Acc Weekly",ROUND((-PMT(((1+D285/CP)^(CP/12))-1,(nper-A285+1)*12/52,J284))/4,2),ROUND(-PMT(((1+D285/CP)^(CP/periods_per_year))-1,nper-A285+1,J284),2)))))))</f>
        <v>425.84</v>
      </c>
      <c r="G285" s="76" t="n">
        <f aca="false">IF(OR(A285="",A285&lt;$E$23),"",IF(J284&lt;=F285,0,IF(IF(AND(A285&gt;=$E$23,MOD(A285-$E$23,int)=0),$E$24,0)+F285&gt;=J284+E285,J284+E285-F285,IF(AND(A285&gt;=$E$23,MOD(A285-$E$23,int)=0),$E$24,0)+IF(IF(AND(A285&gt;=$E$23,MOD(A285-$E$23,int)=0),$E$24,0)+IF(MOD(A285-$E$27,periods_per_year)=0,$E$26,0)+F285&lt;J284+E285,IF(MOD(A285-$E$27,periods_per_year)=0,$E$26,0),J284+E285-IF(AND(A285&gt;=$E$23,MOD(A285-$E$23,int)=0),$E$24,0)-F285))))</f>
        <v>0</v>
      </c>
      <c r="H285" s="77"/>
      <c r="I285" s="76" t="n">
        <f aca="false">IF(A285="","",F285-E285+H285+IF(G285="",0,G285))</f>
        <v>179.24</v>
      </c>
      <c r="J285" s="76" t="n">
        <f aca="false">IF(A285="","",J284-I285)</f>
        <v>116538.47</v>
      </c>
      <c r="K285" s="76" t="n">
        <f aca="false">IF(A285="","",$L$42*E285)</f>
        <v>61.65</v>
      </c>
      <c r="L285" s="76" t="n">
        <f aca="false">IF(A285="","",SUM($K$49:K285))</f>
        <v>16865.6375</v>
      </c>
    </row>
    <row r="286" customFormat="false" ht="13.2" hidden="false" customHeight="false" outlineLevel="0" collapsed="false">
      <c r="A286" s="72" t="n">
        <f aca="false">IF(J285="","",IF(OR(A285&gt;=nper,ROUND(J285,2)&lt;=0),"",A285+1))</f>
        <v>238</v>
      </c>
      <c r="B286" s="73" t="n">
        <f aca="false">IF(A286="","",IF(OR(periods_per_year=26,periods_per_year=52),IF(periods_per_year=26,IF(A286=1,fpdate,B285+14),IF(periods_per_year=52,IF(A286=1,fpdate,B285+7),"n/a")),IF(periods_per_year=24,DATE(YEAR(fpdate),MONTH(fpdate)+(A286-1)/2+IF(AND(DAY(fpdate)&gt;=15,MOD(A286,2)=0),1,0),IF(MOD(A286,2)=0,IF(DAY(fpdate)&gt;=15,DAY(fpdate)-14,DAY(fpdate)+14),DAY(fpdate))),IF(DAY(DATE(YEAR(fpdate),MONTH(fpdate)+A286-1,DAY(fpdate)))&lt;&gt;DAY(fpdate),DATE(YEAR(fpdate),MONTH(fpdate)+A286,0),DATE(YEAR(fpdate),MONTH(fpdate)+A286-1,DAY(fpdate))))))</f>
        <v>45323</v>
      </c>
      <c r="C286" s="74" t="str">
        <f aca="false">IF(A286="","",IF(MOD(A286,periods_per_year)=0,A286/periods_per_year,""))</f>
        <v/>
      </c>
      <c r="D286" s="75" t="n">
        <f aca="false">IF(A286="","",IF(variable,IF(OR(A286=1,A286&lt;$J$23*periods_per_year),start_rate,MIN($J$24,IF(MOD(A286-1,$J$26)=0,MAX($J$25,D285+$J$27),D285))),start_rate))</f>
        <v>0.055</v>
      </c>
      <c r="E286" s="76" t="n">
        <f aca="false">IF(A286="","",ROUND((((1+D286/CP)^(CP/periods_per_year))-1)*J285,2))</f>
        <v>246.22</v>
      </c>
      <c r="F286" s="76" t="n">
        <f aca="false">IF(A286="","",IF(A286=nper,J285+E286,MIN(J285+E286,IF(D286=D285,F285,IF($E$13="Acc Bi-Weekly",ROUND((-PMT(((1+D286/CP)^(CP/12))-1,(nper-A286+1)*12/26,J285))/2,2),IF($E$13="Acc Weekly",ROUND((-PMT(((1+D286/CP)^(CP/12))-1,(nper-A286+1)*12/52,J285))/4,2),ROUND(-PMT(((1+D286/CP)^(CP/periods_per_year))-1,nper-A286+1,J285),2)))))))</f>
        <v>425.84</v>
      </c>
      <c r="G286" s="76" t="n">
        <f aca="false">IF(OR(A286="",A286&lt;$E$23),"",IF(J285&lt;=F286,0,IF(IF(AND(A286&gt;=$E$23,MOD(A286-$E$23,int)=0),$E$24,0)+F286&gt;=J285+E286,J285+E286-F286,IF(AND(A286&gt;=$E$23,MOD(A286-$E$23,int)=0),$E$24,0)+IF(IF(AND(A286&gt;=$E$23,MOD(A286-$E$23,int)=0),$E$24,0)+IF(MOD(A286-$E$27,periods_per_year)=0,$E$26,0)+F286&lt;J285+E286,IF(MOD(A286-$E$27,periods_per_year)=0,$E$26,0),J285+E286-IF(AND(A286&gt;=$E$23,MOD(A286-$E$23,int)=0),$E$24,0)-F286))))</f>
        <v>0</v>
      </c>
      <c r="H286" s="77"/>
      <c r="I286" s="76" t="n">
        <f aca="false">IF(A286="","",F286-E286+H286+IF(G286="",0,G286))</f>
        <v>179.62</v>
      </c>
      <c r="J286" s="76" t="n">
        <f aca="false">IF(A286="","",J285-I286)</f>
        <v>116358.85</v>
      </c>
      <c r="K286" s="76" t="n">
        <f aca="false">IF(A286="","",$L$42*E286)</f>
        <v>61.555</v>
      </c>
      <c r="L286" s="76" t="n">
        <f aca="false">IF(A286="","",SUM($K$49:K286))</f>
        <v>16927.1925</v>
      </c>
    </row>
    <row r="287" customFormat="false" ht="13.2" hidden="false" customHeight="false" outlineLevel="0" collapsed="false">
      <c r="A287" s="72" t="n">
        <f aca="false">IF(J286="","",IF(OR(A286&gt;=nper,ROUND(J286,2)&lt;=0),"",A286+1))</f>
        <v>239</v>
      </c>
      <c r="B287" s="73" t="n">
        <f aca="false">IF(A287="","",IF(OR(periods_per_year=26,periods_per_year=52),IF(periods_per_year=26,IF(A287=1,fpdate,B286+14),IF(periods_per_year=52,IF(A287=1,fpdate,B286+7),"n/a")),IF(periods_per_year=24,DATE(YEAR(fpdate),MONTH(fpdate)+(A287-1)/2+IF(AND(DAY(fpdate)&gt;=15,MOD(A287,2)=0),1,0),IF(MOD(A287,2)=0,IF(DAY(fpdate)&gt;=15,DAY(fpdate)-14,DAY(fpdate)+14),DAY(fpdate))),IF(DAY(DATE(YEAR(fpdate),MONTH(fpdate)+A287-1,DAY(fpdate)))&lt;&gt;DAY(fpdate),DATE(YEAR(fpdate),MONTH(fpdate)+A287,0),DATE(YEAR(fpdate),MONTH(fpdate)+A287-1,DAY(fpdate))))))</f>
        <v>45337</v>
      </c>
      <c r="C287" s="74" t="str">
        <f aca="false">IF(A287="","",IF(MOD(A287,periods_per_year)=0,A287/periods_per_year,""))</f>
        <v/>
      </c>
      <c r="D287" s="75" t="n">
        <f aca="false">IF(A287="","",IF(variable,IF(OR(A287=1,A287&lt;$J$23*periods_per_year),start_rate,MIN($J$24,IF(MOD(A287-1,$J$26)=0,MAX($J$25,D286+$J$27),D286))),start_rate))</f>
        <v>0.055</v>
      </c>
      <c r="E287" s="76" t="n">
        <f aca="false">IF(A287="","",ROUND((((1+D287/CP)^(CP/periods_per_year))-1)*J286,2))</f>
        <v>245.84</v>
      </c>
      <c r="F287" s="76" t="n">
        <f aca="false">IF(A287="","",IF(A287=nper,J286+E287,MIN(J286+E287,IF(D287=D286,F286,IF($E$13="Acc Bi-Weekly",ROUND((-PMT(((1+D287/CP)^(CP/12))-1,(nper-A287+1)*12/26,J286))/2,2),IF($E$13="Acc Weekly",ROUND((-PMT(((1+D287/CP)^(CP/12))-1,(nper-A287+1)*12/52,J286))/4,2),ROUND(-PMT(((1+D287/CP)^(CP/periods_per_year))-1,nper-A287+1,J286),2)))))))</f>
        <v>425.84</v>
      </c>
      <c r="G287" s="76" t="n">
        <f aca="false">IF(OR(A287="",A287&lt;$E$23),"",IF(J286&lt;=F287,0,IF(IF(AND(A287&gt;=$E$23,MOD(A287-$E$23,int)=0),$E$24,0)+F287&gt;=J286+E287,J286+E287-F287,IF(AND(A287&gt;=$E$23,MOD(A287-$E$23,int)=0),$E$24,0)+IF(IF(AND(A287&gt;=$E$23,MOD(A287-$E$23,int)=0),$E$24,0)+IF(MOD(A287-$E$27,periods_per_year)=0,$E$26,0)+F287&lt;J286+E287,IF(MOD(A287-$E$27,periods_per_year)=0,$E$26,0),J286+E287-IF(AND(A287&gt;=$E$23,MOD(A287-$E$23,int)=0),$E$24,0)-F287))))</f>
        <v>0</v>
      </c>
      <c r="H287" s="77"/>
      <c r="I287" s="76" t="n">
        <f aca="false">IF(A287="","",F287-E287+H287+IF(G287="",0,G287))</f>
        <v>180</v>
      </c>
      <c r="J287" s="76" t="n">
        <f aca="false">IF(A287="","",J286-I287)</f>
        <v>116178.85</v>
      </c>
      <c r="K287" s="76" t="n">
        <f aca="false">IF(A287="","",$L$42*E287)</f>
        <v>61.46</v>
      </c>
      <c r="L287" s="76" t="n">
        <f aca="false">IF(A287="","",SUM($K$49:K287))</f>
        <v>16988.6525</v>
      </c>
    </row>
    <row r="288" customFormat="false" ht="13.2" hidden="false" customHeight="false" outlineLevel="0" collapsed="false">
      <c r="A288" s="72" t="n">
        <f aca="false">IF(J287="","",IF(OR(A287&gt;=nper,ROUND(J287,2)&lt;=0),"",A287+1))</f>
        <v>240</v>
      </c>
      <c r="B288" s="73" t="n">
        <f aca="false">IF(A288="","",IF(OR(periods_per_year=26,periods_per_year=52),IF(periods_per_year=26,IF(A288=1,fpdate,B287+14),IF(periods_per_year=52,IF(A288=1,fpdate,B287+7),"n/a")),IF(periods_per_year=24,DATE(YEAR(fpdate),MONTH(fpdate)+(A288-1)/2+IF(AND(DAY(fpdate)&gt;=15,MOD(A288,2)=0),1,0),IF(MOD(A288,2)=0,IF(DAY(fpdate)&gt;=15,DAY(fpdate)-14,DAY(fpdate)+14),DAY(fpdate))),IF(DAY(DATE(YEAR(fpdate),MONTH(fpdate)+A288-1,DAY(fpdate)))&lt;&gt;DAY(fpdate),DATE(YEAR(fpdate),MONTH(fpdate)+A288,0),DATE(YEAR(fpdate),MONTH(fpdate)+A288-1,DAY(fpdate))))))</f>
        <v>45351</v>
      </c>
      <c r="C288" s="74" t="str">
        <f aca="false">IF(A288="","",IF(MOD(A288,periods_per_year)=0,A288/periods_per_year,""))</f>
        <v/>
      </c>
      <c r="D288" s="75" t="n">
        <f aca="false">IF(A288="","",IF(variable,IF(OR(A288=1,A288&lt;$J$23*periods_per_year),start_rate,MIN($J$24,IF(MOD(A288-1,$J$26)=0,MAX($J$25,D287+$J$27),D287))),start_rate))</f>
        <v>0.055</v>
      </c>
      <c r="E288" s="76" t="n">
        <f aca="false">IF(A288="","",ROUND((((1+D288/CP)^(CP/periods_per_year))-1)*J287,2))</f>
        <v>245.46</v>
      </c>
      <c r="F288" s="76" t="n">
        <f aca="false">IF(A288="","",IF(A288=nper,J287+E288,MIN(J287+E288,IF(D288=D287,F287,IF($E$13="Acc Bi-Weekly",ROUND((-PMT(((1+D288/CP)^(CP/12))-1,(nper-A288+1)*12/26,J287))/2,2),IF($E$13="Acc Weekly",ROUND((-PMT(((1+D288/CP)^(CP/12))-1,(nper-A288+1)*12/52,J287))/4,2),ROUND(-PMT(((1+D288/CP)^(CP/periods_per_year))-1,nper-A288+1,J287),2)))))))</f>
        <v>425.84</v>
      </c>
      <c r="G288" s="76" t="n">
        <f aca="false">IF(OR(A288="",A288&lt;$E$23),"",IF(J287&lt;=F288,0,IF(IF(AND(A288&gt;=$E$23,MOD(A288-$E$23,int)=0),$E$24,0)+F288&gt;=J287+E288,J287+E288-F288,IF(AND(A288&gt;=$E$23,MOD(A288-$E$23,int)=0),$E$24,0)+IF(IF(AND(A288&gt;=$E$23,MOD(A288-$E$23,int)=0),$E$24,0)+IF(MOD(A288-$E$27,periods_per_year)=0,$E$26,0)+F288&lt;J287+E288,IF(MOD(A288-$E$27,periods_per_year)=0,$E$26,0),J287+E288-IF(AND(A288&gt;=$E$23,MOD(A288-$E$23,int)=0),$E$24,0)-F288))))</f>
        <v>0</v>
      </c>
      <c r="H288" s="77"/>
      <c r="I288" s="76" t="n">
        <f aca="false">IF(A288="","",F288-E288+H288+IF(G288="",0,G288))</f>
        <v>180.38</v>
      </c>
      <c r="J288" s="76" t="n">
        <f aca="false">IF(A288="","",J287-I288)</f>
        <v>115998.47</v>
      </c>
      <c r="K288" s="76" t="n">
        <f aca="false">IF(A288="","",$L$42*E288)</f>
        <v>61.365</v>
      </c>
      <c r="L288" s="76" t="n">
        <f aca="false">IF(A288="","",SUM($K$49:K288))</f>
        <v>17050.0175</v>
      </c>
    </row>
    <row r="289" customFormat="false" ht="13.2" hidden="false" customHeight="false" outlineLevel="0" collapsed="false">
      <c r="A289" s="72" t="n">
        <f aca="false">IF(J288="","",IF(OR(A288&gt;=nper,ROUND(J288,2)&lt;=0),"",A288+1))</f>
        <v>241</v>
      </c>
      <c r="B289" s="73" t="n">
        <f aca="false">IF(A289="","",IF(OR(periods_per_year=26,periods_per_year=52),IF(periods_per_year=26,IF(A289=1,fpdate,B288+14),IF(periods_per_year=52,IF(A289=1,fpdate,B288+7),"n/a")),IF(periods_per_year=24,DATE(YEAR(fpdate),MONTH(fpdate)+(A289-1)/2+IF(AND(DAY(fpdate)&gt;=15,MOD(A289,2)=0),1,0),IF(MOD(A289,2)=0,IF(DAY(fpdate)&gt;=15,DAY(fpdate)-14,DAY(fpdate)+14),DAY(fpdate))),IF(DAY(DATE(YEAR(fpdate),MONTH(fpdate)+A289-1,DAY(fpdate)))&lt;&gt;DAY(fpdate),DATE(YEAR(fpdate),MONTH(fpdate)+A289,0),DATE(YEAR(fpdate),MONTH(fpdate)+A289-1,DAY(fpdate))))))</f>
        <v>45365</v>
      </c>
      <c r="C289" s="74" t="str">
        <f aca="false">IF(A289="","",IF(MOD(A289,periods_per_year)=0,A289/periods_per_year,""))</f>
        <v/>
      </c>
      <c r="D289" s="75" t="n">
        <f aca="false">IF(A289="","",IF(variable,IF(OR(A289=1,A289&lt;$J$23*periods_per_year),start_rate,MIN($J$24,IF(MOD(A289-1,$J$26)=0,MAX($J$25,D288+$J$27),D288))),start_rate))</f>
        <v>0.055</v>
      </c>
      <c r="E289" s="76" t="n">
        <f aca="false">IF(A289="","",ROUND((((1+D289/CP)^(CP/periods_per_year))-1)*J288,2))</f>
        <v>245.08</v>
      </c>
      <c r="F289" s="76" t="n">
        <f aca="false">IF(A289="","",IF(A289=nper,J288+E289,MIN(J288+E289,IF(D289=D288,F288,IF($E$13="Acc Bi-Weekly",ROUND((-PMT(((1+D289/CP)^(CP/12))-1,(nper-A289+1)*12/26,J288))/2,2),IF($E$13="Acc Weekly",ROUND((-PMT(((1+D289/CP)^(CP/12))-1,(nper-A289+1)*12/52,J288))/4,2),ROUND(-PMT(((1+D289/CP)^(CP/periods_per_year))-1,nper-A289+1,J288),2)))))))</f>
        <v>425.84</v>
      </c>
      <c r="G289" s="76" t="n">
        <f aca="false">IF(OR(A289="",A289&lt;$E$23),"",IF(J288&lt;=F289,0,IF(IF(AND(A289&gt;=$E$23,MOD(A289-$E$23,int)=0),$E$24,0)+F289&gt;=J288+E289,J288+E289-F289,IF(AND(A289&gt;=$E$23,MOD(A289-$E$23,int)=0),$E$24,0)+IF(IF(AND(A289&gt;=$E$23,MOD(A289-$E$23,int)=0),$E$24,0)+IF(MOD(A289-$E$27,periods_per_year)=0,$E$26,0)+F289&lt;J288+E289,IF(MOD(A289-$E$27,periods_per_year)=0,$E$26,0),J288+E289-IF(AND(A289&gt;=$E$23,MOD(A289-$E$23,int)=0),$E$24,0)-F289))))</f>
        <v>0</v>
      </c>
      <c r="H289" s="77"/>
      <c r="I289" s="76" t="n">
        <f aca="false">IF(A289="","",F289-E289+H289+IF(G289="",0,G289))</f>
        <v>180.76</v>
      </c>
      <c r="J289" s="76" t="n">
        <f aca="false">IF(A289="","",J288-I289)</f>
        <v>115817.71</v>
      </c>
      <c r="K289" s="76" t="n">
        <f aca="false">IF(A289="","",$L$42*E289)</f>
        <v>61.27</v>
      </c>
      <c r="L289" s="76" t="n">
        <f aca="false">IF(A289="","",SUM($K$49:K289))</f>
        <v>17111.2875</v>
      </c>
    </row>
    <row r="290" customFormat="false" ht="13.2" hidden="false" customHeight="false" outlineLevel="0" collapsed="false">
      <c r="A290" s="72" t="n">
        <f aca="false">IF(J289="","",IF(OR(A289&gt;=nper,ROUND(J289,2)&lt;=0),"",A289+1))</f>
        <v>242</v>
      </c>
      <c r="B290" s="73" t="n">
        <f aca="false">IF(A290="","",IF(OR(periods_per_year=26,periods_per_year=52),IF(periods_per_year=26,IF(A290=1,fpdate,B289+14),IF(periods_per_year=52,IF(A290=1,fpdate,B289+7),"n/a")),IF(periods_per_year=24,DATE(YEAR(fpdate),MONTH(fpdate)+(A290-1)/2+IF(AND(DAY(fpdate)&gt;=15,MOD(A290,2)=0),1,0),IF(MOD(A290,2)=0,IF(DAY(fpdate)&gt;=15,DAY(fpdate)-14,DAY(fpdate)+14),DAY(fpdate))),IF(DAY(DATE(YEAR(fpdate),MONTH(fpdate)+A290-1,DAY(fpdate)))&lt;&gt;DAY(fpdate),DATE(YEAR(fpdate),MONTH(fpdate)+A290,0),DATE(YEAR(fpdate),MONTH(fpdate)+A290-1,DAY(fpdate))))))</f>
        <v>45379</v>
      </c>
      <c r="C290" s="74" t="str">
        <f aca="false">IF(A290="","",IF(MOD(A290,periods_per_year)=0,A290/periods_per_year,""))</f>
        <v/>
      </c>
      <c r="D290" s="75" t="n">
        <f aca="false">IF(A290="","",IF(variable,IF(OR(A290=1,A290&lt;$J$23*periods_per_year),start_rate,MIN($J$24,IF(MOD(A290-1,$J$26)=0,MAX($J$25,D289+$J$27),D289))),start_rate))</f>
        <v>0.055</v>
      </c>
      <c r="E290" s="76" t="n">
        <f aca="false">IF(A290="","",ROUND((((1+D290/CP)^(CP/periods_per_year))-1)*J289,2))</f>
        <v>244.7</v>
      </c>
      <c r="F290" s="76" t="n">
        <f aca="false">IF(A290="","",IF(A290=nper,J289+E290,MIN(J289+E290,IF(D290=D289,F289,IF($E$13="Acc Bi-Weekly",ROUND((-PMT(((1+D290/CP)^(CP/12))-1,(nper-A290+1)*12/26,J289))/2,2),IF($E$13="Acc Weekly",ROUND((-PMT(((1+D290/CP)^(CP/12))-1,(nper-A290+1)*12/52,J289))/4,2),ROUND(-PMT(((1+D290/CP)^(CP/periods_per_year))-1,nper-A290+1,J289),2)))))))</f>
        <v>425.84</v>
      </c>
      <c r="G290" s="76" t="n">
        <f aca="false">IF(OR(A290="",A290&lt;$E$23),"",IF(J289&lt;=F290,0,IF(IF(AND(A290&gt;=$E$23,MOD(A290-$E$23,int)=0),$E$24,0)+F290&gt;=J289+E290,J289+E290-F290,IF(AND(A290&gt;=$E$23,MOD(A290-$E$23,int)=0),$E$24,0)+IF(IF(AND(A290&gt;=$E$23,MOD(A290-$E$23,int)=0),$E$24,0)+IF(MOD(A290-$E$27,periods_per_year)=0,$E$26,0)+F290&lt;J289+E290,IF(MOD(A290-$E$27,periods_per_year)=0,$E$26,0),J289+E290-IF(AND(A290&gt;=$E$23,MOD(A290-$E$23,int)=0),$E$24,0)-F290))))</f>
        <v>0</v>
      </c>
      <c r="H290" s="77"/>
      <c r="I290" s="76" t="n">
        <f aca="false">IF(A290="","",F290-E290+H290+IF(G290="",0,G290))</f>
        <v>181.14</v>
      </c>
      <c r="J290" s="76" t="n">
        <f aca="false">IF(A290="","",J289-I290)</f>
        <v>115636.57</v>
      </c>
      <c r="K290" s="76" t="n">
        <f aca="false">IF(A290="","",$L$42*E290)</f>
        <v>61.175</v>
      </c>
      <c r="L290" s="76" t="n">
        <f aca="false">IF(A290="","",SUM($K$49:K290))</f>
        <v>17172.4625</v>
      </c>
    </row>
    <row r="291" customFormat="false" ht="13.2" hidden="false" customHeight="false" outlineLevel="0" collapsed="false">
      <c r="A291" s="72" t="n">
        <f aca="false">IF(J290="","",IF(OR(A290&gt;=nper,ROUND(J290,2)&lt;=0),"",A290+1))</f>
        <v>243</v>
      </c>
      <c r="B291" s="73" t="n">
        <f aca="false">IF(A291="","",IF(OR(periods_per_year=26,periods_per_year=52),IF(periods_per_year=26,IF(A291=1,fpdate,B290+14),IF(periods_per_year=52,IF(A291=1,fpdate,B290+7),"n/a")),IF(periods_per_year=24,DATE(YEAR(fpdate),MONTH(fpdate)+(A291-1)/2+IF(AND(DAY(fpdate)&gt;=15,MOD(A291,2)=0),1,0),IF(MOD(A291,2)=0,IF(DAY(fpdate)&gt;=15,DAY(fpdate)-14,DAY(fpdate)+14),DAY(fpdate))),IF(DAY(DATE(YEAR(fpdate),MONTH(fpdate)+A291-1,DAY(fpdate)))&lt;&gt;DAY(fpdate),DATE(YEAR(fpdate),MONTH(fpdate)+A291,0),DATE(YEAR(fpdate),MONTH(fpdate)+A291-1,DAY(fpdate))))))</f>
        <v>45393</v>
      </c>
      <c r="C291" s="74" t="str">
        <f aca="false">IF(A291="","",IF(MOD(A291,periods_per_year)=0,A291/periods_per_year,""))</f>
        <v/>
      </c>
      <c r="D291" s="75" t="n">
        <f aca="false">IF(A291="","",IF(variable,IF(OR(A291=1,A291&lt;$J$23*periods_per_year),start_rate,MIN($J$24,IF(MOD(A291-1,$J$26)=0,MAX($J$25,D290+$J$27),D290))),start_rate))</f>
        <v>0.055</v>
      </c>
      <c r="E291" s="76" t="n">
        <f aca="false">IF(A291="","",ROUND((((1+D291/CP)^(CP/periods_per_year))-1)*J290,2))</f>
        <v>244.31</v>
      </c>
      <c r="F291" s="76" t="n">
        <f aca="false">IF(A291="","",IF(A291=nper,J290+E291,MIN(J290+E291,IF(D291=D290,F290,IF($E$13="Acc Bi-Weekly",ROUND((-PMT(((1+D291/CP)^(CP/12))-1,(nper-A291+1)*12/26,J290))/2,2),IF($E$13="Acc Weekly",ROUND((-PMT(((1+D291/CP)^(CP/12))-1,(nper-A291+1)*12/52,J290))/4,2),ROUND(-PMT(((1+D291/CP)^(CP/periods_per_year))-1,nper-A291+1,J290),2)))))))</f>
        <v>425.84</v>
      </c>
      <c r="G291" s="76" t="n">
        <f aca="false">IF(OR(A291="",A291&lt;$E$23),"",IF(J290&lt;=F291,0,IF(IF(AND(A291&gt;=$E$23,MOD(A291-$E$23,int)=0),$E$24,0)+F291&gt;=J290+E291,J290+E291-F291,IF(AND(A291&gt;=$E$23,MOD(A291-$E$23,int)=0),$E$24,0)+IF(IF(AND(A291&gt;=$E$23,MOD(A291-$E$23,int)=0),$E$24,0)+IF(MOD(A291-$E$27,periods_per_year)=0,$E$26,0)+F291&lt;J290+E291,IF(MOD(A291-$E$27,periods_per_year)=0,$E$26,0),J290+E291-IF(AND(A291&gt;=$E$23,MOD(A291-$E$23,int)=0),$E$24,0)-F291))))</f>
        <v>0</v>
      </c>
      <c r="H291" s="77"/>
      <c r="I291" s="76" t="n">
        <f aca="false">IF(A291="","",F291-E291+H291+IF(G291="",0,G291))</f>
        <v>181.53</v>
      </c>
      <c r="J291" s="76" t="n">
        <f aca="false">IF(A291="","",J290-I291)</f>
        <v>115455.04</v>
      </c>
      <c r="K291" s="76" t="n">
        <f aca="false">IF(A291="","",$L$42*E291)</f>
        <v>61.0775</v>
      </c>
      <c r="L291" s="76" t="n">
        <f aca="false">IF(A291="","",SUM($K$49:K291))</f>
        <v>17233.54</v>
      </c>
    </row>
    <row r="292" customFormat="false" ht="13.2" hidden="false" customHeight="false" outlineLevel="0" collapsed="false">
      <c r="A292" s="72" t="n">
        <f aca="false">IF(J291="","",IF(OR(A291&gt;=nper,ROUND(J291,2)&lt;=0),"",A291+1))</f>
        <v>244</v>
      </c>
      <c r="B292" s="73" t="n">
        <f aca="false">IF(A292="","",IF(OR(periods_per_year=26,periods_per_year=52),IF(periods_per_year=26,IF(A292=1,fpdate,B291+14),IF(periods_per_year=52,IF(A292=1,fpdate,B291+7),"n/a")),IF(periods_per_year=24,DATE(YEAR(fpdate),MONTH(fpdate)+(A292-1)/2+IF(AND(DAY(fpdate)&gt;=15,MOD(A292,2)=0),1,0),IF(MOD(A292,2)=0,IF(DAY(fpdate)&gt;=15,DAY(fpdate)-14,DAY(fpdate)+14),DAY(fpdate))),IF(DAY(DATE(YEAR(fpdate),MONTH(fpdate)+A292-1,DAY(fpdate)))&lt;&gt;DAY(fpdate),DATE(YEAR(fpdate),MONTH(fpdate)+A292,0),DATE(YEAR(fpdate),MONTH(fpdate)+A292-1,DAY(fpdate))))))</f>
        <v>45407</v>
      </c>
      <c r="C292" s="74" t="str">
        <f aca="false">IF(A292="","",IF(MOD(A292,periods_per_year)=0,A292/periods_per_year,""))</f>
        <v/>
      </c>
      <c r="D292" s="75" t="n">
        <f aca="false">IF(A292="","",IF(variable,IF(OR(A292=1,A292&lt;$J$23*periods_per_year),start_rate,MIN($J$24,IF(MOD(A292-1,$J$26)=0,MAX($J$25,D291+$J$27),D291))),start_rate))</f>
        <v>0.055</v>
      </c>
      <c r="E292" s="76" t="n">
        <f aca="false">IF(A292="","",ROUND((((1+D292/CP)^(CP/periods_per_year))-1)*J291,2))</f>
        <v>243.93</v>
      </c>
      <c r="F292" s="76" t="n">
        <f aca="false">IF(A292="","",IF(A292=nper,J291+E292,MIN(J291+E292,IF(D292=D291,F291,IF($E$13="Acc Bi-Weekly",ROUND((-PMT(((1+D292/CP)^(CP/12))-1,(nper-A292+1)*12/26,J291))/2,2),IF($E$13="Acc Weekly",ROUND((-PMT(((1+D292/CP)^(CP/12))-1,(nper-A292+1)*12/52,J291))/4,2),ROUND(-PMT(((1+D292/CP)^(CP/periods_per_year))-1,nper-A292+1,J291),2)))))))</f>
        <v>425.84</v>
      </c>
      <c r="G292" s="76" t="n">
        <f aca="false">IF(OR(A292="",A292&lt;$E$23),"",IF(J291&lt;=F292,0,IF(IF(AND(A292&gt;=$E$23,MOD(A292-$E$23,int)=0),$E$24,0)+F292&gt;=J291+E292,J291+E292-F292,IF(AND(A292&gt;=$E$23,MOD(A292-$E$23,int)=0),$E$24,0)+IF(IF(AND(A292&gt;=$E$23,MOD(A292-$E$23,int)=0),$E$24,0)+IF(MOD(A292-$E$27,periods_per_year)=0,$E$26,0)+F292&lt;J291+E292,IF(MOD(A292-$E$27,periods_per_year)=0,$E$26,0),J291+E292-IF(AND(A292&gt;=$E$23,MOD(A292-$E$23,int)=0),$E$24,0)-F292))))</f>
        <v>0</v>
      </c>
      <c r="H292" s="77"/>
      <c r="I292" s="76" t="n">
        <f aca="false">IF(A292="","",F292-E292+H292+IF(G292="",0,G292))</f>
        <v>181.91</v>
      </c>
      <c r="J292" s="76" t="n">
        <f aca="false">IF(A292="","",J291-I292)</f>
        <v>115273.13</v>
      </c>
      <c r="K292" s="76" t="n">
        <f aca="false">IF(A292="","",$L$42*E292)</f>
        <v>60.9825</v>
      </c>
      <c r="L292" s="76" t="n">
        <f aca="false">IF(A292="","",SUM($K$49:K292))</f>
        <v>17294.5225</v>
      </c>
    </row>
    <row r="293" customFormat="false" ht="13.2" hidden="false" customHeight="false" outlineLevel="0" collapsed="false">
      <c r="A293" s="72" t="n">
        <f aca="false">IF(J292="","",IF(OR(A292&gt;=nper,ROUND(J292,2)&lt;=0),"",A292+1))</f>
        <v>245</v>
      </c>
      <c r="B293" s="73" t="n">
        <f aca="false">IF(A293="","",IF(OR(periods_per_year=26,periods_per_year=52),IF(periods_per_year=26,IF(A293=1,fpdate,B292+14),IF(periods_per_year=52,IF(A293=1,fpdate,B292+7),"n/a")),IF(periods_per_year=24,DATE(YEAR(fpdate),MONTH(fpdate)+(A293-1)/2+IF(AND(DAY(fpdate)&gt;=15,MOD(A293,2)=0),1,0),IF(MOD(A293,2)=0,IF(DAY(fpdate)&gt;=15,DAY(fpdate)-14,DAY(fpdate)+14),DAY(fpdate))),IF(DAY(DATE(YEAR(fpdate),MONTH(fpdate)+A293-1,DAY(fpdate)))&lt;&gt;DAY(fpdate),DATE(YEAR(fpdate),MONTH(fpdate)+A293,0),DATE(YEAR(fpdate),MONTH(fpdate)+A293-1,DAY(fpdate))))))</f>
        <v>45421</v>
      </c>
      <c r="C293" s="74" t="str">
        <f aca="false">IF(A293="","",IF(MOD(A293,periods_per_year)=0,A293/periods_per_year,""))</f>
        <v/>
      </c>
      <c r="D293" s="75" t="n">
        <f aca="false">IF(A293="","",IF(variable,IF(OR(A293=1,A293&lt;$J$23*periods_per_year),start_rate,MIN($J$24,IF(MOD(A293-1,$J$26)=0,MAX($J$25,D292+$J$27),D292))),start_rate))</f>
        <v>0.055</v>
      </c>
      <c r="E293" s="76" t="n">
        <f aca="false">IF(A293="","",ROUND((((1+D293/CP)^(CP/periods_per_year))-1)*J292,2))</f>
        <v>243.55</v>
      </c>
      <c r="F293" s="76" t="n">
        <f aca="false">IF(A293="","",IF(A293=nper,J292+E293,MIN(J292+E293,IF(D293=D292,F292,IF($E$13="Acc Bi-Weekly",ROUND((-PMT(((1+D293/CP)^(CP/12))-1,(nper-A293+1)*12/26,J292))/2,2),IF($E$13="Acc Weekly",ROUND((-PMT(((1+D293/CP)^(CP/12))-1,(nper-A293+1)*12/52,J292))/4,2),ROUND(-PMT(((1+D293/CP)^(CP/periods_per_year))-1,nper-A293+1,J292),2)))))))</f>
        <v>425.84</v>
      </c>
      <c r="G293" s="76" t="n">
        <f aca="false">IF(OR(A293="",A293&lt;$E$23),"",IF(J292&lt;=F293,0,IF(IF(AND(A293&gt;=$E$23,MOD(A293-$E$23,int)=0),$E$24,0)+F293&gt;=J292+E293,J292+E293-F293,IF(AND(A293&gt;=$E$23,MOD(A293-$E$23,int)=0),$E$24,0)+IF(IF(AND(A293&gt;=$E$23,MOD(A293-$E$23,int)=0),$E$24,0)+IF(MOD(A293-$E$27,periods_per_year)=0,$E$26,0)+F293&lt;J292+E293,IF(MOD(A293-$E$27,periods_per_year)=0,$E$26,0),J292+E293-IF(AND(A293&gt;=$E$23,MOD(A293-$E$23,int)=0),$E$24,0)-F293))))</f>
        <v>0</v>
      </c>
      <c r="H293" s="77"/>
      <c r="I293" s="76" t="n">
        <f aca="false">IF(A293="","",F293-E293+H293+IF(G293="",0,G293))</f>
        <v>182.29</v>
      </c>
      <c r="J293" s="76" t="n">
        <f aca="false">IF(A293="","",J292-I293)</f>
        <v>115090.84</v>
      </c>
      <c r="K293" s="76" t="n">
        <f aca="false">IF(A293="","",$L$42*E293)</f>
        <v>60.8875</v>
      </c>
      <c r="L293" s="76" t="n">
        <f aca="false">IF(A293="","",SUM($K$49:K293))</f>
        <v>17355.41</v>
      </c>
    </row>
    <row r="294" customFormat="false" ht="13.2" hidden="false" customHeight="false" outlineLevel="0" collapsed="false">
      <c r="A294" s="72" t="n">
        <f aca="false">IF(J293="","",IF(OR(A293&gt;=nper,ROUND(J293,2)&lt;=0),"",A293+1))</f>
        <v>246</v>
      </c>
      <c r="B294" s="73" t="n">
        <f aca="false">IF(A294="","",IF(OR(periods_per_year=26,periods_per_year=52),IF(periods_per_year=26,IF(A294=1,fpdate,B293+14),IF(periods_per_year=52,IF(A294=1,fpdate,B293+7),"n/a")),IF(periods_per_year=24,DATE(YEAR(fpdate),MONTH(fpdate)+(A294-1)/2+IF(AND(DAY(fpdate)&gt;=15,MOD(A294,2)=0),1,0),IF(MOD(A294,2)=0,IF(DAY(fpdate)&gt;=15,DAY(fpdate)-14,DAY(fpdate)+14),DAY(fpdate))),IF(DAY(DATE(YEAR(fpdate),MONTH(fpdate)+A294-1,DAY(fpdate)))&lt;&gt;DAY(fpdate),DATE(YEAR(fpdate),MONTH(fpdate)+A294,0),DATE(YEAR(fpdate),MONTH(fpdate)+A294-1,DAY(fpdate))))))</f>
        <v>45435</v>
      </c>
      <c r="C294" s="74" t="str">
        <f aca="false">IF(A294="","",IF(MOD(A294,periods_per_year)=0,A294/periods_per_year,""))</f>
        <v/>
      </c>
      <c r="D294" s="75" t="n">
        <f aca="false">IF(A294="","",IF(variable,IF(OR(A294=1,A294&lt;$J$23*periods_per_year),start_rate,MIN($J$24,IF(MOD(A294-1,$J$26)=0,MAX($J$25,D293+$J$27),D293))),start_rate))</f>
        <v>0.055</v>
      </c>
      <c r="E294" s="76" t="n">
        <f aca="false">IF(A294="","",ROUND((((1+D294/CP)^(CP/periods_per_year))-1)*J293,2))</f>
        <v>243.16</v>
      </c>
      <c r="F294" s="76" t="n">
        <f aca="false">IF(A294="","",IF(A294=nper,J293+E294,MIN(J293+E294,IF(D294=D293,F293,IF($E$13="Acc Bi-Weekly",ROUND((-PMT(((1+D294/CP)^(CP/12))-1,(nper-A294+1)*12/26,J293))/2,2),IF($E$13="Acc Weekly",ROUND((-PMT(((1+D294/CP)^(CP/12))-1,(nper-A294+1)*12/52,J293))/4,2),ROUND(-PMT(((1+D294/CP)^(CP/periods_per_year))-1,nper-A294+1,J293),2)))))))</f>
        <v>425.84</v>
      </c>
      <c r="G294" s="76" t="n">
        <f aca="false">IF(OR(A294="",A294&lt;$E$23),"",IF(J293&lt;=F294,0,IF(IF(AND(A294&gt;=$E$23,MOD(A294-$E$23,int)=0),$E$24,0)+F294&gt;=J293+E294,J293+E294-F294,IF(AND(A294&gt;=$E$23,MOD(A294-$E$23,int)=0),$E$24,0)+IF(IF(AND(A294&gt;=$E$23,MOD(A294-$E$23,int)=0),$E$24,0)+IF(MOD(A294-$E$27,periods_per_year)=0,$E$26,0)+F294&lt;J293+E294,IF(MOD(A294-$E$27,periods_per_year)=0,$E$26,0),J293+E294-IF(AND(A294&gt;=$E$23,MOD(A294-$E$23,int)=0),$E$24,0)-F294))))</f>
        <v>0</v>
      </c>
      <c r="H294" s="77"/>
      <c r="I294" s="76" t="n">
        <f aca="false">IF(A294="","",F294-E294+H294+IF(G294="",0,G294))</f>
        <v>182.68</v>
      </c>
      <c r="J294" s="76" t="n">
        <f aca="false">IF(A294="","",J293-I294)</f>
        <v>114908.16</v>
      </c>
      <c r="K294" s="76" t="n">
        <f aca="false">IF(A294="","",$L$42*E294)</f>
        <v>60.79</v>
      </c>
      <c r="L294" s="76" t="n">
        <f aca="false">IF(A294="","",SUM($K$49:K294))</f>
        <v>17416.2</v>
      </c>
    </row>
    <row r="295" customFormat="false" ht="13.2" hidden="false" customHeight="false" outlineLevel="0" collapsed="false">
      <c r="A295" s="72" t="n">
        <f aca="false">IF(J294="","",IF(OR(A294&gt;=nper,ROUND(J294,2)&lt;=0),"",A294+1))</f>
        <v>247</v>
      </c>
      <c r="B295" s="73" t="n">
        <f aca="false">IF(A295="","",IF(OR(periods_per_year=26,periods_per_year=52),IF(periods_per_year=26,IF(A295=1,fpdate,B294+14),IF(periods_per_year=52,IF(A295=1,fpdate,B294+7),"n/a")),IF(periods_per_year=24,DATE(YEAR(fpdate),MONTH(fpdate)+(A295-1)/2+IF(AND(DAY(fpdate)&gt;=15,MOD(A295,2)=0),1,0),IF(MOD(A295,2)=0,IF(DAY(fpdate)&gt;=15,DAY(fpdate)-14,DAY(fpdate)+14),DAY(fpdate))),IF(DAY(DATE(YEAR(fpdate),MONTH(fpdate)+A295-1,DAY(fpdate)))&lt;&gt;DAY(fpdate),DATE(YEAR(fpdate),MONTH(fpdate)+A295,0),DATE(YEAR(fpdate),MONTH(fpdate)+A295-1,DAY(fpdate))))))</f>
        <v>45449</v>
      </c>
      <c r="C295" s="74" t="str">
        <f aca="false">IF(A295="","",IF(MOD(A295,periods_per_year)=0,A295/periods_per_year,""))</f>
        <v/>
      </c>
      <c r="D295" s="75" t="n">
        <f aca="false">IF(A295="","",IF(variable,IF(OR(A295=1,A295&lt;$J$23*periods_per_year),start_rate,MIN($J$24,IF(MOD(A295-1,$J$26)=0,MAX($J$25,D294+$J$27),D294))),start_rate))</f>
        <v>0.055</v>
      </c>
      <c r="E295" s="76" t="n">
        <f aca="false">IF(A295="","",ROUND((((1+D295/CP)^(CP/periods_per_year))-1)*J294,2))</f>
        <v>242.78</v>
      </c>
      <c r="F295" s="76" t="n">
        <f aca="false">IF(A295="","",IF(A295=nper,J294+E295,MIN(J294+E295,IF(D295=D294,F294,IF($E$13="Acc Bi-Weekly",ROUND((-PMT(((1+D295/CP)^(CP/12))-1,(nper-A295+1)*12/26,J294))/2,2),IF($E$13="Acc Weekly",ROUND((-PMT(((1+D295/CP)^(CP/12))-1,(nper-A295+1)*12/52,J294))/4,2),ROUND(-PMT(((1+D295/CP)^(CP/periods_per_year))-1,nper-A295+1,J294),2)))))))</f>
        <v>425.84</v>
      </c>
      <c r="G295" s="76" t="n">
        <f aca="false">IF(OR(A295="",A295&lt;$E$23),"",IF(J294&lt;=F295,0,IF(IF(AND(A295&gt;=$E$23,MOD(A295-$E$23,int)=0),$E$24,0)+F295&gt;=J294+E295,J294+E295-F295,IF(AND(A295&gt;=$E$23,MOD(A295-$E$23,int)=0),$E$24,0)+IF(IF(AND(A295&gt;=$E$23,MOD(A295-$E$23,int)=0),$E$24,0)+IF(MOD(A295-$E$27,periods_per_year)=0,$E$26,0)+F295&lt;J294+E295,IF(MOD(A295-$E$27,periods_per_year)=0,$E$26,0),J294+E295-IF(AND(A295&gt;=$E$23,MOD(A295-$E$23,int)=0),$E$24,0)-F295))))</f>
        <v>0</v>
      </c>
      <c r="H295" s="77"/>
      <c r="I295" s="76" t="n">
        <f aca="false">IF(A295="","",F295-E295+H295+IF(G295="",0,G295))</f>
        <v>183.06</v>
      </c>
      <c r="J295" s="76" t="n">
        <f aca="false">IF(A295="","",J294-I295)</f>
        <v>114725.1</v>
      </c>
      <c r="K295" s="76" t="n">
        <f aca="false">IF(A295="","",$L$42*E295)</f>
        <v>60.695</v>
      </c>
      <c r="L295" s="76" t="n">
        <f aca="false">IF(A295="","",SUM($K$49:K295))</f>
        <v>17476.895</v>
      </c>
    </row>
    <row r="296" customFormat="false" ht="13.2" hidden="false" customHeight="false" outlineLevel="0" collapsed="false">
      <c r="A296" s="72" t="n">
        <f aca="false">IF(J295="","",IF(OR(A295&gt;=nper,ROUND(J295,2)&lt;=0),"",A295+1))</f>
        <v>248</v>
      </c>
      <c r="B296" s="73" t="n">
        <f aca="false">IF(A296="","",IF(OR(periods_per_year=26,periods_per_year=52),IF(periods_per_year=26,IF(A296=1,fpdate,B295+14),IF(periods_per_year=52,IF(A296=1,fpdate,B295+7),"n/a")),IF(periods_per_year=24,DATE(YEAR(fpdate),MONTH(fpdate)+(A296-1)/2+IF(AND(DAY(fpdate)&gt;=15,MOD(A296,2)=0),1,0),IF(MOD(A296,2)=0,IF(DAY(fpdate)&gt;=15,DAY(fpdate)-14,DAY(fpdate)+14),DAY(fpdate))),IF(DAY(DATE(YEAR(fpdate),MONTH(fpdate)+A296-1,DAY(fpdate)))&lt;&gt;DAY(fpdate),DATE(YEAR(fpdate),MONTH(fpdate)+A296,0),DATE(YEAR(fpdate),MONTH(fpdate)+A296-1,DAY(fpdate))))))</f>
        <v>45463</v>
      </c>
      <c r="C296" s="74" t="str">
        <f aca="false">IF(A296="","",IF(MOD(A296,periods_per_year)=0,A296/periods_per_year,""))</f>
        <v/>
      </c>
      <c r="D296" s="75" t="n">
        <f aca="false">IF(A296="","",IF(variable,IF(OR(A296=1,A296&lt;$J$23*periods_per_year),start_rate,MIN($J$24,IF(MOD(A296-1,$J$26)=0,MAX($J$25,D295+$J$27),D295))),start_rate))</f>
        <v>0.055</v>
      </c>
      <c r="E296" s="76" t="n">
        <f aca="false">IF(A296="","",ROUND((((1+D296/CP)^(CP/periods_per_year))-1)*J295,2))</f>
        <v>242.39</v>
      </c>
      <c r="F296" s="76" t="n">
        <f aca="false">IF(A296="","",IF(A296=nper,J295+E296,MIN(J295+E296,IF(D296=D295,F295,IF($E$13="Acc Bi-Weekly",ROUND((-PMT(((1+D296/CP)^(CP/12))-1,(nper-A296+1)*12/26,J295))/2,2),IF($E$13="Acc Weekly",ROUND((-PMT(((1+D296/CP)^(CP/12))-1,(nper-A296+1)*12/52,J295))/4,2),ROUND(-PMT(((1+D296/CP)^(CP/periods_per_year))-1,nper-A296+1,J295),2)))))))</f>
        <v>425.84</v>
      </c>
      <c r="G296" s="76" t="n">
        <f aca="false">IF(OR(A296="",A296&lt;$E$23),"",IF(J295&lt;=F296,0,IF(IF(AND(A296&gt;=$E$23,MOD(A296-$E$23,int)=0),$E$24,0)+F296&gt;=J295+E296,J295+E296-F296,IF(AND(A296&gt;=$E$23,MOD(A296-$E$23,int)=0),$E$24,0)+IF(IF(AND(A296&gt;=$E$23,MOD(A296-$E$23,int)=0),$E$24,0)+IF(MOD(A296-$E$27,periods_per_year)=0,$E$26,0)+F296&lt;J295+E296,IF(MOD(A296-$E$27,periods_per_year)=0,$E$26,0),J295+E296-IF(AND(A296&gt;=$E$23,MOD(A296-$E$23,int)=0),$E$24,0)-F296))))</f>
        <v>0</v>
      </c>
      <c r="H296" s="77"/>
      <c r="I296" s="76" t="n">
        <f aca="false">IF(A296="","",F296-E296+H296+IF(G296="",0,G296))</f>
        <v>183.45</v>
      </c>
      <c r="J296" s="76" t="n">
        <f aca="false">IF(A296="","",J295-I296)</f>
        <v>114541.65</v>
      </c>
      <c r="K296" s="76" t="n">
        <f aca="false">IF(A296="","",$L$42*E296)</f>
        <v>60.5975</v>
      </c>
      <c r="L296" s="76" t="n">
        <f aca="false">IF(A296="","",SUM($K$49:K296))</f>
        <v>17537.4925</v>
      </c>
    </row>
    <row r="297" customFormat="false" ht="13.2" hidden="false" customHeight="false" outlineLevel="0" collapsed="false">
      <c r="A297" s="72" t="n">
        <f aca="false">IF(J296="","",IF(OR(A296&gt;=nper,ROUND(J296,2)&lt;=0),"",A296+1))</f>
        <v>249</v>
      </c>
      <c r="B297" s="73" t="n">
        <f aca="false">IF(A297="","",IF(OR(periods_per_year=26,periods_per_year=52),IF(periods_per_year=26,IF(A297=1,fpdate,B296+14),IF(periods_per_year=52,IF(A297=1,fpdate,B296+7),"n/a")),IF(periods_per_year=24,DATE(YEAR(fpdate),MONTH(fpdate)+(A297-1)/2+IF(AND(DAY(fpdate)&gt;=15,MOD(A297,2)=0),1,0),IF(MOD(A297,2)=0,IF(DAY(fpdate)&gt;=15,DAY(fpdate)-14,DAY(fpdate)+14),DAY(fpdate))),IF(DAY(DATE(YEAR(fpdate),MONTH(fpdate)+A297-1,DAY(fpdate)))&lt;&gt;DAY(fpdate),DATE(YEAR(fpdate),MONTH(fpdate)+A297,0),DATE(YEAR(fpdate),MONTH(fpdate)+A297-1,DAY(fpdate))))))</f>
        <v>45477</v>
      </c>
      <c r="C297" s="74" t="str">
        <f aca="false">IF(A297="","",IF(MOD(A297,periods_per_year)=0,A297/periods_per_year,""))</f>
        <v/>
      </c>
      <c r="D297" s="75" t="n">
        <f aca="false">IF(A297="","",IF(variable,IF(OR(A297=1,A297&lt;$J$23*periods_per_year),start_rate,MIN($J$24,IF(MOD(A297-1,$J$26)=0,MAX($J$25,D296+$J$27),D296))),start_rate))</f>
        <v>0.055</v>
      </c>
      <c r="E297" s="76" t="n">
        <f aca="false">IF(A297="","",ROUND((((1+D297/CP)^(CP/periods_per_year))-1)*J296,2))</f>
        <v>242</v>
      </c>
      <c r="F297" s="76" t="n">
        <f aca="false">IF(A297="","",IF(A297=nper,J296+E297,MIN(J296+E297,IF(D297=D296,F296,IF($E$13="Acc Bi-Weekly",ROUND((-PMT(((1+D297/CP)^(CP/12))-1,(nper-A297+1)*12/26,J296))/2,2),IF($E$13="Acc Weekly",ROUND((-PMT(((1+D297/CP)^(CP/12))-1,(nper-A297+1)*12/52,J296))/4,2),ROUND(-PMT(((1+D297/CP)^(CP/periods_per_year))-1,nper-A297+1,J296),2)))))))</f>
        <v>425.84</v>
      </c>
      <c r="G297" s="76" t="n">
        <f aca="false">IF(OR(A297="",A297&lt;$E$23),"",IF(J296&lt;=F297,0,IF(IF(AND(A297&gt;=$E$23,MOD(A297-$E$23,int)=0),$E$24,0)+F297&gt;=J296+E297,J296+E297-F297,IF(AND(A297&gt;=$E$23,MOD(A297-$E$23,int)=0),$E$24,0)+IF(IF(AND(A297&gt;=$E$23,MOD(A297-$E$23,int)=0),$E$24,0)+IF(MOD(A297-$E$27,periods_per_year)=0,$E$26,0)+F297&lt;J296+E297,IF(MOD(A297-$E$27,periods_per_year)=0,$E$26,0),J296+E297-IF(AND(A297&gt;=$E$23,MOD(A297-$E$23,int)=0),$E$24,0)-F297))))</f>
        <v>0</v>
      </c>
      <c r="H297" s="77"/>
      <c r="I297" s="76" t="n">
        <f aca="false">IF(A297="","",F297-E297+H297+IF(G297="",0,G297))</f>
        <v>183.84</v>
      </c>
      <c r="J297" s="76" t="n">
        <f aca="false">IF(A297="","",J296-I297)</f>
        <v>114357.81</v>
      </c>
      <c r="K297" s="76" t="n">
        <f aca="false">IF(A297="","",$L$42*E297)</f>
        <v>60.5</v>
      </c>
      <c r="L297" s="76" t="n">
        <f aca="false">IF(A297="","",SUM($K$49:K297))</f>
        <v>17597.9925</v>
      </c>
    </row>
    <row r="298" customFormat="false" ht="13.2" hidden="false" customHeight="false" outlineLevel="0" collapsed="false">
      <c r="A298" s="72" t="n">
        <f aca="false">IF(J297="","",IF(OR(A297&gt;=nper,ROUND(J297,2)&lt;=0),"",A297+1))</f>
        <v>250</v>
      </c>
      <c r="B298" s="73" t="n">
        <f aca="false">IF(A298="","",IF(OR(periods_per_year=26,periods_per_year=52),IF(periods_per_year=26,IF(A298=1,fpdate,B297+14),IF(periods_per_year=52,IF(A298=1,fpdate,B297+7),"n/a")),IF(periods_per_year=24,DATE(YEAR(fpdate),MONTH(fpdate)+(A298-1)/2+IF(AND(DAY(fpdate)&gt;=15,MOD(A298,2)=0),1,0),IF(MOD(A298,2)=0,IF(DAY(fpdate)&gt;=15,DAY(fpdate)-14,DAY(fpdate)+14),DAY(fpdate))),IF(DAY(DATE(YEAR(fpdate),MONTH(fpdate)+A298-1,DAY(fpdate)))&lt;&gt;DAY(fpdate),DATE(YEAR(fpdate),MONTH(fpdate)+A298,0),DATE(YEAR(fpdate),MONTH(fpdate)+A298-1,DAY(fpdate))))))</f>
        <v>45491</v>
      </c>
      <c r="C298" s="74" t="str">
        <f aca="false">IF(A298="","",IF(MOD(A298,periods_per_year)=0,A298/periods_per_year,""))</f>
        <v/>
      </c>
      <c r="D298" s="75" t="n">
        <f aca="false">IF(A298="","",IF(variable,IF(OR(A298=1,A298&lt;$J$23*periods_per_year),start_rate,MIN($J$24,IF(MOD(A298-1,$J$26)=0,MAX($J$25,D297+$J$27),D297))),start_rate))</f>
        <v>0.055</v>
      </c>
      <c r="E298" s="76" t="n">
        <f aca="false">IF(A298="","",ROUND((((1+D298/CP)^(CP/periods_per_year))-1)*J297,2))</f>
        <v>241.61</v>
      </c>
      <c r="F298" s="76" t="n">
        <f aca="false">IF(A298="","",IF(A298=nper,J297+E298,MIN(J297+E298,IF(D298=D297,F297,IF($E$13="Acc Bi-Weekly",ROUND((-PMT(((1+D298/CP)^(CP/12))-1,(nper-A298+1)*12/26,J297))/2,2),IF($E$13="Acc Weekly",ROUND((-PMT(((1+D298/CP)^(CP/12))-1,(nper-A298+1)*12/52,J297))/4,2),ROUND(-PMT(((1+D298/CP)^(CP/periods_per_year))-1,nper-A298+1,J297),2)))))))</f>
        <v>425.84</v>
      </c>
      <c r="G298" s="76" t="n">
        <f aca="false">IF(OR(A298="",A298&lt;$E$23),"",IF(J297&lt;=F298,0,IF(IF(AND(A298&gt;=$E$23,MOD(A298-$E$23,int)=0),$E$24,0)+F298&gt;=J297+E298,J297+E298-F298,IF(AND(A298&gt;=$E$23,MOD(A298-$E$23,int)=0),$E$24,0)+IF(IF(AND(A298&gt;=$E$23,MOD(A298-$E$23,int)=0),$E$24,0)+IF(MOD(A298-$E$27,periods_per_year)=0,$E$26,0)+F298&lt;J297+E298,IF(MOD(A298-$E$27,periods_per_year)=0,$E$26,0),J297+E298-IF(AND(A298&gt;=$E$23,MOD(A298-$E$23,int)=0),$E$24,0)-F298))))</f>
        <v>0</v>
      </c>
      <c r="H298" s="77"/>
      <c r="I298" s="76" t="n">
        <f aca="false">IF(A298="","",F298-E298+H298+IF(G298="",0,G298))</f>
        <v>184.23</v>
      </c>
      <c r="J298" s="76" t="n">
        <f aca="false">IF(A298="","",J297-I298)</f>
        <v>114173.58</v>
      </c>
      <c r="K298" s="76" t="n">
        <f aca="false">IF(A298="","",$L$42*E298)</f>
        <v>60.4025</v>
      </c>
      <c r="L298" s="76" t="n">
        <f aca="false">IF(A298="","",SUM($K$49:K298))</f>
        <v>17658.395</v>
      </c>
    </row>
    <row r="299" customFormat="false" ht="13.2" hidden="false" customHeight="false" outlineLevel="0" collapsed="false">
      <c r="A299" s="72" t="n">
        <f aca="false">IF(J298="","",IF(OR(A298&gt;=nper,ROUND(J298,2)&lt;=0),"",A298+1))</f>
        <v>251</v>
      </c>
      <c r="B299" s="73" t="n">
        <f aca="false">IF(A299="","",IF(OR(periods_per_year=26,periods_per_year=52),IF(periods_per_year=26,IF(A299=1,fpdate,B298+14),IF(periods_per_year=52,IF(A299=1,fpdate,B298+7),"n/a")),IF(periods_per_year=24,DATE(YEAR(fpdate),MONTH(fpdate)+(A299-1)/2+IF(AND(DAY(fpdate)&gt;=15,MOD(A299,2)=0),1,0),IF(MOD(A299,2)=0,IF(DAY(fpdate)&gt;=15,DAY(fpdate)-14,DAY(fpdate)+14),DAY(fpdate))),IF(DAY(DATE(YEAR(fpdate),MONTH(fpdate)+A299-1,DAY(fpdate)))&lt;&gt;DAY(fpdate),DATE(YEAR(fpdate),MONTH(fpdate)+A299,0),DATE(YEAR(fpdate),MONTH(fpdate)+A299-1,DAY(fpdate))))))</f>
        <v>45505</v>
      </c>
      <c r="C299" s="74" t="str">
        <f aca="false">IF(A299="","",IF(MOD(A299,periods_per_year)=0,A299/periods_per_year,""))</f>
        <v/>
      </c>
      <c r="D299" s="75" t="n">
        <f aca="false">IF(A299="","",IF(variable,IF(OR(A299=1,A299&lt;$J$23*periods_per_year),start_rate,MIN($J$24,IF(MOD(A299-1,$J$26)=0,MAX($J$25,D298+$J$27),D298))),start_rate))</f>
        <v>0.055</v>
      </c>
      <c r="E299" s="76" t="n">
        <f aca="false">IF(A299="","",ROUND((((1+D299/CP)^(CP/periods_per_year))-1)*J298,2))</f>
        <v>241.22</v>
      </c>
      <c r="F299" s="76" t="n">
        <f aca="false">IF(A299="","",IF(A299=nper,J298+E299,MIN(J298+E299,IF(D299=D298,F298,IF($E$13="Acc Bi-Weekly",ROUND((-PMT(((1+D299/CP)^(CP/12))-1,(nper-A299+1)*12/26,J298))/2,2),IF($E$13="Acc Weekly",ROUND((-PMT(((1+D299/CP)^(CP/12))-1,(nper-A299+1)*12/52,J298))/4,2),ROUND(-PMT(((1+D299/CP)^(CP/periods_per_year))-1,nper-A299+1,J298),2)))))))</f>
        <v>425.84</v>
      </c>
      <c r="G299" s="76" t="n">
        <f aca="false">IF(OR(A299="",A299&lt;$E$23),"",IF(J298&lt;=F299,0,IF(IF(AND(A299&gt;=$E$23,MOD(A299-$E$23,int)=0),$E$24,0)+F299&gt;=J298+E299,J298+E299-F299,IF(AND(A299&gt;=$E$23,MOD(A299-$E$23,int)=0),$E$24,0)+IF(IF(AND(A299&gt;=$E$23,MOD(A299-$E$23,int)=0),$E$24,0)+IF(MOD(A299-$E$27,periods_per_year)=0,$E$26,0)+F299&lt;J298+E299,IF(MOD(A299-$E$27,periods_per_year)=0,$E$26,0),J298+E299-IF(AND(A299&gt;=$E$23,MOD(A299-$E$23,int)=0),$E$24,0)-F299))))</f>
        <v>0</v>
      </c>
      <c r="H299" s="77"/>
      <c r="I299" s="76" t="n">
        <f aca="false">IF(A299="","",F299-E299+H299+IF(G299="",0,G299))</f>
        <v>184.62</v>
      </c>
      <c r="J299" s="76" t="n">
        <f aca="false">IF(A299="","",J298-I299)</f>
        <v>113988.96</v>
      </c>
      <c r="K299" s="76" t="n">
        <f aca="false">IF(A299="","",$L$42*E299)</f>
        <v>60.305</v>
      </c>
      <c r="L299" s="76" t="n">
        <f aca="false">IF(A299="","",SUM($K$49:K299))</f>
        <v>17718.7</v>
      </c>
    </row>
    <row r="300" customFormat="false" ht="13.2" hidden="false" customHeight="false" outlineLevel="0" collapsed="false">
      <c r="A300" s="72" t="n">
        <f aca="false">IF(J299="","",IF(OR(A299&gt;=nper,ROUND(J299,2)&lt;=0),"",A299+1))</f>
        <v>252</v>
      </c>
      <c r="B300" s="73" t="n">
        <f aca="false">IF(A300="","",IF(OR(periods_per_year=26,periods_per_year=52),IF(periods_per_year=26,IF(A300=1,fpdate,B299+14),IF(periods_per_year=52,IF(A300=1,fpdate,B299+7),"n/a")),IF(periods_per_year=24,DATE(YEAR(fpdate),MONTH(fpdate)+(A300-1)/2+IF(AND(DAY(fpdate)&gt;=15,MOD(A300,2)=0),1,0),IF(MOD(A300,2)=0,IF(DAY(fpdate)&gt;=15,DAY(fpdate)-14,DAY(fpdate)+14),DAY(fpdate))),IF(DAY(DATE(YEAR(fpdate),MONTH(fpdate)+A300-1,DAY(fpdate)))&lt;&gt;DAY(fpdate),DATE(YEAR(fpdate),MONTH(fpdate)+A300,0),DATE(YEAR(fpdate),MONTH(fpdate)+A300-1,DAY(fpdate))))))</f>
        <v>45519</v>
      </c>
      <c r="C300" s="74" t="str">
        <f aca="false">IF(A300="","",IF(MOD(A300,periods_per_year)=0,A300/periods_per_year,""))</f>
        <v/>
      </c>
      <c r="D300" s="75" t="n">
        <f aca="false">IF(A300="","",IF(variable,IF(OR(A300=1,A300&lt;$J$23*periods_per_year),start_rate,MIN($J$24,IF(MOD(A300-1,$J$26)=0,MAX($J$25,D299+$J$27),D299))),start_rate))</f>
        <v>0.055</v>
      </c>
      <c r="E300" s="76" t="n">
        <f aca="false">IF(A300="","",ROUND((((1+D300/CP)^(CP/periods_per_year))-1)*J299,2))</f>
        <v>240.83</v>
      </c>
      <c r="F300" s="76" t="n">
        <f aca="false">IF(A300="","",IF(A300=nper,J299+E300,MIN(J299+E300,IF(D300=D299,F299,IF($E$13="Acc Bi-Weekly",ROUND((-PMT(((1+D300/CP)^(CP/12))-1,(nper-A300+1)*12/26,J299))/2,2),IF($E$13="Acc Weekly",ROUND((-PMT(((1+D300/CP)^(CP/12))-1,(nper-A300+1)*12/52,J299))/4,2),ROUND(-PMT(((1+D300/CP)^(CP/periods_per_year))-1,nper-A300+1,J299),2)))))))</f>
        <v>425.84</v>
      </c>
      <c r="G300" s="76" t="n">
        <f aca="false">IF(OR(A300="",A300&lt;$E$23),"",IF(J299&lt;=F300,0,IF(IF(AND(A300&gt;=$E$23,MOD(A300-$E$23,int)=0),$E$24,0)+F300&gt;=J299+E300,J299+E300-F300,IF(AND(A300&gt;=$E$23,MOD(A300-$E$23,int)=0),$E$24,0)+IF(IF(AND(A300&gt;=$E$23,MOD(A300-$E$23,int)=0),$E$24,0)+IF(MOD(A300-$E$27,periods_per_year)=0,$E$26,0)+F300&lt;J299+E300,IF(MOD(A300-$E$27,periods_per_year)=0,$E$26,0),J299+E300-IF(AND(A300&gt;=$E$23,MOD(A300-$E$23,int)=0),$E$24,0)-F300))))</f>
        <v>0</v>
      </c>
      <c r="H300" s="77"/>
      <c r="I300" s="76" t="n">
        <f aca="false">IF(A300="","",F300-E300+H300+IF(G300="",0,G300))</f>
        <v>185.01</v>
      </c>
      <c r="J300" s="76" t="n">
        <f aca="false">IF(A300="","",J299-I300)</f>
        <v>113803.95</v>
      </c>
      <c r="K300" s="76" t="n">
        <f aca="false">IF(A300="","",$L$42*E300)</f>
        <v>60.2075</v>
      </c>
      <c r="L300" s="76" t="n">
        <f aca="false">IF(A300="","",SUM($K$49:K300))</f>
        <v>17778.9075</v>
      </c>
    </row>
    <row r="301" customFormat="false" ht="13.2" hidden="false" customHeight="false" outlineLevel="0" collapsed="false">
      <c r="A301" s="72" t="n">
        <f aca="false">IF(J300="","",IF(OR(A300&gt;=nper,ROUND(J300,2)&lt;=0),"",A300+1))</f>
        <v>253</v>
      </c>
      <c r="B301" s="73" t="n">
        <f aca="false">IF(A301="","",IF(OR(periods_per_year=26,periods_per_year=52),IF(periods_per_year=26,IF(A301=1,fpdate,B300+14),IF(periods_per_year=52,IF(A301=1,fpdate,B300+7),"n/a")),IF(periods_per_year=24,DATE(YEAR(fpdate),MONTH(fpdate)+(A301-1)/2+IF(AND(DAY(fpdate)&gt;=15,MOD(A301,2)=0),1,0),IF(MOD(A301,2)=0,IF(DAY(fpdate)&gt;=15,DAY(fpdate)-14,DAY(fpdate)+14),DAY(fpdate))),IF(DAY(DATE(YEAR(fpdate),MONTH(fpdate)+A301-1,DAY(fpdate)))&lt;&gt;DAY(fpdate),DATE(YEAR(fpdate),MONTH(fpdate)+A301,0),DATE(YEAR(fpdate),MONTH(fpdate)+A301-1,DAY(fpdate))))))</f>
        <v>45533</v>
      </c>
      <c r="C301" s="74" t="str">
        <f aca="false">IF(A301="","",IF(MOD(A301,periods_per_year)=0,A301/periods_per_year,""))</f>
        <v/>
      </c>
      <c r="D301" s="75" t="n">
        <f aca="false">IF(A301="","",IF(variable,IF(OR(A301=1,A301&lt;$J$23*periods_per_year),start_rate,MIN($J$24,IF(MOD(A301-1,$J$26)=0,MAX($J$25,D300+$J$27),D300))),start_rate))</f>
        <v>0.055</v>
      </c>
      <c r="E301" s="76" t="n">
        <f aca="false">IF(A301="","",ROUND((((1+D301/CP)^(CP/periods_per_year))-1)*J300,2))</f>
        <v>240.44</v>
      </c>
      <c r="F301" s="76" t="n">
        <f aca="false">IF(A301="","",IF(A301=nper,J300+E301,MIN(J300+E301,IF(D301=D300,F300,IF($E$13="Acc Bi-Weekly",ROUND((-PMT(((1+D301/CP)^(CP/12))-1,(nper-A301+1)*12/26,J300))/2,2),IF($E$13="Acc Weekly",ROUND((-PMT(((1+D301/CP)^(CP/12))-1,(nper-A301+1)*12/52,J300))/4,2),ROUND(-PMT(((1+D301/CP)^(CP/periods_per_year))-1,nper-A301+1,J300),2)))))))</f>
        <v>425.84</v>
      </c>
      <c r="G301" s="76" t="n">
        <f aca="false">IF(OR(A301="",A301&lt;$E$23),"",IF(J300&lt;=F301,0,IF(IF(AND(A301&gt;=$E$23,MOD(A301-$E$23,int)=0),$E$24,0)+F301&gt;=J300+E301,J300+E301-F301,IF(AND(A301&gt;=$E$23,MOD(A301-$E$23,int)=0),$E$24,0)+IF(IF(AND(A301&gt;=$E$23,MOD(A301-$E$23,int)=0),$E$24,0)+IF(MOD(A301-$E$27,periods_per_year)=0,$E$26,0)+F301&lt;J300+E301,IF(MOD(A301-$E$27,periods_per_year)=0,$E$26,0),J300+E301-IF(AND(A301&gt;=$E$23,MOD(A301-$E$23,int)=0),$E$24,0)-F301))))</f>
        <v>0</v>
      </c>
      <c r="H301" s="77"/>
      <c r="I301" s="76" t="n">
        <f aca="false">IF(A301="","",F301-E301+H301+IF(G301="",0,G301))</f>
        <v>185.4</v>
      </c>
      <c r="J301" s="76" t="n">
        <f aca="false">IF(A301="","",J300-I301)</f>
        <v>113618.55</v>
      </c>
      <c r="K301" s="76" t="n">
        <f aca="false">IF(A301="","",$L$42*E301)</f>
        <v>60.11</v>
      </c>
      <c r="L301" s="76" t="n">
        <f aca="false">IF(A301="","",SUM($K$49:K301))</f>
        <v>17839.0175</v>
      </c>
    </row>
    <row r="302" customFormat="false" ht="13.2" hidden="false" customHeight="false" outlineLevel="0" collapsed="false">
      <c r="A302" s="72" t="n">
        <f aca="false">IF(J301="","",IF(OR(A301&gt;=nper,ROUND(J301,2)&lt;=0),"",A301+1))</f>
        <v>254</v>
      </c>
      <c r="B302" s="73" t="n">
        <f aca="false">IF(A302="","",IF(OR(periods_per_year=26,periods_per_year=52),IF(periods_per_year=26,IF(A302=1,fpdate,B301+14),IF(periods_per_year=52,IF(A302=1,fpdate,B301+7),"n/a")),IF(periods_per_year=24,DATE(YEAR(fpdate),MONTH(fpdate)+(A302-1)/2+IF(AND(DAY(fpdate)&gt;=15,MOD(A302,2)=0),1,0),IF(MOD(A302,2)=0,IF(DAY(fpdate)&gt;=15,DAY(fpdate)-14,DAY(fpdate)+14),DAY(fpdate))),IF(DAY(DATE(YEAR(fpdate),MONTH(fpdate)+A302-1,DAY(fpdate)))&lt;&gt;DAY(fpdate),DATE(YEAR(fpdate),MONTH(fpdate)+A302,0),DATE(YEAR(fpdate),MONTH(fpdate)+A302-1,DAY(fpdate))))))</f>
        <v>45547</v>
      </c>
      <c r="C302" s="74" t="str">
        <f aca="false">IF(A302="","",IF(MOD(A302,periods_per_year)=0,A302/periods_per_year,""))</f>
        <v/>
      </c>
      <c r="D302" s="75" t="n">
        <f aca="false">IF(A302="","",IF(variable,IF(OR(A302=1,A302&lt;$J$23*periods_per_year),start_rate,MIN($J$24,IF(MOD(A302-1,$J$26)=0,MAX($J$25,D301+$J$27),D301))),start_rate))</f>
        <v>0.055</v>
      </c>
      <c r="E302" s="76" t="n">
        <f aca="false">IF(A302="","",ROUND((((1+D302/CP)^(CP/periods_per_year))-1)*J301,2))</f>
        <v>240.05</v>
      </c>
      <c r="F302" s="76" t="n">
        <f aca="false">IF(A302="","",IF(A302=nper,J301+E302,MIN(J301+E302,IF(D302=D301,F301,IF($E$13="Acc Bi-Weekly",ROUND((-PMT(((1+D302/CP)^(CP/12))-1,(nper-A302+1)*12/26,J301))/2,2),IF($E$13="Acc Weekly",ROUND((-PMT(((1+D302/CP)^(CP/12))-1,(nper-A302+1)*12/52,J301))/4,2),ROUND(-PMT(((1+D302/CP)^(CP/periods_per_year))-1,nper-A302+1,J301),2)))))))</f>
        <v>425.84</v>
      </c>
      <c r="G302" s="76" t="n">
        <f aca="false">IF(OR(A302="",A302&lt;$E$23),"",IF(J301&lt;=F302,0,IF(IF(AND(A302&gt;=$E$23,MOD(A302-$E$23,int)=0),$E$24,0)+F302&gt;=J301+E302,J301+E302-F302,IF(AND(A302&gt;=$E$23,MOD(A302-$E$23,int)=0),$E$24,0)+IF(IF(AND(A302&gt;=$E$23,MOD(A302-$E$23,int)=0),$E$24,0)+IF(MOD(A302-$E$27,periods_per_year)=0,$E$26,0)+F302&lt;J301+E302,IF(MOD(A302-$E$27,periods_per_year)=0,$E$26,0),J301+E302-IF(AND(A302&gt;=$E$23,MOD(A302-$E$23,int)=0),$E$24,0)-F302))))</f>
        <v>0</v>
      </c>
      <c r="H302" s="77"/>
      <c r="I302" s="76" t="n">
        <f aca="false">IF(A302="","",F302-E302+H302+IF(G302="",0,G302))</f>
        <v>185.79</v>
      </c>
      <c r="J302" s="76" t="n">
        <f aca="false">IF(A302="","",J301-I302)</f>
        <v>113432.76</v>
      </c>
      <c r="K302" s="76" t="n">
        <f aca="false">IF(A302="","",$L$42*E302)</f>
        <v>60.0125</v>
      </c>
      <c r="L302" s="76" t="n">
        <f aca="false">IF(A302="","",SUM($K$49:K302))</f>
        <v>17899.03</v>
      </c>
    </row>
    <row r="303" customFormat="false" ht="13.2" hidden="false" customHeight="false" outlineLevel="0" collapsed="false">
      <c r="A303" s="72" t="n">
        <f aca="false">IF(J302="","",IF(OR(A302&gt;=nper,ROUND(J302,2)&lt;=0),"",A302+1))</f>
        <v>255</v>
      </c>
      <c r="B303" s="73" t="n">
        <f aca="false">IF(A303="","",IF(OR(periods_per_year=26,periods_per_year=52),IF(periods_per_year=26,IF(A303=1,fpdate,B302+14),IF(periods_per_year=52,IF(A303=1,fpdate,B302+7),"n/a")),IF(periods_per_year=24,DATE(YEAR(fpdate),MONTH(fpdate)+(A303-1)/2+IF(AND(DAY(fpdate)&gt;=15,MOD(A303,2)=0),1,0),IF(MOD(A303,2)=0,IF(DAY(fpdate)&gt;=15,DAY(fpdate)-14,DAY(fpdate)+14),DAY(fpdate))),IF(DAY(DATE(YEAR(fpdate),MONTH(fpdate)+A303-1,DAY(fpdate)))&lt;&gt;DAY(fpdate),DATE(YEAR(fpdate),MONTH(fpdate)+A303,0),DATE(YEAR(fpdate),MONTH(fpdate)+A303-1,DAY(fpdate))))))</f>
        <v>45561</v>
      </c>
      <c r="C303" s="74" t="str">
        <f aca="false">IF(A303="","",IF(MOD(A303,periods_per_year)=0,A303/periods_per_year,""))</f>
        <v/>
      </c>
      <c r="D303" s="75" t="n">
        <f aca="false">IF(A303="","",IF(variable,IF(OR(A303=1,A303&lt;$J$23*periods_per_year),start_rate,MIN($J$24,IF(MOD(A303-1,$J$26)=0,MAX($J$25,D302+$J$27),D302))),start_rate))</f>
        <v>0.055</v>
      </c>
      <c r="E303" s="76" t="n">
        <f aca="false">IF(A303="","",ROUND((((1+D303/CP)^(CP/periods_per_year))-1)*J302,2))</f>
        <v>239.66</v>
      </c>
      <c r="F303" s="76" t="n">
        <f aca="false">IF(A303="","",IF(A303=nper,J302+E303,MIN(J302+E303,IF(D303=D302,F302,IF($E$13="Acc Bi-Weekly",ROUND((-PMT(((1+D303/CP)^(CP/12))-1,(nper-A303+1)*12/26,J302))/2,2),IF($E$13="Acc Weekly",ROUND((-PMT(((1+D303/CP)^(CP/12))-1,(nper-A303+1)*12/52,J302))/4,2),ROUND(-PMT(((1+D303/CP)^(CP/periods_per_year))-1,nper-A303+1,J302),2)))))))</f>
        <v>425.84</v>
      </c>
      <c r="G303" s="76" t="n">
        <f aca="false">IF(OR(A303="",A303&lt;$E$23),"",IF(J302&lt;=F303,0,IF(IF(AND(A303&gt;=$E$23,MOD(A303-$E$23,int)=0),$E$24,0)+F303&gt;=J302+E303,J302+E303-F303,IF(AND(A303&gt;=$E$23,MOD(A303-$E$23,int)=0),$E$24,0)+IF(IF(AND(A303&gt;=$E$23,MOD(A303-$E$23,int)=0),$E$24,0)+IF(MOD(A303-$E$27,periods_per_year)=0,$E$26,0)+F303&lt;J302+E303,IF(MOD(A303-$E$27,periods_per_year)=0,$E$26,0),J302+E303-IF(AND(A303&gt;=$E$23,MOD(A303-$E$23,int)=0),$E$24,0)-F303))))</f>
        <v>0</v>
      </c>
      <c r="H303" s="77"/>
      <c r="I303" s="76" t="n">
        <f aca="false">IF(A303="","",F303-E303+H303+IF(G303="",0,G303))</f>
        <v>186.18</v>
      </c>
      <c r="J303" s="76" t="n">
        <f aca="false">IF(A303="","",J302-I303)</f>
        <v>113246.58</v>
      </c>
      <c r="K303" s="76" t="n">
        <f aca="false">IF(A303="","",$L$42*E303)</f>
        <v>59.915</v>
      </c>
      <c r="L303" s="76" t="n">
        <f aca="false">IF(A303="","",SUM($K$49:K303))</f>
        <v>17958.945</v>
      </c>
    </row>
    <row r="304" customFormat="false" ht="13.2" hidden="false" customHeight="false" outlineLevel="0" collapsed="false">
      <c r="A304" s="72" t="n">
        <f aca="false">IF(J303="","",IF(OR(A303&gt;=nper,ROUND(J303,2)&lt;=0),"",A303+1))</f>
        <v>256</v>
      </c>
      <c r="B304" s="73" t="n">
        <f aca="false">IF(A304="","",IF(OR(periods_per_year=26,periods_per_year=52),IF(periods_per_year=26,IF(A304=1,fpdate,B303+14),IF(periods_per_year=52,IF(A304=1,fpdate,B303+7),"n/a")),IF(periods_per_year=24,DATE(YEAR(fpdate),MONTH(fpdate)+(A304-1)/2+IF(AND(DAY(fpdate)&gt;=15,MOD(A304,2)=0),1,0),IF(MOD(A304,2)=0,IF(DAY(fpdate)&gt;=15,DAY(fpdate)-14,DAY(fpdate)+14),DAY(fpdate))),IF(DAY(DATE(YEAR(fpdate),MONTH(fpdate)+A304-1,DAY(fpdate)))&lt;&gt;DAY(fpdate),DATE(YEAR(fpdate),MONTH(fpdate)+A304,0),DATE(YEAR(fpdate),MONTH(fpdate)+A304-1,DAY(fpdate))))))</f>
        <v>45575</v>
      </c>
      <c r="C304" s="74" t="str">
        <f aca="false">IF(A304="","",IF(MOD(A304,periods_per_year)=0,A304/periods_per_year,""))</f>
        <v/>
      </c>
      <c r="D304" s="75" t="n">
        <f aca="false">IF(A304="","",IF(variable,IF(OR(A304=1,A304&lt;$J$23*periods_per_year),start_rate,MIN($J$24,IF(MOD(A304-1,$J$26)=0,MAX($J$25,D303+$J$27),D303))),start_rate))</f>
        <v>0.055</v>
      </c>
      <c r="E304" s="76" t="n">
        <f aca="false">IF(A304="","",ROUND((((1+D304/CP)^(CP/periods_per_year))-1)*J303,2))</f>
        <v>239.27</v>
      </c>
      <c r="F304" s="76" t="n">
        <f aca="false">IF(A304="","",IF(A304=nper,J303+E304,MIN(J303+E304,IF(D304=D303,F303,IF($E$13="Acc Bi-Weekly",ROUND((-PMT(((1+D304/CP)^(CP/12))-1,(nper-A304+1)*12/26,J303))/2,2),IF($E$13="Acc Weekly",ROUND((-PMT(((1+D304/CP)^(CP/12))-1,(nper-A304+1)*12/52,J303))/4,2),ROUND(-PMT(((1+D304/CP)^(CP/periods_per_year))-1,nper-A304+1,J303),2)))))))</f>
        <v>425.84</v>
      </c>
      <c r="G304" s="76" t="n">
        <f aca="false">IF(OR(A304="",A304&lt;$E$23),"",IF(J303&lt;=F304,0,IF(IF(AND(A304&gt;=$E$23,MOD(A304-$E$23,int)=0),$E$24,0)+F304&gt;=J303+E304,J303+E304-F304,IF(AND(A304&gt;=$E$23,MOD(A304-$E$23,int)=0),$E$24,0)+IF(IF(AND(A304&gt;=$E$23,MOD(A304-$E$23,int)=0),$E$24,0)+IF(MOD(A304-$E$27,periods_per_year)=0,$E$26,0)+F304&lt;J303+E304,IF(MOD(A304-$E$27,periods_per_year)=0,$E$26,0),J303+E304-IF(AND(A304&gt;=$E$23,MOD(A304-$E$23,int)=0),$E$24,0)-F304))))</f>
        <v>0</v>
      </c>
      <c r="H304" s="77"/>
      <c r="I304" s="76" t="n">
        <f aca="false">IF(A304="","",F304-E304+H304+IF(G304="",0,G304))</f>
        <v>186.57</v>
      </c>
      <c r="J304" s="76" t="n">
        <f aca="false">IF(A304="","",J303-I304)</f>
        <v>113060.01</v>
      </c>
      <c r="K304" s="76" t="n">
        <f aca="false">IF(A304="","",$L$42*E304)</f>
        <v>59.8175</v>
      </c>
      <c r="L304" s="76" t="n">
        <f aca="false">IF(A304="","",SUM($K$49:K304))</f>
        <v>18018.7625</v>
      </c>
    </row>
    <row r="305" customFormat="false" ht="13.2" hidden="false" customHeight="false" outlineLevel="0" collapsed="false">
      <c r="A305" s="72" t="n">
        <f aca="false">IF(J304="","",IF(OR(A304&gt;=nper,ROUND(J304,2)&lt;=0),"",A304+1))</f>
        <v>257</v>
      </c>
      <c r="B305" s="73" t="n">
        <f aca="false">IF(A305="","",IF(OR(periods_per_year=26,periods_per_year=52),IF(periods_per_year=26,IF(A305=1,fpdate,B304+14),IF(periods_per_year=52,IF(A305=1,fpdate,B304+7),"n/a")),IF(periods_per_year=24,DATE(YEAR(fpdate),MONTH(fpdate)+(A305-1)/2+IF(AND(DAY(fpdate)&gt;=15,MOD(A305,2)=0),1,0),IF(MOD(A305,2)=0,IF(DAY(fpdate)&gt;=15,DAY(fpdate)-14,DAY(fpdate)+14),DAY(fpdate))),IF(DAY(DATE(YEAR(fpdate),MONTH(fpdate)+A305-1,DAY(fpdate)))&lt;&gt;DAY(fpdate),DATE(YEAR(fpdate),MONTH(fpdate)+A305,0),DATE(YEAR(fpdate),MONTH(fpdate)+A305-1,DAY(fpdate))))))</f>
        <v>45589</v>
      </c>
      <c r="C305" s="74" t="str">
        <f aca="false">IF(A305="","",IF(MOD(A305,periods_per_year)=0,A305/periods_per_year,""))</f>
        <v/>
      </c>
      <c r="D305" s="75" t="n">
        <f aca="false">IF(A305="","",IF(variable,IF(OR(A305=1,A305&lt;$J$23*periods_per_year),start_rate,MIN($J$24,IF(MOD(A305-1,$J$26)=0,MAX($J$25,D304+$J$27),D304))),start_rate))</f>
        <v>0.055</v>
      </c>
      <c r="E305" s="76" t="n">
        <f aca="false">IF(A305="","",ROUND((((1+D305/CP)^(CP/periods_per_year))-1)*J304,2))</f>
        <v>238.87</v>
      </c>
      <c r="F305" s="76" t="n">
        <f aca="false">IF(A305="","",IF(A305=nper,J304+E305,MIN(J304+E305,IF(D305=D304,F304,IF($E$13="Acc Bi-Weekly",ROUND((-PMT(((1+D305/CP)^(CP/12))-1,(nper-A305+1)*12/26,J304))/2,2),IF($E$13="Acc Weekly",ROUND((-PMT(((1+D305/CP)^(CP/12))-1,(nper-A305+1)*12/52,J304))/4,2),ROUND(-PMT(((1+D305/CP)^(CP/periods_per_year))-1,nper-A305+1,J304),2)))))))</f>
        <v>425.84</v>
      </c>
      <c r="G305" s="76" t="n">
        <f aca="false">IF(OR(A305="",A305&lt;$E$23),"",IF(J304&lt;=F305,0,IF(IF(AND(A305&gt;=$E$23,MOD(A305-$E$23,int)=0),$E$24,0)+F305&gt;=J304+E305,J304+E305-F305,IF(AND(A305&gt;=$E$23,MOD(A305-$E$23,int)=0),$E$24,0)+IF(IF(AND(A305&gt;=$E$23,MOD(A305-$E$23,int)=0),$E$24,0)+IF(MOD(A305-$E$27,periods_per_year)=0,$E$26,0)+F305&lt;J304+E305,IF(MOD(A305-$E$27,periods_per_year)=0,$E$26,0),J304+E305-IF(AND(A305&gt;=$E$23,MOD(A305-$E$23,int)=0),$E$24,0)-F305))))</f>
        <v>0</v>
      </c>
      <c r="H305" s="77"/>
      <c r="I305" s="76" t="n">
        <f aca="false">IF(A305="","",F305-E305+H305+IF(G305="",0,G305))</f>
        <v>186.97</v>
      </c>
      <c r="J305" s="76" t="n">
        <f aca="false">IF(A305="","",J304-I305)</f>
        <v>112873.04</v>
      </c>
      <c r="K305" s="76" t="n">
        <f aca="false">IF(A305="","",$L$42*E305)</f>
        <v>59.7175</v>
      </c>
      <c r="L305" s="76" t="n">
        <f aca="false">IF(A305="","",SUM($K$49:K305))</f>
        <v>18078.48</v>
      </c>
    </row>
    <row r="306" customFormat="false" ht="13.2" hidden="false" customHeight="false" outlineLevel="0" collapsed="false">
      <c r="A306" s="72" t="n">
        <f aca="false">IF(J305="","",IF(OR(A305&gt;=nper,ROUND(J305,2)&lt;=0),"",A305+1))</f>
        <v>258</v>
      </c>
      <c r="B306" s="73" t="n">
        <f aca="false">IF(A306="","",IF(OR(periods_per_year=26,periods_per_year=52),IF(periods_per_year=26,IF(A306=1,fpdate,B305+14),IF(periods_per_year=52,IF(A306=1,fpdate,B305+7),"n/a")),IF(periods_per_year=24,DATE(YEAR(fpdate),MONTH(fpdate)+(A306-1)/2+IF(AND(DAY(fpdate)&gt;=15,MOD(A306,2)=0),1,0),IF(MOD(A306,2)=0,IF(DAY(fpdate)&gt;=15,DAY(fpdate)-14,DAY(fpdate)+14),DAY(fpdate))),IF(DAY(DATE(YEAR(fpdate),MONTH(fpdate)+A306-1,DAY(fpdate)))&lt;&gt;DAY(fpdate),DATE(YEAR(fpdate),MONTH(fpdate)+A306,0),DATE(YEAR(fpdate),MONTH(fpdate)+A306-1,DAY(fpdate))))))</f>
        <v>45603</v>
      </c>
      <c r="C306" s="74" t="str">
        <f aca="false">IF(A306="","",IF(MOD(A306,periods_per_year)=0,A306/periods_per_year,""))</f>
        <v/>
      </c>
      <c r="D306" s="75" t="n">
        <f aca="false">IF(A306="","",IF(variable,IF(OR(A306=1,A306&lt;$J$23*periods_per_year),start_rate,MIN($J$24,IF(MOD(A306-1,$J$26)=0,MAX($J$25,D305+$J$27),D305))),start_rate))</f>
        <v>0.055</v>
      </c>
      <c r="E306" s="76" t="n">
        <f aca="false">IF(A306="","",ROUND((((1+D306/CP)^(CP/periods_per_year))-1)*J305,2))</f>
        <v>238.48</v>
      </c>
      <c r="F306" s="76" t="n">
        <f aca="false">IF(A306="","",IF(A306=nper,J305+E306,MIN(J305+E306,IF(D306=D305,F305,IF($E$13="Acc Bi-Weekly",ROUND((-PMT(((1+D306/CP)^(CP/12))-1,(nper-A306+1)*12/26,J305))/2,2),IF($E$13="Acc Weekly",ROUND((-PMT(((1+D306/CP)^(CP/12))-1,(nper-A306+1)*12/52,J305))/4,2),ROUND(-PMT(((1+D306/CP)^(CP/periods_per_year))-1,nper-A306+1,J305),2)))))))</f>
        <v>425.84</v>
      </c>
      <c r="G306" s="76" t="n">
        <f aca="false">IF(OR(A306="",A306&lt;$E$23),"",IF(J305&lt;=F306,0,IF(IF(AND(A306&gt;=$E$23,MOD(A306-$E$23,int)=0),$E$24,0)+F306&gt;=J305+E306,J305+E306-F306,IF(AND(A306&gt;=$E$23,MOD(A306-$E$23,int)=0),$E$24,0)+IF(IF(AND(A306&gt;=$E$23,MOD(A306-$E$23,int)=0),$E$24,0)+IF(MOD(A306-$E$27,periods_per_year)=0,$E$26,0)+F306&lt;J305+E306,IF(MOD(A306-$E$27,periods_per_year)=0,$E$26,0),J305+E306-IF(AND(A306&gt;=$E$23,MOD(A306-$E$23,int)=0),$E$24,0)-F306))))</f>
        <v>0</v>
      </c>
      <c r="H306" s="77"/>
      <c r="I306" s="76" t="n">
        <f aca="false">IF(A306="","",F306-E306+H306+IF(G306="",0,G306))</f>
        <v>187.36</v>
      </c>
      <c r="J306" s="76" t="n">
        <f aca="false">IF(A306="","",J305-I306)</f>
        <v>112685.68</v>
      </c>
      <c r="K306" s="76" t="n">
        <f aca="false">IF(A306="","",$L$42*E306)</f>
        <v>59.62</v>
      </c>
      <c r="L306" s="76" t="n">
        <f aca="false">IF(A306="","",SUM($K$49:K306))</f>
        <v>18138.1</v>
      </c>
    </row>
    <row r="307" customFormat="false" ht="13.2" hidden="false" customHeight="false" outlineLevel="0" collapsed="false">
      <c r="A307" s="72" t="n">
        <f aca="false">IF(J306="","",IF(OR(A306&gt;=nper,ROUND(J306,2)&lt;=0),"",A306+1))</f>
        <v>259</v>
      </c>
      <c r="B307" s="73" t="n">
        <f aca="false">IF(A307="","",IF(OR(periods_per_year=26,periods_per_year=52),IF(periods_per_year=26,IF(A307=1,fpdate,B306+14),IF(periods_per_year=52,IF(A307=1,fpdate,B306+7),"n/a")),IF(periods_per_year=24,DATE(YEAR(fpdate),MONTH(fpdate)+(A307-1)/2+IF(AND(DAY(fpdate)&gt;=15,MOD(A307,2)=0),1,0),IF(MOD(A307,2)=0,IF(DAY(fpdate)&gt;=15,DAY(fpdate)-14,DAY(fpdate)+14),DAY(fpdate))),IF(DAY(DATE(YEAR(fpdate),MONTH(fpdate)+A307-1,DAY(fpdate)))&lt;&gt;DAY(fpdate),DATE(YEAR(fpdate),MONTH(fpdate)+A307,0),DATE(YEAR(fpdate),MONTH(fpdate)+A307-1,DAY(fpdate))))))</f>
        <v>45617</v>
      </c>
      <c r="C307" s="74" t="str">
        <f aca="false">IF(A307="","",IF(MOD(A307,periods_per_year)=0,A307/periods_per_year,""))</f>
        <v/>
      </c>
      <c r="D307" s="75" t="n">
        <f aca="false">IF(A307="","",IF(variable,IF(OR(A307=1,A307&lt;$J$23*periods_per_year),start_rate,MIN($J$24,IF(MOD(A307-1,$J$26)=0,MAX($J$25,D306+$J$27),D306))),start_rate))</f>
        <v>0.055</v>
      </c>
      <c r="E307" s="76" t="n">
        <f aca="false">IF(A307="","",ROUND((((1+D307/CP)^(CP/periods_per_year))-1)*J306,2))</f>
        <v>238.08</v>
      </c>
      <c r="F307" s="76" t="n">
        <f aca="false">IF(A307="","",IF(A307=nper,J306+E307,MIN(J306+E307,IF(D307=D306,F306,IF($E$13="Acc Bi-Weekly",ROUND((-PMT(((1+D307/CP)^(CP/12))-1,(nper-A307+1)*12/26,J306))/2,2),IF($E$13="Acc Weekly",ROUND((-PMT(((1+D307/CP)^(CP/12))-1,(nper-A307+1)*12/52,J306))/4,2),ROUND(-PMT(((1+D307/CP)^(CP/periods_per_year))-1,nper-A307+1,J306),2)))))))</f>
        <v>425.84</v>
      </c>
      <c r="G307" s="76" t="n">
        <f aca="false">IF(OR(A307="",A307&lt;$E$23),"",IF(J306&lt;=F307,0,IF(IF(AND(A307&gt;=$E$23,MOD(A307-$E$23,int)=0),$E$24,0)+F307&gt;=J306+E307,J306+E307-F307,IF(AND(A307&gt;=$E$23,MOD(A307-$E$23,int)=0),$E$24,0)+IF(IF(AND(A307&gt;=$E$23,MOD(A307-$E$23,int)=0),$E$24,0)+IF(MOD(A307-$E$27,periods_per_year)=0,$E$26,0)+F307&lt;J306+E307,IF(MOD(A307-$E$27,periods_per_year)=0,$E$26,0),J306+E307-IF(AND(A307&gt;=$E$23,MOD(A307-$E$23,int)=0),$E$24,0)-F307))))</f>
        <v>0</v>
      </c>
      <c r="H307" s="77"/>
      <c r="I307" s="76" t="n">
        <f aca="false">IF(A307="","",F307-E307+H307+IF(G307="",0,G307))</f>
        <v>187.76</v>
      </c>
      <c r="J307" s="76" t="n">
        <f aca="false">IF(A307="","",J306-I307)</f>
        <v>112497.92</v>
      </c>
      <c r="K307" s="76" t="n">
        <f aca="false">IF(A307="","",$L$42*E307)</f>
        <v>59.52</v>
      </c>
      <c r="L307" s="76" t="n">
        <f aca="false">IF(A307="","",SUM($K$49:K307))</f>
        <v>18197.62</v>
      </c>
    </row>
    <row r="308" customFormat="false" ht="13.2" hidden="false" customHeight="false" outlineLevel="0" collapsed="false">
      <c r="A308" s="72" t="n">
        <f aca="false">IF(J307="","",IF(OR(A307&gt;=nper,ROUND(J307,2)&lt;=0),"",A307+1))</f>
        <v>260</v>
      </c>
      <c r="B308" s="73" t="n">
        <f aca="false">IF(A308="","",IF(OR(periods_per_year=26,periods_per_year=52),IF(periods_per_year=26,IF(A308=1,fpdate,B307+14),IF(periods_per_year=52,IF(A308=1,fpdate,B307+7),"n/a")),IF(periods_per_year=24,DATE(YEAR(fpdate),MONTH(fpdate)+(A308-1)/2+IF(AND(DAY(fpdate)&gt;=15,MOD(A308,2)=0),1,0),IF(MOD(A308,2)=0,IF(DAY(fpdate)&gt;=15,DAY(fpdate)-14,DAY(fpdate)+14),DAY(fpdate))),IF(DAY(DATE(YEAR(fpdate),MONTH(fpdate)+A308-1,DAY(fpdate)))&lt;&gt;DAY(fpdate),DATE(YEAR(fpdate),MONTH(fpdate)+A308,0),DATE(YEAR(fpdate),MONTH(fpdate)+A308-1,DAY(fpdate))))))</f>
        <v>45631</v>
      </c>
      <c r="C308" s="74" t="n">
        <f aca="false">IF(A308="","",IF(MOD(A308,periods_per_year)=0,A308/periods_per_year,""))</f>
        <v>10</v>
      </c>
      <c r="D308" s="75" t="n">
        <f aca="false">IF(A308="","",IF(variable,IF(OR(A308=1,A308&lt;$J$23*periods_per_year),start_rate,MIN($J$24,IF(MOD(A308-1,$J$26)=0,MAX($J$25,D307+$J$27),D307))),start_rate))</f>
        <v>0.055</v>
      </c>
      <c r="E308" s="76" t="n">
        <f aca="false">IF(A308="","",ROUND((((1+D308/CP)^(CP/periods_per_year))-1)*J307,2))</f>
        <v>237.68</v>
      </c>
      <c r="F308" s="76" t="n">
        <f aca="false">IF(A308="","",IF(A308=nper,J307+E308,MIN(J307+E308,IF(D308=D307,F307,IF($E$13="Acc Bi-Weekly",ROUND((-PMT(((1+D308/CP)^(CP/12))-1,(nper-A308+1)*12/26,J307))/2,2),IF($E$13="Acc Weekly",ROUND((-PMT(((1+D308/CP)^(CP/12))-1,(nper-A308+1)*12/52,J307))/4,2),ROUND(-PMT(((1+D308/CP)^(CP/periods_per_year))-1,nper-A308+1,J307),2)))))))</f>
        <v>425.84</v>
      </c>
      <c r="G308" s="76" t="n">
        <f aca="false">IF(OR(A308="",A308&lt;$E$23),"",IF(J307&lt;=F308,0,IF(IF(AND(A308&gt;=$E$23,MOD(A308-$E$23,int)=0),$E$24,0)+F308&gt;=J307+E308,J307+E308-F308,IF(AND(A308&gt;=$E$23,MOD(A308-$E$23,int)=0),$E$24,0)+IF(IF(AND(A308&gt;=$E$23,MOD(A308-$E$23,int)=0),$E$24,0)+IF(MOD(A308-$E$27,periods_per_year)=0,$E$26,0)+F308&lt;J307+E308,IF(MOD(A308-$E$27,periods_per_year)=0,$E$26,0),J307+E308-IF(AND(A308&gt;=$E$23,MOD(A308-$E$23,int)=0),$E$24,0)-F308))))</f>
        <v>0</v>
      </c>
      <c r="H308" s="77"/>
      <c r="I308" s="76" t="n">
        <f aca="false">IF(A308="","",F308-E308+H308+IF(G308="",0,G308))</f>
        <v>188.16</v>
      </c>
      <c r="J308" s="76" t="n">
        <f aca="false">IF(A308="","",J307-I308)</f>
        <v>112309.76</v>
      </c>
      <c r="K308" s="76" t="n">
        <f aca="false">IF(A308="","",$L$42*E308)</f>
        <v>59.42</v>
      </c>
      <c r="L308" s="76" t="n">
        <f aca="false">IF(A308="","",SUM($K$49:K308))</f>
        <v>18257.04</v>
      </c>
    </row>
    <row r="309" customFormat="false" ht="13.2" hidden="false" customHeight="false" outlineLevel="0" collapsed="false">
      <c r="A309" s="72" t="n">
        <f aca="false">IF(J308="","",IF(OR(A308&gt;=nper,ROUND(J308,2)&lt;=0),"",A308+1))</f>
        <v>261</v>
      </c>
      <c r="B309" s="73" t="n">
        <f aca="false">IF(A309="","",IF(OR(periods_per_year=26,periods_per_year=52),IF(periods_per_year=26,IF(A309=1,fpdate,B308+14),IF(periods_per_year=52,IF(A309=1,fpdate,B308+7),"n/a")),IF(periods_per_year=24,DATE(YEAR(fpdate),MONTH(fpdate)+(A309-1)/2+IF(AND(DAY(fpdate)&gt;=15,MOD(A309,2)=0),1,0),IF(MOD(A309,2)=0,IF(DAY(fpdate)&gt;=15,DAY(fpdate)-14,DAY(fpdate)+14),DAY(fpdate))),IF(DAY(DATE(YEAR(fpdate),MONTH(fpdate)+A309-1,DAY(fpdate)))&lt;&gt;DAY(fpdate),DATE(YEAR(fpdate),MONTH(fpdate)+A309,0),DATE(YEAR(fpdate),MONTH(fpdate)+A309-1,DAY(fpdate))))))</f>
        <v>45645</v>
      </c>
      <c r="C309" s="74" t="str">
        <f aca="false">IF(A309="","",IF(MOD(A309,periods_per_year)=0,A309/periods_per_year,""))</f>
        <v/>
      </c>
      <c r="D309" s="75" t="n">
        <f aca="false">IF(A309="","",IF(variable,IF(OR(A309=1,A309&lt;$J$23*periods_per_year),start_rate,MIN($J$24,IF(MOD(A309-1,$J$26)=0,MAX($J$25,D308+$J$27),D308))),start_rate))</f>
        <v>0.055</v>
      </c>
      <c r="E309" s="76" t="n">
        <f aca="false">IF(A309="","",ROUND((((1+D309/CP)^(CP/periods_per_year))-1)*J308,2))</f>
        <v>237.29</v>
      </c>
      <c r="F309" s="76" t="n">
        <f aca="false">IF(A309="","",IF(A309=nper,J308+E309,MIN(J308+E309,IF(D309=D308,F308,IF($E$13="Acc Bi-Weekly",ROUND((-PMT(((1+D309/CP)^(CP/12))-1,(nper-A309+1)*12/26,J308))/2,2),IF($E$13="Acc Weekly",ROUND((-PMT(((1+D309/CP)^(CP/12))-1,(nper-A309+1)*12/52,J308))/4,2),ROUND(-PMT(((1+D309/CP)^(CP/periods_per_year))-1,nper-A309+1,J308),2)))))))</f>
        <v>425.84</v>
      </c>
      <c r="G309" s="76" t="n">
        <f aca="false">IF(OR(A309="",A309&lt;$E$23),"",IF(J308&lt;=F309,0,IF(IF(AND(A309&gt;=$E$23,MOD(A309-$E$23,int)=0),$E$24,0)+F309&gt;=J308+E309,J308+E309-F309,IF(AND(A309&gt;=$E$23,MOD(A309-$E$23,int)=0),$E$24,0)+IF(IF(AND(A309&gt;=$E$23,MOD(A309-$E$23,int)=0),$E$24,0)+IF(MOD(A309-$E$27,periods_per_year)=0,$E$26,0)+F309&lt;J308+E309,IF(MOD(A309-$E$27,periods_per_year)=0,$E$26,0),J308+E309-IF(AND(A309&gt;=$E$23,MOD(A309-$E$23,int)=0),$E$24,0)-F309))))</f>
        <v>0</v>
      </c>
      <c r="H309" s="77"/>
      <c r="I309" s="76" t="n">
        <f aca="false">IF(A309="","",F309-E309+H309+IF(G309="",0,G309))</f>
        <v>188.55</v>
      </c>
      <c r="J309" s="76" t="n">
        <f aca="false">IF(A309="","",J308-I309)</f>
        <v>112121.21</v>
      </c>
      <c r="K309" s="76" t="n">
        <f aca="false">IF(A309="","",$L$42*E309)</f>
        <v>59.3225</v>
      </c>
      <c r="L309" s="76" t="n">
        <f aca="false">IF(A309="","",SUM($K$49:K309))</f>
        <v>18316.3625</v>
      </c>
    </row>
    <row r="310" customFormat="false" ht="13.2" hidden="false" customHeight="false" outlineLevel="0" collapsed="false">
      <c r="A310" s="72" t="n">
        <f aca="false">IF(J309="","",IF(OR(A309&gt;=nper,ROUND(J309,2)&lt;=0),"",A309+1))</f>
        <v>262</v>
      </c>
      <c r="B310" s="73" t="n">
        <f aca="false">IF(A310="","",IF(OR(periods_per_year=26,periods_per_year=52),IF(periods_per_year=26,IF(A310=1,fpdate,B309+14),IF(periods_per_year=52,IF(A310=1,fpdate,B309+7),"n/a")),IF(periods_per_year=24,DATE(YEAR(fpdate),MONTH(fpdate)+(A310-1)/2+IF(AND(DAY(fpdate)&gt;=15,MOD(A310,2)=0),1,0),IF(MOD(A310,2)=0,IF(DAY(fpdate)&gt;=15,DAY(fpdate)-14,DAY(fpdate)+14),DAY(fpdate))),IF(DAY(DATE(YEAR(fpdate),MONTH(fpdate)+A310-1,DAY(fpdate)))&lt;&gt;DAY(fpdate),DATE(YEAR(fpdate),MONTH(fpdate)+A310,0),DATE(YEAR(fpdate),MONTH(fpdate)+A310-1,DAY(fpdate))))))</f>
        <v>45659</v>
      </c>
      <c r="C310" s="74" t="str">
        <f aca="false">IF(A310="","",IF(MOD(A310,periods_per_year)=0,A310/periods_per_year,""))</f>
        <v/>
      </c>
      <c r="D310" s="75" t="n">
        <f aca="false">IF(A310="","",IF(variable,IF(OR(A310=1,A310&lt;$J$23*periods_per_year),start_rate,MIN($J$24,IF(MOD(A310-1,$J$26)=0,MAX($J$25,D309+$J$27),D309))),start_rate))</f>
        <v>0.055</v>
      </c>
      <c r="E310" s="76" t="n">
        <f aca="false">IF(A310="","",ROUND((((1+D310/CP)^(CP/periods_per_year))-1)*J309,2))</f>
        <v>236.89</v>
      </c>
      <c r="F310" s="76" t="n">
        <f aca="false">IF(A310="","",IF(A310=nper,J309+E310,MIN(J309+E310,IF(D310=D309,F309,IF($E$13="Acc Bi-Weekly",ROUND((-PMT(((1+D310/CP)^(CP/12))-1,(nper-A310+1)*12/26,J309))/2,2),IF($E$13="Acc Weekly",ROUND((-PMT(((1+D310/CP)^(CP/12))-1,(nper-A310+1)*12/52,J309))/4,2),ROUND(-PMT(((1+D310/CP)^(CP/periods_per_year))-1,nper-A310+1,J309),2)))))))</f>
        <v>425.84</v>
      </c>
      <c r="G310" s="76" t="n">
        <f aca="false">IF(OR(A310="",A310&lt;$E$23),"",IF(J309&lt;=F310,0,IF(IF(AND(A310&gt;=$E$23,MOD(A310-$E$23,int)=0),$E$24,0)+F310&gt;=J309+E310,J309+E310-F310,IF(AND(A310&gt;=$E$23,MOD(A310-$E$23,int)=0),$E$24,0)+IF(IF(AND(A310&gt;=$E$23,MOD(A310-$E$23,int)=0),$E$24,0)+IF(MOD(A310-$E$27,periods_per_year)=0,$E$26,0)+F310&lt;J309+E310,IF(MOD(A310-$E$27,periods_per_year)=0,$E$26,0),J309+E310-IF(AND(A310&gt;=$E$23,MOD(A310-$E$23,int)=0),$E$24,0)-F310))))</f>
        <v>0</v>
      </c>
      <c r="H310" s="77"/>
      <c r="I310" s="76" t="n">
        <f aca="false">IF(A310="","",F310-E310+H310+IF(G310="",0,G310))</f>
        <v>188.95</v>
      </c>
      <c r="J310" s="76" t="n">
        <f aca="false">IF(A310="","",J309-I310)</f>
        <v>111932.26</v>
      </c>
      <c r="K310" s="76" t="n">
        <f aca="false">IF(A310="","",$L$42*E310)</f>
        <v>59.2225</v>
      </c>
      <c r="L310" s="76" t="n">
        <f aca="false">IF(A310="","",SUM($K$49:K310))</f>
        <v>18375.585</v>
      </c>
    </row>
    <row r="311" customFormat="false" ht="13.2" hidden="false" customHeight="false" outlineLevel="0" collapsed="false">
      <c r="A311" s="72" t="n">
        <f aca="false">IF(J310="","",IF(OR(A310&gt;=nper,ROUND(J310,2)&lt;=0),"",A310+1))</f>
        <v>263</v>
      </c>
      <c r="B311" s="73" t="n">
        <f aca="false">IF(A311="","",IF(OR(periods_per_year=26,periods_per_year=52),IF(periods_per_year=26,IF(A311=1,fpdate,B310+14),IF(periods_per_year=52,IF(A311=1,fpdate,B310+7),"n/a")),IF(periods_per_year=24,DATE(YEAR(fpdate),MONTH(fpdate)+(A311-1)/2+IF(AND(DAY(fpdate)&gt;=15,MOD(A311,2)=0),1,0),IF(MOD(A311,2)=0,IF(DAY(fpdate)&gt;=15,DAY(fpdate)-14,DAY(fpdate)+14),DAY(fpdate))),IF(DAY(DATE(YEAR(fpdate),MONTH(fpdate)+A311-1,DAY(fpdate)))&lt;&gt;DAY(fpdate),DATE(YEAR(fpdate),MONTH(fpdate)+A311,0),DATE(YEAR(fpdate),MONTH(fpdate)+A311-1,DAY(fpdate))))))</f>
        <v>45673</v>
      </c>
      <c r="C311" s="74" t="str">
        <f aca="false">IF(A311="","",IF(MOD(A311,periods_per_year)=0,A311/periods_per_year,""))</f>
        <v/>
      </c>
      <c r="D311" s="75" t="n">
        <f aca="false">IF(A311="","",IF(variable,IF(OR(A311=1,A311&lt;$J$23*periods_per_year),start_rate,MIN($J$24,IF(MOD(A311-1,$J$26)=0,MAX($J$25,D310+$J$27),D310))),start_rate))</f>
        <v>0.055</v>
      </c>
      <c r="E311" s="76" t="n">
        <f aca="false">IF(A311="","",ROUND((((1+D311/CP)^(CP/periods_per_year))-1)*J310,2))</f>
        <v>236.49</v>
      </c>
      <c r="F311" s="76" t="n">
        <f aca="false">IF(A311="","",IF(A311=nper,J310+E311,MIN(J310+E311,IF(D311=D310,F310,IF($E$13="Acc Bi-Weekly",ROUND((-PMT(((1+D311/CP)^(CP/12))-1,(nper-A311+1)*12/26,J310))/2,2),IF($E$13="Acc Weekly",ROUND((-PMT(((1+D311/CP)^(CP/12))-1,(nper-A311+1)*12/52,J310))/4,2),ROUND(-PMT(((1+D311/CP)^(CP/periods_per_year))-1,nper-A311+1,J310),2)))))))</f>
        <v>425.84</v>
      </c>
      <c r="G311" s="76" t="n">
        <f aca="false">IF(OR(A311="",A311&lt;$E$23),"",IF(J310&lt;=F311,0,IF(IF(AND(A311&gt;=$E$23,MOD(A311-$E$23,int)=0),$E$24,0)+F311&gt;=J310+E311,J310+E311-F311,IF(AND(A311&gt;=$E$23,MOD(A311-$E$23,int)=0),$E$24,0)+IF(IF(AND(A311&gt;=$E$23,MOD(A311-$E$23,int)=0),$E$24,0)+IF(MOD(A311-$E$27,periods_per_year)=0,$E$26,0)+F311&lt;J310+E311,IF(MOD(A311-$E$27,periods_per_year)=0,$E$26,0),J310+E311-IF(AND(A311&gt;=$E$23,MOD(A311-$E$23,int)=0),$E$24,0)-F311))))</f>
        <v>0</v>
      </c>
      <c r="H311" s="77"/>
      <c r="I311" s="76" t="n">
        <f aca="false">IF(A311="","",F311-E311+H311+IF(G311="",0,G311))</f>
        <v>189.35</v>
      </c>
      <c r="J311" s="76" t="n">
        <f aca="false">IF(A311="","",J310-I311)</f>
        <v>111742.91</v>
      </c>
      <c r="K311" s="76" t="n">
        <f aca="false">IF(A311="","",$L$42*E311)</f>
        <v>59.1225</v>
      </c>
      <c r="L311" s="76" t="n">
        <f aca="false">IF(A311="","",SUM($K$49:K311))</f>
        <v>18434.7075</v>
      </c>
    </row>
    <row r="312" customFormat="false" ht="13.2" hidden="false" customHeight="false" outlineLevel="0" collapsed="false">
      <c r="A312" s="72" t="n">
        <f aca="false">IF(J311="","",IF(OR(A311&gt;=nper,ROUND(J311,2)&lt;=0),"",A311+1))</f>
        <v>264</v>
      </c>
      <c r="B312" s="73" t="n">
        <f aca="false">IF(A312="","",IF(OR(periods_per_year=26,periods_per_year=52),IF(periods_per_year=26,IF(A312=1,fpdate,B311+14),IF(periods_per_year=52,IF(A312=1,fpdate,B311+7),"n/a")),IF(periods_per_year=24,DATE(YEAR(fpdate),MONTH(fpdate)+(A312-1)/2+IF(AND(DAY(fpdate)&gt;=15,MOD(A312,2)=0),1,0),IF(MOD(A312,2)=0,IF(DAY(fpdate)&gt;=15,DAY(fpdate)-14,DAY(fpdate)+14),DAY(fpdate))),IF(DAY(DATE(YEAR(fpdate),MONTH(fpdate)+A312-1,DAY(fpdate)))&lt;&gt;DAY(fpdate),DATE(YEAR(fpdate),MONTH(fpdate)+A312,0),DATE(YEAR(fpdate),MONTH(fpdate)+A312-1,DAY(fpdate))))))</f>
        <v>45687</v>
      </c>
      <c r="C312" s="74" t="str">
        <f aca="false">IF(A312="","",IF(MOD(A312,periods_per_year)=0,A312/periods_per_year,""))</f>
        <v/>
      </c>
      <c r="D312" s="75" t="n">
        <f aca="false">IF(A312="","",IF(variable,IF(OR(A312=1,A312&lt;$J$23*periods_per_year),start_rate,MIN($J$24,IF(MOD(A312-1,$J$26)=0,MAX($J$25,D311+$J$27),D311))),start_rate))</f>
        <v>0.055</v>
      </c>
      <c r="E312" s="76" t="n">
        <f aca="false">IF(A312="","",ROUND((((1+D312/CP)^(CP/periods_per_year))-1)*J311,2))</f>
        <v>236.09</v>
      </c>
      <c r="F312" s="76" t="n">
        <f aca="false">IF(A312="","",IF(A312=nper,J311+E312,MIN(J311+E312,IF(D312=D311,F311,IF($E$13="Acc Bi-Weekly",ROUND((-PMT(((1+D312/CP)^(CP/12))-1,(nper-A312+1)*12/26,J311))/2,2),IF($E$13="Acc Weekly",ROUND((-PMT(((1+D312/CP)^(CP/12))-1,(nper-A312+1)*12/52,J311))/4,2),ROUND(-PMT(((1+D312/CP)^(CP/periods_per_year))-1,nper-A312+1,J311),2)))))))</f>
        <v>425.84</v>
      </c>
      <c r="G312" s="76" t="n">
        <f aca="false">IF(OR(A312="",A312&lt;$E$23),"",IF(J311&lt;=F312,0,IF(IF(AND(A312&gt;=$E$23,MOD(A312-$E$23,int)=0),$E$24,0)+F312&gt;=J311+E312,J311+E312-F312,IF(AND(A312&gt;=$E$23,MOD(A312-$E$23,int)=0),$E$24,0)+IF(IF(AND(A312&gt;=$E$23,MOD(A312-$E$23,int)=0),$E$24,0)+IF(MOD(A312-$E$27,periods_per_year)=0,$E$26,0)+F312&lt;J311+E312,IF(MOD(A312-$E$27,periods_per_year)=0,$E$26,0),J311+E312-IF(AND(A312&gt;=$E$23,MOD(A312-$E$23,int)=0),$E$24,0)-F312))))</f>
        <v>0</v>
      </c>
      <c r="H312" s="77"/>
      <c r="I312" s="76" t="n">
        <f aca="false">IF(A312="","",F312-E312+H312+IF(G312="",0,G312))</f>
        <v>189.75</v>
      </c>
      <c r="J312" s="76" t="n">
        <f aca="false">IF(A312="","",J311-I312)</f>
        <v>111553.16</v>
      </c>
      <c r="K312" s="76" t="n">
        <f aca="false">IF(A312="","",$L$42*E312)</f>
        <v>59.0225</v>
      </c>
      <c r="L312" s="76" t="n">
        <f aca="false">IF(A312="","",SUM($K$49:K312))</f>
        <v>18493.73</v>
      </c>
    </row>
    <row r="313" customFormat="false" ht="13.2" hidden="false" customHeight="false" outlineLevel="0" collapsed="false">
      <c r="A313" s="72" t="n">
        <f aca="false">IF(J312="","",IF(OR(A312&gt;=nper,ROUND(J312,2)&lt;=0),"",A312+1))</f>
        <v>265</v>
      </c>
      <c r="B313" s="73" t="n">
        <f aca="false">IF(A313="","",IF(OR(periods_per_year=26,periods_per_year=52),IF(periods_per_year=26,IF(A313=1,fpdate,B312+14),IF(periods_per_year=52,IF(A313=1,fpdate,B312+7),"n/a")),IF(periods_per_year=24,DATE(YEAR(fpdate),MONTH(fpdate)+(A313-1)/2+IF(AND(DAY(fpdate)&gt;=15,MOD(A313,2)=0),1,0),IF(MOD(A313,2)=0,IF(DAY(fpdate)&gt;=15,DAY(fpdate)-14,DAY(fpdate)+14),DAY(fpdate))),IF(DAY(DATE(YEAR(fpdate),MONTH(fpdate)+A313-1,DAY(fpdate)))&lt;&gt;DAY(fpdate),DATE(YEAR(fpdate),MONTH(fpdate)+A313,0),DATE(YEAR(fpdate),MONTH(fpdate)+A313-1,DAY(fpdate))))))</f>
        <v>45701</v>
      </c>
      <c r="C313" s="74" t="str">
        <f aca="false">IF(A313="","",IF(MOD(A313,periods_per_year)=0,A313/periods_per_year,""))</f>
        <v/>
      </c>
      <c r="D313" s="75" t="n">
        <f aca="false">IF(A313="","",IF(variable,IF(OR(A313=1,A313&lt;$J$23*periods_per_year),start_rate,MIN($J$24,IF(MOD(A313-1,$J$26)=0,MAX($J$25,D312+$J$27),D312))),start_rate))</f>
        <v>0.055</v>
      </c>
      <c r="E313" s="76" t="n">
        <f aca="false">IF(A313="","",ROUND((((1+D313/CP)^(CP/periods_per_year))-1)*J312,2))</f>
        <v>235.69</v>
      </c>
      <c r="F313" s="76" t="n">
        <f aca="false">IF(A313="","",IF(A313=nper,J312+E313,MIN(J312+E313,IF(D313=D312,F312,IF($E$13="Acc Bi-Weekly",ROUND((-PMT(((1+D313/CP)^(CP/12))-1,(nper-A313+1)*12/26,J312))/2,2),IF($E$13="Acc Weekly",ROUND((-PMT(((1+D313/CP)^(CP/12))-1,(nper-A313+1)*12/52,J312))/4,2),ROUND(-PMT(((1+D313/CP)^(CP/periods_per_year))-1,nper-A313+1,J312),2)))))))</f>
        <v>425.84</v>
      </c>
      <c r="G313" s="76" t="n">
        <f aca="false">IF(OR(A313="",A313&lt;$E$23),"",IF(J312&lt;=F313,0,IF(IF(AND(A313&gt;=$E$23,MOD(A313-$E$23,int)=0),$E$24,0)+F313&gt;=J312+E313,J312+E313-F313,IF(AND(A313&gt;=$E$23,MOD(A313-$E$23,int)=0),$E$24,0)+IF(IF(AND(A313&gt;=$E$23,MOD(A313-$E$23,int)=0),$E$24,0)+IF(MOD(A313-$E$27,periods_per_year)=0,$E$26,0)+F313&lt;J312+E313,IF(MOD(A313-$E$27,periods_per_year)=0,$E$26,0),J312+E313-IF(AND(A313&gt;=$E$23,MOD(A313-$E$23,int)=0),$E$24,0)-F313))))</f>
        <v>0</v>
      </c>
      <c r="H313" s="77"/>
      <c r="I313" s="76" t="n">
        <f aca="false">IF(A313="","",F313-E313+H313+IF(G313="",0,G313))</f>
        <v>190.15</v>
      </c>
      <c r="J313" s="76" t="n">
        <f aca="false">IF(A313="","",J312-I313)</f>
        <v>111363.01</v>
      </c>
      <c r="K313" s="76" t="n">
        <f aca="false">IF(A313="","",$L$42*E313)</f>
        <v>58.9225</v>
      </c>
      <c r="L313" s="76" t="n">
        <f aca="false">IF(A313="","",SUM($K$49:K313))</f>
        <v>18552.6525</v>
      </c>
    </row>
    <row r="314" customFormat="false" ht="13.2" hidden="false" customHeight="false" outlineLevel="0" collapsed="false">
      <c r="A314" s="72" t="n">
        <f aca="false">IF(J313="","",IF(OR(A313&gt;=nper,ROUND(J313,2)&lt;=0),"",A313+1))</f>
        <v>266</v>
      </c>
      <c r="B314" s="73" t="n">
        <f aca="false">IF(A314="","",IF(OR(periods_per_year=26,periods_per_year=52),IF(periods_per_year=26,IF(A314=1,fpdate,B313+14),IF(periods_per_year=52,IF(A314=1,fpdate,B313+7),"n/a")),IF(periods_per_year=24,DATE(YEAR(fpdate),MONTH(fpdate)+(A314-1)/2+IF(AND(DAY(fpdate)&gt;=15,MOD(A314,2)=0),1,0),IF(MOD(A314,2)=0,IF(DAY(fpdate)&gt;=15,DAY(fpdate)-14,DAY(fpdate)+14),DAY(fpdate))),IF(DAY(DATE(YEAR(fpdate),MONTH(fpdate)+A314-1,DAY(fpdate)))&lt;&gt;DAY(fpdate),DATE(YEAR(fpdate),MONTH(fpdate)+A314,0),DATE(YEAR(fpdate),MONTH(fpdate)+A314-1,DAY(fpdate))))))</f>
        <v>45715</v>
      </c>
      <c r="C314" s="74" t="str">
        <f aca="false">IF(A314="","",IF(MOD(A314,periods_per_year)=0,A314/periods_per_year,""))</f>
        <v/>
      </c>
      <c r="D314" s="75" t="n">
        <f aca="false">IF(A314="","",IF(variable,IF(OR(A314=1,A314&lt;$J$23*periods_per_year),start_rate,MIN($J$24,IF(MOD(A314-1,$J$26)=0,MAX($J$25,D313+$J$27),D313))),start_rate))</f>
        <v>0.055</v>
      </c>
      <c r="E314" s="76" t="n">
        <f aca="false">IF(A314="","",ROUND((((1+D314/CP)^(CP/periods_per_year))-1)*J313,2))</f>
        <v>235.29</v>
      </c>
      <c r="F314" s="76" t="n">
        <f aca="false">IF(A314="","",IF(A314=nper,J313+E314,MIN(J313+E314,IF(D314=D313,F313,IF($E$13="Acc Bi-Weekly",ROUND((-PMT(((1+D314/CP)^(CP/12))-1,(nper-A314+1)*12/26,J313))/2,2),IF($E$13="Acc Weekly",ROUND((-PMT(((1+D314/CP)^(CP/12))-1,(nper-A314+1)*12/52,J313))/4,2),ROUND(-PMT(((1+D314/CP)^(CP/periods_per_year))-1,nper-A314+1,J313),2)))))))</f>
        <v>425.84</v>
      </c>
      <c r="G314" s="76" t="n">
        <f aca="false">IF(OR(A314="",A314&lt;$E$23),"",IF(J313&lt;=F314,0,IF(IF(AND(A314&gt;=$E$23,MOD(A314-$E$23,int)=0),$E$24,0)+F314&gt;=J313+E314,J313+E314-F314,IF(AND(A314&gt;=$E$23,MOD(A314-$E$23,int)=0),$E$24,0)+IF(IF(AND(A314&gt;=$E$23,MOD(A314-$E$23,int)=0),$E$24,0)+IF(MOD(A314-$E$27,periods_per_year)=0,$E$26,0)+F314&lt;J313+E314,IF(MOD(A314-$E$27,periods_per_year)=0,$E$26,0),J313+E314-IF(AND(A314&gt;=$E$23,MOD(A314-$E$23,int)=0),$E$24,0)-F314))))</f>
        <v>0</v>
      </c>
      <c r="H314" s="77"/>
      <c r="I314" s="76" t="n">
        <f aca="false">IF(A314="","",F314-E314+H314+IF(G314="",0,G314))</f>
        <v>190.55</v>
      </c>
      <c r="J314" s="76" t="n">
        <f aca="false">IF(A314="","",J313-I314)</f>
        <v>111172.46</v>
      </c>
      <c r="K314" s="76" t="n">
        <f aca="false">IF(A314="","",$L$42*E314)</f>
        <v>58.8225</v>
      </c>
      <c r="L314" s="76" t="n">
        <f aca="false">IF(A314="","",SUM($K$49:K314))</f>
        <v>18611.475</v>
      </c>
    </row>
    <row r="315" customFormat="false" ht="13.2" hidden="false" customHeight="false" outlineLevel="0" collapsed="false">
      <c r="A315" s="72" t="n">
        <f aca="false">IF(J314="","",IF(OR(A314&gt;=nper,ROUND(J314,2)&lt;=0),"",A314+1))</f>
        <v>267</v>
      </c>
      <c r="B315" s="73" t="n">
        <f aca="false">IF(A315="","",IF(OR(periods_per_year=26,periods_per_year=52),IF(periods_per_year=26,IF(A315=1,fpdate,B314+14),IF(periods_per_year=52,IF(A315=1,fpdate,B314+7),"n/a")),IF(periods_per_year=24,DATE(YEAR(fpdate),MONTH(fpdate)+(A315-1)/2+IF(AND(DAY(fpdate)&gt;=15,MOD(A315,2)=0),1,0),IF(MOD(A315,2)=0,IF(DAY(fpdate)&gt;=15,DAY(fpdate)-14,DAY(fpdate)+14),DAY(fpdate))),IF(DAY(DATE(YEAR(fpdate),MONTH(fpdate)+A315-1,DAY(fpdate)))&lt;&gt;DAY(fpdate),DATE(YEAR(fpdate),MONTH(fpdate)+A315,0),DATE(YEAR(fpdate),MONTH(fpdate)+A315-1,DAY(fpdate))))))</f>
        <v>45729</v>
      </c>
      <c r="C315" s="74" t="str">
        <f aca="false">IF(A315="","",IF(MOD(A315,periods_per_year)=0,A315/periods_per_year,""))</f>
        <v/>
      </c>
      <c r="D315" s="75" t="n">
        <f aca="false">IF(A315="","",IF(variable,IF(OR(A315=1,A315&lt;$J$23*periods_per_year),start_rate,MIN($J$24,IF(MOD(A315-1,$J$26)=0,MAX($J$25,D314+$J$27),D314))),start_rate))</f>
        <v>0.055</v>
      </c>
      <c r="E315" s="76" t="n">
        <f aca="false">IF(A315="","",ROUND((((1+D315/CP)^(CP/periods_per_year))-1)*J314,2))</f>
        <v>234.88</v>
      </c>
      <c r="F315" s="76" t="n">
        <f aca="false">IF(A315="","",IF(A315=nper,J314+E315,MIN(J314+E315,IF(D315=D314,F314,IF($E$13="Acc Bi-Weekly",ROUND((-PMT(((1+D315/CP)^(CP/12))-1,(nper-A315+1)*12/26,J314))/2,2),IF($E$13="Acc Weekly",ROUND((-PMT(((1+D315/CP)^(CP/12))-1,(nper-A315+1)*12/52,J314))/4,2),ROUND(-PMT(((1+D315/CP)^(CP/periods_per_year))-1,nper-A315+1,J314),2)))))))</f>
        <v>425.84</v>
      </c>
      <c r="G315" s="76" t="n">
        <f aca="false">IF(OR(A315="",A315&lt;$E$23),"",IF(J314&lt;=F315,0,IF(IF(AND(A315&gt;=$E$23,MOD(A315-$E$23,int)=0),$E$24,0)+F315&gt;=J314+E315,J314+E315-F315,IF(AND(A315&gt;=$E$23,MOD(A315-$E$23,int)=0),$E$24,0)+IF(IF(AND(A315&gt;=$E$23,MOD(A315-$E$23,int)=0),$E$24,0)+IF(MOD(A315-$E$27,periods_per_year)=0,$E$26,0)+F315&lt;J314+E315,IF(MOD(A315-$E$27,periods_per_year)=0,$E$26,0),J314+E315-IF(AND(A315&gt;=$E$23,MOD(A315-$E$23,int)=0),$E$24,0)-F315))))</f>
        <v>0</v>
      </c>
      <c r="H315" s="77"/>
      <c r="I315" s="76" t="n">
        <f aca="false">IF(A315="","",F315-E315+H315+IF(G315="",0,G315))</f>
        <v>190.96</v>
      </c>
      <c r="J315" s="76" t="n">
        <f aca="false">IF(A315="","",J314-I315)</f>
        <v>110981.5</v>
      </c>
      <c r="K315" s="76" t="n">
        <f aca="false">IF(A315="","",$L$42*E315)</f>
        <v>58.72</v>
      </c>
      <c r="L315" s="76" t="n">
        <f aca="false">IF(A315="","",SUM($K$49:K315))</f>
        <v>18670.195</v>
      </c>
    </row>
    <row r="316" customFormat="false" ht="13.2" hidden="false" customHeight="false" outlineLevel="0" collapsed="false">
      <c r="A316" s="72" t="n">
        <f aca="false">IF(J315="","",IF(OR(A315&gt;=nper,ROUND(J315,2)&lt;=0),"",A315+1))</f>
        <v>268</v>
      </c>
      <c r="B316" s="73" t="n">
        <f aca="false">IF(A316="","",IF(OR(periods_per_year=26,periods_per_year=52),IF(periods_per_year=26,IF(A316=1,fpdate,B315+14),IF(periods_per_year=52,IF(A316=1,fpdate,B315+7),"n/a")),IF(periods_per_year=24,DATE(YEAR(fpdate),MONTH(fpdate)+(A316-1)/2+IF(AND(DAY(fpdate)&gt;=15,MOD(A316,2)=0),1,0),IF(MOD(A316,2)=0,IF(DAY(fpdate)&gt;=15,DAY(fpdate)-14,DAY(fpdate)+14),DAY(fpdate))),IF(DAY(DATE(YEAR(fpdate),MONTH(fpdate)+A316-1,DAY(fpdate)))&lt;&gt;DAY(fpdate),DATE(YEAR(fpdate),MONTH(fpdate)+A316,0),DATE(YEAR(fpdate),MONTH(fpdate)+A316-1,DAY(fpdate))))))</f>
        <v>45743</v>
      </c>
      <c r="C316" s="74" t="str">
        <f aca="false">IF(A316="","",IF(MOD(A316,periods_per_year)=0,A316/periods_per_year,""))</f>
        <v/>
      </c>
      <c r="D316" s="75" t="n">
        <f aca="false">IF(A316="","",IF(variable,IF(OR(A316=1,A316&lt;$J$23*periods_per_year),start_rate,MIN($J$24,IF(MOD(A316-1,$J$26)=0,MAX($J$25,D315+$J$27),D315))),start_rate))</f>
        <v>0.055</v>
      </c>
      <c r="E316" s="76" t="n">
        <f aca="false">IF(A316="","",ROUND((((1+D316/CP)^(CP/periods_per_year))-1)*J315,2))</f>
        <v>234.48</v>
      </c>
      <c r="F316" s="76" t="n">
        <f aca="false">IF(A316="","",IF(A316=nper,J315+E316,MIN(J315+E316,IF(D316=D315,F315,IF($E$13="Acc Bi-Weekly",ROUND((-PMT(((1+D316/CP)^(CP/12))-1,(nper-A316+1)*12/26,J315))/2,2),IF($E$13="Acc Weekly",ROUND((-PMT(((1+D316/CP)^(CP/12))-1,(nper-A316+1)*12/52,J315))/4,2),ROUND(-PMT(((1+D316/CP)^(CP/periods_per_year))-1,nper-A316+1,J315),2)))))))</f>
        <v>425.84</v>
      </c>
      <c r="G316" s="76" t="n">
        <f aca="false">IF(OR(A316="",A316&lt;$E$23),"",IF(J315&lt;=F316,0,IF(IF(AND(A316&gt;=$E$23,MOD(A316-$E$23,int)=0),$E$24,0)+F316&gt;=J315+E316,J315+E316-F316,IF(AND(A316&gt;=$E$23,MOD(A316-$E$23,int)=0),$E$24,0)+IF(IF(AND(A316&gt;=$E$23,MOD(A316-$E$23,int)=0),$E$24,0)+IF(MOD(A316-$E$27,periods_per_year)=0,$E$26,0)+F316&lt;J315+E316,IF(MOD(A316-$E$27,periods_per_year)=0,$E$26,0),J315+E316-IF(AND(A316&gt;=$E$23,MOD(A316-$E$23,int)=0),$E$24,0)-F316))))</f>
        <v>0</v>
      </c>
      <c r="H316" s="77"/>
      <c r="I316" s="76" t="n">
        <f aca="false">IF(A316="","",F316-E316+H316+IF(G316="",0,G316))</f>
        <v>191.36</v>
      </c>
      <c r="J316" s="76" t="n">
        <f aca="false">IF(A316="","",J315-I316)</f>
        <v>110790.14</v>
      </c>
      <c r="K316" s="76" t="n">
        <f aca="false">IF(A316="","",$L$42*E316)</f>
        <v>58.62</v>
      </c>
      <c r="L316" s="76" t="n">
        <f aca="false">IF(A316="","",SUM($K$49:K316))</f>
        <v>18728.815</v>
      </c>
    </row>
    <row r="317" customFormat="false" ht="13.2" hidden="false" customHeight="false" outlineLevel="0" collapsed="false">
      <c r="A317" s="72" t="n">
        <f aca="false">IF(J316="","",IF(OR(A316&gt;=nper,ROUND(J316,2)&lt;=0),"",A316+1))</f>
        <v>269</v>
      </c>
      <c r="B317" s="73" t="n">
        <f aca="false">IF(A317="","",IF(OR(periods_per_year=26,periods_per_year=52),IF(periods_per_year=26,IF(A317=1,fpdate,B316+14),IF(periods_per_year=52,IF(A317=1,fpdate,B316+7),"n/a")),IF(periods_per_year=24,DATE(YEAR(fpdate),MONTH(fpdate)+(A317-1)/2+IF(AND(DAY(fpdate)&gt;=15,MOD(A317,2)=0),1,0),IF(MOD(A317,2)=0,IF(DAY(fpdate)&gt;=15,DAY(fpdate)-14,DAY(fpdate)+14),DAY(fpdate))),IF(DAY(DATE(YEAR(fpdate),MONTH(fpdate)+A317-1,DAY(fpdate)))&lt;&gt;DAY(fpdate),DATE(YEAR(fpdate),MONTH(fpdate)+A317,0),DATE(YEAR(fpdate),MONTH(fpdate)+A317-1,DAY(fpdate))))))</f>
        <v>45757</v>
      </c>
      <c r="C317" s="74" t="str">
        <f aca="false">IF(A317="","",IF(MOD(A317,periods_per_year)=0,A317/periods_per_year,""))</f>
        <v/>
      </c>
      <c r="D317" s="75" t="n">
        <f aca="false">IF(A317="","",IF(variable,IF(OR(A317=1,A317&lt;$J$23*periods_per_year),start_rate,MIN($J$24,IF(MOD(A317-1,$J$26)=0,MAX($J$25,D316+$J$27),D316))),start_rate))</f>
        <v>0.055</v>
      </c>
      <c r="E317" s="76" t="n">
        <f aca="false">IF(A317="","",ROUND((((1+D317/CP)^(CP/periods_per_year))-1)*J316,2))</f>
        <v>234.08</v>
      </c>
      <c r="F317" s="76" t="n">
        <f aca="false">IF(A317="","",IF(A317=nper,J316+E317,MIN(J316+E317,IF(D317=D316,F316,IF($E$13="Acc Bi-Weekly",ROUND((-PMT(((1+D317/CP)^(CP/12))-1,(nper-A317+1)*12/26,J316))/2,2),IF($E$13="Acc Weekly",ROUND((-PMT(((1+D317/CP)^(CP/12))-1,(nper-A317+1)*12/52,J316))/4,2),ROUND(-PMT(((1+D317/CP)^(CP/periods_per_year))-1,nper-A317+1,J316),2)))))))</f>
        <v>425.84</v>
      </c>
      <c r="G317" s="76" t="n">
        <f aca="false">IF(OR(A317="",A317&lt;$E$23),"",IF(J316&lt;=F317,0,IF(IF(AND(A317&gt;=$E$23,MOD(A317-$E$23,int)=0),$E$24,0)+F317&gt;=J316+E317,J316+E317-F317,IF(AND(A317&gt;=$E$23,MOD(A317-$E$23,int)=0),$E$24,0)+IF(IF(AND(A317&gt;=$E$23,MOD(A317-$E$23,int)=0),$E$24,0)+IF(MOD(A317-$E$27,periods_per_year)=0,$E$26,0)+F317&lt;J316+E317,IF(MOD(A317-$E$27,periods_per_year)=0,$E$26,0),J316+E317-IF(AND(A317&gt;=$E$23,MOD(A317-$E$23,int)=0),$E$24,0)-F317))))</f>
        <v>0</v>
      </c>
      <c r="H317" s="77"/>
      <c r="I317" s="76" t="n">
        <f aca="false">IF(A317="","",F317-E317+H317+IF(G317="",0,G317))</f>
        <v>191.76</v>
      </c>
      <c r="J317" s="76" t="n">
        <f aca="false">IF(A317="","",J316-I317)</f>
        <v>110598.38</v>
      </c>
      <c r="K317" s="76" t="n">
        <f aca="false">IF(A317="","",$L$42*E317)</f>
        <v>58.52</v>
      </c>
      <c r="L317" s="76" t="n">
        <f aca="false">IF(A317="","",SUM($K$49:K317))</f>
        <v>18787.335</v>
      </c>
    </row>
    <row r="318" customFormat="false" ht="13.2" hidden="false" customHeight="false" outlineLevel="0" collapsed="false">
      <c r="A318" s="72" t="n">
        <f aca="false">IF(J317="","",IF(OR(A317&gt;=nper,ROUND(J317,2)&lt;=0),"",A317+1))</f>
        <v>270</v>
      </c>
      <c r="B318" s="73" t="n">
        <f aca="false">IF(A318="","",IF(OR(periods_per_year=26,periods_per_year=52),IF(periods_per_year=26,IF(A318=1,fpdate,B317+14),IF(periods_per_year=52,IF(A318=1,fpdate,B317+7),"n/a")),IF(periods_per_year=24,DATE(YEAR(fpdate),MONTH(fpdate)+(A318-1)/2+IF(AND(DAY(fpdate)&gt;=15,MOD(A318,2)=0),1,0),IF(MOD(A318,2)=0,IF(DAY(fpdate)&gt;=15,DAY(fpdate)-14,DAY(fpdate)+14),DAY(fpdate))),IF(DAY(DATE(YEAR(fpdate),MONTH(fpdate)+A318-1,DAY(fpdate)))&lt;&gt;DAY(fpdate),DATE(YEAR(fpdate),MONTH(fpdate)+A318,0),DATE(YEAR(fpdate),MONTH(fpdate)+A318-1,DAY(fpdate))))))</f>
        <v>45771</v>
      </c>
      <c r="C318" s="74" t="str">
        <f aca="false">IF(A318="","",IF(MOD(A318,periods_per_year)=0,A318/periods_per_year,""))</f>
        <v/>
      </c>
      <c r="D318" s="75" t="n">
        <f aca="false">IF(A318="","",IF(variable,IF(OR(A318=1,A318&lt;$J$23*periods_per_year),start_rate,MIN($J$24,IF(MOD(A318-1,$J$26)=0,MAX($J$25,D317+$J$27),D317))),start_rate))</f>
        <v>0.055</v>
      </c>
      <c r="E318" s="76" t="n">
        <f aca="false">IF(A318="","",ROUND((((1+D318/CP)^(CP/periods_per_year))-1)*J317,2))</f>
        <v>233.67</v>
      </c>
      <c r="F318" s="76" t="n">
        <f aca="false">IF(A318="","",IF(A318=nper,J317+E318,MIN(J317+E318,IF(D318=D317,F317,IF($E$13="Acc Bi-Weekly",ROUND((-PMT(((1+D318/CP)^(CP/12))-1,(nper-A318+1)*12/26,J317))/2,2),IF($E$13="Acc Weekly",ROUND((-PMT(((1+D318/CP)^(CP/12))-1,(nper-A318+1)*12/52,J317))/4,2),ROUND(-PMT(((1+D318/CP)^(CP/periods_per_year))-1,nper-A318+1,J317),2)))))))</f>
        <v>425.84</v>
      </c>
      <c r="G318" s="76" t="n">
        <f aca="false">IF(OR(A318="",A318&lt;$E$23),"",IF(J317&lt;=F318,0,IF(IF(AND(A318&gt;=$E$23,MOD(A318-$E$23,int)=0),$E$24,0)+F318&gt;=J317+E318,J317+E318-F318,IF(AND(A318&gt;=$E$23,MOD(A318-$E$23,int)=0),$E$24,0)+IF(IF(AND(A318&gt;=$E$23,MOD(A318-$E$23,int)=0),$E$24,0)+IF(MOD(A318-$E$27,periods_per_year)=0,$E$26,0)+F318&lt;J317+E318,IF(MOD(A318-$E$27,periods_per_year)=0,$E$26,0),J317+E318-IF(AND(A318&gt;=$E$23,MOD(A318-$E$23,int)=0),$E$24,0)-F318))))</f>
        <v>0</v>
      </c>
      <c r="H318" s="77"/>
      <c r="I318" s="76" t="n">
        <f aca="false">IF(A318="","",F318-E318+H318+IF(G318="",0,G318))</f>
        <v>192.17</v>
      </c>
      <c r="J318" s="76" t="n">
        <f aca="false">IF(A318="","",J317-I318)</f>
        <v>110406.21</v>
      </c>
      <c r="K318" s="76" t="n">
        <f aca="false">IF(A318="","",$L$42*E318)</f>
        <v>58.4175</v>
      </c>
      <c r="L318" s="76" t="n">
        <f aca="false">IF(A318="","",SUM($K$49:K318))</f>
        <v>18845.7525</v>
      </c>
    </row>
    <row r="319" customFormat="false" ht="13.2" hidden="false" customHeight="false" outlineLevel="0" collapsed="false">
      <c r="A319" s="72" t="n">
        <f aca="false">IF(J318="","",IF(OR(A318&gt;=nper,ROUND(J318,2)&lt;=0),"",A318+1))</f>
        <v>271</v>
      </c>
      <c r="B319" s="73" t="n">
        <f aca="false">IF(A319="","",IF(OR(periods_per_year=26,periods_per_year=52),IF(periods_per_year=26,IF(A319=1,fpdate,B318+14),IF(periods_per_year=52,IF(A319=1,fpdate,B318+7),"n/a")),IF(periods_per_year=24,DATE(YEAR(fpdate),MONTH(fpdate)+(A319-1)/2+IF(AND(DAY(fpdate)&gt;=15,MOD(A319,2)=0),1,0),IF(MOD(A319,2)=0,IF(DAY(fpdate)&gt;=15,DAY(fpdate)-14,DAY(fpdate)+14),DAY(fpdate))),IF(DAY(DATE(YEAR(fpdate),MONTH(fpdate)+A319-1,DAY(fpdate)))&lt;&gt;DAY(fpdate),DATE(YEAR(fpdate),MONTH(fpdate)+A319,0),DATE(YEAR(fpdate),MONTH(fpdate)+A319-1,DAY(fpdate))))))</f>
        <v>45785</v>
      </c>
      <c r="C319" s="74" t="str">
        <f aca="false">IF(A319="","",IF(MOD(A319,periods_per_year)=0,A319/periods_per_year,""))</f>
        <v/>
      </c>
      <c r="D319" s="75" t="n">
        <f aca="false">IF(A319="","",IF(variable,IF(OR(A319=1,A319&lt;$J$23*periods_per_year),start_rate,MIN($J$24,IF(MOD(A319-1,$J$26)=0,MAX($J$25,D318+$J$27),D318))),start_rate))</f>
        <v>0.055</v>
      </c>
      <c r="E319" s="76" t="n">
        <f aca="false">IF(A319="","",ROUND((((1+D319/CP)^(CP/periods_per_year))-1)*J318,2))</f>
        <v>233.26</v>
      </c>
      <c r="F319" s="76" t="n">
        <f aca="false">IF(A319="","",IF(A319=nper,J318+E319,MIN(J318+E319,IF(D319=D318,F318,IF($E$13="Acc Bi-Weekly",ROUND((-PMT(((1+D319/CP)^(CP/12))-1,(nper-A319+1)*12/26,J318))/2,2),IF($E$13="Acc Weekly",ROUND((-PMT(((1+D319/CP)^(CP/12))-1,(nper-A319+1)*12/52,J318))/4,2),ROUND(-PMT(((1+D319/CP)^(CP/periods_per_year))-1,nper-A319+1,J318),2)))))))</f>
        <v>425.84</v>
      </c>
      <c r="G319" s="76" t="n">
        <f aca="false">IF(OR(A319="",A319&lt;$E$23),"",IF(J318&lt;=F319,0,IF(IF(AND(A319&gt;=$E$23,MOD(A319-$E$23,int)=0),$E$24,0)+F319&gt;=J318+E319,J318+E319-F319,IF(AND(A319&gt;=$E$23,MOD(A319-$E$23,int)=0),$E$24,0)+IF(IF(AND(A319&gt;=$E$23,MOD(A319-$E$23,int)=0),$E$24,0)+IF(MOD(A319-$E$27,periods_per_year)=0,$E$26,0)+F319&lt;J318+E319,IF(MOD(A319-$E$27,periods_per_year)=0,$E$26,0),J318+E319-IF(AND(A319&gt;=$E$23,MOD(A319-$E$23,int)=0),$E$24,0)-F319))))</f>
        <v>0</v>
      </c>
      <c r="H319" s="77"/>
      <c r="I319" s="76" t="n">
        <f aca="false">IF(A319="","",F319-E319+H319+IF(G319="",0,G319))</f>
        <v>192.58</v>
      </c>
      <c r="J319" s="76" t="n">
        <f aca="false">IF(A319="","",J318-I319)</f>
        <v>110213.63</v>
      </c>
      <c r="K319" s="76" t="n">
        <f aca="false">IF(A319="","",$L$42*E319)</f>
        <v>58.315</v>
      </c>
      <c r="L319" s="76" t="n">
        <f aca="false">IF(A319="","",SUM($K$49:K319))</f>
        <v>18904.0675</v>
      </c>
    </row>
    <row r="320" customFormat="false" ht="13.2" hidden="false" customHeight="false" outlineLevel="0" collapsed="false">
      <c r="A320" s="72" t="n">
        <f aca="false">IF(J319="","",IF(OR(A319&gt;=nper,ROUND(J319,2)&lt;=0),"",A319+1))</f>
        <v>272</v>
      </c>
      <c r="B320" s="73" t="n">
        <f aca="false">IF(A320="","",IF(OR(periods_per_year=26,periods_per_year=52),IF(periods_per_year=26,IF(A320=1,fpdate,B319+14),IF(periods_per_year=52,IF(A320=1,fpdate,B319+7),"n/a")),IF(periods_per_year=24,DATE(YEAR(fpdate),MONTH(fpdate)+(A320-1)/2+IF(AND(DAY(fpdate)&gt;=15,MOD(A320,2)=0),1,0),IF(MOD(A320,2)=0,IF(DAY(fpdate)&gt;=15,DAY(fpdate)-14,DAY(fpdate)+14),DAY(fpdate))),IF(DAY(DATE(YEAR(fpdate),MONTH(fpdate)+A320-1,DAY(fpdate)))&lt;&gt;DAY(fpdate),DATE(YEAR(fpdate),MONTH(fpdate)+A320,0),DATE(YEAR(fpdate),MONTH(fpdate)+A320-1,DAY(fpdate))))))</f>
        <v>45799</v>
      </c>
      <c r="C320" s="74" t="str">
        <f aca="false">IF(A320="","",IF(MOD(A320,periods_per_year)=0,A320/periods_per_year,""))</f>
        <v/>
      </c>
      <c r="D320" s="75" t="n">
        <f aca="false">IF(A320="","",IF(variable,IF(OR(A320=1,A320&lt;$J$23*periods_per_year),start_rate,MIN($J$24,IF(MOD(A320-1,$J$26)=0,MAX($J$25,D319+$J$27),D319))),start_rate))</f>
        <v>0.055</v>
      </c>
      <c r="E320" s="76" t="n">
        <f aca="false">IF(A320="","",ROUND((((1+D320/CP)^(CP/periods_per_year))-1)*J319,2))</f>
        <v>232.86</v>
      </c>
      <c r="F320" s="76" t="n">
        <f aca="false">IF(A320="","",IF(A320=nper,J319+E320,MIN(J319+E320,IF(D320=D319,F319,IF($E$13="Acc Bi-Weekly",ROUND((-PMT(((1+D320/CP)^(CP/12))-1,(nper-A320+1)*12/26,J319))/2,2),IF($E$13="Acc Weekly",ROUND((-PMT(((1+D320/CP)^(CP/12))-1,(nper-A320+1)*12/52,J319))/4,2),ROUND(-PMT(((1+D320/CP)^(CP/periods_per_year))-1,nper-A320+1,J319),2)))))))</f>
        <v>425.84</v>
      </c>
      <c r="G320" s="76" t="n">
        <f aca="false">IF(OR(A320="",A320&lt;$E$23),"",IF(J319&lt;=F320,0,IF(IF(AND(A320&gt;=$E$23,MOD(A320-$E$23,int)=0),$E$24,0)+F320&gt;=J319+E320,J319+E320-F320,IF(AND(A320&gt;=$E$23,MOD(A320-$E$23,int)=0),$E$24,0)+IF(IF(AND(A320&gt;=$E$23,MOD(A320-$E$23,int)=0),$E$24,0)+IF(MOD(A320-$E$27,periods_per_year)=0,$E$26,0)+F320&lt;J319+E320,IF(MOD(A320-$E$27,periods_per_year)=0,$E$26,0),J319+E320-IF(AND(A320&gt;=$E$23,MOD(A320-$E$23,int)=0),$E$24,0)-F320))))</f>
        <v>0</v>
      </c>
      <c r="H320" s="77"/>
      <c r="I320" s="76" t="n">
        <f aca="false">IF(A320="","",F320-E320+H320+IF(G320="",0,G320))</f>
        <v>192.98</v>
      </c>
      <c r="J320" s="76" t="n">
        <f aca="false">IF(A320="","",J319-I320)</f>
        <v>110020.65</v>
      </c>
      <c r="K320" s="76" t="n">
        <f aca="false">IF(A320="","",$L$42*E320)</f>
        <v>58.215</v>
      </c>
      <c r="L320" s="76" t="n">
        <f aca="false">IF(A320="","",SUM($K$49:K320))</f>
        <v>18962.2825</v>
      </c>
    </row>
    <row r="321" customFormat="false" ht="13.2" hidden="false" customHeight="false" outlineLevel="0" collapsed="false">
      <c r="A321" s="72" t="n">
        <f aca="false">IF(J320="","",IF(OR(A320&gt;=nper,ROUND(J320,2)&lt;=0),"",A320+1))</f>
        <v>273</v>
      </c>
      <c r="B321" s="73" t="n">
        <f aca="false">IF(A321="","",IF(OR(periods_per_year=26,periods_per_year=52),IF(periods_per_year=26,IF(A321=1,fpdate,B320+14),IF(periods_per_year=52,IF(A321=1,fpdate,B320+7),"n/a")),IF(periods_per_year=24,DATE(YEAR(fpdate),MONTH(fpdate)+(A321-1)/2+IF(AND(DAY(fpdate)&gt;=15,MOD(A321,2)=0),1,0),IF(MOD(A321,2)=0,IF(DAY(fpdate)&gt;=15,DAY(fpdate)-14,DAY(fpdate)+14),DAY(fpdate))),IF(DAY(DATE(YEAR(fpdate),MONTH(fpdate)+A321-1,DAY(fpdate)))&lt;&gt;DAY(fpdate),DATE(YEAR(fpdate),MONTH(fpdate)+A321,0),DATE(YEAR(fpdate),MONTH(fpdate)+A321-1,DAY(fpdate))))))</f>
        <v>45813</v>
      </c>
      <c r="C321" s="74" t="str">
        <f aca="false">IF(A321="","",IF(MOD(A321,periods_per_year)=0,A321/periods_per_year,""))</f>
        <v/>
      </c>
      <c r="D321" s="75" t="n">
        <f aca="false">IF(A321="","",IF(variable,IF(OR(A321=1,A321&lt;$J$23*periods_per_year),start_rate,MIN($J$24,IF(MOD(A321-1,$J$26)=0,MAX($J$25,D320+$J$27),D320))),start_rate))</f>
        <v>0.055</v>
      </c>
      <c r="E321" s="76" t="n">
        <f aca="false">IF(A321="","",ROUND((((1+D321/CP)^(CP/periods_per_year))-1)*J320,2))</f>
        <v>232.45</v>
      </c>
      <c r="F321" s="76" t="n">
        <f aca="false">IF(A321="","",IF(A321=nper,J320+E321,MIN(J320+E321,IF(D321=D320,F320,IF($E$13="Acc Bi-Weekly",ROUND((-PMT(((1+D321/CP)^(CP/12))-1,(nper-A321+1)*12/26,J320))/2,2),IF($E$13="Acc Weekly",ROUND((-PMT(((1+D321/CP)^(CP/12))-1,(nper-A321+1)*12/52,J320))/4,2),ROUND(-PMT(((1+D321/CP)^(CP/periods_per_year))-1,nper-A321+1,J320),2)))))))</f>
        <v>425.84</v>
      </c>
      <c r="G321" s="76" t="n">
        <f aca="false">IF(OR(A321="",A321&lt;$E$23),"",IF(J320&lt;=F321,0,IF(IF(AND(A321&gt;=$E$23,MOD(A321-$E$23,int)=0),$E$24,0)+F321&gt;=J320+E321,J320+E321-F321,IF(AND(A321&gt;=$E$23,MOD(A321-$E$23,int)=0),$E$24,0)+IF(IF(AND(A321&gt;=$E$23,MOD(A321-$E$23,int)=0),$E$24,0)+IF(MOD(A321-$E$27,periods_per_year)=0,$E$26,0)+F321&lt;J320+E321,IF(MOD(A321-$E$27,periods_per_year)=0,$E$26,0),J320+E321-IF(AND(A321&gt;=$E$23,MOD(A321-$E$23,int)=0),$E$24,0)-F321))))</f>
        <v>0</v>
      </c>
      <c r="H321" s="77"/>
      <c r="I321" s="76" t="n">
        <f aca="false">IF(A321="","",F321-E321+H321+IF(G321="",0,G321))</f>
        <v>193.39</v>
      </c>
      <c r="J321" s="76" t="n">
        <f aca="false">IF(A321="","",J320-I321)</f>
        <v>109827.26</v>
      </c>
      <c r="K321" s="76" t="n">
        <f aca="false">IF(A321="","",$L$42*E321)</f>
        <v>58.1125</v>
      </c>
      <c r="L321" s="76" t="n">
        <f aca="false">IF(A321="","",SUM($K$49:K321))</f>
        <v>19020.395</v>
      </c>
    </row>
    <row r="322" customFormat="false" ht="13.2" hidden="false" customHeight="false" outlineLevel="0" collapsed="false">
      <c r="A322" s="72" t="n">
        <f aca="false">IF(J321="","",IF(OR(A321&gt;=nper,ROUND(J321,2)&lt;=0),"",A321+1))</f>
        <v>274</v>
      </c>
      <c r="B322" s="73" t="n">
        <f aca="false">IF(A322="","",IF(OR(periods_per_year=26,periods_per_year=52),IF(periods_per_year=26,IF(A322=1,fpdate,B321+14),IF(periods_per_year=52,IF(A322=1,fpdate,B321+7),"n/a")),IF(periods_per_year=24,DATE(YEAR(fpdate),MONTH(fpdate)+(A322-1)/2+IF(AND(DAY(fpdate)&gt;=15,MOD(A322,2)=0),1,0),IF(MOD(A322,2)=0,IF(DAY(fpdate)&gt;=15,DAY(fpdate)-14,DAY(fpdate)+14),DAY(fpdate))),IF(DAY(DATE(YEAR(fpdate),MONTH(fpdate)+A322-1,DAY(fpdate)))&lt;&gt;DAY(fpdate),DATE(YEAR(fpdate),MONTH(fpdate)+A322,0),DATE(YEAR(fpdate),MONTH(fpdate)+A322-1,DAY(fpdate))))))</f>
        <v>45827</v>
      </c>
      <c r="C322" s="74" t="str">
        <f aca="false">IF(A322="","",IF(MOD(A322,periods_per_year)=0,A322/periods_per_year,""))</f>
        <v/>
      </c>
      <c r="D322" s="75" t="n">
        <f aca="false">IF(A322="","",IF(variable,IF(OR(A322=1,A322&lt;$J$23*periods_per_year),start_rate,MIN($J$24,IF(MOD(A322-1,$J$26)=0,MAX($J$25,D321+$J$27),D321))),start_rate))</f>
        <v>0.055</v>
      </c>
      <c r="E322" s="76" t="n">
        <f aca="false">IF(A322="","",ROUND((((1+D322/CP)^(CP/periods_per_year))-1)*J321,2))</f>
        <v>232.04</v>
      </c>
      <c r="F322" s="76" t="n">
        <f aca="false">IF(A322="","",IF(A322=nper,J321+E322,MIN(J321+E322,IF(D322=D321,F321,IF($E$13="Acc Bi-Weekly",ROUND((-PMT(((1+D322/CP)^(CP/12))-1,(nper-A322+1)*12/26,J321))/2,2),IF($E$13="Acc Weekly",ROUND((-PMT(((1+D322/CP)^(CP/12))-1,(nper-A322+1)*12/52,J321))/4,2),ROUND(-PMT(((1+D322/CP)^(CP/periods_per_year))-1,nper-A322+1,J321),2)))))))</f>
        <v>425.84</v>
      </c>
      <c r="G322" s="76" t="n">
        <f aca="false">IF(OR(A322="",A322&lt;$E$23),"",IF(J321&lt;=F322,0,IF(IF(AND(A322&gt;=$E$23,MOD(A322-$E$23,int)=0),$E$24,0)+F322&gt;=J321+E322,J321+E322-F322,IF(AND(A322&gt;=$E$23,MOD(A322-$E$23,int)=0),$E$24,0)+IF(IF(AND(A322&gt;=$E$23,MOD(A322-$E$23,int)=0),$E$24,0)+IF(MOD(A322-$E$27,periods_per_year)=0,$E$26,0)+F322&lt;J321+E322,IF(MOD(A322-$E$27,periods_per_year)=0,$E$26,0),J321+E322-IF(AND(A322&gt;=$E$23,MOD(A322-$E$23,int)=0),$E$24,0)-F322))))</f>
        <v>0</v>
      </c>
      <c r="H322" s="77"/>
      <c r="I322" s="76" t="n">
        <f aca="false">IF(A322="","",F322-E322+H322+IF(G322="",0,G322))</f>
        <v>193.8</v>
      </c>
      <c r="J322" s="76" t="n">
        <f aca="false">IF(A322="","",J321-I322)</f>
        <v>109633.46</v>
      </c>
      <c r="K322" s="76" t="n">
        <f aca="false">IF(A322="","",$L$42*E322)</f>
        <v>58.01</v>
      </c>
      <c r="L322" s="76" t="n">
        <f aca="false">IF(A322="","",SUM($K$49:K322))</f>
        <v>19078.405</v>
      </c>
    </row>
    <row r="323" customFormat="false" ht="13.2" hidden="false" customHeight="false" outlineLevel="0" collapsed="false">
      <c r="A323" s="72" t="n">
        <f aca="false">IF(J322="","",IF(OR(A322&gt;=nper,ROUND(J322,2)&lt;=0),"",A322+1))</f>
        <v>275</v>
      </c>
      <c r="B323" s="73" t="n">
        <f aca="false">IF(A323="","",IF(OR(periods_per_year=26,periods_per_year=52),IF(periods_per_year=26,IF(A323=1,fpdate,B322+14),IF(periods_per_year=52,IF(A323=1,fpdate,B322+7),"n/a")),IF(periods_per_year=24,DATE(YEAR(fpdate),MONTH(fpdate)+(A323-1)/2+IF(AND(DAY(fpdate)&gt;=15,MOD(A323,2)=0),1,0),IF(MOD(A323,2)=0,IF(DAY(fpdate)&gt;=15,DAY(fpdate)-14,DAY(fpdate)+14),DAY(fpdate))),IF(DAY(DATE(YEAR(fpdate),MONTH(fpdate)+A323-1,DAY(fpdate)))&lt;&gt;DAY(fpdate),DATE(YEAR(fpdate),MONTH(fpdate)+A323,0),DATE(YEAR(fpdate),MONTH(fpdate)+A323-1,DAY(fpdate))))))</f>
        <v>45841</v>
      </c>
      <c r="C323" s="74" t="str">
        <f aca="false">IF(A323="","",IF(MOD(A323,periods_per_year)=0,A323/periods_per_year,""))</f>
        <v/>
      </c>
      <c r="D323" s="75" t="n">
        <f aca="false">IF(A323="","",IF(variable,IF(OR(A323=1,A323&lt;$J$23*periods_per_year),start_rate,MIN($J$24,IF(MOD(A323-1,$J$26)=0,MAX($J$25,D322+$J$27),D322))),start_rate))</f>
        <v>0.055</v>
      </c>
      <c r="E323" s="76" t="n">
        <f aca="false">IF(A323="","",ROUND((((1+D323/CP)^(CP/periods_per_year))-1)*J322,2))</f>
        <v>231.63</v>
      </c>
      <c r="F323" s="76" t="n">
        <f aca="false">IF(A323="","",IF(A323=nper,J322+E323,MIN(J322+E323,IF(D323=D322,F322,IF($E$13="Acc Bi-Weekly",ROUND((-PMT(((1+D323/CP)^(CP/12))-1,(nper-A323+1)*12/26,J322))/2,2),IF($E$13="Acc Weekly",ROUND((-PMT(((1+D323/CP)^(CP/12))-1,(nper-A323+1)*12/52,J322))/4,2),ROUND(-PMT(((1+D323/CP)^(CP/periods_per_year))-1,nper-A323+1,J322),2)))))))</f>
        <v>425.84</v>
      </c>
      <c r="G323" s="76" t="n">
        <f aca="false">IF(OR(A323="",A323&lt;$E$23),"",IF(J322&lt;=F323,0,IF(IF(AND(A323&gt;=$E$23,MOD(A323-$E$23,int)=0),$E$24,0)+F323&gt;=J322+E323,J322+E323-F323,IF(AND(A323&gt;=$E$23,MOD(A323-$E$23,int)=0),$E$24,0)+IF(IF(AND(A323&gt;=$E$23,MOD(A323-$E$23,int)=0),$E$24,0)+IF(MOD(A323-$E$27,periods_per_year)=0,$E$26,0)+F323&lt;J322+E323,IF(MOD(A323-$E$27,periods_per_year)=0,$E$26,0),J322+E323-IF(AND(A323&gt;=$E$23,MOD(A323-$E$23,int)=0),$E$24,0)-F323))))</f>
        <v>0</v>
      </c>
      <c r="H323" s="77"/>
      <c r="I323" s="76" t="n">
        <f aca="false">IF(A323="","",F323-E323+H323+IF(G323="",0,G323))</f>
        <v>194.21</v>
      </c>
      <c r="J323" s="76" t="n">
        <f aca="false">IF(A323="","",J322-I323)</f>
        <v>109439.25</v>
      </c>
      <c r="K323" s="76" t="n">
        <f aca="false">IF(A323="","",$L$42*E323)</f>
        <v>57.9075</v>
      </c>
      <c r="L323" s="76" t="n">
        <f aca="false">IF(A323="","",SUM($K$49:K323))</f>
        <v>19136.3125</v>
      </c>
    </row>
    <row r="324" customFormat="false" ht="13.2" hidden="false" customHeight="false" outlineLevel="0" collapsed="false">
      <c r="A324" s="72" t="n">
        <f aca="false">IF(J323="","",IF(OR(A323&gt;=nper,ROUND(J323,2)&lt;=0),"",A323+1))</f>
        <v>276</v>
      </c>
      <c r="B324" s="73" t="n">
        <f aca="false">IF(A324="","",IF(OR(periods_per_year=26,periods_per_year=52),IF(periods_per_year=26,IF(A324=1,fpdate,B323+14),IF(periods_per_year=52,IF(A324=1,fpdate,B323+7),"n/a")),IF(periods_per_year=24,DATE(YEAR(fpdate),MONTH(fpdate)+(A324-1)/2+IF(AND(DAY(fpdate)&gt;=15,MOD(A324,2)=0),1,0),IF(MOD(A324,2)=0,IF(DAY(fpdate)&gt;=15,DAY(fpdate)-14,DAY(fpdate)+14),DAY(fpdate))),IF(DAY(DATE(YEAR(fpdate),MONTH(fpdate)+A324-1,DAY(fpdate)))&lt;&gt;DAY(fpdate),DATE(YEAR(fpdate),MONTH(fpdate)+A324,0),DATE(YEAR(fpdate),MONTH(fpdate)+A324-1,DAY(fpdate))))))</f>
        <v>45855</v>
      </c>
      <c r="C324" s="74" t="str">
        <f aca="false">IF(A324="","",IF(MOD(A324,periods_per_year)=0,A324/periods_per_year,""))</f>
        <v/>
      </c>
      <c r="D324" s="75" t="n">
        <f aca="false">IF(A324="","",IF(variable,IF(OR(A324=1,A324&lt;$J$23*periods_per_year),start_rate,MIN($J$24,IF(MOD(A324-1,$J$26)=0,MAX($J$25,D323+$J$27),D323))),start_rate))</f>
        <v>0.055</v>
      </c>
      <c r="E324" s="76" t="n">
        <f aca="false">IF(A324="","",ROUND((((1+D324/CP)^(CP/periods_per_year))-1)*J323,2))</f>
        <v>231.22</v>
      </c>
      <c r="F324" s="76" t="n">
        <f aca="false">IF(A324="","",IF(A324=nper,J323+E324,MIN(J323+E324,IF(D324=D323,F323,IF($E$13="Acc Bi-Weekly",ROUND((-PMT(((1+D324/CP)^(CP/12))-1,(nper-A324+1)*12/26,J323))/2,2),IF($E$13="Acc Weekly",ROUND((-PMT(((1+D324/CP)^(CP/12))-1,(nper-A324+1)*12/52,J323))/4,2),ROUND(-PMT(((1+D324/CP)^(CP/periods_per_year))-1,nper-A324+1,J323),2)))))))</f>
        <v>425.84</v>
      </c>
      <c r="G324" s="76" t="n">
        <f aca="false">IF(OR(A324="",A324&lt;$E$23),"",IF(J323&lt;=F324,0,IF(IF(AND(A324&gt;=$E$23,MOD(A324-$E$23,int)=0),$E$24,0)+F324&gt;=J323+E324,J323+E324-F324,IF(AND(A324&gt;=$E$23,MOD(A324-$E$23,int)=0),$E$24,0)+IF(IF(AND(A324&gt;=$E$23,MOD(A324-$E$23,int)=0),$E$24,0)+IF(MOD(A324-$E$27,periods_per_year)=0,$E$26,0)+F324&lt;J323+E324,IF(MOD(A324-$E$27,periods_per_year)=0,$E$26,0),J323+E324-IF(AND(A324&gt;=$E$23,MOD(A324-$E$23,int)=0),$E$24,0)-F324))))</f>
        <v>0</v>
      </c>
      <c r="H324" s="77"/>
      <c r="I324" s="76" t="n">
        <f aca="false">IF(A324="","",F324-E324+H324+IF(G324="",0,G324))</f>
        <v>194.62</v>
      </c>
      <c r="J324" s="76" t="n">
        <f aca="false">IF(A324="","",J323-I324)</f>
        <v>109244.63</v>
      </c>
      <c r="K324" s="76" t="n">
        <f aca="false">IF(A324="","",$L$42*E324)</f>
        <v>57.805</v>
      </c>
      <c r="L324" s="76" t="n">
        <f aca="false">IF(A324="","",SUM($K$49:K324))</f>
        <v>19194.1175</v>
      </c>
    </row>
    <row r="325" customFormat="false" ht="13.2" hidden="false" customHeight="false" outlineLevel="0" collapsed="false">
      <c r="A325" s="72" t="n">
        <f aca="false">IF(J324="","",IF(OR(A324&gt;=nper,ROUND(J324,2)&lt;=0),"",A324+1))</f>
        <v>277</v>
      </c>
      <c r="B325" s="73" t="n">
        <f aca="false">IF(A325="","",IF(OR(periods_per_year=26,periods_per_year=52),IF(periods_per_year=26,IF(A325=1,fpdate,B324+14),IF(periods_per_year=52,IF(A325=1,fpdate,B324+7),"n/a")),IF(periods_per_year=24,DATE(YEAR(fpdate),MONTH(fpdate)+(A325-1)/2+IF(AND(DAY(fpdate)&gt;=15,MOD(A325,2)=0),1,0),IF(MOD(A325,2)=0,IF(DAY(fpdate)&gt;=15,DAY(fpdate)-14,DAY(fpdate)+14),DAY(fpdate))),IF(DAY(DATE(YEAR(fpdate),MONTH(fpdate)+A325-1,DAY(fpdate)))&lt;&gt;DAY(fpdate),DATE(YEAR(fpdate),MONTH(fpdate)+A325,0),DATE(YEAR(fpdate),MONTH(fpdate)+A325-1,DAY(fpdate))))))</f>
        <v>45869</v>
      </c>
      <c r="C325" s="74" t="str">
        <f aca="false">IF(A325="","",IF(MOD(A325,periods_per_year)=0,A325/periods_per_year,""))</f>
        <v/>
      </c>
      <c r="D325" s="75" t="n">
        <f aca="false">IF(A325="","",IF(variable,IF(OR(A325=1,A325&lt;$J$23*periods_per_year),start_rate,MIN($J$24,IF(MOD(A325-1,$J$26)=0,MAX($J$25,D324+$J$27),D324))),start_rate))</f>
        <v>0.055</v>
      </c>
      <c r="E325" s="76" t="n">
        <f aca="false">IF(A325="","",ROUND((((1+D325/CP)^(CP/periods_per_year))-1)*J324,2))</f>
        <v>230.81</v>
      </c>
      <c r="F325" s="76" t="n">
        <f aca="false">IF(A325="","",IF(A325=nper,J324+E325,MIN(J324+E325,IF(D325=D324,F324,IF($E$13="Acc Bi-Weekly",ROUND((-PMT(((1+D325/CP)^(CP/12))-1,(nper-A325+1)*12/26,J324))/2,2),IF($E$13="Acc Weekly",ROUND((-PMT(((1+D325/CP)^(CP/12))-1,(nper-A325+1)*12/52,J324))/4,2),ROUND(-PMT(((1+D325/CP)^(CP/periods_per_year))-1,nper-A325+1,J324),2)))))))</f>
        <v>425.84</v>
      </c>
      <c r="G325" s="76" t="n">
        <f aca="false">IF(OR(A325="",A325&lt;$E$23),"",IF(J324&lt;=F325,0,IF(IF(AND(A325&gt;=$E$23,MOD(A325-$E$23,int)=0),$E$24,0)+F325&gt;=J324+E325,J324+E325-F325,IF(AND(A325&gt;=$E$23,MOD(A325-$E$23,int)=0),$E$24,0)+IF(IF(AND(A325&gt;=$E$23,MOD(A325-$E$23,int)=0),$E$24,0)+IF(MOD(A325-$E$27,periods_per_year)=0,$E$26,0)+F325&lt;J324+E325,IF(MOD(A325-$E$27,periods_per_year)=0,$E$26,0),J324+E325-IF(AND(A325&gt;=$E$23,MOD(A325-$E$23,int)=0),$E$24,0)-F325))))</f>
        <v>0</v>
      </c>
      <c r="H325" s="77"/>
      <c r="I325" s="76" t="n">
        <f aca="false">IF(A325="","",F325-E325+H325+IF(G325="",0,G325))</f>
        <v>195.03</v>
      </c>
      <c r="J325" s="76" t="n">
        <f aca="false">IF(A325="","",J324-I325)</f>
        <v>109049.6</v>
      </c>
      <c r="K325" s="76" t="n">
        <f aca="false">IF(A325="","",$L$42*E325)</f>
        <v>57.7025</v>
      </c>
      <c r="L325" s="76" t="n">
        <f aca="false">IF(A325="","",SUM($K$49:K325))</f>
        <v>19251.82</v>
      </c>
    </row>
    <row r="326" customFormat="false" ht="13.2" hidden="false" customHeight="false" outlineLevel="0" collapsed="false">
      <c r="A326" s="72" t="n">
        <f aca="false">IF(J325="","",IF(OR(A325&gt;=nper,ROUND(J325,2)&lt;=0),"",A325+1))</f>
        <v>278</v>
      </c>
      <c r="B326" s="73" t="n">
        <f aca="false">IF(A326="","",IF(OR(periods_per_year=26,periods_per_year=52),IF(periods_per_year=26,IF(A326=1,fpdate,B325+14),IF(periods_per_year=52,IF(A326=1,fpdate,B325+7),"n/a")),IF(periods_per_year=24,DATE(YEAR(fpdate),MONTH(fpdate)+(A326-1)/2+IF(AND(DAY(fpdate)&gt;=15,MOD(A326,2)=0),1,0),IF(MOD(A326,2)=0,IF(DAY(fpdate)&gt;=15,DAY(fpdate)-14,DAY(fpdate)+14),DAY(fpdate))),IF(DAY(DATE(YEAR(fpdate),MONTH(fpdate)+A326-1,DAY(fpdate)))&lt;&gt;DAY(fpdate),DATE(YEAR(fpdate),MONTH(fpdate)+A326,0),DATE(YEAR(fpdate),MONTH(fpdate)+A326-1,DAY(fpdate))))))</f>
        <v>45883</v>
      </c>
      <c r="C326" s="74" t="str">
        <f aca="false">IF(A326="","",IF(MOD(A326,periods_per_year)=0,A326/periods_per_year,""))</f>
        <v/>
      </c>
      <c r="D326" s="75" t="n">
        <f aca="false">IF(A326="","",IF(variable,IF(OR(A326=1,A326&lt;$J$23*periods_per_year),start_rate,MIN($J$24,IF(MOD(A326-1,$J$26)=0,MAX($J$25,D325+$J$27),D325))),start_rate))</f>
        <v>0.055</v>
      </c>
      <c r="E326" s="76" t="n">
        <f aca="false">IF(A326="","",ROUND((((1+D326/CP)^(CP/periods_per_year))-1)*J325,2))</f>
        <v>230.4</v>
      </c>
      <c r="F326" s="76" t="n">
        <f aca="false">IF(A326="","",IF(A326=nper,J325+E326,MIN(J325+E326,IF(D326=D325,F325,IF($E$13="Acc Bi-Weekly",ROUND((-PMT(((1+D326/CP)^(CP/12))-1,(nper-A326+1)*12/26,J325))/2,2),IF($E$13="Acc Weekly",ROUND((-PMT(((1+D326/CP)^(CP/12))-1,(nper-A326+1)*12/52,J325))/4,2),ROUND(-PMT(((1+D326/CP)^(CP/periods_per_year))-1,nper-A326+1,J325),2)))))))</f>
        <v>425.84</v>
      </c>
      <c r="G326" s="76" t="n">
        <f aca="false">IF(OR(A326="",A326&lt;$E$23),"",IF(J325&lt;=F326,0,IF(IF(AND(A326&gt;=$E$23,MOD(A326-$E$23,int)=0),$E$24,0)+F326&gt;=J325+E326,J325+E326-F326,IF(AND(A326&gt;=$E$23,MOD(A326-$E$23,int)=0),$E$24,0)+IF(IF(AND(A326&gt;=$E$23,MOD(A326-$E$23,int)=0),$E$24,0)+IF(MOD(A326-$E$27,periods_per_year)=0,$E$26,0)+F326&lt;J325+E326,IF(MOD(A326-$E$27,periods_per_year)=0,$E$26,0),J325+E326-IF(AND(A326&gt;=$E$23,MOD(A326-$E$23,int)=0),$E$24,0)-F326))))</f>
        <v>0</v>
      </c>
      <c r="H326" s="77"/>
      <c r="I326" s="76" t="n">
        <f aca="false">IF(A326="","",F326-E326+H326+IF(G326="",0,G326))</f>
        <v>195.44</v>
      </c>
      <c r="J326" s="76" t="n">
        <f aca="false">IF(A326="","",J325-I326)</f>
        <v>108854.16</v>
      </c>
      <c r="K326" s="76" t="n">
        <f aca="false">IF(A326="","",$L$42*E326)</f>
        <v>57.6</v>
      </c>
      <c r="L326" s="76" t="n">
        <f aca="false">IF(A326="","",SUM($K$49:K326))</f>
        <v>19309.42</v>
      </c>
    </row>
    <row r="327" customFormat="false" ht="13.2" hidden="false" customHeight="false" outlineLevel="0" collapsed="false">
      <c r="A327" s="72" t="n">
        <f aca="false">IF(J326="","",IF(OR(A326&gt;=nper,ROUND(J326,2)&lt;=0),"",A326+1))</f>
        <v>279</v>
      </c>
      <c r="B327" s="73" t="n">
        <f aca="false">IF(A327="","",IF(OR(periods_per_year=26,periods_per_year=52),IF(periods_per_year=26,IF(A327=1,fpdate,B326+14),IF(periods_per_year=52,IF(A327=1,fpdate,B326+7),"n/a")),IF(periods_per_year=24,DATE(YEAR(fpdate),MONTH(fpdate)+(A327-1)/2+IF(AND(DAY(fpdate)&gt;=15,MOD(A327,2)=0),1,0),IF(MOD(A327,2)=0,IF(DAY(fpdate)&gt;=15,DAY(fpdate)-14,DAY(fpdate)+14),DAY(fpdate))),IF(DAY(DATE(YEAR(fpdate),MONTH(fpdate)+A327-1,DAY(fpdate)))&lt;&gt;DAY(fpdate),DATE(YEAR(fpdate),MONTH(fpdate)+A327,0),DATE(YEAR(fpdate),MONTH(fpdate)+A327-1,DAY(fpdate))))))</f>
        <v>45897</v>
      </c>
      <c r="C327" s="74" t="str">
        <f aca="false">IF(A327="","",IF(MOD(A327,periods_per_year)=0,A327/periods_per_year,""))</f>
        <v/>
      </c>
      <c r="D327" s="75" t="n">
        <f aca="false">IF(A327="","",IF(variable,IF(OR(A327=1,A327&lt;$J$23*periods_per_year),start_rate,MIN($J$24,IF(MOD(A327-1,$J$26)=0,MAX($J$25,D326+$J$27),D326))),start_rate))</f>
        <v>0.055</v>
      </c>
      <c r="E327" s="76" t="n">
        <f aca="false">IF(A327="","",ROUND((((1+D327/CP)^(CP/periods_per_year))-1)*J326,2))</f>
        <v>229.98</v>
      </c>
      <c r="F327" s="76" t="n">
        <f aca="false">IF(A327="","",IF(A327=nper,J326+E327,MIN(J326+E327,IF(D327=D326,F326,IF($E$13="Acc Bi-Weekly",ROUND((-PMT(((1+D327/CP)^(CP/12))-1,(nper-A327+1)*12/26,J326))/2,2),IF($E$13="Acc Weekly",ROUND((-PMT(((1+D327/CP)^(CP/12))-1,(nper-A327+1)*12/52,J326))/4,2),ROUND(-PMT(((1+D327/CP)^(CP/periods_per_year))-1,nper-A327+1,J326),2)))))))</f>
        <v>425.84</v>
      </c>
      <c r="G327" s="76" t="n">
        <f aca="false">IF(OR(A327="",A327&lt;$E$23),"",IF(J326&lt;=F327,0,IF(IF(AND(A327&gt;=$E$23,MOD(A327-$E$23,int)=0),$E$24,0)+F327&gt;=J326+E327,J326+E327-F327,IF(AND(A327&gt;=$E$23,MOD(A327-$E$23,int)=0),$E$24,0)+IF(IF(AND(A327&gt;=$E$23,MOD(A327-$E$23,int)=0),$E$24,0)+IF(MOD(A327-$E$27,periods_per_year)=0,$E$26,0)+F327&lt;J326+E327,IF(MOD(A327-$E$27,periods_per_year)=0,$E$26,0),J326+E327-IF(AND(A327&gt;=$E$23,MOD(A327-$E$23,int)=0),$E$24,0)-F327))))</f>
        <v>0</v>
      </c>
      <c r="H327" s="77"/>
      <c r="I327" s="76" t="n">
        <f aca="false">IF(A327="","",F327-E327+H327+IF(G327="",0,G327))</f>
        <v>195.86</v>
      </c>
      <c r="J327" s="76" t="n">
        <f aca="false">IF(A327="","",J326-I327)</f>
        <v>108658.3</v>
      </c>
      <c r="K327" s="76" t="n">
        <f aca="false">IF(A327="","",$L$42*E327)</f>
        <v>57.495</v>
      </c>
      <c r="L327" s="76" t="n">
        <f aca="false">IF(A327="","",SUM($K$49:K327))</f>
        <v>19366.915</v>
      </c>
    </row>
    <row r="328" customFormat="false" ht="13.2" hidden="false" customHeight="false" outlineLevel="0" collapsed="false">
      <c r="A328" s="72" t="n">
        <f aca="false">IF(J327="","",IF(OR(A327&gt;=nper,ROUND(J327,2)&lt;=0),"",A327+1))</f>
        <v>280</v>
      </c>
      <c r="B328" s="73" t="n">
        <f aca="false">IF(A328="","",IF(OR(periods_per_year=26,periods_per_year=52),IF(periods_per_year=26,IF(A328=1,fpdate,B327+14),IF(periods_per_year=52,IF(A328=1,fpdate,B327+7),"n/a")),IF(periods_per_year=24,DATE(YEAR(fpdate),MONTH(fpdate)+(A328-1)/2+IF(AND(DAY(fpdate)&gt;=15,MOD(A328,2)=0),1,0),IF(MOD(A328,2)=0,IF(DAY(fpdate)&gt;=15,DAY(fpdate)-14,DAY(fpdate)+14),DAY(fpdate))),IF(DAY(DATE(YEAR(fpdate),MONTH(fpdate)+A328-1,DAY(fpdate)))&lt;&gt;DAY(fpdate),DATE(YEAR(fpdate),MONTH(fpdate)+A328,0),DATE(YEAR(fpdate),MONTH(fpdate)+A328-1,DAY(fpdate))))))</f>
        <v>45911</v>
      </c>
      <c r="C328" s="74" t="str">
        <f aca="false">IF(A328="","",IF(MOD(A328,periods_per_year)=0,A328/periods_per_year,""))</f>
        <v/>
      </c>
      <c r="D328" s="75" t="n">
        <f aca="false">IF(A328="","",IF(variable,IF(OR(A328=1,A328&lt;$J$23*periods_per_year),start_rate,MIN($J$24,IF(MOD(A328-1,$J$26)=0,MAX($J$25,D327+$J$27),D327))),start_rate))</f>
        <v>0.055</v>
      </c>
      <c r="E328" s="76" t="n">
        <f aca="false">IF(A328="","",ROUND((((1+D328/CP)^(CP/periods_per_year))-1)*J327,2))</f>
        <v>229.57</v>
      </c>
      <c r="F328" s="76" t="n">
        <f aca="false">IF(A328="","",IF(A328=nper,J327+E328,MIN(J327+E328,IF(D328=D327,F327,IF($E$13="Acc Bi-Weekly",ROUND((-PMT(((1+D328/CP)^(CP/12))-1,(nper-A328+1)*12/26,J327))/2,2),IF($E$13="Acc Weekly",ROUND((-PMT(((1+D328/CP)^(CP/12))-1,(nper-A328+1)*12/52,J327))/4,2),ROUND(-PMT(((1+D328/CP)^(CP/periods_per_year))-1,nper-A328+1,J327),2)))))))</f>
        <v>425.84</v>
      </c>
      <c r="G328" s="76" t="n">
        <f aca="false">IF(OR(A328="",A328&lt;$E$23),"",IF(J327&lt;=F328,0,IF(IF(AND(A328&gt;=$E$23,MOD(A328-$E$23,int)=0),$E$24,0)+F328&gt;=J327+E328,J327+E328-F328,IF(AND(A328&gt;=$E$23,MOD(A328-$E$23,int)=0),$E$24,0)+IF(IF(AND(A328&gt;=$E$23,MOD(A328-$E$23,int)=0),$E$24,0)+IF(MOD(A328-$E$27,periods_per_year)=0,$E$26,0)+F328&lt;J327+E328,IF(MOD(A328-$E$27,periods_per_year)=0,$E$26,0),J327+E328-IF(AND(A328&gt;=$E$23,MOD(A328-$E$23,int)=0),$E$24,0)-F328))))</f>
        <v>0</v>
      </c>
      <c r="H328" s="77"/>
      <c r="I328" s="76" t="n">
        <f aca="false">IF(A328="","",F328-E328+H328+IF(G328="",0,G328))</f>
        <v>196.27</v>
      </c>
      <c r="J328" s="76" t="n">
        <f aca="false">IF(A328="","",J327-I328)</f>
        <v>108462.03</v>
      </c>
      <c r="K328" s="76" t="n">
        <f aca="false">IF(A328="","",$L$42*E328)</f>
        <v>57.3925</v>
      </c>
      <c r="L328" s="76" t="n">
        <f aca="false">IF(A328="","",SUM($K$49:K328))</f>
        <v>19424.3075</v>
      </c>
    </row>
    <row r="329" customFormat="false" ht="13.2" hidden="false" customHeight="false" outlineLevel="0" collapsed="false">
      <c r="A329" s="72" t="n">
        <f aca="false">IF(J328="","",IF(OR(A328&gt;=nper,ROUND(J328,2)&lt;=0),"",A328+1))</f>
        <v>281</v>
      </c>
      <c r="B329" s="73" t="n">
        <f aca="false">IF(A329="","",IF(OR(periods_per_year=26,periods_per_year=52),IF(periods_per_year=26,IF(A329=1,fpdate,B328+14),IF(periods_per_year=52,IF(A329=1,fpdate,B328+7),"n/a")),IF(periods_per_year=24,DATE(YEAR(fpdate),MONTH(fpdate)+(A329-1)/2+IF(AND(DAY(fpdate)&gt;=15,MOD(A329,2)=0),1,0),IF(MOD(A329,2)=0,IF(DAY(fpdate)&gt;=15,DAY(fpdate)-14,DAY(fpdate)+14),DAY(fpdate))),IF(DAY(DATE(YEAR(fpdate),MONTH(fpdate)+A329-1,DAY(fpdate)))&lt;&gt;DAY(fpdate),DATE(YEAR(fpdate),MONTH(fpdate)+A329,0),DATE(YEAR(fpdate),MONTH(fpdate)+A329-1,DAY(fpdate))))))</f>
        <v>45925</v>
      </c>
      <c r="C329" s="74" t="str">
        <f aca="false">IF(A329="","",IF(MOD(A329,periods_per_year)=0,A329/periods_per_year,""))</f>
        <v/>
      </c>
      <c r="D329" s="75" t="n">
        <f aca="false">IF(A329="","",IF(variable,IF(OR(A329=1,A329&lt;$J$23*periods_per_year),start_rate,MIN($J$24,IF(MOD(A329-1,$J$26)=0,MAX($J$25,D328+$J$27),D328))),start_rate))</f>
        <v>0.055</v>
      </c>
      <c r="E329" s="76" t="n">
        <f aca="false">IF(A329="","",ROUND((((1+D329/CP)^(CP/periods_per_year))-1)*J328,2))</f>
        <v>229.16</v>
      </c>
      <c r="F329" s="76" t="n">
        <f aca="false">IF(A329="","",IF(A329=nper,J328+E329,MIN(J328+E329,IF(D329=D328,F328,IF($E$13="Acc Bi-Weekly",ROUND((-PMT(((1+D329/CP)^(CP/12))-1,(nper-A329+1)*12/26,J328))/2,2),IF($E$13="Acc Weekly",ROUND((-PMT(((1+D329/CP)^(CP/12))-1,(nper-A329+1)*12/52,J328))/4,2),ROUND(-PMT(((1+D329/CP)^(CP/periods_per_year))-1,nper-A329+1,J328),2)))))))</f>
        <v>425.84</v>
      </c>
      <c r="G329" s="76" t="n">
        <f aca="false">IF(OR(A329="",A329&lt;$E$23),"",IF(J328&lt;=F329,0,IF(IF(AND(A329&gt;=$E$23,MOD(A329-$E$23,int)=0),$E$24,0)+F329&gt;=J328+E329,J328+E329-F329,IF(AND(A329&gt;=$E$23,MOD(A329-$E$23,int)=0),$E$24,0)+IF(IF(AND(A329&gt;=$E$23,MOD(A329-$E$23,int)=0),$E$24,0)+IF(MOD(A329-$E$27,periods_per_year)=0,$E$26,0)+F329&lt;J328+E329,IF(MOD(A329-$E$27,periods_per_year)=0,$E$26,0),J328+E329-IF(AND(A329&gt;=$E$23,MOD(A329-$E$23,int)=0),$E$24,0)-F329))))</f>
        <v>0</v>
      </c>
      <c r="H329" s="77"/>
      <c r="I329" s="76" t="n">
        <f aca="false">IF(A329="","",F329-E329+H329+IF(G329="",0,G329))</f>
        <v>196.68</v>
      </c>
      <c r="J329" s="76" t="n">
        <f aca="false">IF(A329="","",J328-I329)</f>
        <v>108265.35</v>
      </c>
      <c r="K329" s="76" t="n">
        <f aca="false">IF(A329="","",$L$42*E329)</f>
        <v>57.29</v>
      </c>
      <c r="L329" s="76" t="n">
        <f aca="false">IF(A329="","",SUM($K$49:K329))</f>
        <v>19481.5975</v>
      </c>
    </row>
    <row r="330" customFormat="false" ht="13.2" hidden="false" customHeight="false" outlineLevel="0" collapsed="false">
      <c r="A330" s="72" t="n">
        <f aca="false">IF(J329="","",IF(OR(A329&gt;=nper,ROUND(J329,2)&lt;=0),"",A329+1))</f>
        <v>282</v>
      </c>
      <c r="B330" s="73" t="n">
        <f aca="false">IF(A330="","",IF(OR(periods_per_year=26,periods_per_year=52),IF(periods_per_year=26,IF(A330=1,fpdate,B329+14),IF(periods_per_year=52,IF(A330=1,fpdate,B329+7),"n/a")),IF(periods_per_year=24,DATE(YEAR(fpdate),MONTH(fpdate)+(A330-1)/2+IF(AND(DAY(fpdate)&gt;=15,MOD(A330,2)=0),1,0),IF(MOD(A330,2)=0,IF(DAY(fpdate)&gt;=15,DAY(fpdate)-14,DAY(fpdate)+14),DAY(fpdate))),IF(DAY(DATE(YEAR(fpdate),MONTH(fpdate)+A330-1,DAY(fpdate)))&lt;&gt;DAY(fpdate),DATE(YEAR(fpdate),MONTH(fpdate)+A330,0),DATE(YEAR(fpdate),MONTH(fpdate)+A330-1,DAY(fpdate))))))</f>
        <v>45939</v>
      </c>
      <c r="C330" s="74" t="str">
        <f aca="false">IF(A330="","",IF(MOD(A330,periods_per_year)=0,A330/periods_per_year,""))</f>
        <v/>
      </c>
      <c r="D330" s="75" t="n">
        <f aca="false">IF(A330="","",IF(variable,IF(OR(A330=1,A330&lt;$J$23*periods_per_year),start_rate,MIN($J$24,IF(MOD(A330-1,$J$26)=0,MAX($J$25,D329+$J$27),D329))),start_rate))</f>
        <v>0.055</v>
      </c>
      <c r="E330" s="76" t="n">
        <f aca="false">IF(A330="","",ROUND((((1+D330/CP)^(CP/periods_per_year))-1)*J329,2))</f>
        <v>228.74</v>
      </c>
      <c r="F330" s="76" t="n">
        <f aca="false">IF(A330="","",IF(A330=nper,J329+E330,MIN(J329+E330,IF(D330=D329,F329,IF($E$13="Acc Bi-Weekly",ROUND((-PMT(((1+D330/CP)^(CP/12))-1,(nper-A330+1)*12/26,J329))/2,2),IF($E$13="Acc Weekly",ROUND((-PMT(((1+D330/CP)^(CP/12))-1,(nper-A330+1)*12/52,J329))/4,2),ROUND(-PMT(((1+D330/CP)^(CP/periods_per_year))-1,nper-A330+1,J329),2)))))))</f>
        <v>425.84</v>
      </c>
      <c r="G330" s="76" t="n">
        <f aca="false">IF(OR(A330="",A330&lt;$E$23),"",IF(J329&lt;=F330,0,IF(IF(AND(A330&gt;=$E$23,MOD(A330-$E$23,int)=0),$E$24,0)+F330&gt;=J329+E330,J329+E330-F330,IF(AND(A330&gt;=$E$23,MOD(A330-$E$23,int)=0),$E$24,0)+IF(IF(AND(A330&gt;=$E$23,MOD(A330-$E$23,int)=0),$E$24,0)+IF(MOD(A330-$E$27,periods_per_year)=0,$E$26,0)+F330&lt;J329+E330,IF(MOD(A330-$E$27,periods_per_year)=0,$E$26,0),J329+E330-IF(AND(A330&gt;=$E$23,MOD(A330-$E$23,int)=0),$E$24,0)-F330))))</f>
        <v>0</v>
      </c>
      <c r="H330" s="77"/>
      <c r="I330" s="76" t="n">
        <f aca="false">IF(A330="","",F330-E330+H330+IF(G330="",0,G330))</f>
        <v>197.1</v>
      </c>
      <c r="J330" s="76" t="n">
        <f aca="false">IF(A330="","",J329-I330)</f>
        <v>108068.25</v>
      </c>
      <c r="K330" s="76" t="n">
        <f aca="false">IF(A330="","",$L$42*E330)</f>
        <v>57.185</v>
      </c>
      <c r="L330" s="76" t="n">
        <f aca="false">IF(A330="","",SUM($K$49:K330))</f>
        <v>19538.7825</v>
      </c>
    </row>
    <row r="331" customFormat="false" ht="13.2" hidden="false" customHeight="false" outlineLevel="0" collapsed="false">
      <c r="A331" s="72" t="n">
        <f aca="false">IF(J330="","",IF(OR(A330&gt;=nper,ROUND(J330,2)&lt;=0),"",A330+1))</f>
        <v>283</v>
      </c>
      <c r="B331" s="73" t="n">
        <f aca="false">IF(A331="","",IF(OR(periods_per_year=26,periods_per_year=52),IF(periods_per_year=26,IF(A331=1,fpdate,B330+14),IF(periods_per_year=52,IF(A331=1,fpdate,B330+7),"n/a")),IF(periods_per_year=24,DATE(YEAR(fpdate),MONTH(fpdate)+(A331-1)/2+IF(AND(DAY(fpdate)&gt;=15,MOD(A331,2)=0),1,0),IF(MOD(A331,2)=0,IF(DAY(fpdate)&gt;=15,DAY(fpdate)-14,DAY(fpdate)+14),DAY(fpdate))),IF(DAY(DATE(YEAR(fpdate),MONTH(fpdate)+A331-1,DAY(fpdate)))&lt;&gt;DAY(fpdate),DATE(YEAR(fpdate),MONTH(fpdate)+A331,0),DATE(YEAR(fpdate),MONTH(fpdate)+A331-1,DAY(fpdate))))))</f>
        <v>45953</v>
      </c>
      <c r="C331" s="74" t="str">
        <f aca="false">IF(A331="","",IF(MOD(A331,periods_per_year)=0,A331/periods_per_year,""))</f>
        <v/>
      </c>
      <c r="D331" s="75" t="n">
        <f aca="false">IF(A331="","",IF(variable,IF(OR(A331=1,A331&lt;$J$23*periods_per_year),start_rate,MIN($J$24,IF(MOD(A331-1,$J$26)=0,MAX($J$25,D330+$J$27),D330))),start_rate))</f>
        <v>0.055</v>
      </c>
      <c r="E331" s="76" t="n">
        <f aca="false">IF(A331="","",ROUND((((1+D331/CP)^(CP/periods_per_year))-1)*J330,2))</f>
        <v>228.32</v>
      </c>
      <c r="F331" s="76" t="n">
        <f aca="false">IF(A331="","",IF(A331=nper,J330+E331,MIN(J330+E331,IF(D331=D330,F330,IF($E$13="Acc Bi-Weekly",ROUND((-PMT(((1+D331/CP)^(CP/12))-1,(nper-A331+1)*12/26,J330))/2,2),IF($E$13="Acc Weekly",ROUND((-PMT(((1+D331/CP)^(CP/12))-1,(nper-A331+1)*12/52,J330))/4,2),ROUND(-PMT(((1+D331/CP)^(CP/periods_per_year))-1,nper-A331+1,J330),2)))))))</f>
        <v>425.84</v>
      </c>
      <c r="G331" s="76" t="n">
        <f aca="false">IF(OR(A331="",A331&lt;$E$23),"",IF(J330&lt;=F331,0,IF(IF(AND(A331&gt;=$E$23,MOD(A331-$E$23,int)=0),$E$24,0)+F331&gt;=J330+E331,J330+E331-F331,IF(AND(A331&gt;=$E$23,MOD(A331-$E$23,int)=0),$E$24,0)+IF(IF(AND(A331&gt;=$E$23,MOD(A331-$E$23,int)=0),$E$24,0)+IF(MOD(A331-$E$27,periods_per_year)=0,$E$26,0)+F331&lt;J330+E331,IF(MOD(A331-$E$27,periods_per_year)=0,$E$26,0),J330+E331-IF(AND(A331&gt;=$E$23,MOD(A331-$E$23,int)=0),$E$24,0)-F331))))</f>
        <v>0</v>
      </c>
      <c r="H331" s="77"/>
      <c r="I331" s="76" t="n">
        <f aca="false">IF(A331="","",F331-E331+H331+IF(G331="",0,G331))</f>
        <v>197.52</v>
      </c>
      <c r="J331" s="76" t="n">
        <f aca="false">IF(A331="","",J330-I331)</f>
        <v>107870.73</v>
      </c>
      <c r="K331" s="76" t="n">
        <f aca="false">IF(A331="","",$L$42*E331)</f>
        <v>57.08</v>
      </c>
      <c r="L331" s="76" t="n">
        <f aca="false">IF(A331="","",SUM($K$49:K331))</f>
        <v>19595.8625</v>
      </c>
    </row>
    <row r="332" customFormat="false" ht="13.2" hidden="false" customHeight="false" outlineLevel="0" collapsed="false">
      <c r="A332" s="72" t="n">
        <f aca="false">IF(J331="","",IF(OR(A331&gt;=nper,ROUND(J331,2)&lt;=0),"",A331+1))</f>
        <v>284</v>
      </c>
      <c r="B332" s="73" t="n">
        <f aca="false">IF(A332="","",IF(OR(periods_per_year=26,periods_per_year=52),IF(periods_per_year=26,IF(A332=1,fpdate,B331+14),IF(periods_per_year=52,IF(A332=1,fpdate,B331+7),"n/a")),IF(periods_per_year=24,DATE(YEAR(fpdate),MONTH(fpdate)+(A332-1)/2+IF(AND(DAY(fpdate)&gt;=15,MOD(A332,2)=0),1,0),IF(MOD(A332,2)=0,IF(DAY(fpdate)&gt;=15,DAY(fpdate)-14,DAY(fpdate)+14),DAY(fpdate))),IF(DAY(DATE(YEAR(fpdate),MONTH(fpdate)+A332-1,DAY(fpdate)))&lt;&gt;DAY(fpdate),DATE(YEAR(fpdate),MONTH(fpdate)+A332,0),DATE(YEAR(fpdate),MONTH(fpdate)+A332-1,DAY(fpdate))))))</f>
        <v>45967</v>
      </c>
      <c r="C332" s="74" t="str">
        <f aca="false">IF(A332="","",IF(MOD(A332,periods_per_year)=0,A332/periods_per_year,""))</f>
        <v/>
      </c>
      <c r="D332" s="75" t="n">
        <f aca="false">IF(A332="","",IF(variable,IF(OR(A332=1,A332&lt;$J$23*periods_per_year),start_rate,MIN($J$24,IF(MOD(A332-1,$J$26)=0,MAX($J$25,D331+$J$27),D331))),start_rate))</f>
        <v>0.055</v>
      </c>
      <c r="E332" s="76" t="n">
        <f aca="false">IF(A332="","",ROUND((((1+D332/CP)^(CP/periods_per_year))-1)*J331,2))</f>
        <v>227.91</v>
      </c>
      <c r="F332" s="76" t="n">
        <f aca="false">IF(A332="","",IF(A332=nper,J331+E332,MIN(J331+E332,IF(D332=D331,F331,IF($E$13="Acc Bi-Weekly",ROUND((-PMT(((1+D332/CP)^(CP/12))-1,(nper-A332+1)*12/26,J331))/2,2),IF($E$13="Acc Weekly",ROUND((-PMT(((1+D332/CP)^(CP/12))-1,(nper-A332+1)*12/52,J331))/4,2),ROUND(-PMT(((1+D332/CP)^(CP/periods_per_year))-1,nper-A332+1,J331),2)))))))</f>
        <v>425.84</v>
      </c>
      <c r="G332" s="76" t="n">
        <f aca="false">IF(OR(A332="",A332&lt;$E$23),"",IF(J331&lt;=F332,0,IF(IF(AND(A332&gt;=$E$23,MOD(A332-$E$23,int)=0),$E$24,0)+F332&gt;=J331+E332,J331+E332-F332,IF(AND(A332&gt;=$E$23,MOD(A332-$E$23,int)=0),$E$24,0)+IF(IF(AND(A332&gt;=$E$23,MOD(A332-$E$23,int)=0),$E$24,0)+IF(MOD(A332-$E$27,periods_per_year)=0,$E$26,0)+F332&lt;J331+E332,IF(MOD(A332-$E$27,periods_per_year)=0,$E$26,0),J331+E332-IF(AND(A332&gt;=$E$23,MOD(A332-$E$23,int)=0),$E$24,0)-F332))))</f>
        <v>0</v>
      </c>
      <c r="H332" s="77"/>
      <c r="I332" s="76" t="n">
        <f aca="false">IF(A332="","",F332-E332+H332+IF(G332="",0,G332))</f>
        <v>197.93</v>
      </c>
      <c r="J332" s="76" t="n">
        <f aca="false">IF(A332="","",J331-I332)</f>
        <v>107672.8</v>
      </c>
      <c r="K332" s="76" t="n">
        <f aca="false">IF(A332="","",$L$42*E332)</f>
        <v>56.9775</v>
      </c>
      <c r="L332" s="76" t="n">
        <f aca="false">IF(A332="","",SUM($K$49:K332))</f>
        <v>19652.84</v>
      </c>
    </row>
    <row r="333" customFormat="false" ht="13.2" hidden="false" customHeight="false" outlineLevel="0" collapsed="false">
      <c r="A333" s="72" t="n">
        <f aca="false">IF(J332="","",IF(OR(A332&gt;=nper,ROUND(J332,2)&lt;=0),"",A332+1))</f>
        <v>285</v>
      </c>
      <c r="B333" s="73" t="n">
        <f aca="false">IF(A333="","",IF(OR(periods_per_year=26,periods_per_year=52),IF(periods_per_year=26,IF(A333=1,fpdate,B332+14),IF(periods_per_year=52,IF(A333=1,fpdate,B332+7),"n/a")),IF(periods_per_year=24,DATE(YEAR(fpdate),MONTH(fpdate)+(A333-1)/2+IF(AND(DAY(fpdate)&gt;=15,MOD(A333,2)=0),1,0),IF(MOD(A333,2)=0,IF(DAY(fpdate)&gt;=15,DAY(fpdate)-14,DAY(fpdate)+14),DAY(fpdate))),IF(DAY(DATE(YEAR(fpdate),MONTH(fpdate)+A333-1,DAY(fpdate)))&lt;&gt;DAY(fpdate),DATE(YEAR(fpdate),MONTH(fpdate)+A333,0),DATE(YEAR(fpdate),MONTH(fpdate)+A333-1,DAY(fpdate))))))</f>
        <v>45981</v>
      </c>
      <c r="C333" s="74" t="str">
        <f aca="false">IF(A333="","",IF(MOD(A333,periods_per_year)=0,A333/periods_per_year,""))</f>
        <v/>
      </c>
      <c r="D333" s="75" t="n">
        <f aca="false">IF(A333="","",IF(variable,IF(OR(A333=1,A333&lt;$J$23*periods_per_year),start_rate,MIN($J$24,IF(MOD(A333-1,$J$26)=0,MAX($J$25,D332+$J$27),D332))),start_rate))</f>
        <v>0.055</v>
      </c>
      <c r="E333" s="76" t="n">
        <f aca="false">IF(A333="","",ROUND((((1+D333/CP)^(CP/periods_per_year))-1)*J332,2))</f>
        <v>227.49</v>
      </c>
      <c r="F333" s="76" t="n">
        <f aca="false">IF(A333="","",IF(A333=nper,J332+E333,MIN(J332+E333,IF(D333=D332,F332,IF($E$13="Acc Bi-Weekly",ROUND((-PMT(((1+D333/CP)^(CP/12))-1,(nper-A333+1)*12/26,J332))/2,2),IF($E$13="Acc Weekly",ROUND((-PMT(((1+D333/CP)^(CP/12))-1,(nper-A333+1)*12/52,J332))/4,2),ROUND(-PMT(((1+D333/CP)^(CP/periods_per_year))-1,nper-A333+1,J332),2)))))))</f>
        <v>425.84</v>
      </c>
      <c r="G333" s="76" t="n">
        <f aca="false">IF(OR(A333="",A333&lt;$E$23),"",IF(J332&lt;=F333,0,IF(IF(AND(A333&gt;=$E$23,MOD(A333-$E$23,int)=0),$E$24,0)+F333&gt;=J332+E333,J332+E333-F333,IF(AND(A333&gt;=$E$23,MOD(A333-$E$23,int)=0),$E$24,0)+IF(IF(AND(A333&gt;=$E$23,MOD(A333-$E$23,int)=0),$E$24,0)+IF(MOD(A333-$E$27,periods_per_year)=0,$E$26,0)+F333&lt;J332+E333,IF(MOD(A333-$E$27,periods_per_year)=0,$E$26,0),J332+E333-IF(AND(A333&gt;=$E$23,MOD(A333-$E$23,int)=0),$E$24,0)-F333))))</f>
        <v>0</v>
      </c>
      <c r="H333" s="77"/>
      <c r="I333" s="76" t="n">
        <f aca="false">IF(A333="","",F333-E333+H333+IF(G333="",0,G333))</f>
        <v>198.35</v>
      </c>
      <c r="J333" s="76" t="n">
        <f aca="false">IF(A333="","",J332-I333)</f>
        <v>107474.45</v>
      </c>
      <c r="K333" s="76" t="n">
        <f aca="false">IF(A333="","",$L$42*E333)</f>
        <v>56.8725</v>
      </c>
      <c r="L333" s="76" t="n">
        <f aca="false">IF(A333="","",SUM($K$49:K333))</f>
        <v>19709.7125</v>
      </c>
    </row>
    <row r="334" customFormat="false" ht="13.2" hidden="false" customHeight="false" outlineLevel="0" collapsed="false">
      <c r="A334" s="72" t="n">
        <f aca="false">IF(J333="","",IF(OR(A333&gt;=nper,ROUND(J333,2)&lt;=0),"",A333+1))</f>
        <v>286</v>
      </c>
      <c r="B334" s="73" t="n">
        <f aca="false">IF(A334="","",IF(OR(periods_per_year=26,periods_per_year=52),IF(periods_per_year=26,IF(A334=1,fpdate,B333+14),IF(periods_per_year=52,IF(A334=1,fpdate,B333+7),"n/a")),IF(periods_per_year=24,DATE(YEAR(fpdate),MONTH(fpdate)+(A334-1)/2+IF(AND(DAY(fpdate)&gt;=15,MOD(A334,2)=0),1,0),IF(MOD(A334,2)=0,IF(DAY(fpdate)&gt;=15,DAY(fpdate)-14,DAY(fpdate)+14),DAY(fpdate))),IF(DAY(DATE(YEAR(fpdate),MONTH(fpdate)+A334-1,DAY(fpdate)))&lt;&gt;DAY(fpdate),DATE(YEAR(fpdate),MONTH(fpdate)+A334,0),DATE(YEAR(fpdate),MONTH(fpdate)+A334-1,DAY(fpdate))))))</f>
        <v>45995</v>
      </c>
      <c r="C334" s="74" t="n">
        <f aca="false">IF(A334="","",IF(MOD(A334,periods_per_year)=0,A334/periods_per_year,""))</f>
        <v>11</v>
      </c>
      <c r="D334" s="75" t="n">
        <f aca="false">IF(A334="","",IF(variable,IF(OR(A334=1,A334&lt;$J$23*periods_per_year),start_rate,MIN($J$24,IF(MOD(A334-1,$J$26)=0,MAX($J$25,D333+$J$27),D333))),start_rate))</f>
        <v>0.055</v>
      </c>
      <c r="E334" s="76" t="n">
        <f aca="false">IF(A334="","",ROUND((((1+D334/CP)^(CP/periods_per_year))-1)*J333,2))</f>
        <v>227.07</v>
      </c>
      <c r="F334" s="76" t="n">
        <f aca="false">IF(A334="","",IF(A334=nper,J333+E334,MIN(J333+E334,IF(D334=D333,F333,IF($E$13="Acc Bi-Weekly",ROUND((-PMT(((1+D334/CP)^(CP/12))-1,(nper-A334+1)*12/26,J333))/2,2),IF($E$13="Acc Weekly",ROUND((-PMT(((1+D334/CP)^(CP/12))-1,(nper-A334+1)*12/52,J333))/4,2),ROUND(-PMT(((1+D334/CP)^(CP/periods_per_year))-1,nper-A334+1,J333),2)))))))</f>
        <v>425.84</v>
      </c>
      <c r="G334" s="76" t="n">
        <f aca="false">IF(OR(A334="",A334&lt;$E$23),"",IF(J333&lt;=F334,0,IF(IF(AND(A334&gt;=$E$23,MOD(A334-$E$23,int)=0),$E$24,0)+F334&gt;=J333+E334,J333+E334-F334,IF(AND(A334&gt;=$E$23,MOD(A334-$E$23,int)=0),$E$24,0)+IF(IF(AND(A334&gt;=$E$23,MOD(A334-$E$23,int)=0),$E$24,0)+IF(MOD(A334-$E$27,periods_per_year)=0,$E$26,0)+F334&lt;J333+E334,IF(MOD(A334-$E$27,periods_per_year)=0,$E$26,0),J333+E334-IF(AND(A334&gt;=$E$23,MOD(A334-$E$23,int)=0),$E$24,0)-F334))))</f>
        <v>0</v>
      </c>
      <c r="H334" s="77"/>
      <c r="I334" s="76" t="n">
        <f aca="false">IF(A334="","",F334-E334+H334+IF(G334="",0,G334))</f>
        <v>198.77</v>
      </c>
      <c r="J334" s="76" t="n">
        <f aca="false">IF(A334="","",J333-I334)</f>
        <v>107275.68</v>
      </c>
      <c r="K334" s="76" t="n">
        <f aca="false">IF(A334="","",$L$42*E334)</f>
        <v>56.7675</v>
      </c>
      <c r="L334" s="76" t="n">
        <f aca="false">IF(A334="","",SUM($K$49:K334))</f>
        <v>19766.48</v>
      </c>
    </row>
    <row r="335" customFormat="false" ht="13.2" hidden="false" customHeight="false" outlineLevel="0" collapsed="false">
      <c r="A335" s="72" t="n">
        <f aca="false">IF(J334="","",IF(OR(A334&gt;=nper,ROUND(J334,2)&lt;=0),"",A334+1))</f>
        <v>287</v>
      </c>
      <c r="B335" s="73" t="n">
        <f aca="false">IF(A335="","",IF(OR(periods_per_year=26,periods_per_year=52),IF(periods_per_year=26,IF(A335=1,fpdate,B334+14),IF(periods_per_year=52,IF(A335=1,fpdate,B334+7),"n/a")),IF(periods_per_year=24,DATE(YEAR(fpdate),MONTH(fpdate)+(A335-1)/2+IF(AND(DAY(fpdate)&gt;=15,MOD(A335,2)=0),1,0),IF(MOD(A335,2)=0,IF(DAY(fpdate)&gt;=15,DAY(fpdate)-14,DAY(fpdate)+14),DAY(fpdate))),IF(DAY(DATE(YEAR(fpdate),MONTH(fpdate)+A335-1,DAY(fpdate)))&lt;&gt;DAY(fpdate),DATE(YEAR(fpdate),MONTH(fpdate)+A335,0),DATE(YEAR(fpdate),MONTH(fpdate)+A335-1,DAY(fpdate))))))</f>
        <v>46009</v>
      </c>
      <c r="C335" s="74" t="str">
        <f aca="false">IF(A335="","",IF(MOD(A335,periods_per_year)=0,A335/periods_per_year,""))</f>
        <v/>
      </c>
      <c r="D335" s="75" t="n">
        <f aca="false">IF(A335="","",IF(variable,IF(OR(A335=1,A335&lt;$J$23*periods_per_year),start_rate,MIN($J$24,IF(MOD(A335-1,$J$26)=0,MAX($J$25,D334+$J$27),D334))),start_rate))</f>
        <v>0.055</v>
      </c>
      <c r="E335" s="76" t="n">
        <f aca="false">IF(A335="","",ROUND((((1+D335/CP)^(CP/periods_per_year))-1)*J334,2))</f>
        <v>226.65</v>
      </c>
      <c r="F335" s="76" t="n">
        <f aca="false">IF(A335="","",IF(A335=nper,J334+E335,MIN(J334+E335,IF(D335=D334,F334,IF($E$13="Acc Bi-Weekly",ROUND((-PMT(((1+D335/CP)^(CP/12))-1,(nper-A335+1)*12/26,J334))/2,2),IF($E$13="Acc Weekly",ROUND((-PMT(((1+D335/CP)^(CP/12))-1,(nper-A335+1)*12/52,J334))/4,2),ROUND(-PMT(((1+D335/CP)^(CP/periods_per_year))-1,nper-A335+1,J334),2)))))))</f>
        <v>425.84</v>
      </c>
      <c r="G335" s="76" t="n">
        <f aca="false">IF(OR(A335="",A335&lt;$E$23),"",IF(J334&lt;=F335,0,IF(IF(AND(A335&gt;=$E$23,MOD(A335-$E$23,int)=0),$E$24,0)+F335&gt;=J334+E335,J334+E335-F335,IF(AND(A335&gt;=$E$23,MOD(A335-$E$23,int)=0),$E$24,0)+IF(IF(AND(A335&gt;=$E$23,MOD(A335-$E$23,int)=0),$E$24,0)+IF(MOD(A335-$E$27,periods_per_year)=0,$E$26,0)+F335&lt;J334+E335,IF(MOD(A335-$E$27,periods_per_year)=0,$E$26,0),J334+E335-IF(AND(A335&gt;=$E$23,MOD(A335-$E$23,int)=0),$E$24,0)-F335))))</f>
        <v>0</v>
      </c>
      <c r="H335" s="77"/>
      <c r="I335" s="76" t="n">
        <f aca="false">IF(A335="","",F335-E335+H335+IF(G335="",0,G335))</f>
        <v>199.19</v>
      </c>
      <c r="J335" s="76" t="n">
        <f aca="false">IF(A335="","",J334-I335)</f>
        <v>107076.49</v>
      </c>
      <c r="K335" s="76" t="n">
        <f aca="false">IF(A335="","",$L$42*E335)</f>
        <v>56.6625</v>
      </c>
      <c r="L335" s="76" t="n">
        <f aca="false">IF(A335="","",SUM($K$49:K335))</f>
        <v>19823.1425</v>
      </c>
    </row>
    <row r="336" customFormat="false" ht="13.2" hidden="false" customHeight="false" outlineLevel="0" collapsed="false">
      <c r="A336" s="72" t="n">
        <f aca="false">IF(J335="","",IF(OR(A335&gt;=nper,ROUND(J335,2)&lt;=0),"",A335+1))</f>
        <v>288</v>
      </c>
      <c r="B336" s="73" t="n">
        <f aca="false">IF(A336="","",IF(OR(periods_per_year=26,periods_per_year=52),IF(periods_per_year=26,IF(A336=1,fpdate,B335+14),IF(periods_per_year=52,IF(A336=1,fpdate,B335+7),"n/a")),IF(periods_per_year=24,DATE(YEAR(fpdate),MONTH(fpdate)+(A336-1)/2+IF(AND(DAY(fpdate)&gt;=15,MOD(A336,2)=0),1,0),IF(MOD(A336,2)=0,IF(DAY(fpdate)&gt;=15,DAY(fpdate)-14,DAY(fpdate)+14),DAY(fpdate))),IF(DAY(DATE(YEAR(fpdate),MONTH(fpdate)+A336-1,DAY(fpdate)))&lt;&gt;DAY(fpdate),DATE(YEAR(fpdate),MONTH(fpdate)+A336,0),DATE(YEAR(fpdate),MONTH(fpdate)+A336-1,DAY(fpdate))))))</f>
        <v>46023</v>
      </c>
      <c r="C336" s="74" t="str">
        <f aca="false">IF(A336="","",IF(MOD(A336,periods_per_year)=0,A336/periods_per_year,""))</f>
        <v/>
      </c>
      <c r="D336" s="75" t="n">
        <f aca="false">IF(A336="","",IF(variable,IF(OR(A336=1,A336&lt;$J$23*periods_per_year),start_rate,MIN($J$24,IF(MOD(A336-1,$J$26)=0,MAX($J$25,D335+$J$27),D335))),start_rate))</f>
        <v>0.055</v>
      </c>
      <c r="E336" s="76" t="n">
        <f aca="false">IF(A336="","",ROUND((((1+D336/CP)^(CP/periods_per_year))-1)*J335,2))</f>
        <v>226.23</v>
      </c>
      <c r="F336" s="76" t="n">
        <f aca="false">IF(A336="","",IF(A336=nper,J335+E336,MIN(J335+E336,IF(D336=D335,F335,IF($E$13="Acc Bi-Weekly",ROUND((-PMT(((1+D336/CP)^(CP/12))-1,(nper-A336+1)*12/26,J335))/2,2),IF($E$13="Acc Weekly",ROUND((-PMT(((1+D336/CP)^(CP/12))-1,(nper-A336+1)*12/52,J335))/4,2),ROUND(-PMT(((1+D336/CP)^(CP/periods_per_year))-1,nper-A336+1,J335),2)))))))</f>
        <v>425.84</v>
      </c>
      <c r="G336" s="76" t="n">
        <f aca="false">IF(OR(A336="",A336&lt;$E$23),"",IF(J335&lt;=F336,0,IF(IF(AND(A336&gt;=$E$23,MOD(A336-$E$23,int)=0),$E$24,0)+F336&gt;=J335+E336,J335+E336-F336,IF(AND(A336&gt;=$E$23,MOD(A336-$E$23,int)=0),$E$24,0)+IF(IF(AND(A336&gt;=$E$23,MOD(A336-$E$23,int)=0),$E$24,0)+IF(MOD(A336-$E$27,periods_per_year)=0,$E$26,0)+F336&lt;J335+E336,IF(MOD(A336-$E$27,periods_per_year)=0,$E$26,0),J335+E336-IF(AND(A336&gt;=$E$23,MOD(A336-$E$23,int)=0),$E$24,0)-F336))))</f>
        <v>0</v>
      </c>
      <c r="H336" s="77"/>
      <c r="I336" s="76" t="n">
        <f aca="false">IF(A336="","",F336-E336+H336+IF(G336="",0,G336))</f>
        <v>199.61</v>
      </c>
      <c r="J336" s="76" t="n">
        <f aca="false">IF(A336="","",J335-I336)</f>
        <v>106876.88</v>
      </c>
      <c r="K336" s="76" t="n">
        <f aca="false">IF(A336="","",$L$42*E336)</f>
        <v>56.5575</v>
      </c>
      <c r="L336" s="76" t="n">
        <f aca="false">IF(A336="","",SUM($K$49:K336))</f>
        <v>19879.7</v>
      </c>
    </row>
    <row r="337" customFormat="false" ht="13.2" hidden="false" customHeight="false" outlineLevel="0" collapsed="false">
      <c r="A337" s="72" t="n">
        <f aca="false">IF(J336="","",IF(OR(A336&gt;=nper,ROUND(J336,2)&lt;=0),"",A336+1))</f>
        <v>289</v>
      </c>
      <c r="B337" s="73" t="n">
        <f aca="false">IF(A337="","",IF(OR(periods_per_year=26,periods_per_year=52),IF(periods_per_year=26,IF(A337=1,fpdate,B336+14),IF(periods_per_year=52,IF(A337=1,fpdate,B336+7),"n/a")),IF(periods_per_year=24,DATE(YEAR(fpdate),MONTH(fpdate)+(A337-1)/2+IF(AND(DAY(fpdate)&gt;=15,MOD(A337,2)=0),1,0),IF(MOD(A337,2)=0,IF(DAY(fpdate)&gt;=15,DAY(fpdate)-14,DAY(fpdate)+14),DAY(fpdate))),IF(DAY(DATE(YEAR(fpdate),MONTH(fpdate)+A337-1,DAY(fpdate)))&lt;&gt;DAY(fpdate),DATE(YEAR(fpdate),MONTH(fpdate)+A337,0),DATE(YEAR(fpdate),MONTH(fpdate)+A337-1,DAY(fpdate))))))</f>
        <v>46037</v>
      </c>
      <c r="C337" s="74" t="str">
        <f aca="false">IF(A337="","",IF(MOD(A337,periods_per_year)=0,A337/periods_per_year,""))</f>
        <v/>
      </c>
      <c r="D337" s="75" t="n">
        <f aca="false">IF(A337="","",IF(variable,IF(OR(A337=1,A337&lt;$J$23*periods_per_year),start_rate,MIN($J$24,IF(MOD(A337-1,$J$26)=0,MAX($J$25,D336+$J$27),D336))),start_rate))</f>
        <v>0.055</v>
      </c>
      <c r="E337" s="76" t="n">
        <f aca="false">IF(A337="","",ROUND((((1+D337/CP)^(CP/periods_per_year))-1)*J336,2))</f>
        <v>225.81</v>
      </c>
      <c r="F337" s="76" t="n">
        <f aca="false">IF(A337="","",IF(A337=nper,J336+E337,MIN(J336+E337,IF(D337=D336,F336,IF($E$13="Acc Bi-Weekly",ROUND((-PMT(((1+D337/CP)^(CP/12))-1,(nper-A337+1)*12/26,J336))/2,2),IF($E$13="Acc Weekly",ROUND((-PMT(((1+D337/CP)^(CP/12))-1,(nper-A337+1)*12/52,J336))/4,2),ROUND(-PMT(((1+D337/CP)^(CP/periods_per_year))-1,nper-A337+1,J336),2)))))))</f>
        <v>425.84</v>
      </c>
      <c r="G337" s="76" t="n">
        <f aca="false">IF(OR(A337="",A337&lt;$E$23),"",IF(J336&lt;=F337,0,IF(IF(AND(A337&gt;=$E$23,MOD(A337-$E$23,int)=0),$E$24,0)+F337&gt;=J336+E337,J336+E337-F337,IF(AND(A337&gt;=$E$23,MOD(A337-$E$23,int)=0),$E$24,0)+IF(IF(AND(A337&gt;=$E$23,MOD(A337-$E$23,int)=0),$E$24,0)+IF(MOD(A337-$E$27,periods_per_year)=0,$E$26,0)+F337&lt;J336+E337,IF(MOD(A337-$E$27,periods_per_year)=0,$E$26,0),J336+E337-IF(AND(A337&gt;=$E$23,MOD(A337-$E$23,int)=0),$E$24,0)-F337))))</f>
        <v>0</v>
      </c>
      <c r="H337" s="77"/>
      <c r="I337" s="76" t="n">
        <f aca="false">IF(A337="","",F337-E337+H337+IF(G337="",0,G337))</f>
        <v>200.03</v>
      </c>
      <c r="J337" s="76" t="n">
        <f aca="false">IF(A337="","",J336-I337)</f>
        <v>106676.85</v>
      </c>
      <c r="K337" s="76" t="n">
        <f aca="false">IF(A337="","",$L$42*E337)</f>
        <v>56.4525</v>
      </c>
      <c r="L337" s="76" t="n">
        <f aca="false">IF(A337="","",SUM($K$49:K337))</f>
        <v>19936.1525</v>
      </c>
    </row>
    <row r="338" customFormat="false" ht="13.2" hidden="false" customHeight="false" outlineLevel="0" collapsed="false">
      <c r="A338" s="72" t="n">
        <f aca="false">IF(J337="","",IF(OR(A337&gt;=nper,ROUND(J337,2)&lt;=0),"",A337+1))</f>
        <v>290</v>
      </c>
      <c r="B338" s="73" t="n">
        <f aca="false">IF(A338="","",IF(OR(periods_per_year=26,periods_per_year=52),IF(periods_per_year=26,IF(A338=1,fpdate,B337+14),IF(periods_per_year=52,IF(A338=1,fpdate,B337+7),"n/a")),IF(periods_per_year=24,DATE(YEAR(fpdate),MONTH(fpdate)+(A338-1)/2+IF(AND(DAY(fpdate)&gt;=15,MOD(A338,2)=0),1,0),IF(MOD(A338,2)=0,IF(DAY(fpdate)&gt;=15,DAY(fpdate)-14,DAY(fpdate)+14),DAY(fpdate))),IF(DAY(DATE(YEAR(fpdate),MONTH(fpdate)+A338-1,DAY(fpdate)))&lt;&gt;DAY(fpdate),DATE(YEAR(fpdate),MONTH(fpdate)+A338,0),DATE(YEAR(fpdate),MONTH(fpdate)+A338-1,DAY(fpdate))))))</f>
        <v>46051</v>
      </c>
      <c r="C338" s="74" t="str">
        <f aca="false">IF(A338="","",IF(MOD(A338,periods_per_year)=0,A338/periods_per_year,""))</f>
        <v/>
      </c>
      <c r="D338" s="75" t="n">
        <f aca="false">IF(A338="","",IF(variable,IF(OR(A338=1,A338&lt;$J$23*periods_per_year),start_rate,MIN($J$24,IF(MOD(A338-1,$J$26)=0,MAX($J$25,D337+$J$27),D337))),start_rate))</f>
        <v>0.055</v>
      </c>
      <c r="E338" s="76" t="n">
        <f aca="false">IF(A338="","",ROUND((((1+D338/CP)^(CP/periods_per_year))-1)*J337,2))</f>
        <v>225.38</v>
      </c>
      <c r="F338" s="76" t="n">
        <f aca="false">IF(A338="","",IF(A338=nper,J337+E338,MIN(J337+E338,IF(D338=D337,F337,IF($E$13="Acc Bi-Weekly",ROUND((-PMT(((1+D338/CP)^(CP/12))-1,(nper-A338+1)*12/26,J337))/2,2),IF($E$13="Acc Weekly",ROUND((-PMT(((1+D338/CP)^(CP/12))-1,(nper-A338+1)*12/52,J337))/4,2),ROUND(-PMT(((1+D338/CP)^(CP/periods_per_year))-1,nper-A338+1,J337),2)))))))</f>
        <v>425.84</v>
      </c>
      <c r="G338" s="76" t="n">
        <f aca="false">IF(OR(A338="",A338&lt;$E$23),"",IF(J337&lt;=F338,0,IF(IF(AND(A338&gt;=$E$23,MOD(A338-$E$23,int)=0),$E$24,0)+F338&gt;=J337+E338,J337+E338-F338,IF(AND(A338&gt;=$E$23,MOD(A338-$E$23,int)=0),$E$24,0)+IF(IF(AND(A338&gt;=$E$23,MOD(A338-$E$23,int)=0),$E$24,0)+IF(MOD(A338-$E$27,periods_per_year)=0,$E$26,0)+F338&lt;J337+E338,IF(MOD(A338-$E$27,periods_per_year)=0,$E$26,0),J337+E338-IF(AND(A338&gt;=$E$23,MOD(A338-$E$23,int)=0),$E$24,0)-F338))))</f>
        <v>0</v>
      </c>
      <c r="H338" s="77"/>
      <c r="I338" s="76" t="n">
        <f aca="false">IF(A338="","",F338-E338+H338+IF(G338="",0,G338))</f>
        <v>200.46</v>
      </c>
      <c r="J338" s="76" t="n">
        <f aca="false">IF(A338="","",J337-I338)</f>
        <v>106476.39</v>
      </c>
      <c r="K338" s="76" t="n">
        <f aca="false">IF(A338="","",$L$42*E338)</f>
        <v>56.345</v>
      </c>
      <c r="L338" s="76" t="n">
        <f aca="false">IF(A338="","",SUM($K$49:K338))</f>
        <v>19992.4975</v>
      </c>
    </row>
    <row r="339" customFormat="false" ht="13.2" hidden="false" customHeight="false" outlineLevel="0" collapsed="false">
      <c r="A339" s="72" t="n">
        <f aca="false">IF(J338="","",IF(OR(A338&gt;=nper,ROUND(J338,2)&lt;=0),"",A338+1))</f>
        <v>291</v>
      </c>
      <c r="B339" s="73" t="n">
        <f aca="false">IF(A339="","",IF(OR(periods_per_year=26,periods_per_year=52),IF(periods_per_year=26,IF(A339=1,fpdate,B338+14),IF(periods_per_year=52,IF(A339=1,fpdate,B338+7),"n/a")),IF(periods_per_year=24,DATE(YEAR(fpdate),MONTH(fpdate)+(A339-1)/2+IF(AND(DAY(fpdate)&gt;=15,MOD(A339,2)=0),1,0),IF(MOD(A339,2)=0,IF(DAY(fpdate)&gt;=15,DAY(fpdate)-14,DAY(fpdate)+14),DAY(fpdate))),IF(DAY(DATE(YEAR(fpdate),MONTH(fpdate)+A339-1,DAY(fpdate)))&lt;&gt;DAY(fpdate),DATE(YEAR(fpdate),MONTH(fpdate)+A339,0),DATE(YEAR(fpdate),MONTH(fpdate)+A339-1,DAY(fpdate))))))</f>
        <v>46065</v>
      </c>
      <c r="C339" s="74" t="str">
        <f aca="false">IF(A339="","",IF(MOD(A339,periods_per_year)=0,A339/periods_per_year,""))</f>
        <v/>
      </c>
      <c r="D339" s="75" t="n">
        <f aca="false">IF(A339="","",IF(variable,IF(OR(A339=1,A339&lt;$J$23*periods_per_year),start_rate,MIN($J$24,IF(MOD(A339-1,$J$26)=0,MAX($J$25,D338+$J$27),D338))),start_rate))</f>
        <v>0.055</v>
      </c>
      <c r="E339" s="76" t="n">
        <f aca="false">IF(A339="","",ROUND((((1+D339/CP)^(CP/periods_per_year))-1)*J338,2))</f>
        <v>224.96</v>
      </c>
      <c r="F339" s="76" t="n">
        <f aca="false">IF(A339="","",IF(A339=nper,J338+E339,MIN(J338+E339,IF(D339=D338,F338,IF($E$13="Acc Bi-Weekly",ROUND((-PMT(((1+D339/CP)^(CP/12))-1,(nper-A339+1)*12/26,J338))/2,2),IF($E$13="Acc Weekly",ROUND((-PMT(((1+D339/CP)^(CP/12))-1,(nper-A339+1)*12/52,J338))/4,2),ROUND(-PMT(((1+D339/CP)^(CP/periods_per_year))-1,nper-A339+1,J338),2)))))))</f>
        <v>425.84</v>
      </c>
      <c r="G339" s="76" t="n">
        <f aca="false">IF(OR(A339="",A339&lt;$E$23),"",IF(J338&lt;=F339,0,IF(IF(AND(A339&gt;=$E$23,MOD(A339-$E$23,int)=0),$E$24,0)+F339&gt;=J338+E339,J338+E339-F339,IF(AND(A339&gt;=$E$23,MOD(A339-$E$23,int)=0),$E$24,0)+IF(IF(AND(A339&gt;=$E$23,MOD(A339-$E$23,int)=0),$E$24,0)+IF(MOD(A339-$E$27,periods_per_year)=0,$E$26,0)+F339&lt;J338+E339,IF(MOD(A339-$E$27,periods_per_year)=0,$E$26,0),J338+E339-IF(AND(A339&gt;=$E$23,MOD(A339-$E$23,int)=0),$E$24,0)-F339))))</f>
        <v>0</v>
      </c>
      <c r="H339" s="77"/>
      <c r="I339" s="76" t="n">
        <f aca="false">IF(A339="","",F339-E339+H339+IF(G339="",0,G339))</f>
        <v>200.88</v>
      </c>
      <c r="J339" s="76" t="n">
        <f aca="false">IF(A339="","",J338-I339)</f>
        <v>106275.51</v>
      </c>
      <c r="K339" s="76" t="n">
        <f aca="false">IF(A339="","",$L$42*E339)</f>
        <v>56.24</v>
      </c>
      <c r="L339" s="76" t="n">
        <f aca="false">IF(A339="","",SUM($K$49:K339))</f>
        <v>20048.7375</v>
      </c>
    </row>
    <row r="340" customFormat="false" ht="13.2" hidden="false" customHeight="false" outlineLevel="0" collapsed="false">
      <c r="A340" s="72" t="n">
        <f aca="false">IF(J339="","",IF(OR(A339&gt;=nper,ROUND(J339,2)&lt;=0),"",A339+1))</f>
        <v>292</v>
      </c>
      <c r="B340" s="73" t="n">
        <f aca="false">IF(A340="","",IF(OR(periods_per_year=26,periods_per_year=52),IF(periods_per_year=26,IF(A340=1,fpdate,B339+14),IF(periods_per_year=52,IF(A340=1,fpdate,B339+7),"n/a")),IF(periods_per_year=24,DATE(YEAR(fpdate),MONTH(fpdate)+(A340-1)/2+IF(AND(DAY(fpdate)&gt;=15,MOD(A340,2)=0),1,0),IF(MOD(A340,2)=0,IF(DAY(fpdate)&gt;=15,DAY(fpdate)-14,DAY(fpdate)+14),DAY(fpdate))),IF(DAY(DATE(YEAR(fpdate),MONTH(fpdate)+A340-1,DAY(fpdate)))&lt;&gt;DAY(fpdate),DATE(YEAR(fpdate),MONTH(fpdate)+A340,0),DATE(YEAR(fpdate),MONTH(fpdate)+A340-1,DAY(fpdate))))))</f>
        <v>46079</v>
      </c>
      <c r="C340" s="74" t="str">
        <f aca="false">IF(A340="","",IF(MOD(A340,periods_per_year)=0,A340/periods_per_year,""))</f>
        <v/>
      </c>
      <c r="D340" s="75" t="n">
        <f aca="false">IF(A340="","",IF(variable,IF(OR(A340=1,A340&lt;$J$23*periods_per_year),start_rate,MIN($J$24,IF(MOD(A340-1,$J$26)=0,MAX($J$25,D339+$J$27),D339))),start_rate))</f>
        <v>0.055</v>
      </c>
      <c r="E340" s="76" t="n">
        <f aca="false">IF(A340="","",ROUND((((1+D340/CP)^(CP/periods_per_year))-1)*J339,2))</f>
        <v>224.54</v>
      </c>
      <c r="F340" s="76" t="n">
        <f aca="false">IF(A340="","",IF(A340=nper,J339+E340,MIN(J339+E340,IF(D340=D339,F339,IF($E$13="Acc Bi-Weekly",ROUND((-PMT(((1+D340/CP)^(CP/12))-1,(nper-A340+1)*12/26,J339))/2,2),IF($E$13="Acc Weekly",ROUND((-PMT(((1+D340/CP)^(CP/12))-1,(nper-A340+1)*12/52,J339))/4,2),ROUND(-PMT(((1+D340/CP)^(CP/periods_per_year))-1,nper-A340+1,J339),2)))))))</f>
        <v>425.84</v>
      </c>
      <c r="G340" s="76" t="n">
        <f aca="false">IF(OR(A340="",A340&lt;$E$23),"",IF(J339&lt;=F340,0,IF(IF(AND(A340&gt;=$E$23,MOD(A340-$E$23,int)=0),$E$24,0)+F340&gt;=J339+E340,J339+E340-F340,IF(AND(A340&gt;=$E$23,MOD(A340-$E$23,int)=0),$E$24,0)+IF(IF(AND(A340&gt;=$E$23,MOD(A340-$E$23,int)=0),$E$24,0)+IF(MOD(A340-$E$27,periods_per_year)=0,$E$26,0)+F340&lt;J339+E340,IF(MOD(A340-$E$27,periods_per_year)=0,$E$26,0),J339+E340-IF(AND(A340&gt;=$E$23,MOD(A340-$E$23,int)=0),$E$24,0)-F340))))</f>
        <v>0</v>
      </c>
      <c r="H340" s="77"/>
      <c r="I340" s="76" t="n">
        <f aca="false">IF(A340="","",F340-E340+H340+IF(G340="",0,G340))</f>
        <v>201.3</v>
      </c>
      <c r="J340" s="76" t="n">
        <f aca="false">IF(A340="","",J339-I340)</f>
        <v>106074.21</v>
      </c>
      <c r="K340" s="76" t="n">
        <f aca="false">IF(A340="","",$L$42*E340)</f>
        <v>56.135</v>
      </c>
      <c r="L340" s="76" t="n">
        <f aca="false">IF(A340="","",SUM($K$49:K340))</f>
        <v>20104.8725</v>
      </c>
    </row>
    <row r="341" customFormat="false" ht="13.2" hidden="false" customHeight="false" outlineLevel="0" collapsed="false">
      <c r="A341" s="72" t="n">
        <f aca="false">IF(J340="","",IF(OR(A340&gt;=nper,ROUND(J340,2)&lt;=0),"",A340+1))</f>
        <v>293</v>
      </c>
      <c r="B341" s="73" t="n">
        <f aca="false">IF(A341="","",IF(OR(periods_per_year=26,periods_per_year=52),IF(periods_per_year=26,IF(A341=1,fpdate,B340+14),IF(periods_per_year=52,IF(A341=1,fpdate,B340+7),"n/a")),IF(periods_per_year=24,DATE(YEAR(fpdate),MONTH(fpdate)+(A341-1)/2+IF(AND(DAY(fpdate)&gt;=15,MOD(A341,2)=0),1,0),IF(MOD(A341,2)=0,IF(DAY(fpdate)&gt;=15,DAY(fpdate)-14,DAY(fpdate)+14),DAY(fpdate))),IF(DAY(DATE(YEAR(fpdate),MONTH(fpdate)+A341-1,DAY(fpdate)))&lt;&gt;DAY(fpdate),DATE(YEAR(fpdate),MONTH(fpdate)+A341,0),DATE(YEAR(fpdate),MONTH(fpdate)+A341-1,DAY(fpdate))))))</f>
        <v>46093</v>
      </c>
      <c r="C341" s="74" t="str">
        <f aca="false">IF(A341="","",IF(MOD(A341,periods_per_year)=0,A341/periods_per_year,""))</f>
        <v/>
      </c>
      <c r="D341" s="75" t="n">
        <f aca="false">IF(A341="","",IF(variable,IF(OR(A341=1,A341&lt;$J$23*periods_per_year),start_rate,MIN($J$24,IF(MOD(A341-1,$J$26)=0,MAX($J$25,D340+$J$27),D340))),start_rate))</f>
        <v>0.055</v>
      </c>
      <c r="E341" s="76" t="n">
        <f aca="false">IF(A341="","",ROUND((((1+D341/CP)^(CP/periods_per_year))-1)*J340,2))</f>
        <v>224.11</v>
      </c>
      <c r="F341" s="76" t="n">
        <f aca="false">IF(A341="","",IF(A341=nper,J340+E341,MIN(J340+E341,IF(D341=D340,F340,IF($E$13="Acc Bi-Weekly",ROUND((-PMT(((1+D341/CP)^(CP/12))-1,(nper-A341+1)*12/26,J340))/2,2),IF($E$13="Acc Weekly",ROUND((-PMT(((1+D341/CP)^(CP/12))-1,(nper-A341+1)*12/52,J340))/4,2),ROUND(-PMT(((1+D341/CP)^(CP/periods_per_year))-1,nper-A341+1,J340),2)))))))</f>
        <v>425.84</v>
      </c>
      <c r="G341" s="76" t="n">
        <f aca="false">IF(OR(A341="",A341&lt;$E$23),"",IF(J340&lt;=F341,0,IF(IF(AND(A341&gt;=$E$23,MOD(A341-$E$23,int)=0),$E$24,0)+F341&gt;=J340+E341,J340+E341-F341,IF(AND(A341&gt;=$E$23,MOD(A341-$E$23,int)=0),$E$24,0)+IF(IF(AND(A341&gt;=$E$23,MOD(A341-$E$23,int)=0),$E$24,0)+IF(MOD(A341-$E$27,periods_per_year)=0,$E$26,0)+F341&lt;J340+E341,IF(MOD(A341-$E$27,periods_per_year)=0,$E$26,0),J340+E341-IF(AND(A341&gt;=$E$23,MOD(A341-$E$23,int)=0),$E$24,0)-F341))))</f>
        <v>0</v>
      </c>
      <c r="H341" s="77"/>
      <c r="I341" s="76" t="n">
        <f aca="false">IF(A341="","",F341-E341+H341+IF(G341="",0,G341))</f>
        <v>201.73</v>
      </c>
      <c r="J341" s="76" t="n">
        <f aca="false">IF(A341="","",J340-I341)</f>
        <v>105872.48</v>
      </c>
      <c r="K341" s="76" t="n">
        <f aca="false">IF(A341="","",$L$42*E341)</f>
        <v>56.0275</v>
      </c>
      <c r="L341" s="76" t="n">
        <f aca="false">IF(A341="","",SUM($K$49:K341))</f>
        <v>20160.9</v>
      </c>
    </row>
    <row r="342" customFormat="false" ht="13.2" hidden="false" customHeight="false" outlineLevel="0" collapsed="false">
      <c r="A342" s="72" t="n">
        <f aca="false">IF(J341="","",IF(OR(A341&gt;=nper,ROUND(J341,2)&lt;=0),"",A341+1))</f>
        <v>294</v>
      </c>
      <c r="B342" s="73" t="n">
        <f aca="false">IF(A342="","",IF(OR(periods_per_year=26,periods_per_year=52),IF(periods_per_year=26,IF(A342=1,fpdate,B341+14),IF(periods_per_year=52,IF(A342=1,fpdate,B341+7),"n/a")),IF(periods_per_year=24,DATE(YEAR(fpdate),MONTH(fpdate)+(A342-1)/2+IF(AND(DAY(fpdate)&gt;=15,MOD(A342,2)=0),1,0),IF(MOD(A342,2)=0,IF(DAY(fpdate)&gt;=15,DAY(fpdate)-14,DAY(fpdate)+14),DAY(fpdate))),IF(DAY(DATE(YEAR(fpdate),MONTH(fpdate)+A342-1,DAY(fpdate)))&lt;&gt;DAY(fpdate),DATE(YEAR(fpdate),MONTH(fpdate)+A342,0),DATE(YEAR(fpdate),MONTH(fpdate)+A342-1,DAY(fpdate))))))</f>
        <v>46107</v>
      </c>
      <c r="C342" s="74" t="str">
        <f aca="false">IF(A342="","",IF(MOD(A342,periods_per_year)=0,A342/periods_per_year,""))</f>
        <v/>
      </c>
      <c r="D342" s="75" t="n">
        <f aca="false">IF(A342="","",IF(variable,IF(OR(A342=1,A342&lt;$J$23*periods_per_year),start_rate,MIN($J$24,IF(MOD(A342-1,$J$26)=0,MAX($J$25,D341+$J$27),D341))),start_rate))</f>
        <v>0.055</v>
      </c>
      <c r="E342" s="76" t="n">
        <f aca="false">IF(A342="","",ROUND((((1+D342/CP)^(CP/periods_per_year))-1)*J341,2))</f>
        <v>223.69</v>
      </c>
      <c r="F342" s="76" t="n">
        <f aca="false">IF(A342="","",IF(A342=nper,J341+E342,MIN(J341+E342,IF(D342=D341,F341,IF($E$13="Acc Bi-Weekly",ROUND((-PMT(((1+D342/CP)^(CP/12))-1,(nper-A342+1)*12/26,J341))/2,2),IF($E$13="Acc Weekly",ROUND((-PMT(((1+D342/CP)^(CP/12))-1,(nper-A342+1)*12/52,J341))/4,2),ROUND(-PMT(((1+D342/CP)^(CP/periods_per_year))-1,nper-A342+1,J341),2)))))))</f>
        <v>425.84</v>
      </c>
      <c r="G342" s="76" t="n">
        <f aca="false">IF(OR(A342="",A342&lt;$E$23),"",IF(J341&lt;=F342,0,IF(IF(AND(A342&gt;=$E$23,MOD(A342-$E$23,int)=0),$E$24,0)+F342&gt;=J341+E342,J341+E342-F342,IF(AND(A342&gt;=$E$23,MOD(A342-$E$23,int)=0),$E$24,0)+IF(IF(AND(A342&gt;=$E$23,MOD(A342-$E$23,int)=0),$E$24,0)+IF(MOD(A342-$E$27,periods_per_year)=0,$E$26,0)+F342&lt;J341+E342,IF(MOD(A342-$E$27,periods_per_year)=0,$E$26,0),J341+E342-IF(AND(A342&gt;=$E$23,MOD(A342-$E$23,int)=0),$E$24,0)-F342))))</f>
        <v>0</v>
      </c>
      <c r="H342" s="77"/>
      <c r="I342" s="76" t="n">
        <f aca="false">IF(A342="","",F342-E342+H342+IF(G342="",0,G342))</f>
        <v>202.15</v>
      </c>
      <c r="J342" s="76" t="n">
        <f aca="false">IF(A342="","",J341-I342)</f>
        <v>105670.33</v>
      </c>
      <c r="K342" s="76" t="n">
        <f aca="false">IF(A342="","",$L$42*E342)</f>
        <v>55.9225</v>
      </c>
      <c r="L342" s="76" t="n">
        <f aca="false">IF(A342="","",SUM($K$49:K342))</f>
        <v>20216.8225</v>
      </c>
    </row>
    <row r="343" customFormat="false" ht="13.2" hidden="false" customHeight="false" outlineLevel="0" collapsed="false">
      <c r="A343" s="72" t="n">
        <f aca="false">IF(J342="","",IF(OR(A342&gt;=nper,ROUND(J342,2)&lt;=0),"",A342+1))</f>
        <v>295</v>
      </c>
      <c r="B343" s="73" t="n">
        <f aca="false">IF(A343="","",IF(OR(periods_per_year=26,periods_per_year=52),IF(periods_per_year=26,IF(A343=1,fpdate,B342+14),IF(periods_per_year=52,IF(A343=1,fpdate,B342+7),"n/a")),IF(periods_per_year=24,DATE(YEAR(fpdate),MONTH(fpdate)+(A343-1)/2+IF(AND(DAY(fpdate)&gt;=15,MOD(A343,2)=0),1,0),IF(MOD(A343,2)=0,IF(DAY(fpdate)&gt;=15,DAY(fpdate)-14,DAY(fpdate)+14),DAY(fpdate))),IF(DAY(DATE(YEAR(fpdate),MONTH(fpdate)+A343-1,DAY(fpdate)))&lt;&gt;DAY(fpdate),DATE(YEAR(fpdate),MONTH(fpdate)+A343,0),DATE(YEAR(fpdate),MONTH(fpdate)+A343-1,DAY(fpdate))))))</f>
        <v>46121</v>
      </c>
      <c r="C343" s="74" t="str">
        <f aca="false">IF(A343="","",IF(MOD(A343,periods_per_year)=0,A343/periods_per_year,""))</f>
        <v/>
      </c>
      <c r="D343" s="75" t="n">
        <f aca="false">IF(A343="","",IF(variable,IF(OR(A343=1,A343&lt;$J$23*periods_per_year),start_rate,MIN($J$24,IF(MOD(A343-1,$J$26)=0,MAX($J$25,D342+$J$27),D342))),start_rate))</f>
        <v>0.055</v>
      </c>
      <c r="E343" s="76" t="n">
        <f aca="false">IF(A343="","",ROUND((((1+D343/CP)^(CP/periods_per_year))-1)*J342,2))</f>
        <v>223.26</v>
      </c>
      <c r="F343" s="76" t="n">
        <f aca="false">IF(A343="","",IF(A343=nper,J342+E343,MIN(J342+E343,IF(D343=D342,F342,IF($E$13="Acc Bi-Weekly",ROUND((-PMT(((1+D343/CP)^(CP/12))-1,(nper-A343+1)*12/26,J342))/2,2),IF($E$13="Acc Weekly",ROUND((-PMT(((1+D343/CP)^(CP/12))-1,(nper-A343+1)*12/52,J342))/4,2),ROUND(-PMT(((1+D343/CP)^(CP/periods_per_year))-1,nper-A343+1,J342),2)))))))</f>
        <v>425.84</v>
      </c>
      <c r="G343" s="76" t="n">
        <f aca="false">IF(OR(A343="",A343&lt;$E$23),"",IF(J342&lt;=F343,0,IF(IF(AND(A343&gt;=$E$23,MOD(A343-$E$23,int)=0),$E$24,0)+F343&gt;=J342+E343,J342+E343-F343,IF(AND(A343&gt;=$E$23,MOD(A343-$E$23,int)=0),$E$24,0)+IF(IF(AND(A343&gt;=$E$23,MOD(A343-$E$23,int)=0),$E$24,0)+IF(MOD(A343-$E$27,periods_per_year)=0,$E$26,0)+F343&lt;J342+E343,IF(MOD(A343-$E$27,periods_per_year)=0,$E$26,0),J342+E343-IF(AND(A343&gt;=$E$23,MOD(A343-$E$23,int)=0),$E$24,0)-F343))))</f>
        <v>0</v>
      </c>
      <c r="H343" s="77"/>
      <c r="I343" s="76" t="n">
        <f aca="false">IF(A343="","",F343-E343+H343+IF(G343="",0,G343))</f>
        <v>202.58</v>
      </c>
      <c r="J343" s="76" t="n">
        <f aca="false">IF(A343="","",J342-I343)</f>
        <v>105467.75</v>
      </c>
      <c r="K343" s="76" t="n">
        <f aca="false">IF(A343="","",$L$42*E343)</f>
        <v>55.815</v>
      </c>
      <c r="L343" s="76" t="n">
        <f aca="false">IF(A343="","",SUM($K$49:K343))</f>
        <v>20272.6375</v>
      </c>
    </row>
    <row r="344" customFormat="false" ht="13.2" hidden="false" customHeight="false" outlineLevel="0" collapsed="false">
      <c r="A344" s="72" t="n">
        <f aca="false">IF(J343="","",IF(OR(A343&gt;=nper,ROUND(J343,2)&lt;=0),"",A343+1))</f>
        <v>296</v>
      </c>
      <c r="B344" s="73" t="n">
        <f aca="false">IF(A344="","",IF(OR(periods_per_year=26,periods_per_year=52),IF(periods_per_year=26,IF(A344=1,fpdate,B343+14),IF(periods_per_year=52,IF(A344=1,fpdate,B343+7),"n/a")),IF(periods_per_year=24,DATE(YEAR(fpdate),MONTH(fpdate)+(A344-1)/2+IF(AND(DAY(fpdate)&gt;=15,MOD(A344,2)=0),1,0),IF(MOD(A344,2)=0,IF(DAY(fpdate)&gt;=15,DAY(fpdate)-14,DAY(fpdate)+14),DAY(fpdate))),IF(DAY(DATE(YEAR(fpdate),MONTH(fpdate)+A344-1,DAY(fpdate)))&lt;&gt;DAY(fpdate),DATE(YEAR(fpdate),MONTH(fpdate)+A344,0),DATE(YEAR(fpdate),MONTH(fpdate)+A344-1,DAY(fpdate))))))</f>
        <v>46135</v>
      </c>
      <c r="C344" s="74" t="str">
        <f aca="false">IF(A344="","",IF(MOD(A344,periods_per_year)=0,A344/periods_per_year,""))</f>
        <v/>
      </c>
      <c r="D344" s="75" t="n">
        <f aca="false">IF(A344="","",IF(variable,IF(OR(A344=1,A344&lt;$J$23*periods_per_year),start_rate,MIN($J$24,IF(MOD(A344-1,$J$26)=0,MAX($J$25,D343+$J$27),D343))),start_rate))</f>
        <v>0.055</v>
      </c>
      <c r="E344" s="76" t="n">
        <f aca="false">IF(A344="","",ROUND((((1+D344/CP)^(CP/periods_per_year))-1)*J343,2))</f>
        <v>222.83</v>
      </c>
      <c r="F344" s="76" t="n">
        <f aca="false">IF(A344="","",IF(A344=nper,J343+E344,MIN(J343+E344,IF(D344=D343,F343,IF($E$13="Acc Bi-Weekly",ROUND((-PMT(((1+D344/CP)^(CP/12))-1,(nper-A344+1)*12/26,J343))/2,2),IF($E$13="Acc Weekly",ROUND((-PMT(((1+D344/CP)^(CP/12))-1,(nper-A344+1)*12/52,J343))/4,2),ROUND(-PMT(((1+D344/CP)^(CP/periods_per_year))-1,nper-A344+1,J343),2)))))))</f>
        <v>425.84</v>
      </c>
      <c r="G344" s="76" t="n">
        <f aca="false">IF(OR(A344="",A344&lt;$E$23),"",IF(J343&lt;=F344,0,IF(IF(AND(A344&gt;=$E$23,MOD(A344-$E$23,int)=0),$E$24,0)+F344&gt;=J343+E344,J343+E344-F344,IF(AND(A344&gt;=$E$23,MOD(A344-$E$23,int)=0),$E$24,0)+IF(IF(AND(A344&gt;=$E$23,MOD(A344-$E$23,int)=0),$E$24,0)+IF(MOD(A344-$E$27,periods_per_year)=0,$E$26,0)+F344&lt;J343+E344,IF(MOD(A344-$E$27,periods_per_year)=0,$E$26,0),J343+E344-IF(AND(A344&gt;=$E$23,MOD(A344-$E$23,int)=0),$E$24,0)-F344))))</f>
        <v>0</v>
      </c>
      <c r="H344" s="77"/>
      <c r="I344" s="76" t="n">
        <f aca="false">IF(A344="","",F344-E344+H344+IF(G344="",0,G344))</f>
        <v>203.01</v>
      </c>
      <c r="J344" s="76" t="n">
        <f aca="false">IF(A344="","",J343-I344)</f>
        <v>105264.74</v>
      </c>
      <c r="K344" s="76" t="n">
        <f aca="false">IF(A344="","",$L$42*E344)</f>
        <v>55.7075</v>
      </c>
      <c r="L344" s="76" t="n">
        <f aca="false">IF(A344="","",SUM($K$49:K344))</f>
        <v>20328.345</v>
      </c>
    </row>
    <row r="345" customFormat="false" ht="13.2" hidden="false" customHeight="false" outlineLevel="0" collapsed="false">
      <c r="A345" s="72" t="n">
        <f aca="false">IF(J344="","",IF(OR(A344&gt;=nper,ROUND(J344,2)&lt;=0),"",A344+1))</f>
        <v>297</v>
      </c>
      <c r="B345" s="73" t="n">
        <f aca="false">IF(A345="","",IF(OR(periods_per_year=26,periods_per_year=52),IF(periods_per_year=26,IF(A345=1,fpdate,B344+14),IF(periods_per_year=52,IF(A345=1,fpdate,B344+7),"n/a")),IF(periods_per_year=24,DATE(YEAR(fpdate),MONTH(fpdate)+(A345-1)/2+IF(AND(DAY(fpdate)&gt;=15,MOD(A345,2)=0),1,0),IF(MOD(A345,2)=0,IF(DAY(fpdate)&gt;=15,DAY(fpdate)-14,DAY(fpdate)+14),DAY(fpdate))),IF(DAY(DATE(YEAR(fpdate),MONTH(fpdate)+A345-1,DAY(fpdate)))&lt;&gt;DAY(fpdate),DATE(YEAR(fpdate),MONTH(fpdate)+A345,0),DATE(YEAR(fpdate),MONTH(fpdate)+A345-1,DAY(fpdate))))))</f>
        <v>46149</v>
      </c>
      <c r="C345" s="74" t="str">
        <f aca="false">IF(A345="","",IF(MOD(A345,periods_per_year)=0,A345/periods_per_year,""))</f>
        <v/>
      </c>
      <c r="D345" s="75" t="n">
        <f aca="false">IF(A345="","",IF(variable,IF(OR(A345=1,A345&lt;$J$23*periods_per_year),start_rate,MIN($J$24,IF(MOD(A345-1,$J$26)=0,MAX($J$25,D344+$J$27),D344))),start_rate))</f>
        <v>0.055</v>
      </c>
      <c r="E345" s="76" t="n">
        <f aca="false">IF(A345="","",ROUND((((1+D345/CP)^(CP/periods_per_year))-1)*J344,2))</f>
        <v>222.4</v>
      </c>
      <c r="F345" s="76" t="n">
        <f aca="false">IF(A345="","",IF(A345=nper,J344+E345,MIN(J344+E345,IF(D345=D344,F344,IF($E$13="Acc Bi-Weekly",ROUND((-PMT(((1+D345/CP)^(CP/12))-1,(nper-A345+1)*12/26,J344))/2,2),IF($E$13="Acc Weekly",ROUND((-PMT(((1+D345/CP)^(CP/12))-1,(nper-A345+1)*12/52,J344))/4,2),ROUND(-PMT(((1+D345/CP)^(CP/periods_per_year))-1,nper-A345+1,J344),2)))))))</f>
        <v>425.84</v>
      </c>
      <c r="G345" s="76" t="n">
        <f aca="false">IF(OR(A345="",A345&lt;$E$23),"",IF(J344&lt;=F345,0,IF(IF(AND(A345&gt;=$E$23,MOD(A345-$E$23,int)=0),$E$24,0)+F345&gt;=J344+E345,J344+E345-F345,IF(AND(A345&gt;=$E$23,MOD(A345-$E$23,int)=0),$E$24,0)+IF(IF(AND(A345&gt;=$E$23,MOD(A345-$E$23,int)=0),$E$24,0)+IF(MOD(A345-$E$27,periods_per_year)=0,$E$26,0)+F345&lt;J344+E345,IF(MOD(A345-$E$27,periods_per_year)=0,$E$26,0),J344+E345-IF(AND(A345&gt;=$E$23,MOD(A345-$E$23,int)=0),$E$24,0)-F345))))</f>
        <v>0</v>
      </c>
      <c r="H345" s="77"/>
      <c r="I345" s="76" t="n">
        <f aca="false">IF(A345="","",F345-E345+H345+IF(G345="",0,G345))</f>
        <v>203.44</v>
      </c>
      <c r="J345" s="76" t="n">
        <f aca="false">IF(A345="","",J344-I345)</f>
        <v>105061.3</v>
      </c>
      <c r="K345" s="76" t="n">
        <f aca="false">IF(A345="","",$L$42*E345)</f>
        <v>55.6</v>
      </c>
      <c r="L345" s="76" t="n">
        <f aca="false">IF(A345="","",SUM($K$49:K345))</f>
        <v>20383.945</v>
      </c>
    </row>
    <row r="346" customFormat="false" ht="13.2" hidden="false" customHeight="false" outlineLevel="0" collapsed="false">
      <c r="A346" s="72" t="n">
        <f aca="false">IF(J345="","",IF(OR(A345&gt;=nper,ROUND(J345,2)&lt;=0),"",A345+1))</f>
        <v>298</v>
      </c>
      <c r="B346" s="73" t="n">
        <f aca="false">IF(A346="","",IF(OR(periods_per_year=26,periods_per_year=52),IF(periods_per_year=26,IF(A346=1,fpdate,B345+14),IF(periods_per_year=52,IF(A346=1,fpdate,B345+7),"n/a")),IF(periods_per_year=24,DATE(YEAR(fpdate),MONTH(fpdate)+(A346-1)/2+IF(AND(DAY(fpdate)&gt;=15,MOD(A346,2)=0),1,0),IF(MOD(A346,2)=0,IF(DAY(fpdate)&gt;=15,DAY(fpdate)-14,DAY(fpdate)+14),DAY(fpdate))),IF(DAY(DATE(YEAR(fpdate),MONTH(fpdate)+A346-1,DAY(fpdate)))&lt;&gt;DAY(fpdate),DATE(YEAR(fpdate),MONTH(fpdate)+A346,0),DATE(YEAR(fpdate),MONTH(fpdate)+A346-1,DAY(fpdate))))))</f>
        <v>46163</v>
      </c>
      <c r="C346" s="74" t="str">
        <f aca="false">IF(A346="","",IF(MOD(A346,periods_per_year)=0,A346/periods_per_year,""))</f>
        <v/>
      </c>
      <c r="D346" s="75" t="n">
        <f aca="false">IF(A346="","",IF(variable,IF(OR(A346=1,A346&lt;$J$23*periods_per_year),start_rate,MIN($J$24,IF(MOD(A346-1,$J$26)=0,MAX($J$25,D345+$J$27),D345))),start_rate))</f>
        <v>0.055</v>
      </c>
      <c r="E346" s="76" t="n">
        <f aca="false">IF(A346="","",ROUND((((1+D346/CP)^(CP/periods_per_year))-1)*J345,2))</f>
        <v>221.97</v>
      </c>
      <c r="F346" s="76" t="n">
        <f aca="false">IF(A346="","",IF(A346=nper,J345+E346,MIN(J345+E346,IF(D346=D345,F345,IF($E$13="Acc Bi-Weekly",ROUND((-PMT(((1+D346/CP)^(CP/12))-1,(nper-A346+1)*12/26,J345))/2,2),IF($E$13="Acc Weekly",ROUND((-PMT(((1+D346/CP)^(CP/12))-1,(nper-A346+1)*12/52,J345))/4,2),ROUND(-PMT(((1+D346/CP)^(CP/periods_per_year))-1,nper-A346+1,J345),2)))))))</f>
        <v>425.84</v>
      </c>
      <c r="G346" s="76" t="n">
        <f aca="false">IF(OR(A346="",A346&lt;$E$23),"",IF(J345&lt;=F346,0,IF(IF(AND(A346&gt;=$E$23,MOD(A346-$E$23,int)=0),$E$24,0)+F346&gt;=J345+E346,J345+E346-F346,IF(AND(A346&gt;=$E$23,MOD(A346-$E$23,int)=0),$E$24,0)+IF(IF(AND(A346&gt;=$E$23,MOD(A346-$E$23,int)=0),$E$24,0)+IF(MOD(A346-$E$27,periods_per_year)=0,$E$26,0)+F346&lt;J345+E346,IF(MOD(A346-$E$27,periods_per_year)=0,$E$26,0),J345+E346-IF(AND(A346&gt;=$E$23,MOD(A346-$E$23,int)=0),$E$24,0)-F346))))</f>
        <v>0</v>
      </c>
      <c r="H346" s="77"/>
      <c r="I346" s="76" t="n">
        <f aca="false">IF(A346="","",F346-E346+H346+IF(G346="",0,G346))</f>
        <v>203.87</v>
      </c>
      <c r="J346" s="76" t="n">
        <f aca="false">IF(A346="","",J345-I346)</f>
        <v>104857.43</v>
      </c>
      <c r="K346" s="76" t="n">
        <f aca="false">IF(A346="","",$L$42*E346)</f>
        <v>55.4925</v>
      </c>
      <c r="L346" s="76" t="n">
        <f aca="false">IF(A346="","",SUM($K$49:K346))</f>
        <v>20439.4375</v>
      </c>
    </row>
    <row r="347" customFormat="false" ht="13.2" hidden="false" customHeight="false" outlineLevel="0" collapsed="false">
      <c r="A347" s="72" t="n">
        <f aca="false">IF(J346="","",IF(OR(A346&gt;=nper,ROUND(J346,2)&lt;=0),"",A346+1))</f>
        <v>299</v>
      </c>
      <c r="B347" s="73" t="n">
        <f aca="false">IF(A347="","",IF(OR(periods_per_year=26,periods_per_year=52),IF(periods_per_year=26,IF(A347=1,fpdate,B346+14),IF(periods_per_year=52,IF(A347=1,fpdate,B346+7),"n/a")),IF(periods_per_year=24,DATE(YEAR(fpdate),MONTH(fpdate)+(A347-1)/2+IF(AND(DAY(fpdate)&gt;=15,MOD(A347,2)=0),1,0),IF(MOD(A347,2)=0,IF(DAY(fpdate)&gt;=15,DAY(fpdate)-14,DAY(fpdate)+14),DAY(fpdate))),IF(DAY(DATE(YEAR(fpdate),MONTH(fpdate)+A347-1,DAY(fpdate)))&lt;&gt;DAY(fpdate),DATE(YEAR(fpdate),MONTH(fpdate)+A347,0),DATE(YEAR(fpdate),MONTH(fpdate)+A347-1,DAY(fpdate))))))</f>
        <v>46177</v>
      </c>
      <c r="C347" s="74" t="str">
        <f aca="false">IF(A347="","",IF(MOD(A347,periods_per_year)=0,A347/periods_per_year,""))</f>
        <v/>
      </c>
      <c r="D347" s="75" t="n">
        <f aca="false">IF(A347="","",IF(variable,IF(OR(A347=1,A347&lt;$J$23*periods_per_year),start_rate,MIN($J$24,IF(MOD(A347-1,$J$26)=0,MAX($J$25,D346+$J$27),D346))),start_rate))</f>
        <v>0.055</v>
      </c>
      <c r="E347" s="76" t="n">
        <f aca="false">IF(A347="","",ROUND((((1+D347/CP)^(CP/periods_per_year))-1)*J346,2))</f>
        <v>221.54</v>
      </c>
      <c r="F347" s="76" t="n">
        <f aca="false">IF(A347="","",IF(A347=nper,J346+E347,MIN(J346+E347,IF(D347=D346,F346,IF($E$13="Acc Bi-Weekly",ROUND((-PMT(((1+D347/CP)^(CP/12))-1,(nper-A347+1)*12/26,J346))/2,2),IF($E$13="Acc Weekly",ROUND((-PMT(((1+D347/CP)^(CP/12))-1,(nper-A347+1)*12/52,J346))/4,2),ROUND(-PMT(((1+D347/CP)^(CP/periods_per_year))-1,nper-A347+1,J346),2)))))))</f>
        <v>425.84</v>
      </c>
      <c r="G347" s="76" t="n">
        <f aca="false">IF(OR(A347="",A347&lt;$E$23),"",IF(J346&lt;=F347,0,IF(IF(AND(A347&gt;=$E$23,MOD(A347-$E$23,int)=0),$E$24,0)+F347&gt;=J346+E347,J346+E347-F347,IF(AND(A347&gt;=$E$23,MOD(A347-$E$23,int)=0),$E$24,0)+IF(IF(AND(A347&gt;=$E$23,MOD(A347-$E$23,int)=0),$E$24,0)+IF(MOD(A347-$E$27,periods_per_year)=0,$E$26,0)+F347&lt;J346+E347,IF(MOD(A347-$E$27,periods_per_year)=0,$E$26,0),J346+E347-IF(AND(A347&gt;=$E$23,MOD(A347-$E$23,int)=0),$E$24,0)-F347))))</f>
        <v>0</v>
      </c>
      <c r="H347" s="77"/>
      <c r="I347" s="76" t="n">
        <f aca="false">IF(A347="","",F347-E347+H347+IF(G347="",0,G347))</f>
        <v>204.3</v>
      </c>
      <c r="J347" s="76" t="n">
        <f aca="false">IF(A347="","",J346-I347)</f>
        <v>104653.13</v>
      </c>
      <c r="K347" s="76" t="n">
        <f aca="false">IF(A347="","",$L$42*E347)</f>
        <v>55.385</v>
      </c>
      <c r="L347" s="76" t="n">
        <f aca="false">IF(A347="","",SUM($K$49:K347))</f>
        <v>20494.8225</v>
      </c>
    </row>
    <row r="348" customFormat="false" ht="13.2" hidden="false" customHeight="false" outlineLevel="0" collapsed="false">
      <c r="A348" s="72" t="n">
        <f aca="false">IF(J347="","",IF(OR(A347&gt;=nper,ROUND(J347,2)&lt;=0),"",A347+1))</f>
        <v>300</v>
      </c>
      <c r="B348" s="73" t="n">
        <f aca="false">IF(A348="","",IF(OR(periods_per_year=26,periods_per_year=52),IF(periods_per_year=26,IF(A348=1,fpdate,B347+14),IF(periods_per_year=52,IF(A348=1,fpdate,B347+7),"n/a")),IF(periods_per_year=24,DATE(YEAR(fpdate),MONTH(fpdate)+(A348-1)/2+IF(AND(DAY(fpdate)&gt;=15,MOD(A348,2)=0),1,0),IF(MOD(A348,2)=0,IF(DAY(fpdate)&gt;=15,DAY(fpdate)-14,DAY(fpdate)+14),DAY(fpdate))),IF(DAY(DATE(YEAR(fpdate),MONTH(fpdate)+A348-1,DAY(fpdate)))&lt;&gt;DAY(fpdate),DATE(YEAR(fpdate),MONTH(fpdate)+A348,0),DATE(YEAR(fpdate),MONTH(fpdate)+A348-1,DAY(fpdate))))))</f>
        <v>46191</v>
      </c>
      <c r="C348" s="74" t="str">
        <f aca="false">IF(A348="","",IF(MOD(A348,periods_per_year)=0,A348/periods_per_year,""))</f>
        <v/>
      </c>
      <c r="D348" s="75" t="n">
        <f aca="false">IF(A348="","",IF(variable,IF(OR(A348=1,A348&lt;$J$23*periods_per_year),start_rate,MIN($J$24,IF(MOD(A348-1,$J$26)=0,MAX($J$25,D347+$J$27),D347))),start_rate))</f>
        <v>0.055</v>
      </c>
      <c r="E348" s="76" t="n">
        <f aca="false">IF(A348="","",ROUND((((1+D348/CP)^(CP/periods_per_year))-1)*J347,2))</f>
        <v>221.11</v>
      </c>
      <c r="F348" s="76" t="n">
        <f aca="false">IF(A348="","",IF(A348=nper,J347+E348,MIN(J347+E348,IF(D348=D347,F347,IF($E$13="Acc Bi-Weekly",ROUND((-PMT(((1+D348/CP)^(CP/12))-1,(nper-A348+1)*12/26,J347))/2,2),IF($E$13="Acc Weekly",ROUND((-PMT(((1+D348/CP)^(CP/12))-1,(nper-A348+1)*12/52,J347))/4,2),ROUND(-PMT(((1+D348/CP)^(CP/periods_per_year))-1,nper-A348+1,J347),2)))))))</f>
        <v>425.84</v>
      </c>
      <c r="G348" s="76" t="n">
        <f aca="false">IF(OR(A348="",A348&lt;$E$23),"",IF(J347&lt;=F348,0,IF(IF(AND(A348&gt;=$E$23,MOD(A348-$E$23,int)=0),$E$24,0)+F348&gt;=J347+E348,J347+E348-F348,IF(AND(A348&gt;=$E$23,MOD(A348-$E$23,int)=0),$E$24,0)+IF(IF(AND(A348&gt;=$E$23,MOD(A348-$E$23,int)=0),$E$24,0)+IF(MOD(A348-$E$27,periods_per_year)=0,$E$26,0)+F348&lt;J347+E348,IF(MOD(A348-$E$27,periods_per_year)=0,$E$26,0),J347+E348-IF(AND(A348&gt;=$E$23,MOD(A348-$E$23,int)=0),$E$24,0)-F348))))</f>
        <v>0</v>
      </c>
      <c r="H348" s="77"/>
      <c r="I348" s="76" t="n">
        <f aca="false">IF(A348="","",F348-E348+H348+IF(G348="",0,G348))</f>
        <v>204.73</v>
      </c>
      <c r="J348" s="76" t="n">
        <f aca="false">IF(A348="","",J347-I348)</f>
        <v>104448.4</v>
      </c>
      <c r="K348" s="76" t="n">
        <f aca="false">IF(A348="","",$L$42*E348)</f>
        <v>55.2775</v>
      </c>
      <c r="L348" s="76" t="n">
        <f aca="false">IF(A348="","",SUM($K$49:K348))</f>
        <v>20550.1</v>
      </c>
    </row>
    <row r="349" customFormat="false" ht="13.2" hidden="false" customHeight="false" outlineLevel="0" collapsed="false">
      <c r="A349" s="72" t="n">
        <f aca="false">IF(J348="","",IF(OR(A348&gt;=nper,ROUND(J348,2)&lt;=0),"",A348+1))</f>
        <v>301</v>
      </c>
      <c r="B349" s="73" t="n">
        <f aca="false">IF(A349="","",IF(OR(periods_per_year=26,periods_per_year=52),IF(periods_per_year=26,IF(A349=1,fpdate,B348+14),IF(periods_per_year=52,IF(A349=1,fpdate,B348+7),"n/a")),IF(periods_per_year=24,DATE(YEAR(fpdate),MONTH(fpdate)+(A349-1)/2+IF(AND(DAY(fpdate)&gt;=15,MOD(A349,2)=0),1,0),IF(MOD(A349,2)=0,IF(DAY(fpdate)&gt;=15,DAY(fpdate)-14,DAY(fpdate)+14),DAY(fpdate))),IF(DAY(DATE(YEAR(fpdate),MONTH(fpdate)+A349-1,DAY(fpdate)))&lt;&gt;DAY(fpdate),DATE(YEAR(fpdate),MONTH(fpdate)+A349,0),DATE(YEAR(fpdate),MONTH(fpdate)+A349-1,DAY(fpdate))))))</f>
        <v>46205</v>
      </c>
      <c r="C349" s="74" t="str">
        <f aca="false">IF(A349="","",IF(MOD(A349,periods_per_year)=0,A349/periods_per_year,""))</f>
        <v/>
      </c>
      <c r="D349" s="75" t="n">
        <f aca="false">IF(A349="","",IF(variable,IF(OR(A349=1,A349&lt;$J$23*periods_per_year),start_rate,MIN($J$24,IF(MOD(A349-1,$J$26)=0,MAX($J$25,D348+$J$27),D348))),start_rate))</f>
        <v>0.055</v>
      </c>
      <c r="E349" s="76" t="n">
        <f aca="false">IF(A349="","",ROUND((((1+D349/CP)^(CP/periods_per_year))-1)*J348,2))</f>
        <v>220.68</v>
      </c>
      <c r="F349" s="76" t="n">
        <f aca="false">IF(A349="","",IF(A349=nper,J348+E349,MIN(J348+E349,IF(D349=D348,F348,IF($E$13="Acc Bi-Weekly",ROUND((-PMT(((1+D349/CP)^(CP/12))-1,(nper-A349+1)*12/26,J348))/2,2),IF($E$13="Acc Weekly",ROUND((-PMT(((1+D349/CP)^(CP/12))-1,(nper-A349+1)*12/52,J348))/4,2),ROUND(-PMT(((1+D349/CP)^(CP/periods_per_year))-1,nper-A349+1,J348),2)))))))</f>
        <v>425.84</v>
      </c>
      <c r="G349" s="76" t="n">
        <f aca="false">IF(OR(A349="",A349&lt;$E$23),"",IF(J348&lt;=F349,0,IF(IF(AND(A349&gt;=$E$23,MOD(A349-$E$23,int)=0),$E$24,0)+F349&gt;=J348+E349,J348+E349-F349,IF(AND(A349&gt;=$E$23,MOD(A349-$E$23,int)=0),$E$24,0)+IF(IF(AND(A349&gt;=$E$23,MOD(A349-$E$23,int)=0),$E$24,0)+IF(MOD(A349-$E$27,periods_per_year)=0,$E$26,0)+F349&lt;J348+E349,IF(MOD(A349-$E$27,periods_per_year)=0,$E$26,0),J348+E349-IF(AND(A349&gt;=$E$23,MOD(A349-$E$23,int)=0),$E$24,0)-F349))))</f>
        <v>0</v>
      </c>
      <c r="H349" s="77"/>
      <c r="I349" s="76" t="n">
        <f aca="false">IF(A349="","",F349-E349+H349+IF(G349="",0,G349))</f>
        <v>205.16</v>
      </c>
      <c r="J349" s="76" t="n">
        <f aca="false">IF(A349="","",J348-I349)</f>
        <v>104243.24</v>
      </c>
      <c r="K349" s="76" t="n">
        <f aca="false">IF(A349="","",$L$42*E349)</f>
        <v>55.17</v>
      </c>
      <c r="L349" s="76" t="n">
        <f aca="false">IF(A349="","",SUM($K$49:K349))</f>
        <v>20605.27</v>
      </c>
    </row>
    <row r="350" customFormat="false" ht="13.2" hidden="false" customHeight="false" outlineLevel="0" collapsed="false">
      <c r="A350" s="72" t="n">
        <f aca="false">IF(J349="","",IF(OR(A349&gt;=nper,ROUND(J349,2)&lt;=0),"",A349+1))</f>
        <v>302</v>
      </c>
      <c r="B350" s="73" t="n">
        <f aca="false">IF(A350="","",IF(OR(periods_per_year=26,periods_per_year=52),IF(periods_per_year=26,IF(A350=1,fpdate,B349+14),IF(periods_per_year=52,IF(A350=1,fpdate,B349+7),"n/a")),IF(periods_per_year=24,DATE(YEAR(fpdate),MONTH(fpdate)+(A350-1)/2+IF(AND(DAY(fpdate)&gt;=15,MOD(A350,2)=0),1,0),IF(MOD(A350,2)=0,IF(DAY(fpdate)&gt;=15,DAY(fpdate)-14,DAY(fpdate)+14),DAY(fpdate))),IF(DAY(DATE(YEAR(fpdate),MONTH(fpdate)+A350-1,DAY(fpdate)))&lt;&gt;DAY(fpdate),DATE(YEAR(fpdate),MONTH(fpdate)+A350,0),DATE(YEAR(fpdate),MONTH(fpdate)+A350-1,DAY(fpdate))))))</f>
        <v>46219</v>
      </c>
      <c r="C350" s="74" t="str">
        <f aca="false">IF(A350="","",IF(MOD(A350,periods_per_year)=0,A350/periods_per_year,""))</f>
        <v/>
      </c>
      <c r="D350" s="75" t="n">
        <f aca="false">IF(A350="","",IF(variable,IF(OR(A350=1,A350&lt;$J$23*periods_per_year),start_rate,MIN($J$24,IF(MOD(A350-1,$J$26)=0,MAX($J$25,D349+$J$27),D349))),start_rate))</f>
        <v>0.055</v>
      </c>
      <c r="E350" s="76" t="n">
        <f aca="false">IF(A350="","",ROUND((((1+D350/CP)^(CP/periods_per_year))-1)*J349,2))</f>
        <v>220.24</v>
      </c>
      <c r="F350" s="76" t="n">
        <f aca="false">IF(A350="","",IF(A350=nper,J349+E350,MIN(J349+E350,IF(D350=D349,F349,IF($E$13="Acc Bi-Weekly",ROUND((-PMT(((1+D350/CP)^(CP/12))-1,(nper-A350+1)*12/26,J349))/2,2),IF($E$13="Acc Weekly",ROUND((-PMT(((1+D350/CP)^(CP/12))-1,(nper-A350+1)*12/52,J349))/4,2),ROUND(-PMT(((1+D350/CP)^(CP/periods_per_year))-1,nper-A350+1,J349),2)))))))</f>
        <v>425.84</v>
      </c>
      <c r="G350" s="76" t="n">
        <f aca="false">IF(OR(A350="",A350&lt;$E$23),"",IF(J349&lt;=F350,0,IF(IF(AND(A350&gt;=$E$23,MOD(A350-$E$23,int)=0),$E$24,0)+F350&gt;=J349+E350,J349+E350-F350,IF(AND(A350&gt;=$E$23,MOD(A350-$E$23,int)=0),$E$24,0)+IF(IF(AND(A350&gt;=$E$23,MOD(A350-$E$23,int)=0),$E$24,0)+IF(MOD(A350-$E$27,periods_per_year)=0,$E$26,0)+F350&lt;J349+E350,IF(MOD(A350-$E$27,periods_per_year)=0,$E$26,0),J349+E350-IF(AND(A350&gt;=$E$23,MOD(A350-$E$23,int)=0),$E$24,0)-F350))))</f>
        <v>0</v>
      </c>
      <c r="H350" s="77"/>
      <c r="I350" s="76" t="n">
        <f aca="false">IF(A350="","",F350-E350+H350+IF(G350="",0,G350))</f>
        <v>205.6</v>
      </c>
      <c r="J350" s="76" t="n">
        <f aca="false">IF(A350="","",J349-I350)</f>
        <v>104037.64</v>
      </c>
      <c r="K350" s="76" t="n">
        <f aca="false">IF(A350="","",$L$42*E350)</f>
        <v>55.06</v>
      </c>
      <c r="L350" s="76" t="n">
        <f aca="false">IF(A350="","",SUM($K$49:K350))</f>
        <v>20660.33</v>
      </c>
    </row>
    <row r="351" customFormat="false" ht="13.2" hidden="false" customHeight="false" outlineLevel="0" collapsed="false">
      <c r="A351" s="72" t="n">
        <f aca="false">IF(J350="","",IF(OR(A350&gt;=nper,ROUND(J350,2)&lt;=0),"",A350+1))</f>
        <v>303</v>
      </c>
      <c r="B351" s="73" t="n">
        <f aca="false">IF(A351="","",IF(OR(periods_per_year=26,periods_per_year=52),IF(periods_per_year=26,IF(A351=1,fpdate,B350+14),IF(periods_per_year=52,IF(A351=1,fpdate,B350+7),"n/a")),IF(periods_per_year=24,DATE(YEAR(fpdate),MONTH(fpdate)+(A351-1)/2+IF(AND(DAY(fpdate)&gt;=15,MOD(A351,2)=0),1,0),IF(MOD(A351,2)=0,IF(DAY(fpdate)&gt;=15,DAY(fpdate)-14,DAY(fpdate)+14),DAY(fpdate))),IF(DAY(DATE(YEAR(fpdate),MONTH(fpdate)+A351-1,DAY(fpdate)))&lt;&gt;DAY(fpdate),DATE(YEAR(fpdate),MONTH(fpdate)+A351,0),DATE(YEAR(fpdate),MONTH(fpdate)+A351-1,DAY(fpdate))))))</f>
        <v>46233</v>
      </c>
      <c r="C351" s="74" t="str">
        <f aca="false">IF(A351="","",IF(MOD(A351,periods_per_year)=0,A351/periods_per_year,""))</f>
        <v/>
      </c>
      <c r="D351" s="75" t="n">
        <f aca="false">IF(A351="","",IF(variable,IF(OR(A351=1,A351&lt;$J$23*periods_per_year),start_rate,MIN($J$24,IF(MOD(A351-1,$J$26)=0,MAX($J$25,D350+$J$27),D350))),start_rate))</f>
        <v>0.055</v>
      </c>
      <c r="E351" s="76" t="n">
        <f aca="false">IF(A351="","",ROUND((((1+D351/CP)^(CP/periods_per_year))-1)*J350,2))</f>
        <v>219.81</v>
      </c>
      <c r="F351" s="76" t="n">
        <f aca="false">IF(A351="","",IF(A351=nper,J350+E351,MIN(J350+E351,IF(D351=D350,F350,IF($E$13="Acc Bi-Weekly",ROUND((-PMT(((1+D351/CP)^(CP/12))-1,(nper-A351+1)*12/26,J350))/2,2),IF($E$13="Acc Weekly",ROUND((-PMT(((1+D351/CP)^(CP/12))-1,(nper-A351+1)*12/52,J350))/4,2),ROUND(-PMT(((1+D351/CP)^(CP/periods_per_year))-1,nper-A351+1,J350),2)))))))</f>
        <v>425.84</v>
      </c>
      <c r="G351" s="76" t="n">
        <f aca="false">IF(OR(A351="",A351&lt;$E$23),"",IF(J350&lt;=F351,0,IF(IF(AND(A351&gt;=$E$23,MOD(A351-$E$23,int)=0),$E$24,0)+F351&gt;=J350+E351,J350+E351-F351,IF(AND(A351&gt;=$E$23,MOD(A351-$E$23,int)=0),$E$24,0)+IF(IF(AND(A351&gt;=$E$23,MOD(A351-$E$23,int)=0),$E$24,0)+IF(MOD(A351-$E$27,periods_per_year)=0,$E$26,0)+F351&lt;J350+E351,IF(MOD(A351-$E$27,periods_per_year)=0,$E$26,0),J350+E351-IF(AND(A351&gt;=$E$23,MOD(A351-$E$23,int)=0),$E$24,0)-F351))))</f>
        <v>0</v>
      </c>
      <c r="H351" s="77"/>
      <c r="I351" s="76" t="n">
        <f aca="false">IF(A351="","",F351-E351+H351+IF(G351="",0,G351))</f>
        <v>206.03</v>
      </c>
      <c r="J351" s="76" t="n">
        <f aca="false">IF(A351="","",J350-I351)</f>
        <v>103831.61</v>
      </c>
      <c r="K351" s="76" t="n">
        <f aca="false">IF(A351="","",$L$42*E351)</f>
        <v>54.9525</v>
      </c>
      <c r="L351" s="76" t="n">
        <f aca="false">IF(A351="","",SUM($K$49:K351))</f>
        <v>20715.2825</v>
      </c>
    </row>
    <row r="352" customFormat="false" ht="13.2" hidden="false" customHeight="false" outlineLevel="0" collapsed="false">
      <c r="A352" s="72" t="n">
        <f aca="false">IF(J351="","",IF(OR(A351&gt;=nper,ROUND(J351,2)&lt;=0),"",A351+1))</f>
        <v>304</v>
      </c>
      <c r="B352" s="73" t="n">
        <f aca="false">IF(A352="","",IF(OR(periods_per_year=26,periods_per_year=52),IF(periods_per_year=26,IF(A352=1,fpdate,B351+14),IF(periods_per_year=52,IF(A352=1,fpdate,B351+7),"n/a")),IF(periods_per_year=24,DATE(YEAR(fpdate),MONTH(fpdate)+(A352-1)/2+IF(AND(DAY(fpdate)&gt;=15,MOD(A352,2)=0),1,0),IF(MOD(A352,2)=0,IF(DAY(fpdate)&gt;=15,DAY(fpdate)-14,DAY(fpdate)+14),DAY(fpdate))),IF(DAY(DATE(YEAR(fpdate),MONTH(fpdate)+A352-1,DAY(fpdate)))&lt;&gt;DAY(fpdate),DATE(YEAR(fpdate),MONTH(fpdate)+A352,0),DATE(YEAR(fpdate),MONTH(fpdate)+A352-1,DAY(fpdate))))))</f>
        <v>46247</v>
      </c>
      <c r="C352" s="74" t="str">
        <f aca="false">IF(A352="","",IF(MOD(A352,periods_per_year)=0,A352/periods_per_year,""))</f>
        <v/>
      </c>
      <c r="D352" s="75" t="n">
        <f aca="false">IF(A352="","",IF(variable,IF(OR(A352=1,A352&lt;$J$23*periods_per_year),start_rate,MIN($J$24,IF(MOD(A352-1,$J$26)=0,MAX($J$25,D351+$J$27),D351))),start_rate))</f>
        <v>0.055</v>
      </c>
      <c r="E352" s="76" t="n">
        <f aca="false">IF(A352="","",ROUND((((1+D352/CP)^(CP/periods_per_year))-1)*J351,2))</f>
        <v>219.37</v>
      </c>
      <c r="F352" s="76" t="n">
        <f aca="false">IF(A352="","",IF(A352=nper,J351+E352,MIN(J351+E352,IF(D352=D351,F351,IF($E$13="Acc Bi-Weekly",ROUND((-PMT(((1+D352/CP)^(CP/12))-1,(nper-A352+1)*12/26,J351))/2,2),IF($E$13="Acc Weekly",ROUND((-PMT(((1+D352/CP)^(CP/12))-1,(nper-A352+1)*12/52,J351))/4,2),ROUND(-PMT(((1+D352/CP)^(CP/periods_per_year))-1,nper-A352+1,J351),2)))))))</f>
        <v>425.84</v>
      </c>
      <c r="G352" s="76" t="n">
        <f aca="false">IF(OR(A352="",A352&lt;$E$23),"",IF(J351&lt;=F352,0,IF(IF(AND(A352&gt;=$E$23,MOD(A352-$E$23,int)=0),$E$24,0)+F352&gt;=J351+E352,J351+E352-F352,IF(AND(A352&gt;=$E$23,MOD(A352-$E$23,int)=0),$E$24,0)+IF(IF(AND(A352&gt;=$E$23,MOD(A352-$E$23,int)=0),$E$24,0)+IF(MOD(A352-$E$27,periods_per_year)=0,$E$26,0)+F352&lt;J351+E352,IF(MOD(A352-$E$27,periods_per_year)=0,$E$26,0),J351+E352-IF(AND(A352&gt;=$E$23,MOD(A352-$E$23,int)=0),$E$24,0)-F352))))</f>
        <v>0</v>
      </c>
      <c r="H352" s="77"/>
      <c r="I352" s="76" t="n">
        <f aca="false">IF(A352="","",F352-E352+H352+IF(G352="",0,G352))</f>
        <v>206.47</v>
      </c>
      <c r="J352" s="76" t="n">
        <f aca="false">IF(A352="","",J351-I352)</f>
        <v>103625.14</v>
      </c>
      <c r="K352" s="76" t="n">
        <f aca="false">IF(A352="","",$L$42*E352)</f>
        <v>54.8425</v>
      </c>
      <c r="L352" s="76" t="n">
        <f aca="false">IF(A352="","",SUM($K$49:K352))</f>
        <v>20770.125</v>
      </c>
    </row>
    <row r="353" customFormat="false" ht="13.2" hidden="false" customHeight="false" outlineLevel="0" collapsed="false">
      <c r="A353" s="72" t="n">
        <f aca="false">IF(J352="","",IF(OR(A352&gt;=nper,ROUND(J352,2)&lt;=0),"",A352+1))</f>
        <v>305</v>
      </c>
      <c r="B353" s="73" t="n">
        <f aca="false">IF(A353="","",IF(OR(periods_per_year=26,periods_per_year=52),IF(periods_per_year=26,IF(A353=1,fpdate,B352+14),IF(periods_per_year=52,IF(A353=1,fpdate,B352+7),"n/a")),IF(periods_per_year=24,DATE(YEAR(fpdate),MONTH(fpdate)+(A353-1)/2+IF(AND(DAY(fpdate)&gt;=15,MOD(A353,2)=0),1,0),IF(MOD(A353,2)=0,IF(DAY(fpdate)&gt;=15,DAY(fpdate)-14,DAY(fpdate)+14),DAY(fpdate))),IF(DAY(DATE(YEAR(fpdate),MONTH(fpdate)+A353-1,DAY(fpdate)))&lt;&gt;DAY(fpdate),DATE(YEAR(fpdate),MONTH(fpdate)+A353,0),DATE(YEAR(fpdate),MONTH(fpdate)+A353-1,DAY(fpdate))))))</f>
        <v>46261</v>
      </c>
      <c r="C353" s="74" t="str">
        <f aca="false">IF(A353="","",IF(MOD(A353,periods_per_year)=0,A353/periods_per_year,""))</f>
        <v/>
      </c>
      <c r="D353" s="75" t="n">
        <f aca="false">IF(A353="","",IF(variable,IF(OR(A353=1,A353&lt;$J$23*periods_per_year),start_rate,MIN($J$24,IF(MOD(A353-1,$J$26)=0,MAX($J$25,D352+$J$27),D352))),start_rate))</f>
        <v>0.055</v>
      </c>
      <c r="E353" s="76" t="n">
        <f aca="false">IF(A353="","",ROUND((((1+D353/CP)^(CP/periods_per_year))-1)*J352,2))</f>
        <v>218.94</v>
      </c>
      <c r="F353" s="76" t="n">
        <f aca="false">IF(A353="","",IF(A353=nper,J352+E353,MIN(J352+E353,IF(D353=D352,F352,IF($E$13="Acc Bi-Weekly",ROUND((-PMT(((1+D353/CP)^(CP/12))-1,(nper-A353+1)*12/26,J352))/2,2),IF($E$13="Acc Weekly",ROUND((-PMT(((1+D353/CP)^(CP/12))-1,(nper-A353+1)*12/52,J352))/4,2),ROUND(-PMT(((1+D353/CP)^(CP/periods_per_year))-1,nper-A353+1,J352),2)))))))</f>
        <v>425.84</v>
      </c>
      <c r="G353" s="76" t="n">
        <f aca="false">IF(OR(A353="",A353&lt;$E$23),"",IF(J352&lt;=F353,0,IF(IF(AND(A353&gt;=$E$23,MOD(A353-$E$23,int)=0),$E$24,0)+F353&gt;=J352+E353,J352+E353-F353,IF(AND(A353&gt;=$E$23,MOD(A353-$E$23,int)=0),$E$24,0)+IF(IF(AND(A353&gt;=$E$23,MOD(A353-$E$23,int)=0),$E$24,0)+IF(MOD(A353-$E$27,periods_per_year)=0,$E$26,0)+F353&lt;J352+E353,IF(MOD(A353-$E$27,periods_per_year)=0,$E$26,0),J352+E353-IF(AND(A353&gt;=$E$23,MOD(A353-$E$23,int)=0),$E$24,0)-F353))))</f>
        <v>0</v>
      </c>
      <c r="H353" s="77"/>
      <c r="I353" s="76" t="n">
        <f aca="false">IF(A353="","",F353-E353+H353+IF(G353="",0,G353))</f>
        <v>206.9</v>
      </c>
      <c r="J353" s="76" t="n">
        <f aca="false">IF(A353="","",J352-I353)</f>
        <v>103418.24</v>
      </c>
      <c r="K353" s="76" t="n">
        <f aca="false">IF(A353="","",$L$42*E353)</f>
        <v>54.735</v>
      </c>
      <c r="L353" s="76" t="n">
        <f aca="false">IF(A353="","",SUM($K$49:K353))</f>
        <v>20824.86</v>
      </c>
    </row>
    <row r="354" customFormat="false" ht="13.2" hidden="false" customHeight="false" outlineLevel="0" collapsed="false">
      <c r="A354" s="72" t="n">
        <f aca="false">IF(J353="","",IF(OR(A353&gt;=nper,ROUND(J353,2)&lt;=0),"",A353+1))</f>
        <v>306</v>
      </c>
      <c r="B354" s="73" t="n">
        <f aca="false">IF(A354="","",IF(OR(periods_per_year=26,periods_per_year=52),IF(periods_per_year=26,IF(A354=1,fpdate,B353+14),IF(periods_per_year=52,IF(A354=1,fpdate,B353+7),"n/a")),IF(periods_per_year=24,DATE(YEAR(fpdate),MONTH(fpdate)+(A354-1)/2+IF(AND(DAY(fpdate)&gt;=15,MOD(A354,2)=0),1,0),IF(MOD(A354,2)=0,IF(DAY(fpdate)&gt;=15,DAY(fpdate)-14,DAY(fpdate)+14),DAY(fpdate))),IF(DAY(DATE(YEAR(fpdate),MONTH(fpdate)+A354-1,DAY(fpdate)))&lt;&gt;DAY(fpdate),DATE(YEAR(fpdate),MONTH(fpdate)+A354,0),DATE(YEAR(fpdate),MONTH(fpdate)+A354-1,DAY(fpdate))))))</f>
        <v>46275</v>
      </c>
      <c r="C354" s="74" t="str">
        <f aca="false">IF(A354="","",IF(MOD(A354,periods_per_year)=0,A354/periods_per_year,""))</f>
        <v/>
      </c>
      <c r="D354" s="75" t="n">
        <f aca="false">IF(A354="","",IF(variable,IF(OR(A354=1,A354&lt;$J$23*periods_per_year),start_rate,MIN($J$24,IF(MOD(A354-1,$J$26)=0,MAX($J$25,D353+$J$27),D353))),start_rate))</f>
        <v>0.055</v>
      </c>
      <c r="E354" s="76" t="n">
        <f aca="false">IF(A354="","",ROUND((((1+D354/CP)^(CP/periods_per_year))-1)*J353,2))</f>
        <v>218.5</v>
      </c>
      <c r="F354" s="76" t="n">
        <f aca="false">IF(A354="","",IF(A354=nper,J353+E354,MIN(J353+E354,IF(D354=D353,F353,IF($E$13="Acc Bi-Weekly",ROUND((-PMT(((1+D354/CP)^(CP/12))-1,(nper-A354+1)*12/26,J353))/2,2),IF($E$13="Acc Weekly",ROUND((-PMT(((1+D354/CP)^(CP/12))-1,(nper-A354+1)*12/52,J353))/4,2),ROUND(-PMT(((1+D354/CP)^(CP/periods_per_year))-1,nper-A354+1,J353),2)))))))</f>
        <v>425.84</v>
      </c>
      <c r="G354" s="76" t="n">
        <f aca="false">IF(OR(A354="",A354&lt;$E$23),"",IF(J353&lt;=F354,0,IF(IF(AND(A354&gt;=$E$23,MOD(A354-$E$23,int)=0),$E$24,0)+F354&gt;=J353+E354,J353+E354-F354,IF(AND(A354&gt;=$E$23,MOD(A354-$E$23,int)=0),$E$24,0)+IF(IF(AND(A354&gt;=$E$23,MOD(A354-$E$23,int)=0),$E$24,0)+IF(MOD(A354-$E$27,periods_per_year)=0,$E$26,0)+F354&lt;J353+E354,IF(MOD(A354-$E$27,periods_per_year)=0,$E$26,0),J353+E354-IF(AND(A354&gt;=$E$23,MOD(A354-$E$23,int)=0),$E$24,0)-F354))))</f>
        <v>0</v>
      </c>
      <c r="H354" s="77"/>
      <c r="I354" s="76" t="n">
        <f aca="false">IF(A354="","",F354-E354+H354+IF(G354="",0,G354))</f>
        <v>207.34</v>
      </c>
      <c r="J354" s="76" t="n">
        <f aca="false">IF(A354="","",J353-I354)</f>
        <v>103210.9</v>
      </c>
      <c r="K354" s="76" t="n">
        <f aca="false">IF(A354="","",$L$42*E354)</f>
        <v>54.625</v>
      </c>
      <c r="L354" s="76" t="n">
        <f aca="false">IF(A354="","",SUM($K$49:K354))</f>
        <v>20879.485</v>
      </c>
    </row>
    <row r="355" customFormat="false" ht="13.2" hidden="false" customHeight="false" outlineLevel="0" collapsed="false">
      <c r="A355" s="72" t="n">
        <f aca="false">IF(J354="","",IF(OR(A354&gt;=nper,ROUND(J354,2)&lt;=0),"",A354+1))</f>
        <v>307</v>
      </c>
      <c r="B355" s="73" t="n">
        <f aca="false">IF(A355="","",IF(OR(periods_per_year=26,periods_per_year=52),IF(periods_per_year=26,IF(A355=1,fpdate,B354+14),IF(periods_per_year=52,IF(A355=1,fpdate,B354+7),"n/a")),IF(periods_per_year=24,DATE(YEAR(fpdate),MONTH(fpdate)+(A355-1)/2+IF(AND(DAY(fpdate)&gt;=15,MOD(A355,2)=0),1,0),IF(MOD(A355,2)=0,IF(DAY(fpdate)&gt;=15,DAY(fpdate)-14,DAY(fpdate)+14),DAY(fpdate))),IF(DAY(DATE(YEAR(fpdate),MONTH(fpdate)+A355-1,DAY(fpdate)))&lt;&gt;DAY(fpdate),DATE(YEAR(fpdate),MONTH(fpdate)+A355,0),DATE(YEAR(fpdate),MONTH(fpdate)+A355-1,DAY(fpdate))))))</f>
        <v>46289</v>
      </c>
      <c r="C355" s="74" t="str">
        <f aca="false">IF(A355="","",IF(MOD(A355,periods_per_year)=0,A355/periods_per_year,""))</f>
        <v/>
      </c>
      <c r="D355" s="75" t="n">
        <f aca="false">IF(A355="","",IF(variable,IF(OR(A355=1,A355&lt;$J$23*periods_per_year),start_rate,MIN($J$24,IF(MOD(A355-1,$J$26)=0,MAX($J$25,D354+$J$27),D354))),start_rate))</f>
        <v>0.055</v>
      </c>
      <c r="E355" s="76" t="n">
        <f aca="false">IF(A355="","",ROUND((((1+D355/CP)^(CP/periods_per_year))-1)*J354,2))</f>
        <v>218.06</v>
      </c>
      <c r="F355" s="76" t="n">
        <f aca="false">IF(A355="","",IF(A355=nper,J354+E355,MIN(J354+E355,IF(D355=D354,F354,IF($E$13="Acc Bi-Weekly",ROUND((-PMT(((1+D355/CP)^(CP/12))-1,(nper-A355+1)*12/26,J354))/2,2),IF($E$13="Acc Weekly",ROUND((-PMT(((1+D355/CP)^(CP/12))-1,(nper-A355+1)*12/52,J354))/4,2),ROUND(-PMT(((1+D355/CP)^(CP/periods_per_year))-1,nper-A355+1,J354),2)))))))</f>
        <v>425.84</v>
      </c>
      <c r="G355" s="76" t="n">
        <f aca="false">IF(OR(A355="",A355&lt;$E$23),"",IF(J354&lt;=F355,0,IF(IF(AND(A355&gt;=$E$23,MOD(A355-$E$23,int)=0),$E$24,0)+F355&gt;=J354+E355,J354+E355-F355,IF(AND(A355&gt;=$E$23,MOD(A355-$E$23,int)=0),$E$24,0)+IF(IF(AND(A355&gt;=$E$23,MOD(A355-$E$23,int)=0),$E$24,0)+IF(MOD(A355-$E$27,periods_per_year)=0,$E$26,0)+F355&lt;J354+E355,IF(MOD(A355-$E$27,periods_per_year)=0,$E$26,0),J354+E355-IF(AND(A355&gt;=$E$23,MOD(A355-$E$23,int)=0),$E$24,0)-F355))))</f>
        <v>0</v>
      </c>
      <c r="H355" s="77"/>
      <c r="I355" s="76" t="n">
        <f aca="false">IF(A355="","",F355-E355+H355+IF(G355="",0,G355))</f>
        <v>207.78</v>
      </c>
      <c r="J355" s="76" t="n">
        <f aca="false">IF(A355="","",J354-I355)</f>
        <v>103003.12</v>
      </c>
      <c r="K355" s="76" t="n">
        <f aca="false">IF(A355="","",$L$42*E355)</f>
        <v>54.515</v>
      </c>
      <c r="L355" s="76" t="n">
        <f aca="false">IF(A355="","",SUM($K$49:K355))</f>
        <v>20934</v>
      </c>
    </row>
    <row r="356" customFormat="false" ht="13.2" hidden="false" customHeight="false" outlineLevel="0" collapsed="false">
      <c r="A356" s="72" t="n">
        <f aca="false">IF(J355="","",IF(OR(A355&gt;=nper,ROUND(J355,2)&lt;=0),"",A355+1))</f>
        <v>308</v>
      </c>
      <c r="B356" s="73" t="n">
        <f aca="false">IF(A356="","",IF(OR(periods_per_year=26,periods_per_year=52),IF(periods_per_year=26,IF(A356=1,fpdate,B355+14),IF(periods_per_year=52,IF(A356=1,fpdate,B355+7),"n/a")),IF(periods_per_year=24,DATE(YEAR(fpdate),MONTH(fpdate)+(A356-1)/2+IF(AND(DAY(fpdate)&gt;=15,MOD(A356,2)=0),1,0),IF(MOD(A356,2)=0,IF(DAY(fpdate)&gt;=15,DAY(fpdate)-14,DAY(fpdate)+14),DAY(fpdate))),IF(DAY(DATE(YEAR(fpdate),MONTH(fpdate)+A356-1,DAY(fpdate)))&lt;&gt;DAY(fpdate),DATE(YEAR(fpdate),MONTH(fpdate)+A356,0),DATE(YEAR(fpdate),MONTH(fpdate)+A356-1,DAY(fpdate))))))</f>
        <v>46303</v>
      </c>
      <c r="C356" s="74" t="str">
        <f aca="false">IF(A356="","",IF(MOD(A356,periods_per_year)=0,A356/periods_per_year,""))</f>
        <v/>
      </c>
      <c r="D356" s="75" t="n">
        <f aca="false">IF(A356="","",IF(variable,IF(OR(A356=1,A356&lt;$J$23*periods_per_year),start_rate,MIN($J$24,IF(MOD(A356-1,$J$26)=0,MAX($J$25,D355+$J$27),D355))),start_rate))</f>
        <v>0.055</v>
      </c>
      <c r="E356" s="76" t="n">
        <f aca="false">IF(A356="","",ROUND((((1+D356/CP)^(CP/periods_per_year))-1)*J355,2))</f>
        <v>217.62</v>
      </c>
      <c r="F356" s="76" t="n">
        <f aca="false">IF(A356="","",IF(A356=nper,J355+E356,MIN(J355+E356,IF(D356=D355,F355,IF($E$13="Acc Bi-Weekly",ROUND((-PMT(((1+D356/CP)^(CP/12))-1,(nper-A356+1)*12/26,J355))/2,2),IF($E$13="Acc Weekly",ROUND((-PMT(((1+D356/CP)^(CP/12))-1,(nper-A356+1)*12/52,J355))/4,2),ROUND(-PMT(((1+D356/CP)^(CP/periods_per_year))-1,nper-A356+1,J355),2)))))))</f>
        <v>425.84</v>
      </c>
      <c r="G356" s="76" t="n">
        <f aca="false">IF(OR(A356="",A356&lt;$E$23),"",IF(J355&lt;=F356,0,IF(IF(AND(A356&gt;=$E$23,MOD(A356-$E$23,int)=0),$E$24,0)+F356&gt;=J355+E356,J355+E356-F356,IF(AND(A356&gt;=$E$23,MOD(A356-$E$23,int)=0),$E$24,0)+IF(IF(AND(A356&gt;=$E$23,MOD(A356-$E$23,int)=0),$E$24,0)+IF(MOD(A356-$E$27,periods_per_year)=0,$E$26,0)+F356&lt;J355+E356,IF(MOD(A356-$E$27,periods_per_year)=0,$E$26,0),J355+E356-IF(AND(A356&gt;=$E$23,MOD(A356-$E$23,int)=0),$E$24,0)-F356))))</f>
        <v>0</v>
      </c>
      <c r="H356" s="77"/>
      <c r="I356" s="76" t="n">
        <f aca="false">IF(A356="","",F356-E356+H356+IF(G356="",0,G356))</f>
        <v>208.22</v>
      </c>
      <c r="J356" s="76" t="n">
        <f aca="false">IF(A356="","",J355-I356)</f>
        <v>102794.9</v>
      </c>
      <c r="K356" s="76" t="n">
        <f aca="false">IF(A356="","",$L$42*E356)</f>
        <v>54.405</v>
      </c>
      <c r="L356" s="76" t="n">
        <f aca="false">IF(A356="","",SUM($K$49:K356))</f>
        <v>20988.405</v>
      </c>
    </row>
    <row r="357" customFormat="false" ht="13.2" hidden="false" customHeight="false" outlineLevel="0" collapsed="false">
      <c r="A357" s="72" t="n">
        <f aca="false">IF(J356="","",IF(OR(A356&gt;=nper,ROUND(J356,2)&lt;=0),"",A356+1))</f>
        <v>309</v>
      </c>
      <c r="B357" s="73" t="n">
        <f aca="false">IF(A357="","",IF(OR(periods_per_year=26,periods_per_year=52),IF(periods_per_year=26,IF(A357=1,fpdate,B356+14),IF(periods_per_year=52,IF(A357=1,fpdate,B356+7),"n/a")),IF(periods_per_year=24,DATE(YEAR(fpdate),MONTH(fpdate)+(A357-1)/2+IF(AND(DAY(fpdate)&gt;=15,MOD(A357,2)=0),1,0),IF(MOD(A357,2)=0,IF(DAY(fpdate)&gt;=15,DAY(fpdate)-14,DAY(fpdate)+14),DAY(fpdate))),IF(DAY(DATE(YEAR(fpdate),MONTH(fpdate)+A357-1,DAY(fpdate)))&lt;&gt;DAY(fpdate),DATE(YEAR(fpdate),MONTH(fpdate)+A357,0),DATE(YEAR(fpdate),MONTH(fpdate)+A357-1,DAY(fpdate))))))</f>
        <v>46317</v>
      </c>
      <c r="C357" s="74" t="str">
        <f aca="false">IF(A357="","",IF(MOD(A357,periods_per_year)=0,A357/periods_per_year,""))</f>
        <v/>
      </c>
      <c r="D357" s="75" t="n">
        <f aca="false">IF(A357="","",IF(variable,IF(OR(A357=1,A357&lt;$J$23*periods_per_year),start_rate,MIN($J$24,IF(MOD(A357-1,$J$26)=0,MAX($J$25,D356+$J$27),D356))),start_rate))</f>
        <v>0.055</v>
      </c>
      <c r="E357" s="76" t="n">
        <f aca="false">IF(A357="","",ROUND((((1+D357/CP)^(CP/periods_per_year))-1)*J356,2))</f>
        <v>217.18</v>
      </c>
      <c r="F357" s="76" t="n">
        <f aca="false">IF(A357="","",IF(A357=nper,J356+E357,MIN(J356+E357,IF(D357=D356,F356,IF($E$13="Acc Bi-Weekly",ROUND((-PMT(((1+D357/CP)^(CP/12))-1,(nper-A357+1)*12/26,J356))/2,2),IF($E$13="Acc Weekly",ROUND((-PMT(((1+D357/CP)^(CP/12))-1,(nper-A357+1)*12/52,J356))/4,2),ROUND(-PMT(((1+D357/CP)^(CP/periods_per_year))-1,nper-A357+1,J356),2)))))))</f>
        <v>425.84</v>
      </c>
      <c r="G357" s="76" t="n">
        <f aca="false">IF(OR(A357="",A357&lt;$E$23),"",IF(J356&lt;=F357,0,IF(IF(AND(A357&gt;=$E$23,MOD(A357-$E$23,int)=0),$E$24,0)+F357&gt;=J356+E357,J356+E357-F357,IF(AND(A357&gt;=$E$23,MOD(A357-$E$23,int)=0),$E$24,0)+IF(IF(AND(A357&gt;=$E$23,MOD(A357-$E$23,int)=0),$E$24,0)+IF(MOD(A357-$E$27,periods_per_year)=0,$E$26,0)+F357&lt;J356+E357,IF(MOD(A357-$E$27,periods_per_year)=0,$E$26,0),J356+E357-IF(AND(A357&gt;=$E$23,MOD(A357-$E$23,int)=0),$E$24,0)-F357))))</f>
        <v>0</v>
      </c>
      <c r="H357" s="77"/>
      <c r="I357" s="76" t="n">
        <f aca="false">IF(A357="","",F357-E357+H357+IF(G357="",0,G357))</f>
        <v>208.66</v>
      </c>
      <c r="J357" s="76" t="n">
        <f aca="false">IF(A357="","",J356-I357)</f>
        <v>102586.24</v>
      </c>
      <c r="K357" s="76" t="n">
        <f aca="false">IF(A357="","",$L$42*E357)</f>
        <v>54.295</v>
      </c>
      <c r="L357" s="76" t="n">
        <f aca="false">IF(A357="","",SUM($K$49:K357))</f>
        <v>21042.7</v>
      </c>
    </row>
    <row r="358" customFormat="false" ht="13.2" hidden="false" customHeight="false" outlineLevel="0" collapsed="false">
      <c r="A358" s="72" t="n">
        <f aca="false">IF(J357="","",IF(OR(A357&gt;=nper,ROUND(J357,2)&lt;=0),"",A357+1))</f>
        <v>310</v>
      </c>
      <c r="B358" s="73" t="n">
        <f aca="false">IF(A358="","",IF(OR(periods_per_year=26,periods_per_year=52),IF(periods_per_year=26,IF(A358=1,fpdate,B357+14),IF(periods_per_year=52,IF(A358=1,fpdate,B357+7),"n/a")),IF(periods_per_year=24,DATE(YEAR(fpdate),MONTH(fpdate)+(A358-1)/2+IF(AND(DAY(fpdate)&gt;=15,MOD(A358,2)=0),1,0),IF(MOD(A358,2)=0,IF(DAY(fpdate)&gt;=15,DAY(fpdate)-14,DAY(fpdate)+14),DAY(fpdate))),IF(DAY(DATE(YEAR(fpdate),MONTH(fpdate)+A358-1,DAY(fpdate)))&lt;&gt;DAY(fpdate),DATE(YEAR(fpdate),MONTH(fpdate)+A358,0),DATE(YEAR(fpdate),MONTH(fpdate)+A358-1,DAY(fpdate))))))</f>
        <v>46331</v>
      </c>
      <c r="C358" s="74" t="str">
        <f aca="false">IF(A358="","",IF(MOD(A358,periods_per_year)=0,A358/periods_per_year,""))</f>
        <v/>
      </c>
      <c r="D358" s="75" t="n">
        <f aca="false">IF(A358="","",IF(variable,IF(OR(A358=1,A358&lt;$J$23*periods_per_year),start_rate,MIN($J$24,IF(MOD(A358-1,$J$26)=0,MAX($J$25,D357+$J$27),D357))),start_rate))</f>
        <v>0.055</v>
      </c>
      <c r="E358" s="76" t="n">
        <f aca="false">IF(A358="","",ROUND((((1+D358/CP)^(CP/periods_per_year))-1)*J357,2))</f>
        <v>216.74</v>
      </c>
      <c r="F358" s="76" t="n">
        <f aca="false">IF(A358="","",IF(A358=nper,J357+E358,MIN(J357+E358,IF(D358=D357,F357,IF($E$13="Acc Bi-Weekly",ROUND((-PMT(((1+D358/CP)^(CP/12))-1,(nper-A358+1)*12/26,J357))/2,2),IF($E$13="Acc Weekly",ROUND((-PMT(((1+D358/CP)^(CP/12))-1,(nper-A358+1)*12/52,J357))/4,2),ROUND(-PMT(((1+D358/CP)^(CP/periods_per_year))-1,nper-A358+1,J357),2)))))))</f>
        <v>425.84</v>
      </c>
      <c r="G358" s="76" t="n">
        <f aca="false">IF(OR(A358="",A358&lt;$E$23),"",IF(J357&lt;=F358,0,IF(IF(AND(A358&gt;=$E$23,MOD(A358-$E$23,int)=0),$E$24,0)+F358&gt;=J357+E358,J357+E358-F358,IF(AND(A358&gt;=$E$23,MOD(A358-$E$23,int)=0),$E$24,0)+IF(IF(AND(A358&gt;=$E$23,MOD(A358-$E$23,int)=0),$E$24,0)+IF(MOD(A358-$E$27,periods_per_year)=0,$E$26,0)+F358&lt;J357+E358,IF(MOD(A358-$E$27,periods_per_year)=0,$E$26,0),J357+E358-IF(AND(A358&gt;=$E$23,MOD(A358-$E$23,int)=0),$E$24,0)-F358))))</f>
        <v>0</v>
      </c>
      <c r="H358" s="77"/>
      <c r="I358" s="76" t="n">
        <f aca="false">IF(A358="","",F358-E358+H358+IF(G358="",0,G358))</f>
        <v>209.1</v>
      </c>
      <c r="J358" s="76" t="n">
        <f aca="false">IF(A358="","",J357-I358)</f>
        <v>102377.14</v>
      </c>
      <c r="K358" s="76" t="n">
        <f aca="false">IF(A358="","",$L$42*E358)</f>
        <v>54.185</v>
      </c>
      <c r="L358" s="76" t="n">
        <f aca="false">IF(A358="","",SUM($K$49:K358))</f>
        <v>21096.885</v>
      </c>
    </row>
    <row r="359" customFormat="false" ht="13.2" hidden="false" customHeight="false" outlineLevel="0" collapsed="false">
      <c r="A359" s="72" t="n">
        <f aca="false">IF(J358="","",IF(OR(A358&gt;=nper,ROUND(J358,2)&lt;=0),"",A358+1))</f>
        <v>311</v>
      </c>
      <c r="B359" s="73" t="n">
        <f aca="false">IF(A359="","",IF(OR(periods_per_year=26,periods_per_year=52),IF(periods_per_year=26,IF(A359=1,fpdate,B358+14),IF(periods_per_year=52,IF(A359=1,fpdate,B358+7),"n/a")),IF(periods_per_year=24,DATE(YEAR(fpdate),MONTH(fpdate)+(A359-1)/2+IF(AND(DAY(fpdate)&gt;=15,MOD(A359,2)=0),1,0),IF(MOD(A359,2)=0,IF(DAY(fpdate)&gt;=15,DAY(fpdate)-14,DAY(fpdate)+14),DAY(fpdate))),IF(DAY(DATE(YEAR(fpdate),MONTH(fpdate)+A359-1,DAY(fpdate)))&lt;&gt;DAY(fpdate),DATE(YEAR(fpdate),MONTH(fpdate)+A359,0),DATE(YEAR(fpdate),MONTH(fpdate)+A359-1,DAY(fpdate))))))</f>
        <v>46345</v>
      </c>
      <c r="C359" s="74" t="str">
        <f aca="false">IF(A359="","",IF(MOD(A359,periods_per_year)=0,A359/periods_per_year,""))</f>
        <v/>
      </c>
      <c r="D359" s="75" t="n">
        <f aca="false">IF(A359="","",IF(variable,IF(OR(A359=1,A359&lt;$J$23*periods_per_year),start_rate,MIN($J$24,IF(MOD(A359-1,$J$26)=0,MAX($J$25,D358+$J$27),D358))),start_rate))</f>
        <v>0.055</v>
      </c>
      <c r="E359" s="76" t="n">
        <f aca="false">IF(A359="","",ROUND((((1+D359/CP)^(CP/periods_per_year))-1)*J358,2))</f>
        <v>216.3</v>
      </c>
      <c r="F359" s="76" t="n">
        <f aca="false">IF(A359="","",IF(A359=nper,J358+E359,MIN(J358+E359,IF(D359=D358,F358,IF($E$13="Acc Bi-Weekly",ROUND((-PMT(((1+D359/CP)^(CP/12))-1,(nper-A359+1)*12/26,J358))/2,2),IF($E$13="Acc Weekly",ROUND((-PMT(((1+D359/CP)^(CP/12))-1,(nper-A359+1)*12/52,J358))/4,2),ROUND(-PMT(((1+D359/CP)^(CP/periods_per_year))-1,nper-A359+1,J358),2)))))))</f>
        <v>425.84</v>
      </c>
      <c r="G359" s="76" t="n">
        <f aca="false">IF(OR(A359="",A359&lt;$E$23),"",IF(J358&lt;=F359,0,IF(IF(AND(A359&gt;=$E$23,MOD(A359-$E$23,int)=0),$E$24,0)+F359&gt;=J358+E359,J358+E359-F359,IF(AND(A359&gt;=$E$23,MOD(A359-$E$23,int)=0),$E$24,0)+IF(IF(AND(A359&gt;=$E$23,MOD(A359-$E$23,int)=0),$E$24,0)+IF(MOD(A359-$E$27,periods_per_year)=0,$E$26,0)+F359&lt;J358+E359,IF(MOD(A359-$E$27,periods_per_year)=0,$E$26,0),J358+E359-IF(AND(A359&gt;=$E$23,MOD(A359-$E$23,int)=0),$E$24,0)-F359))))</f>
        <v>0</v>
      </c>
      <c r="H359" s="77"/>
      <c r="I359" s="76" t="n">
        <f aca="false">IF(A359="","",F359-E359+H359+IF(G359="",0,G359))</f>
        <v>209.54</v>
      </c>
      <c r="J359" s="76" t="n">
        <f aca="false">IF(A359="","",J358-I359)</f>
        <v>102167.6</v>
      </c>
      <c r="K359" s="76" t="n">
        <f aca="false">IF(A359="","",$L$42*E359)</f>
        <v>54.075</v>
      </c>
      <c r="L359" s="76" t="n">
        <f aca="false">IF(A359="","",SUM($K$49:K359))</f>
        <v>21150.96</v>
      </c>
    </row>
    <row r="360" customFormat="false" ht="13.2" hidden="false" customHeight="false" outlineLevel="0" collapsed="false">
      <c r="A360" s="72" t="n">
        <f aca="false">IF(J359="","",IF(OR(A359&gt;=nper,ROUND(J359,2)&lt;=0),"",A359+1))</f>
        <v>312</v>
      </c>
      <c r="B360" s="73" t="n">
        <f aca="false">IF(A360="","",IF(OR(periods_per_year=26,periods_per_year=52),IF(periods_per_year=26,IF(A360=1,fpdate,B359+14),IF(periods_per_year=52,IF(A360=1,fpdate,B359+7),"n/a")),IF(periods_per_year=24,DATE(YEAR(fpdate),MONTH(fpdate)+(A360-1)/2+IF(AND(DAY(fpdate)&gt;=15,MOD(A360,2)=0),1,0),IF(MOD(A360,2)=0,IF(DAY(fpdate)&gt;=15,DAY(fpdate)-14,DAY(fpdate)+14),DAY(fpdate))),IF(DAY(DATE(YEAR(fpdate),MONTH(fpdate)+A360-1,DAY(fpdate)))&lt;&gt;DAY(fpdate),DATE(YEAR(fpdate),MONTH(fpdate)+A360,0),DATE(YEAR(fpdate),MONTH(fpdate)+A360-1,DAY(fpdate))))))</f>
        <v>46359</v>
      </c>
      <c r="C360" s="74" t="n">
        <f aca="false">IF(A360="","",IF(MOD(A360,periods_per_year)=0,A360/periods_per_year,""))</f>
        <v>12</v>
      </c>
      <c r="D360" s="75" t="n">
        <f aca="false">IF(A360="","",IF(variable,IF(OR(A360=1,A360&lt;$J$23*periods_per_year),start_rate,MIN($J$24,IF(MOD(A360-1,$J$26)=0,MAX($J$25,D359+$J$27),D359))),start_rate))</f>
        <v>0.055</v>
      </c>
      <c r="E360" s="76" t="n">
        <f aca="false">IF(A360="","",ROUND((((1+D360/CP)^(CP/periods_per_year))-1)*J359,2))</f>
        <v>215.86</v>
      </c>
      <c r="F360" s="76" t="n">
        <f aca="false">IF(A360="","",IF(A360=nper,J359+E360,MIN(J359+E360,IF(D360=D359,F359,IF($E$13="Acc Bi-Weekly",ROUND((-PMT(((1+D360/CP)^(CP/12))-1,(nper-A360+1)*12/26,J359))/2,2),IF($E$13="Acc Weekly",ROUND((-PMT(((1+D360/CP)^(CP/12))-1,(nper-A360+1)*12/52,J359))/4,2),ROUND(-PMT(((1+D360/CP)^(CP/periods_per_year))-1,nper-A360+1,J359),2)))))))</f>
        <v>425.84</v>
      </c>
      <c r="G360" s="76" t="n">
        <f aca="false">IF(OR(A360="",A360&lt;$E$23),"",IF(J359&lt;=F360,0,IF(IF(AND(A360&gt;=$E$23,MOD(A360-$E$23,int)=0),$E$24,0)+F360&gt;=J359+E360,J359+E360-F360,IF(AND(A360&gt;=$E$23,MOD(A360-$E$23,int)=0),$E$24,0)+IF(IF(AND(A360&gt;=$E$23,MOD(A360-$E$23,int)=0),$E$24,0)+IF(MOD(A360-$E$27,periods_per_year)=0,$E$26,0)+F360&lt;J359+E360,IF(MOD(A360-$E$27,periods_per_year)=0,$E$26,0),J359+E360-IF(AND(A360&gt;=$E$23,MOD(A360-$E$23,int)=0),$E$24,0)-F360))))</f>
        <v>0</v>
      </c>
      <c r="H360" s="77"/>
      <c r="I360" s="76" t="n">
        <f aca="false">IF(A360="","",F360-E360+H360+IF(G360="",0,G360))</f>
        <v>209.98</v>
      </c>
      <c r="J360" s="76" t="n">
        <f aca="false">IF(A360="","",J359-I360)</f>
        <v>101957.62</v>
      </c>
      <c r="K360" s="76" t="n">
        <f aca="false">IF(A360="","",$L$42*E360)</f>
        <v>53.965</v>
      </c>
      <c r="L360" s="76" t="n">
        <f aca="false">IF(A360="","",SUM($K$49:K360))</f>
        <v>21204.925</v>
      </c>
    </row>
    <row r="361" customFormat="false" ht="13.2" hidden="false" customHeight="false" outlineLevel="0" collapsed="false">
      <c r="A361" s="72" t="n">
        <f aca="false">IF(J360="","",IF(OR(A360&gt;=nper,ROUND(J360,2)&lt;=0),"",A360+1))</f>
        <v>313</v>
      </c>
      <c r="B361" s="73" t="n">
        <f aca="false">IF(A361="","",IF(OR(periods_per_year=26,periods_per_year=52),IF(periods_per_year=26,IF(A361=1,fpdate,B360+14),IF(periods_per_year=52,IF(A361=1,fpdate,B360+7),"n/a")),IF(periods_per_year=24,DATE(YEAR(fpdate),MONTH(fpdate)+(A361-1)/2+IF(AND(DAY(fpdate)&gt;=15,MOD(A361,2)=0),1,0),IF(MOD(A361,2)=0,IF(DAY(fpdate)&gt;=15,DAY(fpdate)-14,DAY(fpdate)+14),DAY(fpdate))),IF(DAY(DATE(YEAR(fpdate),MONTH(fpdate)+A361-1,DAY(fpdate)))&lt;&gt;DAY(fpdate),DATE(YEAR(fpdate),MONTH(fpdate)+A361,0),DATE(YEAR(fpdate),MONTH(fpdate)+A361-1,DAY(fpdate))))))</f>
        <v>46373</v>
      </c>
      <c r="C361" s="74" t="str">
        <f aca="false">IF(A361="","",IF(MOD(A361,periods_per_year)=0,A361/periods_per_year,""))</f>
        <v/>
      </c>
      <c r="D361" s="75" t="n">
        <f aca="false">IF(A361="","",IF(variable,IF(OR(A361=1,A361&lt;$J$23*periods_per_year),start_rate,MIN($J$24,IF(MOD(A361-1,$J$26)=0,MAX($J$25,D360+$J$27),D360))),start_rate))</f>
        <v>0.055</v>
      </c>
      <c r="E361" s="76" t="n">
        <f aca="false">IF(A361="","",ROUND((((1+D361/CP)^(CP/periods_per_year))-1)*J360,2))</f>
        <v>215.41</v>
      </c>
      <c r="F361" s="76" t="n">
        <f aca="false">IF(A361="","",IF(A361=nper,J360+E361,MIN(J360+E361,IF(D361=D360,F360,IF($E$13="Acc Bi-Weekly",ROUND((-PMT(((1+D361/CP)^(CP/12))-1,(nper-A361+1)*12/26,J360))/2,2),IF($E$13="Acc Weekly",ROUND((-PMT(((1+D361/CP)^(CP/12))-1,(nper-A361+1)*12/52,J360))/4,2),ROUND(-PMT(((1+D361/CP)^(CP/periods_per_year))-1,nper-A361+1,J360),2)))))))</f>
        <v>425.84</v>
      </c>
      <c r="G361" s="76" t="n">
        <f aca="false">IF(OR(A361="",A361&lt;$E$23),"",IF(J360&lt;=F361,0,IF(IF(AND(A361&gt;=$E$23,MOD(A361-$E$23,int)=0),$E$24,0)+F361&gt;=J360+E361,J360+E361-F361,IF(AND(A361&gt;=$E$23,MOD(A361-$E$23,int)=0),$E$24,0)+IF(IF(AND(A361&gt;=$E$23,MOD(A361-$E$23,int)=0),$E$24,0)+IF(MOD(A361-$E$27,periods_per_year)=0,$E$26,0)+F361&lt;J360+E361,IF(MOD(A361-$E$27,periods_per_year)=0,$E$26,0),J360+E361-IF(AND(A361&gt;=$E$23,MOD(A361-$E$23,int)=0),$E$24,0)-F361))))</f>
        <v>0</v>
      </c>
      <c r="H361" s="77"/>
      <c r="I361" s="76" t="n">
        <f aca="false">IF(A361="","",F361-E361+H361+IF(G361="",0,G361))</f>
        <v>210.43</v>
      </c>
      <c r="J361" s="76" t="n">
        <f aca="false">IF(A361="","",J360-I361)</f>
        <v>101747.19</v>
      </c>
      <c r="K361" s="76" t="n">
        <f aca="false">IF(A361="","",$L$42*E361)</f>
        <v>53.8525</v>
      </c>
      <c r="L361" s="76" t="n">
        <f aca="false">IF(A361="","",SUM($K$49:K361))</f>
        <v>21258.7775</v>
      </c>
    </row>
    <row r="362" customFormat="false" ht="13.2" hidden="false" customHeight="false" outlineLevel="0" collapsed="false">
      <c r="A362" s="72" t="n">
        <f aca="false">IF(J361="","",IF(OR(A361&gt;=nper,ROUND(J361,2)&lt;=0),"",A361+1))</f>
        <v>314</v>
      </c>
      <c r="B362" s="73" t="n">
        <f aca="false">IF(A362="","",IF(OR(periods_per_year=26,periods_per_year=52),IF(periods_per_year=26,IF(A362=1,fpdate,B361+14),IF(periods_per_year=52,IF(A362=1,fpdate,B361+7),"n/a")),IF(periods_per_year=24,DATE(YEAR(fpdate),MONTH(fpdate)+(A362-1)/2+IF(AND(DAY(fpdate)&gt;=15,MOD(A362,2)=0),1,0),IF(MOD(A362,2)=0,IF(DAY(fpdate)&gt;=15,DAY(fpdate)-14,DAY(fpdate)+14),DAY(fpdate))),IF(DAY(DATE(YEAR(fpdate),MONTH(fpdate)+A362-1,DAY(fpdate)))&lt;&gt;DAY(fpdate),DATE(YEAR(fpdate),MONTH(fpdate)+A362,0),DATE(YEAR(fpdate),MONTH(fpdate)+A362-1,DAY(fpdate))))))</f>
        <v>46387</v>
      </c>
      <c r="C362" s="74" t="str">
        <f aca="false">IF(A362="","",IF(MOD(A362,periods_per_year)=0,A362/periods_per_year,""))</f>
        <v/>
      </c>
      <c r="D362" s="75" t="n">
        <f aca="false">IF(A362="","",IF(variable,IF(OR(A362=1,A362&lt;$J$23*periods_per_year),start_rate,MIN($J$24,IF(MOD(A362-1,$J$26)=0,MAX($J$25,D361+$J$27),D361))),start_rate))</f>
        <v>0.055</v>
      </c>
      <c r="E362" s="76" t="n">
        <f aca="false">IF(A362="","",ROUND((((1+D362/CP)^(CP/periods_per_year))-1)*J361,2))</f>
        <v>214.97</v>
      </c>
      <c r="F362" s="76" t="n">
        <f aca="false">IF(A362="","",IF(A362=nper,J361+E362,MIN(J361+E362,IF(D362=D361,F361,IF($E$13="Acc Bi-Weekly",ROUND((-PMT(((1+D362/CP)^(CP/12))-1,(nper-A362+1)*12/26,J361))/2,2),IF($E$13="Acc Weekly",ROUND((-PMT(((1+D362/CP)^(CP/12))-1,(nper-A362+1)*12/52,J361))/4,2),ROUND(-PMT(((1+D362/CP)^(CP/periods_per_year))-1,nper-A362+1,J361),2)))))))</f>
        <v>425.84</v>
      </c>
      <c r="G362" s="76" t="n">
        <f aca="false">IF(OR(A362="",A362&lt;$E$23),"",IF(J361&lt;=F362,0,IF(IF(AND(A362&gt;=$E$23,MOD(A362-$E$23,int)=0),$E$24,0)+F362&gt;=J361+E362,J361+E362-F362,IF(AND(A362&gt;=$E$23,MOD(A362-$E$23,int)=0),$E$24,0)+IF(IF(AND(A362&gt;=$E$23,MOD(A362-$E$23,int)=0),$E$24,0)+IF(MOD(A362-$E$27,periods_per_year)=0,$E$26,0)+F362&lt;J361+E362,IF(MOD(A362-$E$27,periods_per_year)=0,$E$26,0),J361+E362-IF(AND(A362&gt;=$E$23,MOD(A362-$E$23,int)=0),$E$24,0)-F362))))</f>
        <v>0</v>
      </c>
      <c r="H362" s="77"/>
      <c r="I362" s="76" t="n">
        <f aca="false">IF(A362="","",F362-E362+H362+IF(G362="",0,G362))</f>
        <v>210.87</v>
      </c>
      <c r="J362" s="76" t="n">
        <f aca="false">IF(A362="","",J361-I362)</f>
        <v>101536.32</v>
      </c>
      <c r="K362" s="76" t="n">
        <f aca="false">IF(A362="","",$L$42*E362)</f>
        <v>53.7425</v>
      </c>
      <c r="L362" s="76" t="n">
        <f aca="false">IF(A362="","",SUM($K$49:K362))</f>
        <v>21312.52</v>
      </c>
    </row>
    <row r="363" customFormat="false" ht="13.2" hidden="false" customHeight="false" outlineLevel="0" collapsed="false">
      <c r="A363" s="72" t="n">
        <f aca="false">IF(J362="","",IF(OR(A362&gt;=nper,ROUND(J362,2)&lt;=0),"",A362+1))</f>
        <v>315</v>
      </c>
      <c r="B363" s="73" t="n">
        <f aca="false">IF(A363="","",IF(OR(periods_per_year=26,periods_per_year=52),IF(periods_per_year=26,IF(A363=1,fpdate,B362+14),IF(periods_per_year=52,IF(A363=1,fpdate,B362+7),"n/a")),IF(periods_per_year=24,DATE(YEAR(fpdate),MONTH(fpdate)+(A363-1)/2+IF(AND(DAY(fpdate)&gt;=15,MOD(A363,2)=0),1,0),IF(MOD(A363,2)=0,IF(DAY(fpdate)&gt;=15,DAY(fpdate)-14,DAY(fpdate)+14),DAY(fpdate))),IF(DAY(DATE(YEAR(fpdate),MONTH(fpdate)+A363-1,DAY(fpdate)))&lt;&gt;DAY(fpdate),DATE(YEAR(fpdate),MONTH(fpdate)+A363,0),DATE(YEAR(fpdate),MONTH(fpdate)+A363-1,DAY(fpdate))))))</f>
        <v>46401</v>
      </c>
      <c r="C363" s="74" t="str">
        <f aca="false">IF(A363="","",IF(MOD(A363,periods_per_year)=0,A363/periods_per_year,""))</f>
        <v/>
      </c>
      <c r="D363" s="75" t="n">
        <f aca="false">IF(A363="","",IF(variable,IF(OR(A363=1,A363&lt;$J$23*periods_per_year),start_rate,MIN($J$24,IF(MOD(A363-1,$J$26)=0,MAX($J$25,D362+$J$27),D362))),start_rate))</f>
        <v>0.055</v>
      </c>
      <c r="E363" s="76" t="n">
        <f aca="false">IF(A363="","",ROUND((((1+D363/CP)^(CP/periods_per_year))-1)*J362,2))</f>
        <v>214.52</v>
      </c>
      <c r="F363" s="76" t="n">
        <f aca="false">IF(A363="","",IF(A363=nper,J362+E363,MIN(J362+E363,IF(D363=D362,F362,IF($E$13="Acc Bi-Weekly",ROUND((-PMT(((1+D363/CP)^(CP/12))-1,(nper-A363+1)*12/26,J362))/2,2),IF($E$13="Acc Weekly",ROUND((-PMT(((1+D363/CP)^(CP/12))-1,(nper-A363+1)*12/52,J362))/4,2),ROUND(-PMT(((1+D363/CP)^(CP/periods_per_year))-1,nper-A363+1,J362),2)))))))</f>
        <v>425.84</v>
      </c>
      <c r="G363" s="76" t="n">
        <f aca="false">IF(OR(A363="",A363&lt;$E$23),"",IF(J362&lt;=F363,0,IF(IF(AND(A363&gt;=$E$23,MOD(A363-$E$23,int)=0),$E$24,0)+F363&gt;=J362+E363,J362+E363-F363,IF(AND(A363&gt;=$E$23,MOD(A363-$E$23,int)=0),$E$24,0)+IF(IF(AND(A363&gt;=$E$23,MOD(A363-$E$23,int)=0),$E$24,0)+IF(MOD(A363-$E$27,periods_per_year)=0,$E$26,0)+F363&lt;J362+E363,IF(MOD(A363-$E$27,periods_per_year)=0,$E$26,0),J362+E363-IF(AND(A363&gt;=$E$23,MOD(A363-$E$23,int)=0),$E$24,0)-F363))))</f>
        <v>0</v>
      </c>
      <c r="H363" s="77"/>
      <c r="I363" s="76" t="n">
        <f aca="false">IF(A363="","",F363-E363+H363+IF(G363="",0,G363))</f>
        <v>211.32</v>
      </c>
      <c r="J363" s="76" t="n">
        <f aca="false">IF(A363="","",J362-I363)</f>
        <v>101325</v>
      </c>
      <c r="K363" s="76" t="n">
        <f aca="false">IF(A363="","",$L$42*E363)</f>
        <v>53.63</v>
      </c>
      <c r="L363" s="76" t="n">
        <f aca="false">IF(A363="","",SUM($K$49:K363))</f>
        <v>21366.15</v>
      </c>
    </row>
    <row r="364" customFormat="false" ht="13.2" hidden="false" customHeight="false" outlineLevel="0" collapsed="false">
      <c r="A364" s="72" t="n">
        <f aca="false">IF(J363="","",IF(OR(A363&gt;=nper,ROUND(J363,2)&lt;=0),"",A363+1))</f>
        <v>316</v>
      </c>
      <c r="B364" s="73" t="n">
        <f aca="false">IF(A364="","",IF(OR(periods_per_year=26,periods_per_year=52),IF(periods_per_year=26,IF(A364=1,fpdate,B363+14),IF(periods_per_year=52,IF(A364=1,fpdate,B363+7),"n/a")),IF(periods_per_year=24,DATE(YEAR(fpdate),MONTH(fpdate)+(A364-1)/2+IF(AND(DAY(fpdate)&gt;=15,MOD(A364,2)=0),1,0),IF(MOD(A364,2)=0,IF(DAY(fpdate)&gt;=15,DAY(fpdate)-14,DAY(fpdate)+14),DAY(fpdate))),IF(DAY(DATE(YEAR(fpdate),MONTH(fpdate)+A364-1,DAY(fpdate)))&lt;&gt;DAY(fpdate),DATE(YEAR(fpdate),MONTH(fpdate)+A364,0),DATE(YEAR(fpdate),MONTH(fpdate)+A364-1,DAY(fpdate))))))</f>
        <v>46415</v>
      </c>
      <c r="C364" s="74" t="str">
        <f aca="false">IF(A364="","",IF(MOD(A364,periods_per_year)=0,A364/periods_per_year,""))</f>
        <v/>
      </c>
      <c r="D364" s="75" t="n">
        <f aca="false">IF(A364="","",IF(variable,IF(OR(A364=1,A364&lt;$J$23*periods_per_year),start_rate,MIN($J$24,IF(MOD(A364-1,$J$26)=0,MAX($J$25,D363+$J$27),D363))),start_rate))</f>
        <v>0.055</v>
      </c>
      <c r="E364" s="76" t="n">
        <f aca="false">IF(A364="","",ROUND((((1+D364/CP)^(CP/periods_per_year))-1)*J363,2))</f>
        <v>214.08</v>
      </c>
      <c r="F364" s="76" t="n">
        <f aca="false">IF(A364="","",IF(A364=nper,J363+E364,MIN(J363+E364,IF(D364=D363,F363,IF($E$13="Acc Bi-Weekly",ROUND((-PMT(((1+D364/CP)^(CP/12))-1,(nper-A364+1)*12/26,J363))/2,2),IF($E$13="Acc Weekly",ROUND((-PMT(((1+D364/CP)^(CP/12))-1,(nper-A364+1)*12/52,J363))/4,2),ROUND(-PMT(((1+D364/CP)^(CP/periods_per_year))-1,nper-A364+1,J363),2)))))))</f>
        <v>425.84</v>
      </c>
      <c r="G364" s="76" t="n">
        <f aca="false">IF(OR(A364="",A364&lt;$E$23),"",IF(J363&lt;=F364,0,IF(IF(AND(A364&gt;=$E$23,MOD(A364-$E$23,int)=0),$E$24,0)+F364&gt;=J363+E364,J363+E364-F364,IF(AND(A364&gt;=$E$23,MOD(A364-$E$23,int)=0),$E$24,0)+IF(IF(AND(A364&gt;=$E$23,MOD(A364-$E$23,int)=0),$E$24,0)+IF(MOD(A364-$E$27,periods_per_year)=0,$E$26,0)+F364&lt;J363+E364,IF(MOD(A364-$E$27,periods_per_year)=0,$E$26,0),J363+E364-IF(AND(A364&gt;=$E$23,MOD(A364-$E$23,int)=0),$E$24,0)-F364))))</f>
        <v>0</v>
      </c>
      <c r="H364" s="77"/>
      <c r="I364" s="76" t="n">
        <f aca="false">IF(A364="","",F364-E364+H364+IF(G364="",0,G364))</f>
        <v>211.76</v>
      </c>
      <c r="J364" s="76" t="n">
        <f aca="false">IF(A364="","",J363-I364)</f>
        <v>101113.24</v>
      </c>
      <c r="K364" s="76" t="n">
        <f aca="false">IF(A364="","",$L$42*E364)</f>
        <v>53.52</v>
      </c>
      <c r="L364" s="76" t="n">
        <f aca="false">IF(A364="","",SUM($K$49:K364))</f>
        <v>21419.67</v>
      </c>
    </row>
    <row r="365" customFormat="false" ht="13.2" hidden="false" customHeight="false" outlineLevel="0" collapsed="false">
      <c r="A365" s="72" t="n">
        <f aca="false">IF(J364="","",IF(OR(A364&gt;=nper,ROUND(J364,2)&lt;=0),"",A364+1))</f>
        <v>317</v>
      </c>
      <c r="B365" s="73" t="n">
        <f aca="false">IF(A365="","",IF(OR(periods_per_year=26,periods_per_year=52),IF(periods_per_year=26,IF(A365=1,fpdate,B364+14),IF(periods_per_year=52,IF(A365=1,fpdate,B364+7),"n/a")),IF(periods_per_year=24,DATE(YEAR(fpdate),MONTH(fpdate)+(A365-1)/2+IF(AND(DAY(fpdate)&gt;=15,MOD(A365,2)=0),1,0),IF(MOD(A365,2)=0,IF(DAY(fpdate)&gt;=15,DAY(fpdate)-14,DAY(fpdate)+14),DAY(fpdate))),IF(DAY(DATE(YEAR(fpdate),MONTH(fpdate)+A365-1,DAY(fpdate)))&lt;&gt;DAY(fpdate),DATE(YEAR(fpdate),MONTH(fpdate)+A365,0),DATE(YEAR(fpdate),MONTH(fpdate)+A365-1,DAY(fpdate))))))</f>
        <v>46429</v>
      </c>
      <c r="C365" s="74" t="str">
        <f aca="false">IF(A365="","",IF(MOD(A365,periods_per_year)=0,A365/periods_per_year,""))</f>
        <v/>
      </c>
      <c r="D365" s="75" t="n">
        <f aca="false">IF(A365="","",IF(variable,IF(OR(A365=1,A365&lt;$J$23*periods_per_year),start_rate,MIN($J$24,IF(MOD(A365-1,$J$26)=0,MAX($J$25,D364+$J$27),D364))),start_rate))</f>
        <v>0.055</v>
      </c>
      <c r="E365" s="76" t="n">
        <f aca="false">IF(A365="","",ROUND((((1+D365/CP)^(CP/periods_per_year))-1)*J364,2))</f>
        <v>213.63</v>
      </c>
      <c r="F365" s="76" t="n">
        <f aca="false">IF(A365="","",IF(A365=nper,J364+E365,MIN(J364+E365,IF(D365=D364,F364,IF($E$13="Acc Bi-Weekly",ROUND((-PMT(((1+D365/CP)^(CP/12))-1,(nper-A365+1)*12/26,J364))/2,2),IF($E$13="Acc Weekly",ROUND((-PMT(((1+D365/CP)^(CP/12))-1,(nper-A365+1)*12/52,J364))/4,2),ROUND(-PMT(((1+D365/CP)^(CP/periods_per_year))-1,nper-A365+1,J364),2)))))))</f>
        <v>425.84</v>
      </c>
      <c r="G365" s="76" t="n">
        <f aca="false">IF(OR(A365="",A365&lt;$E$23),"",IF(J364&lt;=F365,0,IF(IF(AND(A365&gt;=$E$23,MOD(A365-$E$23,int)=0),$E$24,0)+F365&gt;=J364+E365,J364+E365-F365,IF(AND(A365&gt;=$E$23,MOD(A365-$E$23,int)=0),$E$24,0)+IF(IF(AND(A365&gt;=$E$23,MOD(A365-$E$23,int)=0),$E$24,0)+IF(MOD(A365-$E$27,periods_per_year)=0,$E$26,0)+F365&lt;J364+E365,IF(MOD(A365-$E$27,periods_per_year)=0,$E$26,0),J364+E365-IF(AND(A365&gt;=$E$23,MOD(A365-$E$23,int)=0),$E$24,0)-F365))))</f>
        <v>0</v>
      </c>
      <c r="H365" s="77"/>
      <c r="I365" s="76" t="n">
        <f aca="false">IF(A365="","",F365-E365+H365+IF(G365="",0,G365))</f>
        <v>212.21</v>
      </c>
      <c r="J365" s="76" t="n">
        <f aca="false">IF(A365="","",J364-I365)</f>
        <v>100901.03</v>
      </c>
      <c r="K365" s="76" t="n">
        <f aca="false">IF(A365="","",$L$42*E365)</f>
        <v>53.4075</v>
      </c>
      <c r="L365" s="76" t="n">
        <f aca="false">IF(A365="","",SUM($K$49:K365))</f>
        <v>21473.0775</v>
      </c>
    </row>
    <row r="366" customFormat="false" ht="13.2" hidden="false" customHeight="false" outlineLevel="0" collapsed="false">
      <c r="A366" s="72" t="n">
        <f aca="false">IF(J365="","",IF(OR(A365&gt;=nper,ROUND(J365,2)&lt;=0),"",A365+1))</f>
        <v>318</v>
      </c>
      <c r="B366" s="73" t="n">
        <f aca="false">IF(A366="","",IF(OR(periods_per_year=26,periods_per_year=52),IF(periods_per_year=26,IF(A366=1,fpdate,B365+14),IF(periods_per_year=52,IF(A366=1,fpdate,B365+7),"n/a")),IF(periods_per_year=24,DATE(YEAR(fpdate),MONTH(fpdate)+(A366-1)/2+IF(AND(DAY(fpdate)&gt;=15,MOD(A366,2)=0),1,0),IF(MOD(A366,2)=0,IF(DAY(fpdate)&gt;=15,DAY(fpdate)-14,DAY(fpdate)+14),DAY(fpdate))),IF(DAY(DATE(YEAR(fpdate),MONTH(fpdate)+A366-1,DAY(fpdate)))&lt;&gt;DAY(fpdate),DATE(YEAR(fpdate),MONTH(fpdate)+A366,0),DATE(YEAR(fpdate),MONTH(fpdate)+A366-1,DAY(fpdate))))))</f>
        <v>46443</v>
      </c>
      <c r="C366" s="74" t="str">
        <f aca="false">IF(A366="","",IF(MOD(A366,periods_per_year)=0,A366/periods_per_year,""))</f>
        <v/>
      </c>
      <c r="D366" s="75" t="n">
        <f aca="false">IF(A366="","",IF(variable,IF(OR(A366=1,A366&lt;$J$23*periods_per_year),start_rate,MIN($J$24,IF(MOD(A366-1,$J$26)=0,MAX($J$25,D365+$J$27),D365))),start_rate))</f>
        <v>0.055</v>
      </c>
      <c r="E366" s="76" t="n">
        <f aca="false">IF(A366="","",ROUND((((1+D366/CP)^(CP/periods_per_year))-1)*J365,2))</f>
        <v>213.18</v>
      </c>
      <c r="F366" s="76" t="n">
        <f aca="false">IF(A366="","",IF(A366=nper,J365+E366,MIN(J365+E366,IF(D366=D365,F365,IF($E$13="Acc Bi-Weekly",ROUND((-PMT(((1+D366/CP)^(CP/12))-1,(nper-A366+1)*12/26,J365))/2,2),IF($E$13="Acc Weekly",ROUND((-PMT(((1+D366/CP)^(CP/12))-1,(nper-A366+1)*12/52,J365))/4,2),ROUND(-PMT(((1+D366/CP)^(CP/periods_per_year))-1,nper-A366+1,J365),2)))))))</f>
        <v>425.84</v>
      </c>
      <c r="G366" s="76" t="n">
        <f aca="false">IF(OR(A366="",A366&lt;$E$23),"",IF(J365&lt;=F366,0,IF(IF(AND(A366&gt;=$E$23,MOD(A366-$E$23,int)=0),$E$24,0)+F366&gt;=J365+E366,J365+E366-F366,IF(AND(A366&gt;=$E$23,MOD(A366-$E$23,int)=0),$E$24,0)+IF(IF(AND(A366&gt;=$E$23,MOD(A366-$E$23,int)=0),$E$24,0)+IF(MOD(A366-$E$27,periods_per_year)=0,$E$26,0)+F366&lt;J365+E366,IF(MOD(A366-$E$27,periods_per_year)=0,$E$26,0),J365+E366-IF(AND(A366&gt;=$E$23,MOD(A366-$E$23,int)=0),$E$24,0)-F366))))</f>
        <v>0</v>
      </c>
      <c r="H366" s="77"/>
      <c r="I366" s="76" t="n">
        <f aca="false">IF(A366="","",F366-E366+H366+IF(G366="",0,G366))</f>
        <v>212.66</v>
      </c>
      <c r="J366" s="76" t="n">
        <f aca="false">IF(A366="","",J365-I366)</f>
        <v>100688.37</v>
      </c>
      <c r="K366" s="76" t="n">
        <f aca="false">IF(A366="","",$L$42*E366)</f>
        <v>53.295</v>
      </c>
      <c r="L366" s="76" t="n">
        <f aca="false">IF(A366="","",SUM($K$49:K366))</f>
        <v>21526.3725</v>
      </c>
    </row>
    <row r="367" customFormat="false" ht="13.2" hidden="false" customHeight="false" outlineLevel="0" collapsed="false">
      <c r="A367" s="72" t="n">
        <f aca="false">IF(J366="","",IF(OR(A366&gt;=nper,ROUND(J366,2)&lt;=0),"",A366+1))</f>
        <v>319</v>
      </c>
      <c r="B367" s="73" t="n">
        <f aca="false">IF(A367="","",IF(OR(periods_per_year=26,periods_per_year=52),IF(periods_per_year=26,IF(A367=1,fpdate,B366+14),IF(periods_per_year=52,IF(A367=1,fpdate,B366+7),"n/a")),IF(periods_per_year=24,DATE(YEAR(fpdate),MONTH(fpdate)+(A367-1)/2+IF(AND(DAY(fpdate)&gt;=15,MOD(A367,2)=0),1,0),IF(MOD(A367,2)=0,IF(DAY(fpdate)&gt;=15,DAY(fpdate)-14,DAY(fpdate)+14),DAY(fpdate))),IF(DAY(DATE(YEAR(fpdate),MONTH(fpdate)+A367-1,DAY(fpdate)))&lt;&gt;DAY(fpdate),DATE(YEAR(fpdate),MONTH(fpdate)+A367,0),DATE(YEAR(fpdate),MONTH(fpdate)+A367-1,DAY(fpdate))))))</f>
        <v>46457</v>
      </c>
      <c r="C367" s="74" t="str">
        <f aca="false">IF(A367="","",IF(MOD(A367,periods_per_year)=0,A367/periods_per_year,""))</f>
        <v/>
      </c>
      <c r="D367" s="75" t="n">
        <f aca="false">IF(A367="","",IF(variable,IF(OR(A367=1,A367&lt;$J$23*periods_per_year),start_rate,MIN($J$24,IF(MOD(A367-1,$J$26)=0,MAX($J$25,D366+$J$27),D366))),start_rate))</f>
        <v>0.055</v>
      </c>
      <c r="E367" s="76" t="n">
        <f aca="false">IF(A367="","",ROUND((((1+D367/CP)^(CP/periods_per_year))-1)*J366,2))</f>
        <v>212.73</v>
      </c>
      <c r="F367" s="76" t="n">
        <f aca="false">IF(A367="","",IF(A367=nper,J366+E367,MIN(J366+E367,IF(D367=D366,F366,IF($E$13="Acc Bi-Weekly",ROUND((-PMT(((1+D367/CP)^(CP/12))-1,(nper-A367+1)*12/26,J366))/2,2),IF($E$13="Acc Weekly",ROUND((-PMT(((1+D367/CP)^(CP/12))-1,(nper-A367+1)*12/52,J366))/4,2),ROUND(-PMT(((1+D367/CP)^(CP/periods_per_year))-1,nper-A367+1,J366),2)))))))</f>
        <v>425.84</v>
      </c>
      <c r="G367" s="76" t="n">
        <f aca="false">IF(OR(A367="",A367&lt;$E$23),"",IF(J366&lt;=F367,0,IF(IF(AND(A367&gt;=$E$23,MOD(A367-$E$23,int)=0),$E$24,0)+F367&gt;=J366+E367,J366+E367-F367,IF(AND(A367&gt;=$E$23,MOD(A367-$E$23,int)=0),$E$24,0)+IF(IF(AND(A367&gt;=$E$23,MOD(A367-$E$23,int)=0),$E$24,0)+IF(MOD(A367-$E$27,periods_per_year)=0,$E$26,0)+F367&lt;J366+E367,IF(MOD(A367-$E$27,periods_per_year)=0,$E$26,0),J366+E367-IF(AND(A367&gt;=$E$23,MOD(A367-$E$23,int)=0),$E$24,0)-F367))))</f>
        <v>0</v>
      </c>
      <c r="H367" s="77"/>
      <c r="I367" s="76" t="n">
        <f aca="false">IF(A367="","",F367-E367+H367+IF(G367="",0,G367))</f>
        <v>213.11</v>
      </c>
      <c r="J367" s="76" t="n">
        <f aca="false">IF(A367="","",J366-I367)</f>
        <v>100475.26</v>
      </c>
      <c r="K367" s="76" t="n">
        <f aca="false">IF(A367="","",$L$42*E367)</f>
        <v>53.1825</v>
      </c>
      <c r="L367" s="76" t="n">
        <f aca="false">IF(A367="","",SUM($K$49:K367))</f>
        <v>21579.555</v>
      </c>
    </row>
    <row r="368" customFormat="false" ht="13.2" hidden="false" customHeight="false" outlineLevel="0" collapsed="false">
      <c r="A368" s="72" t="n">
        <f aca="false">IF(J367="","",IF(OR(A367&gt;=nper,ROUND(J367,2)&lt;=0),"",A367+1))</f>
        <v>320</v>
      </c>
      <c r="B368" s="73" t="n">
        <f aca="false">IF(A368="","",IF(OR(periods_per_year=26,periods_per_year=52),IF(periods_per_year=26,IF(A368=1,fpdate,B367+14),IF(periods_per_year=52,IF(A368=1,fpdate,B367+7),"n/a")),IF(periods_per_year=24,DATE(YEAR(fpdate),MONTH(fpdate)+(A368-1)/2+IF(AND(DAY(fpdate)&gt;=15,MOD(A368,2)=0),1,0),IF(MOD(A368,2)=0,IF(DAY(fpdate)&gt;=15,DAY(fpdate)-14,DAY(fpdate)+14),DAY(fpdate))),IF(DAY(DATE(YEAR(fpdate),MONTH(fpdate)+A368-1,DAY(fpdate)))&lt;&gt;DAY(fpdate),DATE(YEAR(fpdate),MONTH(fpdate)+A368,0),DATE(YEAR(fpdate),MONTH(fpdate)+A368-1,DAY(fpdate))))))</f>
        <v>46471</v>
      </c>
      <c r="C368" s="74" t="str">
        <f aca="false">IF(A368="","",IF(MOD(A368,periods_per_year)=0,A368/periods_per_year,""))</f>
        <v/>
      </c>
      <c r="D368" s="75" t="n">
        <f aca="false">IF(A368="","",IF(variable,IF(OR(A368=1,A368&lt;$J$23*periods_per_year),start_rate,MIN($J$24,IF(MOD(A368-1,$J$26)=0,MAX($J$25,D367+$J$27),D367))),start_rate))</f>
        <v>0.055</v>
      </c>
      <c r="E368" s="76" t="n">
        <f aca="false">IF(A368="","",ROUND((((1+D368/CP)^(CP/periods_per_year))-1)*J367,2))</f>
        <v>212.28</v>
      </c>
      <c r="F368" s="76" t="n">
        <f aca="false">IF(A368="","",IF(A368=nper,J367+E368,MIN(J367+E368,IF(D368=D367,F367,IF($E$13="Acc Bi-Weekly",ROUND((-PMT(((1+D368/CP)^(CP/12))-1,(nper-A368+1)*12/26,J367))/2,2),IF($E$13="Acc Weekly",ROUND((-PMT(((1+D368/CP)^(CP/12))-1,(nper-A368+1)*12/52,J367))/4,2),ROUND(-PMT(((1+D368/CP)^(CP/periods_per_year))-1,nper-A368+1,J367),2)))))))</f>
        <v>425.84</v>
      </c>
      <c r="G368" s="76" t="n">
        <f aca="false">IF(OR(A368="",A368&lt;$E$23),"",IF(J367&lt;=F368,0,IF(IF(AND(A368&gt;=$E$23,MOD(A368-$E$23,int)=0),$E$24,0)+F368&gt;=J367+E368,J367+E368-F368,IF(AND(A368&gt;=$E$23,MOD(A368-$E$23,int)=0),$E$24,0)+IF(IF(AND(A368&gt;=$E$23,MOD(A368-$E$23,int)=0),$E$24,0)+IF(MOD(A368-$E$27,periods_per_year)=0,$E$26,0)+F368&lt;J367+E368,IF(MOD(A368-$E$27,periods_per_year)=0,$E$26,0),J367+E368-IF(AND(A368&gt;=$E$23,MOD(A368-$E$23,int)=0),$E$24,0)-F368))))</f>
        <v>0</v>
      </c>
      <c r="H368" s="77"/>
      <c r="I368" s="76" t="n">
        <f aca="false">IF(A368="","",F368-E368+H368+IF(G368="",0,G368))</f>
        <v>213.56</v>
      </c>
      <c r="J368" s="76" t="n">
        <f aca="false">IF(A368="","",J367-I368)</f>
        <v>100261.7</v>
      </c>
      <c r="K368" s="76" t="n">
        <f aca="false">IF(A368="","",$L$42*E368)</f>
        <v>53.07</v>
      </c>
      <c r="L368" s="76" t="n">
        <f aca="false">IF(A368="","",SUM($K$49:K368))</f>
        <v>21632.625</v>
      </c>
    </row>
    <row r="369" customFormat="false" ht="13.2" hidden="false" customHeight="false" outlineLevel="0" collapsed="false">
      <c r="A369" s="72" t="n">
        <f aca="false">IF(J368="","",IF(OR(A368&gt;=nper,ROUND(J368,2)&lt;=0),"",A368+1))</f>
        <v>321</v>
      </c>
      <c r="B369" s="73" t="n">
        <f aca="false">IF(A369="","",IF(OR(periods_per_year=26,periods_per_year=52),IF(periods_per_year=26,IF(A369=1,fpdate,B368+14),IF(periods_per_year=52,IF(A369=1,fpdate,B368+7),"n/a")),IF(periods_per_year=24,DATE(YEAR(fpdate),MONTH(fpdate)+(A369-1)/2+IF(AND(DAY(fpdate)&gt;=15,MOD(A369,2)=0),1,0),IF(MOD(A369,2)=0,IF(DAY(fpdate)&gt;=15,DAY(fpdate)-14,DAY(fpdate)+14),DAY(fpdate))),IF(DAY(DATE(YEAR(fpdate),MONTH(fpdate)+A369-1,DAY(fpdate)))&lt;&gt;DAY(fpdate),DATE(YEAR(fpdate),MONTH(fpdate)+A369,0),DATE(YEAR(fpdate),MONTH(fpdate)+A369-1,DAY(fpdate))))))</f>
        <v>46485</v>
      </c>
      <c r="C369" s="74" t="str">
        <f aca="false">IF(A369="","",IF(MOD(A369,periods_per_year)=0,A369/periods_per_year,""))</f>
        <v/>
      </c>
      <c r="D369" s="75" t="n">
        <f aca="false">IF(A369="","",IF(variable,IF(OR(A369=1,A369&lt;$J$23*periods_per_year),start_rate,MIN($J$24,IF(MOD(A369-1,$J$26)=0,MAX($J$25,D368+$J$27),D368))),start_rate))</f>
        <v>0.055</v>
      </c>
      <c r="E369" s="76" t="n">
        <f aca="false">IF(A369="","",ROUND((((1+D369/CP)^(CP/periods_per_year))-1)*J368,2))</f>
        <v>211.83</v>
      </c>
      <c r="F369" s="76" t="n">
        <f aca="false">IF(A369="","",IF(A369=nper,J368+E369,MIN(J368+E369,IF(D369=D368,F368,IF($E$13="Acc Bi-Weekly",ROUND((-PMT(((1+D369/CP)^(CP/12))-1,(nper-A369+1)*12/26,J368))/2,2),IF($E$13="Acc Weekly",ROUND((-PMT(((1+D369/CP)^(CP/12))-1,(nper-A369+1)*12/52,J368))/4,2),ROUND(-PMT(((1+D369/CP)^(CP/periods_per_year))-1,nper-A369+1,J368),2)))))))</f>
        <v>425.84</v>
      </c>
      <c r="G369" s="76" t="n">
        <f aca="false">IF(OR(A369="",A369&lt;$E$23),"",IF(J368&lt;=F369,0,IF(IF(AND(A369&gt;=$E$23,MOD(A369-$E$23,int)=0),$E$24,0)+F369&gt;=J368+E369,J368+E369-F369,IF(AND(A369&gt;=$E$23,MOD(A369-$E$23,int)=0),$E$24,0)+IF(IF(AND(A369&gt;=$E$23,MOD(A369-$E$23,int)=0),$E$24,0)+IF(MOD(A369-$E$27,periods_per_year)=0,$E$26,0)+F369&lt;J368+E369,IF(MOD(A369-$E$27,periods_per_year)=0,$E$26,0),J368+E369-IF(AND(A369&gt;=$E$23,MOD(A369-$E$23,int)=0),$E$24,0)-F369))))</f>
        <v>0</v>
      </c>
      <c r="H369" s="77"/>
      <c r="I369" s="76" t="n">
        <f aca="false">IF(A369="","",F369-E369+H369+IF(G369="",0,G369))</f>
        <v>214.01</v>
      </c>
      <c r="J369" s="76" t="n">
        <f aca="false">IF(A369="","",J368-I369)</f>
        <v>100047.69</v>
      </c>
      <c r="K369" s="76" t="n">
        <f aca="false">IF(A369="","",$L$42*E369)</f>
        <v>52.9575</v>
      </c>
      <c r="L369" s="76" t="n">
        <f aca="false">IF(A369="","",SUM($K$49:K369))</f>
        <v>21685.5825</v>
      </c>
    </row>
    <row r="370" customFormat="false" ht="13.2" hidden="false" customHeight="false" outlineLevel="0" collapsed="false">
      <c r="A370" s="72" t="n">
        <f aca="false">IF(J369="","",IF(OR(A369&gt;=nper,ROUND(J369,2)&lt;=0),"",A369+1))</f>
        <v>322</v>
      </c>
      <c r="B370" s="73" t="n">
        <f aca="false">IF(A370="","",IF(OR(periods_per_year=26,periods_per_year=52),IF(periods_per_year=26,IF(A370=1,fpdate,B369+14),IF(periods_per_year=52,IF(A370=1,fpdate,B369+7),"n/a")),IF(periods_per_year=24,DATE(YEAR(fpdate),MONTH(fpdate)+(A370-1)/2+IF(AND(DAY(fpdate)&gt;=15,MOD(A370,2)=0),1,0),IF(MOD(A370,2)=0,IF(DAY(fpdate)&gt;=15,DAY(fpdate)-14,DAY(fpdate)+14),DAY(fpdate))),IF(DAY(DATE(YEAR(fpdate),MONTH(fpdate)+A370-1,DAY(fpdate)))&lt;&gt;DAY(fpdate),DATE(YEAR(fpdate),MONTH(fpdate)+A370,0),DATE(YEAR(fpdate),MONTH(fpdate)+A370-1,DAY(fpdate))))))</f>
        <v>46499</v>
      </c>
      <c r="C370" s="74" t="str">
        <f aca="false">IF(A370="","",IF(MOD(A370,periods_per_year)=0,A370/periods_per_year,""))</f>
        <v/>
      </c>
      <c r="D370" s="75" t="n">
        <f aca="false">IF(A370="","",IF(variable,IF(OR(A370=1,A370&lt;$J$23*periods_per_year),start_rate,MIN($J$24,IF(MOD(A370-1,$J$26)=0,MAX($J$25,D369+$J$27),D369))),start_rate))</f>
        <v>0.055</v>
      </c>
      <c r="E370" s="76" t="n">
        <f aca="false">IF(A370="","",ROUND((((1+D370/CP)^(CP/periods_per_year))-1)*J369,2))</f>
        <v>211.38</v>
      </c>
      <c r="F370" s="76" t="n">
        <f aca="false">IF(A370="","",IF(A370=nper,J369+E370,MIN(J369+E370,IF(D370=D369,F369,IF($E$13="Acc Bi-Weekly",ROUND((-PMT(((1+D370/CP)^(CP/12))-1,(nper-A370+1)*12/26,J369))/2,2),IF($E$13="Acc Weekly",ROUND((-PMT(((1+D370/CP)^(CP/12))-1,(nper-A370+1)*12/52,J369))/4,2),ROUND(-PMT(((1+D370/CP)^(CP/periods_per_year))-1,nper-A370+1,J369),2)))))))</f>
        <v>425.84</v>
      </c>
      <c r="G370" s="76" t="n">
        <f aca="false">IF(OR(A370="",A370&lt;$E$23),"",IF(J369&lt;=F370,0,IF(IF(AND(A370&gt;=$E$23,MOD(A370-$E$23,int)=0),$E$24,0)+F370&gt;=J369+E370,J369+E370-F370,IF(AND(A370&gt;=$E$23,MOD(A370-$E$23,int)=0),$E$24,0)+IF(IF(AND(A370&gt;=$E$23,MOD(A370-$E$23,int)=0),$E$24,0)+IF(MOD(A370-$E$27,periods_per_year)=0,$E$26,0)+F370&lt;J369+E370,IF(MOD(A370-$E$27,periods_per_year)=0,$E$26,0),J369+E370-IF(AND(A370&gt;=$E$23,MOD(A370-$E$23,int)=0),$E$24,0)-F370))))</f>
        <v>0</v>
      </c>
      <c r="H370" s="77"/>
      <c r="I370" s="76" t="n">
        <f aca="false">IF(A370="","",F370-E370+H370+IF(G370="",0,G370))</f>
        <v>214.46</v>
      </c>
      <c r="J370" s="76" t="n">
        <f aca="false">IF(A370="","",J369-I370)</f>
        <v>99833.2300000002</v>
      </c>
      <c r="K370" s="76" t="n">
        <f aca="false">IF(A370="","",$L$42*E370)</f>
        <v>52.845</v>
      </c>
      <c r="L370" s="76" t="n">
        <f aca="false">IF(A370="","",SUM($K$49:K370))</f>
        <v>21738.4275</v>
      </c>
    </row>
    <row r="371" customFormat="false" ht="13.2" hidden="false" customHeight="false" outlineLevel="0" collapsed="false">
      <c r="A371" s="72" t="n">
        <f aca="false">IF(J370="","",IF(OR(A370&gt;=nper,ROUND(J370,2)&lt;=0),"",A370+1))</f>
        <v>323</v>
      </c>
      <c r="B371" s="73" t="n">
        <f aca="false">IF(A371="","",IF(OR(periods_per_year=26,periods_per_year=52),IF(periods_per_year=26,IF(A371=1,fpdate,B370+14),IF(periods_per_year=52,IF(A371=1,fpdate,B370+7),"n/a")),IF(periods_per_year=24,DATE(YEAR(fpdate),MONTH(fpdate)+(A371-1)/2+IF(AND(DAY(fpdate)&gt;=15,MOD(A371,2)=0),1,0),IF(MOD(A371,2)=0,IF(DAY(fpdate)&gt;=15,DAY(fpdate)-14,DAY(fpdate)+14),DAY(fpdate))),IF(DAY(DATE(YEAR(fpdate),MONTH(fpdate)+A371-1,DAY(fpdate)))&lt;&gt;DAY(fpdate),DATE(YEAR(fpdate),MONTH(fpdate)+A371,0),DATE(YEAR(fpdate),MONTH(fpdate)+A371-1,DAY(fpdate))))))</f>
        <v>46513</v>
      </c>
      <c r="C371" s="74" t="str">
        <f aca="false">IF(A371="","",IF(MOD(A371,periods_per_year)=0,A371/periods_per_year,""))</f>
        <v/>
      </c>
      <c r="D371" s="75" t="n">
        <f aca="false">IF(A371="","",IF(variable,IF(OR(A371=1,A371&lt;$J$23*periods_per_year),start_rate,MIN($J$24,IF(MOD(A371-1,$J$26)=0,MAX($J$25,D370+$J$27),D370))),start_rate))</f>
        <v>0.055</v>
      </c>
      <c r="E371" s="76" t="n">
        <f aca="false">IF(A371="","",ROUND((((1+D371/CP)^(CP/periods_per_year))-1)*J370,2))</f>
        <v>210.93</v>
      </c>
      <c r="F371" s="76" t="n">
        <f aca="false">IF(A371="","",IF(A371=nper,J370+E371,MIN(J370+E371,IF(D371=D370,F370,IF($E$13="Acc Bi-Weekly",ROUND((-PMT(((1+D371/CP)^(CP/12))-1,(nper-A371+1)*12/26,J370))/2,2),IF($E$13="Acc Weekly",ROUND((-PMT(((1+D371/CP)^(CP/12))-1,(nper-A371+1)*12/52,J370))/4,2),ROUND(-PMT(((1+D371/CP)^(CP/periods_per_year))-1,nper-A371+1,J370),2)))))))</f>
        <v>425.84</v>
      </c>
      <c r="G371" s="76" t="n">
        <f aca="false">IF(OR(A371="",A371&lt;$E$23),"",IF(J370&lt;=F371,0,IF(IF(AND(A371&gt;=$E$23,MOD(A371-$E$23,int)=0),$E$24,0)+F371&gt;=J370+E371,J370+E371-F371,IF(AND(A371&gt;=$E$23,MOD(A371-$E$23,int)=0),$E$24,0)+IF(IF(AND(A371&gt;=$E$23,MOD(A371-$E$23,int)=0),$E$24,0)+IF(MOD(A371-$E$27,periods_per_year)=0,$E$26,0)+F371&lt;J370+E371,IF(MOD(A371-$E$27,periods_per_year)=0,$E$26,0),J370+E371-IF(AND(A371&gt;=$E$23,MOD(A371-$E$23,int)=0),$E$24,0)-F371))))</f>
        <v>0</v>
      </c>
      <c r="H371" s="77"/>
      <c r="I371" s="76" t="n">
        <f aca="false">IF(A371="","",F371-E371+H371+IF(G371="",0,G371))</f>
        <v>214.91</v>
      </c>
      <c r="J371" s="76" t="n">
        <f aca="false">IF(A371="","",J370-I371)</f>
        <v>99618.3200000002</v>
      </c>
      <c r="K371" s="76" t="n">
        <f aca="false">IF(A371="","",$L$42*E371)</f>
        <v>52.7325</v>
      </c>
      <c r="L371" s="76" t="n">
        <f aca="false">IF(A371="","",SUM($K$49:K371))</f>
        <v>21791.16</v>
      </c>
    </row>
    <row r="372" customFormat="false" ht="13.2" hidden="false" customHeight="false" outlineLevel="0" collapsed="false">
      <c r="A372" s="72" t="n">
        <f aca="false">IF(J371="","",IF(OR(A371&gt;=nper,ROUND(J371,2)&lt;=0),"",A371+1))</f>
        <v>324</v>
      </c>
      <c r="B372" s="73" t="n">
        <f aca="false">IF(A372="","",IF(OR(periods_per_year=26,periods_per_year=52),IF(periods_per_year=26,IF(A372=1,fpdate,B371+14),IF(periods_per_year=52,IF(A372=1,fpdate,B371+7),"n/a")),IF(periods_per_year=24,DATE(YEAR(fpdate),MONTH(fpdate)+(A372-1)/2+IF(AND(DAY(fpdate)&gt;=15,MOD(A372,2)=0),1,0),IF(MOD(A372,2)=0,IF(DAY(fpdate)&gt;=15,DAY(fpdate)-14,DAY(fpdate)+14),DAY(fpdate))),IF(DAY(DATE(YEAR(fpdate),MONTH(fpdate)+A372-1,DAY(fpdate)))&lt;&gt;DAY(fpdate),DATE(YEAR(fpdate),MONTH(fpdate)+A372,0),DATE(YEAR(fpdate),MONTH(fpdate)+A372-1,DAY(fpdate))))))</f>
        <v>46527</v>
      </c>
      <c r="C372" s="74" t="str">
        <f aca="false">IF(A372="","",IF(MOD(A372,periods_per_year)=0,A372/periods_per_year,""))</f>
        <v/>
      </c>
      <c r="D372" s="75" t="n">
        <f aca="false">IF(A372="","",IF(variable,IF(OR(A372=1,A372&lt;$J$23*periods_per_year),start_rate,MIN($J$24,IF(MOD(A372-1,$J$26)=0,MAX($J$25,D371+$J$27),D371))),start_rate))</f>
        <v>0.055</v>
      </c>
      <c r="E372" s="76" t="n">
        <f aca="false">IF(A372="","",ROUND((((1+D372/CP)^(CP/periods_per_year))-1)*J371,2))</f>
        <v>210.47</v>
      </c>
      <c r="F372" s="76" t="n">
        <f aca="false">IF(A372="","",IF(A372=nper,J371+E372,MIN(J371+E372,IF(D372=D371,F371,IF($E$13="Acc Bi-Weekly",ROUND((-PMT(((1+D372/CP)^(CP/12))-1,(nper-A372+1)*12/26,J371))/2,2),IF($E$13="Acc Weekly",ROUND((-PMT(((1+D372/CP)^(CP/12))-1,(nper-A372+1)*12/52,J371))/4,2),ROUND(-PMT(((1+D372/CP)^(CP/periods_per_year))-1,nper-A372+1,J371),2)))))))</f>
        <v>425.84</v>
      </c>
      <c r="G372" s="76" t="n">
        <f aca="false">IF(OR(A372="",A372&lt;$E$23),"",IF(J371&lt;=F372,0,IF(IF(AND(A372&gt;=$E$23,MOD(A372-$E$23,int)=0),$E$24,0)+F372&gt;=J371+E372,J371+E372-F372,IF(AND(A372&gt;=$E$23,MOD(A372-$E$23,int)=0),$E$24,0)+IF(IF(AND(A372&gt;=$E$23,MOD(A372-$E$23,int)=0),$E$24,0)+IF(MOD(A372-$E$27,periods_per_year)=0,$E$26,0)+F372&lt;J371+E372,IF(MOD(A372-$E$27,periods_per_year)=0,$E$26,0),J371+E372-IF(AND(A372&gt;=$E$23,MOD(A372-$E$23,int)=0),$E$24,0)-F372))))</f>
        <v>0</v>
      </c>
      <c r="H372" s="77"/>
      <c r="I372" s="76" t="n">
        <f aca="false">IF(A372="","",F372-E372+H372+IF(G372="",0,G372))</f>
        <v>215.37</v>
      </c>
      <c r="J372" s="76" t="n">
        <f aca="false">IF(A372="","",J371-I372)</f>
        <v>99402.9500000002</v>
      </c>
      <c r="K372" s="76" t="n">
        <f aca="false">IF(A372="","",$L$42*E372)</f>
        <v>52.6175</v>
      </c>
      <c r="L372" s="76" t="n">
        <f aca="false">IF(A372="","",SUM($K$49:K372))</f>
        <v>21843.7775</v>
      </c>
    </row>
    <row r="373" customFormat="false" ht="13.2" hidden="false" customHeight="false" outlineLevel="0" collapsed="false">
      <c r="A373" s="72" t="n">
        <f aca="false">IF(J372="","",IF(OR(A372&gt;=nper,ROUND(J372,2)&lt;=0),"",A372+1))</f>
        <v>325</v>
      </c>
      <c r="B373" s="73" t="n">
        <f aca="false">IF(A373="","",IF(OR(periods_per_year=26,periods_per_year=52),IF(periods_per_year=26,IF(A373=1,fpdate,B372+14),IF(periods_per_year=52,IF(A373=1,fpdate,B372+7),"n/a")),IF(periods_per_year=24,DATE(YEAR(fpdate),MONTH(fpdate)+(A373-1)/2+IF(AND(DAY(fpdate)&gt;=15,MOD(A373,2)=0),1,0),IF(MOD(A373,2)=0,IF(DAY(fpdate)&gt;=15,DAY(fpdate)-14,DAY(fpdate)+14),DAY(fpdate))),IF(DAY(DATE(YEAR(fpdate),MONTH(fpdate)+A373-1,DAY(fpdate)))&lt;&gt;DAY(fpdate),DATE(YEAR(fpdate),MONTH(fpdate)+A373,0),DATE(YEAR(fpdate),MONTH(fpdate)+A373-1,DAY(fpdate))))))</f>
        <v>46541</v>
      </c>
      <c r="C373" s="74" t="str">
        <f aca="false">IF(A373="","",IF(MOD(A373,periods_per_year)=0,A373/periods_per_year,""))</f>
        <v/>
      </c>
      <c r="D373" s="75" t="n">
        <f aca="false">IF(A373="","",IF(variable,IF(OR(A373=1,A373&lt;$J$23*periods_per_year),start_rate,MIN($J$24,IF(MOD(A373-1,$J$26)=0,MAX($J$25,D372+$J$27),D372))),start_rate))</f>
        <v>0.055</v>
      </c>
      <c r="E373" s="76" t="n">
        <f aca="false">IF(A373="","",ROUND((((1+D373/CP)^(CP/periods_per_year))-1)*J372,2))</f>
        <v>210.02</v>
      </c>
      <c r="F373" s="76" t="n">
        <f aca="false">IF(A373="","",IF(A373=nper,J372+E373,MIN(J372+E373,IF(D373=D372,F372,IF($E$13="Acc Bi-Weekly",ROUND((-PMT(((1+D373/CP)^(CP/12))-1,(nper-A373+1)*12/26,J372))/2,2),IF($E$13="Acc Weekly",ROUND((-PMT(((1+D373/CP)^(CP/12))-1,(nper-A373+1)*12/52,J372))/4,2),ROUND(-PMT(((1+D373/CP)^(CP/periods_per_year))-1,nper-A373+1,J372),2)))))))</f>
        <v>425.84</v>
      </c>
      <c r="G373" s="76" t="n">
        <f aca="false">IF(OR(A373="",A373&lt;$E$23),"",IF(J372&lt;=F373,0,IF(IF(AND(A373&gt;=$E$23,MOD(A373-$E$23,int)=0),$E$24,0)+F373&gt;=J372+E373,J372+E373-F373,IF(AND(A373&gt;=$E$23,MOD(A373-$E$23,int)=0),$E$24,0)+IF(IF(AND(A373&gt;=$E$23,MOD(A373-$E$23,int)=0),$E$24,0)+IF(MOD(A373-$E$27,periods_per_year)=0,$E$26,0)+F373&lt;J372+E373,IF(MOD(A373-$E$27,periods_per_year)=0,$E$26,0),J372+E373-IF(AND(A373&gt;=$E$23,MOD(A373-$E$23,int)=0),$E$24,0)-F373))))</f>
        <v>0</v>
      </c>
      <c r="H373" s="77"/>
      <c r="I373" s="76" t="n">
        <f aca="false">IF(A373="","",F373-E373+H373+IF(G373="",0,G373))</f>
        <v>215.82</v>
      </c>
      <c r="J373" s="76" t="n">
        <f aca="false">IF(A373="","",J372-I373)</f>
        <v>99187.1300000002</v>
      </c>
      <c r="K373" s="76" t="n">
        <f aca="false">IF(A373="","",$L$42*E373)</f>
        <v>52.505</v>
      </c>
      <c r="L373" s="76" t="n">
        <f aca="false">IF(A373="","",SUM($K$49:K373))</f>
        <v>21896.2825</v>
      </c>
    </row>
    <row r="374" customFormat="false" ht="13.2" hidden="false" customHeight="false" outlineLevel="0" collapsed="false">
      <c r="A374" s="72" t="n">
        <f aca="false">IF(J373="","",IF(OR(A373&gt;=nper,ROUND(J373,2)&lt;=0),"",A373+1))</f>
        <v>326</v>
      </c>
      <c r="B374" s="73" t="n">
        <f aca="false">IF(A374="","",IF(OR(periods_per_year=26,periods_per_year=52),IF(periods_per_year=26,IF(A374=1,fpdate,B373+14),IF(periods_per_year=52,IF(A374=1,fpdate,B373+7),"n/a")),IF(periods_per_year=24,DATE(YEAR(fpdate),MONTH(fpdate)+(A374-1)/2+IF(AND(DAY(fpdate)&gt;=15,MOD(A374,2)=0),1,0),IF(MOD(A374,2)=0,IF(DAY(fpdate)&gt;=15,DAY(fpdate)-14,DAY(fpdate)+14),DAY(fpdate))),IF(DAY(DATE(YEAR(fpdate),MONTH(fpdate)+A374-1,DAY(fpdate)))&lt;&gt;DAY(fpdate),DATE(YEAR(fpdate),MONTH(fpdate)+A374,0),DATE(YEAR(fpdate),MONTH(fpdate)+A374-1,DAY(fpdate))))))</f>
        <v>46555</v>
      </c>
      <c r="C374" s="74" t="str">
        <f aca="false">IF(A374="","",IF(MOD(A374,periods_per_year)=0,A374/periods_per_year,""))</f>
        <v/>
      </c>
      <c r="D374" s="75" t="n">
        <f aca="false">IF(A374="","",IF(variable,IF(OR(A374=1,A374&lt;$J$23*periods_per_year),start_rate,MIN($J$24,IF(MOD(A374-1,$J$26)=0,MAX($J$25,D373+$J$27),D373))),start_rate))</f>
        <v>0.055</v>
      </c>
      <c r="E374" s="76" t="n">
        <f aca="false">IF(A374="","",ROUND((((1+D374/CP)^(CP/periods_per_year))-1)*J373,2))</f>
        <v>209.56</v>
      </c>
      <c r="F374" s="76" t="n">
        <f aca="false">IF(A374="","",IF(A374=nper,J373+E374,MIN(J373+E374,IF(D374=D373,F373,IF($E$13="Acc Bi-Weekly",ROUND((-PMT(((1+D374/CP)^(CP/12))-1,(nper-A374+1)*12/26,J373))/2,2),IF($E$13="Acc Weekly",ROUND((-PMT(((1+D374/CP)^(CP/12))-1,(nper-A374+1)*12/52,J373))/4,2),ROUND(-PMT(((1+D374/CP)^(CP/periods_per_year))-1,nper-A374+1,J373),2)))))))</f>
        <v>425.84</v>
      </c>
      <c r="G374" s="76" t="n">
        <f aca="false">IF(OR(A374="",A374&lt;$E$23),"",IF(J373&lt;=F374,0,IF(IF(AND(A374&gt;=$E$23,MOD(A374-$E$23,int)=0),$E$24,0)+F374&gt;=J373+E374,J373+E374-F374,IF(AND(A374&gt;=$E$23,MOD(A374-$E$23,int)=0),$E$24,0)+IF(IF(AND(A374&gt;=$E$23,MOD(A374-$E$23,int)=0),$E$24,0)+IF(MOD(A374-$E$27,periods_per_year)=0,$E$26,0)+F374&lt;J373+E374,IF(MOD(A374-$E$27,periods_per_year)=0,$E$26,0),J373+E374-IF(AND(A374&gt;=$E$23,MOD(A374-$E$23,int)=0),$E$24,0)-F374))))</f>
        <v>0</v>
      </c>
      <c r="H374" s="77"/>
      <c r="I374" s="76" t="n">
        <f aca="false">IF(A374="","",F374-E374+H374+IF(G374="",0,G374))</f>
        <v>216.28</v>
      </c>
      <c r="J374" s="76" t="n">
        <f aca="false">IF(A374="","",J373-I374)</f>
        <v>98970.8500000002</v>
      </c>
      <c r="K374" s="76" t="n">
        <f aca="false">IF(A374="","",$L$42*E374)</f>
        <v>52.39</v>
      </c>
      <c r="L374" s="76" t="n">
        <f aca="false">IF(A374="","",SUM($K$49:K374))</f>
        <v>21948.6725</v>
      </c>
    </row>
    <row r="375" customFormat="false" ht="13.2" hidden="false" customHeight="false" outlineLevel="0" collapsed="false">
      <c r="A375" s="72" t="n">
        <f aca="false">IF(J374="","",IF(OR(A374&gt;=nper,ROUND(J374,2)&lt;=0),"",A374+1))</f>
        <v>327</v>
      </c>
      <c r="B375" s="73" t="n">
        <f aca="false">IF(A375="","",IF(OR(periods_per_year=26,periods_per_year=52),IF(periods_per_year=26,IF(A375=1,fpdate,B374+14),IF(periods_per_year=52,IF(A375=1,fpdate,B374+7),"n/a")),IF(periods_per_year=24,DATE(YEAR(fpdate),MONTH(fpdate)+(A375-1)/2+IF(AND(DAY(fpdate)&gt;=15,MOD(A375,2)=0),1,0),IF(MOD(A375,2)=0,IF(DAY(fpdate)&gt;=15,DAY(fpdate)-14,DAY(fpdate)+14),DAY(fpdate))),IF(DAY(DATE(YEAR(fpdate),MONTH(fpdate)+A375-1,DAY(fpdate)))&lt;&gt;DAY(fpdate),DATE(YEAR(fpdate),MONTH(fpdate)+A375,0),DATE(YEAR(fpdate),MONTH(fpdate)+A375-1,DAY(fpdate))))))</f>
        <v>46569</v>
      </c>
      <c r="C375" s="74" t="str">
        <f aca="false">IF(A375="","",IF(MOD(A375,periods_per_year)=0,A375/periods_per_year,""))</f>
        <v/>
      </c>
      <c r="D375" s="75" t="n">
        <f aca="false">IF(A375="","",IF(variable,IF(OR(A375=1,A375&lt;$J$23*periods_per_year),start_rate,MIN($J$24,IF(MOD(A375-1,$J$26)=0,MAX($J$25,D374+$J$27),D374))),start_rate))</f>
        <v>0.055</v>
      </c>
      <c r="E375" s="76" t="n">
        <f aca="false">IF(A375="","",ROUND((((1+D375/CP)^(CP/periods_per_year))-1)*J374,2))</f>
        <v>209.1</v>
      </c>
      <c r="F375" s="76" t="n">
        <f aca="false">IF(A375="","",IF(A375=nper,J374+E375,MIN(J374+E375,IF(D375=D374,F374,IF($E$13="Acc Bi-Weekly",ROUND((-PMT(((1+D375/CP)^(CP/12))-1,(nper-A375+1)*12/26,J374))/2,2),IF($E$13="Acc Weekly",ROUND((-PMT(((1+D375/CP)^(CP/12))-1,(nper-A375+1)*12/52,J374))/4,2),ROUND(-PMT(((1+D375/CP)^(CP/periods_per_year))-1,nper-A375+1,J374),2)))))))</f>
        <v>425.84</v>
      </c>
      <c r="G375" s="76" t="n">
        <f aca="false">IF(OR(A375="",A375&lt;$E$23),"",IF(J374&lt;=F375,0,IF(IF(AND(A375&gt;=$E$23,MOD(A375-$E$23,int)=0),$E$24,0)+F375&gt;=J374+E375,J374+E375-F375,IF(AND(A375&gt;=$E$23,MOD(A375-$E$23,int)=0),$E$24,0)+IF(IF(AND(A375&gt;=$E$23,MOD(A375-$E$23,int)=0),$E$24,0)+IF(MOD(A375-$E$27,periods_per_year)=0,$E$26,0)+F375&lt;J374+E375,IF(MOD(A375-$E$27,periods_per_year)=0,$E$26,0),J374+E375-IF(AND(A375&gt;=$E$23,MOD(A375-$E$23,int)=0),$E$24,0)-F375))))</f>
        <v>0</v>
      </c>
      <c r="H375" s="77"/>
      <c r="I375" s="76" t="n">
        <f aca="false">IF(A375="","",F375-E375+H375+IF(G375="",0,G375))</f>
        <v>216.74</v>
      </c>
      <c r="J375" s="76" t="n">
        <f aca="false">IF(A375="","",J374-I375)</f>
        <v>98754.1100000002</v>
      </c>
      <c r="K375" s="76" t="n">
        <f aca="false">IF(A375="","",$L$42*E375)</f>
        <v>52.275</v>
      </c>
      <c r="L375" s="76" t="n">
        <f aca="false">IF(A375="","",SUM($K$49:K375))</f>
        <v>22000.9475</v>
      </c>
    </row>
    <row r="376" customFormat="false" ht="13.2" hidden="false" customHeight="false" outlineLevel="0" collapsed="false">
      <c r="A376" s="72" t="n">
        <f aca="false">IF(J375="","",IF(OR(A375&gt;=nper,ROUND(J375,2)&lt;=0),"",A375+1))</f>
        <v>328</v>
      </c>
      <c r="B376" s="73" t="n">
        <f aca="false">IF(A376="","",IF(OR(periods_per_year=26,periods_per_year=52),IF(periods_per_year=26,IF(A376=1,fpdate,B375+14),IF(periods_per_year=52,IF(A376=1,fpdate,B375+7),"n/a")),IF(periods_per_year=24,DATE(YEAR(fpdate),MONTH(fpdate)+(A376-1)/2+IF(AND(DAY(fpdate)&gt;=15,MOD(A376,2)=0),1,0),IF(MOD(A376,2)=0,IF(DAY(fpdate)&gt;=15,DAY(fpdate)-14,DAY(fpdate)+14),DAY(fpdate))),IF(DAY(DATE(YEAR(fpdate),MONTH(fpdate)+A376-1,DAY(fpdate)))&lt;&gt;DAY(fpdate),DATE(YEAR(fpdate),MONTH(fpdate)+A376,0),DATE(YEAR(fpdate),MONTH(fpdate)+A376-1,DAY(fpdate))))))</f>
        <v>46583</v>
      </c>
      <c r="C376" s="74" t="str">
        <f aca="false">IF(A376="","",IF(MOD(A376,periods_per_year)=0,A376/periods_per_year,""))</f>
        <v/>
      </c>
      <c r="D376" s="75" t="n">
        <f aca="false">IF(A376="","",IF(variable,IF(OR(A376=1,A376&lt;$J$23*periods_per_year),start_rate,MIN($J$24,IF(MOD(A376-1,$J$26)=0,MAX($J$25,D375+$J$27),D375))),start_rate))</f>
        <v>0.055</v>
      </c>
      <c r="E376" s="76" t="n">
        <f aca="false">IF(A376="","",ROUND((((1+D376/CP)^(CP/periods_per_year))-1)*J375,2))</f>
        <v>208.65</v>
      </c>
      <c r="F376" s="76" t="n">
        <f aca="false">IF(A376="","",IF(A376=nper,J375+E376,MIN(J375+E376,IF(D376=D375,F375,IF($E$13="Acc Bi-Weekly",ROUND((-PMT(((1+D376/CP)^(CP/12))-1,(nper-A376+1)*12/26,J375))/2,2),IF($E$13="Acc Weekly",ROUND((-PMT(((1+D376/CP)^(CP/12))-1,(nper-A376+1)*12/52,J375))/4,2),ROUND(-PMT(((1+D376/CP)^(CP/periods_per_year))-1,nper-A376+1,J375),2)))))))</f>
        <v>425.84</v>
      </c>
      <c r="G376" s="76" t="n">
        <f aca="false">IF(OR(A376="",A376&lt;$E$23),"",IF(J375&lt;=F376,0,IF(IF(AND(A376&gt;=$E$23,MOD(A376-$E$23,int)=0),$E$24,0)+F376&gt;=J375+E376,J375+E376-F376,IF(AND(A376&gt;=$E$23,MOD(A376-$E$23,int)=0),$E$24,0)+IF(IF(AND(A376&gt;=$E$23,MOD(A376-$E$23,int)=0),$E$24,0)+IF(MOD(A376-$E$27,periods_per_year)=0,$E$26,0)+F376&lt;J375+E376,IF(MOD(A376-$E$27,periods_per_year)=0,$E$26,0),J375+E376-IF(AND(A376&gt;=$E$23,MOD(A376-$E$23,int)=0),$E$24,0)-F376))))</f>
        <v>0</v>
      </c>
      <c r="H376" s="77"/>
      <c r="I376" s="76" t="n">
        <f aca="false">IF(A376="","",F376-E376+H376+IF(G376="",0,G376))</f>
        <v>217.19</v>
      </c>
      <c r="J376" s="76" t="n">
        <f aca="false">IF(A376="","",J375-I376)</f>
        <v>98536.9200000002</v>
      </c>
      <c r="K376" s="76" t="n">
        <f aca="false">IF(A376="","",$L$42*E376)</f>
        <v>52.1625</v>
      </c>
      <c r="L376" s="76" t="n">
        <f aca="false">IF(A376="","",SUM($K$49:K376))</f>
        <v>22053.11</v>
      </c>
    </row>
    <row r="377" customFormat="false" ht="13.2" hidden="false" customHeight="false" outlineLevel="0" collapsed="false">
      <c r="A377" s="72" t="n">
        <f aca="false">IF(J376="","",IF(OR(A376&gt;=nper,ROUND(J376,2)&lt;=0),"",A376+1))</f>
        <v>329</v>
      </c>
      <c r="B377" s="73" t="n">
        <f aca="false">IF(A377="","",IF(OR(periods_per_year=26,periods_per_year=52),IF(periods_per_year=26,IF(A377=1,fpdate,B376+14),IF(periods_per_year=52,IF(A377=1,fpdate,B376+7),"n/a")),IF(periods_per_year=24,DATE(YEAR(fpdate),MONTH(fpdate)+(A377-1)/2+IF(AND(DAY(fpdate)&gt;=15,MOD(A377,2)=0),1,0),IF(MOD(A377,2)=0,IF(DAY(fpdate)&gt;=15,DAY(fpdate)-14,DAY(fpdate)+14),DAY(fpdate))),IF(DAY(DATE(YEAR(fpdate),MONTH(fpdate)+A377-1,DAY(fpdate)))&lt;&gt;DAY(fpdate),DATE(YEAR(fpdate),MONTH(fpdate)+A377,0),DATE(YEAR(fpdate),MONTH(fpdate)+A377-1,DAY(fpdate))))))</f>
        <v>46597</v>
      </c>
      <c r="C377" s="74" t="str">
        <f aca="false">IF(A377="","",IF(MOD(A377,periods_per_year)=0,A377/periods_per_year,""))</f>
        <v/>
      </c>
      <c r="D377" s="75" t="n">
        <f aca="false">IF(A377="","",IF(variable,IF(OR(A377=1,A377&lt;$J$23*periods_per_year),start_rate,MIN($J$24,IF(MOD(A377-1,$J$26)=0,MAX($J$25,D376+$J$27),D376))),start_rate))</f>
        <v>0.055</v>
      </c>
      <c r="E377" s="76" t="n">
        <f aca="false">IF(A377="","",ROUND((((1+D377/CP)^(CP/periods_per_year))-1)*J376,2))</f>
        <v>208.19</v>
      </c>
      <c r="F377" s="76" t="n">
        <f aca="false">IF(A377="","",IF(A377=nper,J376+E377,MIN(J376+E377,IF(D377=D376,F376,IF($E$13="Acc Bi-Weekly",ROUND((-PMT(((1+D377/CP)^(CP/12))-1,(nper-A377+1)*12/26,J376))/2,2),IF($E$13="Acc Weekly",ROUND((-PMT(((1+D377/CP)^(CP/12))-1,(nper-A377+1)*12/52,J376))/4,2),ROUND(-PMT(((1+D377/CP)^(CP/periods_per_year))-1,nper-A377+1,J376),2)))))))</f>
        <v>425.84</v>
      </c>
      <c r="G377" s="76" t="n">
        <f aca="false">IF(OR(A377="",A377&lt;$E$23),"",IF(J376&lt;=F377,0,IF(IF(AND(A377&gt;=$E$23,MOD(A377-$E$23,int)=0),$E$24,0)+F377&gt;=J376+E377,J376+E377-F377,IF(AND(A377&gt;=$E$23,MOD(A377-$E$23,int)=0),$E$24,0)+IF(IF(AND(A377&gt;=$E$23,MOD(A377-$E$23,int)=0),$E$24,0)+IF(MOD(A377-$E$27,periods_per_year)=0,$E$26,0)+F377&lt;J376+E377,IF(MOD(A377-$E$27,periods_per_year)=0,$E$26,0),J376+E377-IF(AND(A377&gt;=$E$23,MOD(A377-$E$23,int)=0),$E$24,0)-F377))))</f>
        <v>0</v>
      </c>
      <c r="H377" s="77"/>
      <c r="I377" s="76" t="n">
        <f aca="false">IF(A377="","",F377-E377+H377+IF(G377="",0,G377))</f>
        <v>217.65</v>
      </c>
      <c r="J377" s="76" t="n">
        <f aca="false">IF(A377="","",J376-I377)</f>
        <v>98319.2700000002</v>
      </c>
      <c r="K377" s="76" t="n">
        <f aca="false">IF(A377="","",$L$42*E377)</f>
        <v>52.0475</v>
      </c>
      <c r="L377" s="76" t="n">
        <f aca="false">IF(A377="","",SUM($K$49:K377))</f>
        <v>22105.1575</v>
      </c>
    </row>
    <row r="378" customFormat="false" ht="13.2" hidden="false" customHeight="false" outlineLevel="0" collapsed="false">
      <c r="A378" s="72" t="n">
        <f aca="false">IF(J377="","",IF(OR(A377&gt;=nper,ROUND(J377,2)&lt;=0),"",A377+1))</f>
        <v>330</v>
      </c>
      <c r="B378" s="73" t="n">
        <f aca="false">IF(A378="","",IF(OR(periods_per_year=26,periods_per_year=52),IF(periods_per_year=26,IF(A378=1,fpdate,B377+14),IF(periods_per_year=52,IF(A378=1,fpdate,B377+7),"n/a")),IF(periods_per_year=24,DATE(YEAR(fpdate),MONTH(fpdate)+(A378-1)/2+IF(AND(DAY(fpdate)&gt;=15,MOD(A378,2)=0),1,0),IF(MOD(A378,2)=0,IF(DAY(fpdate)&gt;=15,DAY(fpdate)-14,DAY(fpdate)+14),DAY(fpdate))),IF(DAY(DATE(YEAR(fpdate),MONTH(fpdate)+A378-1,DAY(fpdate)))&lt;&gt;DAY(fpdate),DATE(YEAR(fpdate),MONTH(fpdate)+A378,0),DATE(YEAR(fpdate),MONTH(fpdate)+A378-1,DAY(fpdate))))))</f>
        <v>46611</v>
      </c>
      <c r="C378" s="74" t="str">
        <f aca="false">IF(A378="","",IF(MOD(A378,periods_per_year)=0,A378/periods_per_year,""))</f>
        <v/>
      </c>
      <c r="D378" s="75" t="n">
        <f aca="false">IF(A378="","",IF(variable,IF(OR(A378=1,A378&lt;$J$23*periods_per_year),start_rate,MIN($J$24,IF(MOD(A378-1,$J$26)=0,MAX($J$25,D377+$J$27),D377))),start_rate))</f>
        <v>0.055</v>
      </c>
      <c r="E378" s="76" t="n">
        <f aca="false">IF(A378="","",ROUND((((1+D378/CP)^(CP/periods_per_year))-1)*J377,2))</f>
        <v>207.73</v>
      </c>
      <c r="F378" s="76" t="n">
        <f aca="false">IF(A378="","",IF(A378=nper,J377+E378,MIN(J377+E378,IF(D378=D377,F377,IF($E$13="Acc Bi-Weekly",ROUND((-PMT(((1+D378/CP)^(CP/12))-1,(nper-A378+1)*12/26,J377))/2,2),IF($E$13="Acc Weekly",ROUND((-PMT(((1+D378/CP)^(CP/12))-1,(nper-A378+1)*12/52,J377))/4,2),ROUND(-PMT(((1+D378/CP)^(CP/periods_per_year))-1,nper-A378+1,J377),2)))))))</f>
        <v>425.84</v>
      </c>
      <c r="G378" s="76" t="n">
        <f aca="false">IF(OR(A378="",A378&lt;$E$23),"",IF(J377&lt;=F378,0,IF(IF(AND(A378&gt;=$E$23,MOD(A378-$E$23,int)=0),$E$24,0)+F378&gt;=J377+E378,J377+E378-F378,IF(AND(A378&gt;=$E$23,MOD(A378-$E$23,int)=0),$E$24,0)+IF(IF(AND(A378&gt;=$E$23,MOD(A378-$E$23,int)=0),$E$24,0)+IF(MOD(A378-$E$27,periods_per_year)=0,$E$26,0)+F378&lt;J377+E378,IF(MOD(A378-$E$27,periods_per_year)=0,$E$26,0),J377+E378-IF(AND(A378&gt;=$E$23,MOD(A378-$E$23,int)=0),$E$24,0)-F378))))</f>
        <v>0</v>
      </c>
      <c r="H378" s="77"/>
      <c r="I378" s="76" t="n">
        <f aca="false">IF(A378="","",F378-E378+H378+IF(G378="",0,G378))</f>
        <v>218.11</v>
      </c>
      <c r="J378" s="76" t="n">
        <f aca="false">IF(A378="","",J377-I378)</f>
        <v>98101.1600000002</v>
      </c>
      <c r="K378" s="76" t="n">
        <f aca="false">IF(A378="","",$L$42*E378)</f>
        <v>51.9325</v>
      </c>
      <c r="L378" s="76" t="n">
        <f aca="false">IF(A378="","",SUM($K$49:K378))</f>
        <v>22157.09</v>
      </c>
    </row>
    <row r="379" customFormat="false" ht="13.2" hidden="false" customHeight="false" outlineLevel="0" collapsed="false">
      <c r="A379" s="72" t="n">
        <f aca="false">IF(J378="","",IF(OR(A378&gt;=nper,ROUND(J378,2)&lt;=0),"",A378+1))</f>
        <v>331</v>
      </c>
      <c r="B379" s="73" t="n">
        <f aca="false">IF(A379="","",IF(OR(periods_per_year=26,periods_per_year=52),IF(periods_per_year=26,IF(A379=1,fpdate,B378+14),IF(periods_per_year=52,IF(A379=1,fpdate,B378+7),"n/a")),IF(periods_per_year=24,DATE(YEAR(fpdate),MONTH(fpdate)+(A379-1)/2+IF(AND(DAY(fpdate)&gt;=15,MOD(A379,2)=0),1,0),IF(MOD(A379,2)=0,IF(DAY(fpdate)&gt;=15,DAY(fpdate)-14,DAY(fpdate)+14),DAY(fpdate))),IF(DAY(DATE(YEAR(fpdate),MONTH(fpdate)+A379-1,DAY(fpdate)))&lt;&gt;DAY(fpdate),DATE(YEAR(fpdate),MONTH(fpdate)+A379,0),DATE(YEAR(fpdate),MONTH(fpdate)+A379-1,DAY(fpdate))))))</f>
        <v>46625</v>
      </c>
      <c r="C379" s="74" t="str">
        <f aca="false">IF(A379="","",IF(MOD(A379,periods_per_year)=0,A379/periods_per_year,""))</f>
        <v/>
      </c>
      <c r="D379" s="75" t="n">
        <f aca="false">IF(A379="","",IF(variable,IF(OR(A379=1,A379&lt;$J$23*periods_per_year),start_rate,MIN($J$24,IF(MOD(A379-1,$J$26)=0,MAX($J$25,D378+$J$27),D378))),start_rate))</f>
        <v>0.055</v>
      </c>
      <c r="E379" s="76" t="n">
        <f aca="false">IF(A379="","",ROUND((((1+D379/CP)^(CP/periods_per_year))-1)*J378,2))</f>
        <v>207.27</v>
      </c>
      <c r="F379" s="76" t="n">
        <f aca="false">IF(A379="","",IF(A379=nper,J378+E379,MIN(J378+E379,IF(D379=D378,F378,IF($E$13="Acc Bi-Weekly",ROUND((-PMT(((1+D379/CP)^(CP/12))-1,(nper-A379+1)*12/26,J378))/2,2),IF($E$13="Acc Weekly",ROUND((-PMT(((1+D379/CP)^(CP/12))-1,(nper-A379+1)*12/52,J378))/4,2),ROUND(-PMT(((1+D379/CP)^(CP/periods_per_year))-1,nper-A379+1,J378),2)))))))</f>
        <v>425.84</v>
      </c>
      <c r="G379" s="76" t="n">
        <f aca="false">IF(OR(A379="",A379&lt;$E$23),"",IF(J378&lt;=F379,0,IF(IF(AND(A379&gt;=$E$23,MOD(A379-$E$23,int)=0),$E$24,0)+F379&gt;=J378+E379,J378+E379-F379,IF(AND(A379&gt;=$E$23,MOD(A379-$E$23,int)=0),$E$24,0)+IF(IF(AND(A379&gt;=$E$23,MOD(A379-$E$23,int)=0),$E$24,0)+IF(MOD(A379-$E$27,periods_per_year)=0,$E$26,0)+F379&lt;J378+E379,IF(MOD(A379-$E$27,periods_per_year)=0,$E$26,0),J378+E379-IF(AND(A379&gt;=$E$23,MOD(A379-$E$23,int)=0),$E$24,0)-F379))))</f>
        <v>0</v>
      </c>
      <c r="H379" s="77"/>
      <c r="I379" s="76" t="n">
        <f aca="false">IF(A379="","",F379-E379+H379+IF(G379="",0,G379))</f>
        <v>218.57</v>
      </c>
      <c r="J379" s="76" t="n">
        <f aca="false">IF(A379="","",J378-I379)</f>
        <v>97882.5900000002</v>
      </c>
      <c r="K379" s="76" t="n">
        <f aca="false">IF(A379="","",$L$42*E379)</f>
        <v>51.8175</v>
      </c>
      <c r="L379" s="76" t="n">
        <f aca="false">IF(A379="","",SUM($K$49:K379))</f>
        <v>22208.9075</v>
      </c>
    </row>
    <row r="380" customFormat="false" ht="13.2" hidden="false" customHeight="false" outlineLevel="0" collapsed="false">
      <c r="A380" s="72" t="n">
        <f aca="false">IF(J379="","",IF(OR(A379&gt;=nper,ROUND(J379,2)&lt;=0),"",A379+1))</f>
        <v>332</v>
      </c>
      <c r="B380" s="73" t="n">
        <f aca="false">IF(A380="","",IF(OR(periods_per_year=26,periods_per_year=52),IF(periods_per_year=26,IF(A380=1,fpdate,B379+14),IF(periods_per_year=52,IF(A380=1,fpdate,B379+7),"n/a")),IF(periods_per_year=24,DATE(YEAR(fpdate),MONTH(fpdate)+(A380-1)/2+IF(AND(DAY(fpdate)&gt;=15,MOD(A380,2)=0),1,0),IF(MOD(A380,2)=0,IF(DAY(fpdate)&gt;=15,DAY(fpdate)-14,DAY(fpdate)+14),DAY(fpdate))),IF(DAY(DATE(YEAR(fpdate),MONTH(fpdate)+A380-1,DAY(fpdate)))&lt;&gt;DAY(fpdate),DATE(YEAR(fpdate),MONTH(fpdate)+A380,0),DATE(YEAR(fpdate),MONTH(fpdate)+A380-1,DAY(fpdate))))))</f>
        <v>46639</v>
      </c>
      <c r="C380" s="74" t="str">
        <f aca="false">IF(A380="","",IF(MOD(A380,periods_per_year)=0,A380/periods_per_year,""))</f>
        <v/>
      </c>
      <c r="D380" s="75" t="n">
        <f aca="false">IF(A380="","",IF(variable,IF(OR(A380=1,A380&lt;$J$23*periods_per_year),start_rate,MIN($J$24,IF(MOD(A380-1,$J$26)=0,MAX($J$25,D379+$J$27),D379))),start_rate))</f>
        <v>0.055</v>
      </c>
      <c r="E380" s="76" t="n">
        <f aca="false">IF(A380="","",ROUND((((1+D380/CP)^(CP/periods_per_year))-1)*J379,2))</f>
        <v>206.8</v>
      </c>
      <c r="F380" s="76" t="n">
        <f aca="false">IF(A380="","",IF(A380=nper,J379+E380,MIN(J379+E380,IF(D380=D379,F379,IF($E$13="Acc Bi-Weekly",ROUND((-PMT(((1+D380/CP)^(CP/12))-1,(nper-A380+1)*12/26,J379))/2,2),IF($E$13="Acc Weekly",ROUND((-PMT(((1+D380/CP)^(CP/12))-1,(nper-A380+1)*12/52,J379))/4,2),ROUND(-PMT(((1+D380/CP)^(CP/periods_per_year))-1,nper-A380+1,J379),2)))))))</f>
        <v>425.84</v>
      </c>
      <c r="G380" s="76" t="n">
        <f aca="false">IF(OR(A380="",A380&lt;$E$23),"",IF(J379&lt;=F380,0,IF(IF(AND(A380&gt;=$E$23,MOD(A380-$E$23,int)=0),$E$24,0)+F380&gt;=J379+E380,J379+E380-F380,IF(AND(A380&gt;=$E$23,MOD(A380-$E$23,int)=0),$E$24,0)+IF(IF(AND(A380&gt;=$E$23,MOD(A380-$E$23,int)=0),$E$24,0)+IF(MOD(A380-$E$27,periods_per_year)=0,$E$26,0)+F380&lt;J379+E380,IF(MOD(A380-$E$27,periods_per_year)=0,$E$26,0),J379+E380-IF(AND(A380&gt;=$E$23,MOD(A380-$E$23,int)=0),$E$24,0)-F380))))</f>
        <v>0</v>
      </c>
      <c r="H380" s="77"/>
      <c r="I380" s="76" t="n">
        <f aca="false">IF(A380="","",F380-E380+H380+IF(G380="",0,G380))</f>
        <v>219.04</v>
      </c>
      <c r="J380" s="76" t="n">
        <f aca="false">IF(A380="","",J379-I380)</f>
        <v>97663.5500000002</v>
      </c>
      <c r="K380" s="76" t="n">
        <f aca="false">IF(A380="","",$L$42*E380)</f>
        <v>51.7</v>
      </c>
      <c r="L380" s="76" t="n">
        <f aca="false">IF(A380="","",SUM($K$49:K380))</f>
        <v>22260.6075</v>
      </c>
    </row>
    <row r="381" customFormat="false" ht="13.2" hidden="false" customHeight="false" outlineLevel="0" collapsed="false">
      <c r="A381" s="72" t="n">
        <f aca="false">IF(J380="","",IF(OR(A380&gt;=nper,ROUND(J380,2)&lt;=0),"",A380+1))</f>
        <v>333</v>
      </c>
      <c r="B381" s="73" t="n">
        <f aca="false">IF(A381="","",IF(OR(periods_per_year=26,periods_per_year=52),IF(periods_per_year=26,IF(A381=1,fpdate,B380+14),IF(periods_per_year=52,IF(A381=1,fpdate,B380+7),"n/a")),IF(periods_per_year=24,DATE(YEAR(fpdate),MONTH(fpdate)+(A381-1)/2+IF(AND(DAY(fpdate)&gt;=15,MOD(A381,2)=0),1,0),IF(MOD(A381,2)=0,IF(DAY(fpdate)&gt;=15,DAY(fpdate)-14,DAY(fpdate)+14),DAY(fpdate))),IF(DAY(DATE(YEAR(fpdate),MONTH(fpdate)+A381-1,DAY(fpdate)))&lt;&gt;DAY(fpdate),DATE(YEAR(fpdate),MONTH(fpdate)+A381,0),DATE(YEAR(fpdate),MONTH(fpdate)+A381-1,DAY(fpdate))))))</f>
        <v>46653</v>
      </c>
      <c r="C381" s="74" t="str">
        <f aca="false">IF(A381="","",IF(MOD(A381,periods_per_year)=0,A381/periods_per_year,""))</f>
        <v/>
      </c>
      <c r="D381" s="75" t="n">
        <f aca="false">IF(A381="","",IF(variable,IF(OR(A381=1,A381&lt;$J$23*periods_per_year),start_rate,MIN($J$24,IF(MOD(A381-1,$J$26)=0,MAX($J$25,D380+$J$27),D380))),start_rate))</f>
        <v>0.055</v>
      </c>
      <c r="E381" s="76" t="n">
        <f aca="false">IF(A381="","",ROUND((((1+D381/CP)^(CP/periods_per_year))-1)*J380,2))</f>
        <v>206.34</v>
      </c>
      <c r="F381" s="76" t="n">
        <f aca="false">IF(A381="","",IF(A381=nper,J380+E381,MIN(J380+E381,IF(D381=D380,F380,IF($E$13="Acc Bi-Weekly",ROUND((-PMT(((1+D381/CP)^(CP/12))-1,(nper-A381+1)*12/26,J380))/2,2),IF($E$13="Acc Weekly",ROUND((-PMT(((1+D381/CP)^(CP/12))-1,(nper-A381+1)*12/52,J380))/4,2),ROUND(-PMT(((1+D381/CP)^(CP/periods_per_year))-1,nper-A381+1,J380),2)))))))</f>
        <v>425.84</v>
      </c>
      <c r="G381" s="76" t="n">
        <f aca="false">IF(OR(A381="",A381&lt;$E$23),"",IF(J380&lt;=F381,0,IF(IF(AND(A381&gt;=$E$23,MOD(A381-$E$23,int)=0),$E$24,0)+F381&gt;=J380+E381,J380+E381-F381,IF(AND(A381&gt;=$E$23,MOD(A381-$E$23,int)=0),$E$24,0)+IF(IF(AND(A381&gt;=$E$23,MOD(A381-$E$23,int)=0),$E$24,0)+IF(MOD(A381-$E$27,periods_per_year)=0,$E$26,0)+F381&lt;J380+E381,IF(MOD(A381-$E$27,periods_per_year)=0,$E$26,0),J380+E381-IF(AND(A381&gt;=$E$23,MOD(A381-$E$23,int)=0),$E$24,0)-F381))))</f>
        <v>0</v>
      </c>
      <c r="H381" s="77"/>
      <c r="I381" s="76" t="n">
        <f aca="false">IF(A381="","",F381-E381+H381+IF(G381="",0,G381))</f>
        <v>219.5</v>
      </c>
      <c r="J381" s="76" t="n">
        <f aca="false">IF(A381="","",J380-I381)</f>
        <v>97444.0500000002</v>
      </c>
      <c r="K381" s="76" t="n">
        <f aca="false">IF(A381="","",$L$42*E381)</f>
        <v>51.585</v>
      </c>
      <c r="L381" s="76" t="n">
        <f aca="false">IF(A381="","",SUM($K$49:K381))</f>
        <v>22312.1925</v>
      </c>
    </row>
    <row r="382" customFormat="false" ht="13.2" hidden="false" customHeight="false" outlineLevel="0" collapsed="false">
      <c r="A382" s="72" t="n">
        <f aca="false">IF(J381="","",IF(OR(A381&gt;=nper,ROUND(J381,2)&lt;=0),"",A381+1))</f>
        <v>334</v>
      </c>
      <c r="B382" s="73" t="n">
        <f aca="false">IF(A382="","",IF(OR(periods_per_year=26,periods_per_year=52),IF(periods_per_year=26,IF(A382=1,fpdate,B381+14),IF(periods_per_year=52,IF(A382=1,fpdate,B381+7),"n/a")),IF(periods_per_year=24,DATE(YEAR(fpdate),MONTH(fpdate)+(A382-1)/2+IF(AND(DAY(fpdate)&gt;=15,MOD(A382,2)=0),1,0),IF(MOD(A382,2)=0,IF(DAY(fpdate)&gt;=15,DAY(fpdate)-14,DAY(fpdate)+14),DAY(fpdate))),IF(DAY(DATE(YEAR(fpdate),MONTH(fpdate)+A382-1,DAY(fpdate)))&lt;&gt;DAY(fpdate),DATE(YEAR(fpdate),MONTH(fpdate)+A382,0),DATE(YEAR(fpdate),MONTH(fpdate)+A382-1,DAY(fpdate))))))</f>
        <v>46667</v>
      </c>
      <c r="C382" s="74" t="str">
        <f aca="false">IF(A382="","",IF(MOD(A382,periods_per_year)=0,A382/periods_per_year,""))</f>
        <v/>
      </c>
      <c r="D382" s="75" t="n">
        <f aca="false">IF(A382="","",IF(variable,IF(OR(A382=1,A382&lt;$J$23*periods_per_year),start_rate,MIN($J$24,IF(MOD(A382-1,$J$26)=0,MAX($J$25,D381+$J$27),D381))),start_rate))</f>
        <v>0.055</v>
      </c>
      <c r="E382" s="76" t="n">
        <f aca="false">IF(A382="","",ROUND((((1+D382/CP)^(CP/periods_per_year))-1)*J381,2))</f>
        <v>205.88</v>
      </c>
      <c r="F382" s="76" t="n">
        <f aca="false">IF(A382="","",IF(A382=nper,J381+E382,MIN(J381+E382,IF(D382=D381,F381,IF($E$13="Acc Bi-Weekly",ROUND((-PMT(((1+D382/CP)^(CP/12))-1,(nper-A382+1)*12/26,J381))/2,2),IF($E$13="Acc Weekly",ROUND((-PMT(((1+D382/CP)^(CP/12))-1,(nper-A382+1)*12/52,J381))/4,2),ROUND(-PMT(((1+D382/CP)^(CP/periods_per_year))-1,nper-A382+1,J381),2)))))))</f>
        <v>425.84</v>
      </c>
      <c r="G382" s="76" t="n">
        <f aca="false">IF(OR(A382="",A382&lt;$E$23),"",IF(J381&lt;=F382,0,IF(IF(AND(A382&gt;=$E$23,MOD(A382-$E$23,int)=0),$E$24,0)+F382&gt;=J381+E382,J381+E382-F382,IF(AND(A382&gt;=$E$23,MOD(A382-$E$23,int)=0),$E$24,0)+IF(IF(AND(A382&gt;=$E$23,MOD(A382-$E$23,int)=0),$E$24,0)+IF(MOD(A382-$E$27,periods_per_year)=0,$E$26,0)+F382&lt;J381+E382,IF(MOD(A382-$E$27,periods_per_year)=0,$E$26,0),J381+E382-IF(AND(A382&gt;=$E$23,MOD(A382-$E$23,int)=0),$E$24,0)-F382))))</f>
        <v>0</v>
      </c>
      <c r="H382" s="77"/>
      <c r="I382" s="76" t="n">
        <f aca="false">IF(A382="","",F382-E382+H382+IF(G382="",0,G382))</f>
        <v>219.96</v>
      </c>
      <c r="J382" s="76" t="n">
        <f aca="false">IF(A382="","",J381-I382)</f>
        <v>97224.0900000002</v>
      </c>
      <c r="K382" s="76" t="n">
        <f aca="false">IF(A382="","",$L$42*E382)</f>
        <v>51.47</v>
      </c>
      <c r="L382" s="76" t="n">
        <f aca="false">IF(A382="","",SUM($K$49:K382))</f>
        <v>22363.6625</v>
      </c>
    </row>
    <row r="383" customFormat="false" ht="13.2" hidden="false" customHeight="false" outlineLevel="0" collapsed="false">
      <c r="A383" s="72" t="n">
        <f aca="false">IF(J382="","",IF(OR(A382&gt;=nper,ROUND(J382,2)&lt;=0),"",A382+1))</f>
        <v>335</v>
      </c>
      <c r="B383" s="73" t="n">
        <f aca="false">IF(A383="","",IF(OR(periods_per_year=26,periods_per_year=52),IF(periods_per_year=26,IF(A383=1,fpdate,B382+14),IF(periods_per_year=52,IF(A383=1,fpdate,B382+7),"n/a")),IF(periods_per_year=24,DATE(YEAR(fpdate),MONTH(fpdate)+(A383-1)/2+IF(AND(DAY(fpdate)&gt;=15,MOD(A383,2)=0),1,0),IF(MOD(A383,2)=0,IF(DAY(fpdate)&gt;=15,DAY(fpdate)-14,DAY(fpdate)+14),DAY(fpdate))),IF(DAY(DATE(YEAR(fpdate),MONTH(fpdate)+A383-1,DAY(fpdate)))&lt;&gt;DAY(fpdate),DATE(YEAR(fpdate),MONTH(fpdate)+A383,0),DATE(YEAR(fpdate),MONTH(fpdate)+A383-1,DAY(fpdate))))))</f>
        <v>46681</v>
      </c>
      <c r="C383" s="74" t="str">
        <f aca="false">IF(A383="","",IF(MOD(A383,periods_per_year)=0,A383/periods_per_year,""))</f>
        <v/>
      </c>
      <c r="D383" s="75" t="n">
        <f aca="false">IF(A383="","",IF(variable,IF(OR(A383=1,A383&lt;$J$23*periods_per_year),start_rate,MIN($J$24,IF(MOD(A383-1,$J$26)=0,MAX($J$25,D382+$J$27),D382))),start_rate))</f>
        <v>0.055</v>
      </c>
      <c r="E383" s="76" t="n">
        <f aca="false">IF(A383="","",ROUND((((1+D383/CP)^(CP/periods_per_year))-1)*J382,2))</f>
        <v>205.41</v>
      </c>
      <c r="F383" s="76" t="n">
        <f aca="false">IF(A383="","",IF(A383=nper,J382+E383,MIN(J382+E383,IF(D383=D382,F382,IF($E$13="Acc Bi-Weekly",ROUND((-PMT(((1+D383/CP)^(CP/12))-1,(nper-A383+1)*12/26,J382))/2,2),IF($E$13="Acc Weekly",ROUND((-PMT(((1+D383/CP)^(CP/12))-1,(nper-A383+1)*12/52,J382))/4,2),ROUND(-PMT(((1+D383/CP)^(CP/periods_per_year))-1,nper-A383+1,J382),2)))))))</f>
        <v>425.84</v>
      </c>
      <c r="G383" s="76" t="n">
        <f aca="false">IF(OR(A383="",A383&lt;$E$23),"",IF(J382&lt;=F383,0,IF(IF(AND(A383&gt;=$E$23,MOD(A383-$E$23,int)=0),$E$24,0)+F383&gt;=J382+E383,J382+E383-F383,IF(AND(A383&gt;=$E$23,MOD(A383-$E$23,int)=0),$E$24,0)+IF(IF(AND(A383&gt;=$E$23,MOD(A383-$E$23,int)=0),$E$24,0)+IF(MOD(A383-$E$27,periods_per_year)=0,$E$26,0)+F383&lt;J382+E383,IF(MOD(A383-$E$27,periods_per_year)=0,$E$26,0),J382+E383-IF(AND(A383&gt;=$E$23,MOD(A383-$E$23,int)=0),$E$24,0)-F383))))</f>
        <v>0</v>
      </c>
      <c r="H383" s="77"/>
      <c r="I383" s="76" t="n">
        <f aca="false">IF(A383="","",F383-E383+H383+IF(G383="",0,G383))</f>
        <v>220.43</v>
      </c>
      <c r="J383" s="76" t="n">
        <f aca="false">IF(A383="","",J382-I383)</f>
        <v>97003.6600000002</v>
      </c>
      <c r="K383" s="76" t="n">
        <f aca="false">IF(A383="","",$L$42*E383)</f>
        <v>51.3525</v>
      </c>
      <c r="L383" s="76" t="n">
        <f aca="false">IF(A383="","",SUM($K$49:K383))</f>
        <v>22415.015</v>
      </c>
    </row>
    <row r="384" customFormat="false" ht="13.2" hidden="false" customHeight="false" outlineLevel="0" collapsed="false">
      <c r="A384" s="72" t="n">
        <f aca="false">IF(J383="","",IF(OR(A383&gt;=nper,ROUND(J383,2)&lt;=0),"",A383+1))</f>
        <v>336</v>
      </c>
      <c r="B384" s="73" t="n">
        <f aca="false">IF(A384="","",IF(OR(periods_per_year=26,periods_per_year=52),IF(periods_per_year=26,IF(A384=1,fpdate,B383+14),IF(periods_per_year=52,IF(A384=1,fpdate,B383+7),"n/a")),IF(periods_per_year=24,DATE(YEAR(fpdate),MONTH(fpdate)+(A384-1)/2+IF(AND(DAY(fpdate)&gt;=15,MOD(A384,2)=0),1,0),IF(MOD(A384,2)=0,IF(DAY(fpdate)&gt;=15,DAY(fpdate)-14,DAY(fpdate)+14),DAY(fpdate))),IF(DAY(DATE(YEAR(fpdate),MONTH(fpdate)+A384-1,DAY(fpdate)))&lt;&gt;DAY(fpdate),DATE(YEAR(fpdate),MONTH(fpdate)+A384,0),DATE(YEAR(fpdate),MONTH(fpdate)+A384-1,DAY(fpdate))))))</f>
        <v>46695</v>
      </c>
      <c r="C384" s="74" t="str">
        <f aca="false">IF(A384="","",IF(MOD(A384,periods_per_year)=0,A384/periods_per_year,""))</f>
        <v/>
      </c>
      <c r="D384" s="75" t="n">
        <f aca="false">IF(A384="","",IF(variable,IF(OR(A384=1,A384&lt;$J$23*periods_per_year),start_rate,MIN($J$24,IF(MOD(A384-1,$J$26)=0,MAX($J$25,D383+$J$27),D383))),start_rate))</f>
        <v>0.055</v>
      </c>
      <c r="E384" s="76" t="n">
        <f aca="false">IF(A384="","",ROUND((((1+D384/CP)^(CP/periods_per_year))-1)*J383,2))</f>
        <v>204.95</v>
      </c>
      <c r="F384" s="76" t="n">
        <f aca="false">IF(A384="","",IF(A384=nper,J383+E384,MIN(J383+E384,IF(D384=D383,F383,IF($E$13="Acc Bi-Weekly",ROUND((-PMT(((1+D384/CP)^(CP/12))-1,(nper-A384+1)*12/26,J383))/2,2),IF($E$13="Acc Weekly",ROUND((-PMT(((1+D384/CP)^(CP/12))-1,(nper-A384+1)*12/52,J383))/4,2),ROUND(-PMT(((1+D384/CP)^(CP/periods_per_year))-1,nper-A384+1,J383),2)))))))</f>
        <v>425.84</v>
      </c>
      <c r="G384" s="76" t="n">
        <f aca="false">IF(OR(A384="",A384&lt;$E$23),"",IF(J383&lt;=F384,0,IF(IF(AND(A384&gt;=$E$23,MOD(A384-$E$23,int)=0),$E$24,0)+F384&gt;=J383+E384,J383+E384-F384,IF(AND(A384&gt;=$E$23,MOD(A384-$E$23,int)=0),$E$24,0)+IF(IF(AND(A384&gt;=$E$23,MOD(A384-$E$23,int)=0),$E$24,0)+IF(MOD(A384-$E$27,periods_per_year)=0,$E$26,0)+F384&lt;J383+E384,IF(MOD(A384-$E$27,periods_per_year)=0,$E$26,0),J383+E384-IF(AND(A384&gt;=$E$23,MOD(A384-$E$23,int)=0),$E$24,0)-F384))))</f>
        <v>0</v>
      </c>
      <c r="H384" s="77"/>
      <c r="I384" s="76" t="n">
        <f aca="false">IF(A384="","",F384-E384+H384+IF(G384="",0,G384))</f>
        <v>220.89</v>
      </c>
      <c r="J384" s="76" t="n">
        <f aca="false">IF(A384="","",J383-I384)</f>
        <v>96782.7700000002</v>
      </c>
      <c r="K384" s="76" t="n">
        <f aca="false">IF(A384="","",$L$42*E384)</f>
        <v>51.2375</v>
      </c>
      <c r="L384" s="76" t="n">
        <f aca="false">IF(A384="","",SUM($K$49:K384))</f>
        <v>22466.2525</v>
      </c>
    </row>
    <row r="385" customFormat="false" ht="13.2" hidden="false" customHeight="false" outlineLevel="0" collapsed="false">
      <c r="A385" s="72" t="n">
        <f aca="false">IF(J384="","",IF(OR(A384&gt;=nper,ROUND(J384,2)&lt;=0),"",A384+1))</f>
        <v>337</v>
      </c>
      <c r="B385" s="73" t="n">
        <f aca="false">IF(A385="","",IF(OR(periods_per_year=26,periods_per_year=52),IF(periods_per_year=26,IF(A385=1,fpdate,B384+14),IF(periods_per_year=52,IF(A385=1,fpdate,B384+7),"n/a")),IF(periods_per_year=24,DATE(YEAR(fpdate),MONTH(fpdate)+(A385-1)/2+IF(AND(DAY(fpdate)&gt;=15,MOD(A385,2)=0),1,0),IF(MOD(A385,2)=0,IF(DAY(fpdate)&gt;=15,DAY(fpdate)-14,DAY(fpdate)+14),DAY(fpdate))),IF(DAY(DATE(YEAR(fpdate),MONTH(fpdate)+A385-1,DAY(fpdate)))&lt;&gt;DAY(fpdate),DATE(YEAR(fpdate),MONTH(fpdate)+A385,0),DATE(YEAR(fpdate),MONTH(fpdate)+A385-1,DAY(fpdate))))))</f>
        <v>46709</v>
      </c>
      <c r="C385" s="74" t="str">
        <f aca="false">IF(A385="","",IF(MOD(A385,periods_per_year)=0,A385/periods_per_year,""))</f>
        <v/>
      </c>
      <c r="D385" s="75" t="n">
        <f aca="false">IF(A385="","",IF(variable,IF(OR(A385=1,A385&lt;$J$23*periods_per_year),start_rate,MIN($J$24,IF(MOD(A385-1,$J$26)=0,MAX($J$25,D384+$J$27),D384))),start_rate))</f>
        <v>0.055</v>
      </c>
      <c r="E385" s="76" t="n">
        <f aca="false">IF(A385="","",ROUND((((1+D385/CP)^(CP/periods_per_year))-1)*J384,2))</f>
        <v>204.48</v>
      </c>
      <c r="F385" s="76" t="n">
        <f aca="false">IF(A385="","",IF(A385=nper,J384+E385,MIN(J384+E385,IF(D385=D384,F384,IF($E$13="Acc Bi-Weekly",ROUND((-PMT(((1+D385/CP)^(CP/12))-1,(nper-A385+1)*12/26,J384))/2,2),IF($E$13="Acc Weekly",ROUND((-PMT(((1+D385/CP)^(CP/12))-1,(nper-A385+1)*12/52,J384))/4,2),ROUND(-PMT(((1+D385/CP)^(CP/periods_per_year))-1,nper-A385+1,J384),2)))))))</f>
        <v>425.84</v>
      </c>
      <c r="G385" s="76" t="n">
        <f aca="false">IF(OR(A385="",A385&lt;$E$23),"",IF(J384&lt;=F385,0,IF(IF(AND(A385&gt;=$E$23,MOD(A385-$E$23,int)=0),$E$24,0)+F385&gt;=J384+E385,J384+E385-F385,IF(AND(A385&gt;=$E$23,MOD(A385-$E$23,int)=0),$E$24,0)+IF(IF(AND(A385&gt;=$E$23,MOD(A385-$E$23,int)=0),$E$24,0)+IF(MOD(A385-$E$27,periods_per_year)=0,$E$26,0)+F385&lt;J384+E385,IF(MOD(A385-$E$27,periods_per_year)=0,$E$26,0),J384+E385-IF(AND(A385&gt;=$E$23,MOD(A385-$E$23,int)=0),$E$24,0)-F385))))</f>
        <v>0</v>
      </c>
      <c r="H385" s="77"/>
      <c r="I385" s="76" t="n">
        <f aca="false">IF(A385="","",F385-E385+H385+IF(G385="",0,G385))</f>
        <v>221.36</v>
      </c>
      <c r="J385" s="76" t="n">
        <f aca="false">IF(A385="","",J384-I385)</f>
        <v>96561.4100000002</v>
      </c>
      <c r="K385" s="76" t="n">
        <f aca="false">IF(A385="","",$L$42*E385)</f>
        <v>51.12</v>
      </c>
      <c r="L385" s="76" t="n">
        <f aca="false">IF(A385="","",SUM($K$49:K385))</f>
        <v>22517.3725</v>
      </c>
    </row>
    <row r="386" customFormat="false" ht="13.2" hidden="false" customHeight="false" outlineLevel="0" collapsed="false">
      <c r="A386" s="72" t="n">
        <f aca="false">IF(J385="","",IF(OR(A385&gt;=nper,ROUND(J385,2)&lt;=0),"",A385+1))</f>
        <v>338</v>
      </c>
      <c r="B386" s="73" t="n">
        <f aca="false">IF(A386="","",IF(OR(periods_per_year=26,periods_per_year=52),IF(periods_per_year=26,IF(A386=1,fpdate,B385+14),IF(periods_per_year=52,IF(A386=1,fpdate,B385+7),"n/a")),IF(periods_per_year=24,DATE(YEAR(fpdate),MONTH(fpdate)+(A386-1)/2+IF(AND(DAY(fpdate)&gt;=15,MOD(A386,2)=0),1,0),IF(MOD(A386,2)=0,IF(DAY(fpdate)&gt;=15,DAY(fpdate)-14,DAY(fpdate)+14),DAY(fpdate))),IF(DAY(DATE(YEAR(fpdate),MONTH(fpdate)+A386-1,DAY(fpdate)))&lt;&gt;DAY(fpdate),DATE(YEAR(fpdate),MONTH(fpdate)+A386,0),DATE(YEAR(fpdate),MONTH(fpdate)+A386-1,DAY(fpdate))))))</f>
        <v>46723</v>
      </c>
      <c r="C386" s="74" t="n">
        <f aca="false">IF(A386="","",IF(MOD(A386,periods_per_year)=0,A386/periods_per_year,""))</f>
        <v>13</v>
      </c>
      <c r="D386" s="75" t="n">
        <f aca="false">IF(A386="","",IF(variable,IF(OR(A386=1,A386&lt;$J$23*periods_per_year),start_rate,MIN($J$24,IF(MOD(A386-1,$J$26)=0,MAX($J$25,D385+$J$27),D385))),start_rate))</f>
        <v>0.055</v>
      </c>
      <c r="E386" s="76" t="n">
        <f aca="false">IF(A386="","",ROUND((((1+D386/CP)^(CP/periods_per_year))-1)*J385,2))</f>
        <v>204.01</v>
      </c>
      <c r="F386" s="76" t="n">
        <f aca="false">IF(A386="","",IF(A386=nper,J385+E386,MIN(J385+E386,IF(D386=D385,F385,IF($E$13="Acc Bi-Weekly",ROUND((-PMT(((1+D386/CP)^(CP/12))-1,(nper-A386+1)*12/26,J385))/2,2),IF($E$13="Acc Weekly",ROUND((-PMT(((1+D386/CP)^(CP/12))-1,(nper-A386+1)*12/52,J385))/4,2),ROUND(-PMT(((1+D386/CP)^(CP/periods_per_year))-1,nper-A386+1,J385),2)))))))</f>
        <v>425.84</v>
      </c>
      <c r="G386" s="76" t="n">
        <f aca="false">IF(OR(A386="",A386&lt;$E$23),"",IF(J385&lt;=F386,0,IF(IF(AND(A386&gt;=$E$23,MOD(A386-$E$23,int)=0),$E$24,0)+F386&gt;=J385+E386,J385+E386-F386,IF(AND(A386&gt;=$E$23,MOD(A386-$E$23,int)=0),$E$24,0)+IF(IF(AND(A386&gt;=$E$23,MOD(A386-$E$23,int)=0),$E$24,0)+IF(MOD(A386-$E$27,periods_per_year)=0,$E$26,0)+F386&lt;J385+E386,IF(MOD(A386-$E$27,periods_per_year)=0,$E$26,0),J385+E386-IF(AND(A386&gt;=$E$23,MOD(A386-$E$23,int)=0),$E$24,0)-F386))))</f>
        <v>0</v>
      </c>
      <c r="H386" s="77"/>
      <c r="I386" s="76" t="n">
        <f aca="false">IF(A386="","",F386-E386+H386+IF(G386="",0,G386))</f>
        <v>221.83</v>
      </c>
      <c r="J386" s="76" t="n">
        <f aca="false">IF(A386="","",J385-I386)</f>
        <v>96339.5800000002</v>
      </c>
      <c r="K386" s="76" t="n">
        <f aca="false">IF(A386="","",$L$42*E386)</f>
        <v>51.0025</v>
      </c>
      <c r="L386" s="76" t="n">
        <f aca="false">IF(A386="","",SUM($K$49:K386))</f>
        <v>22568.375</v>
      </c>
    </row>
    <row r="387" customFormat="false" ht="13.2" hidden="false" customHeight="false" outlineLevel="0" collapsed="false">
      <c r="A387" s="72" t="n">
        <f aca="false">IF(J386="","",IF(OR(A386&gt;=nper,ROUND(J386,2)&lt;=0),"",A386+1))</f>
        <v>339</v>
      </c>
      <c r="B387" s="73" t="n">
        <f aca="false">IF(A387="","",IF(OR(periods_per_year=26,periods_per_year=52),IF(periods_per_year=26,IF(A387=1,fpdate,B386+14),IF(periods_per_year=52,IF(A387=1,fpdate,B386+7),"n/a")),IF(periods_per_year=24,DATE(YEAR(fpdate),MONTH(fpdate)+(A387-1)/2+IF(AND(DAY(fpdate)&gt;=15,MOD(A387,2)=0),1,0),IF(MOD(A387,2)=0,IF(DAY(fpdate)&gt;=15,DAY(fpdate)-14,DAY(fpdate)+14),DAY(fpdate))),IF(DAY(DATE(YEAR(fpdate),MONTH(fpdate)+A387-1,DAY(fpdate)))&lt;&gt;DAY(fpdate),DATE(YEAR(fpdate),MONTH(fpdate)+A387,0),DATE(YEAR(fpdate),MONTH(fpdate)+A387-1,DAY(fpdate))))))</f>
        <v>46737</v>
      </c>
      <c r="C387" s="74" t="str">
        <f aca="false">IF(A387="","",IF(MOD(A387,periods_per_year)=0,A387/periods_per_year,""))</f>
        <v/>
      </c>
      <c r="D387" s="75" t="n">
        <f aca="false">IF(A387="","",IF(variable,IF(OR(A387=1,A387&lt;$J$23*periods_per_year),start_rate,MIN($J$24,IF(MOD(A387-1,$J$26)=0,MAX($J$25,D386+$J$27),D386))),start_rate))</f>
        <v>0.055</v>
      </c>
      <c r="E387" s="76" t="n">
        <f aca="false">IF(A387="","",ROUND((((1+D387/CP)^(CP/periods_per_year))-1)*J386,2))</f>
        <v>203.54</v>
      </c>
      <c r="F387" s="76" t="n">
        <f aca="false">IF(A387="","",IF(A387=nper,J386+E387,MIN(J386+E387,IF(D387=D386,F386,IF($E$13="Acc Bi-Weekly",ROUND((-PMT(((1+D387/CP)^(CP/12))-1,(nper-A387+1)*12/26,J386))/2,2),IF($E$13="Acc Weekly",ROUND((-PMT(((1+D387/CP)^(CP/12))-1,(nper-A387+1)*12/52,J386))/4,2),ROUND(-PMT(((1+D387/CP)^(CP/periods_per_year))-1,nper-A387+1,J386),2)))))))</f>
        <v>425.84</v>
      </c>
      <c r="G387" s="76" t="n">
        <f aca="false">IF(OR(A387="",A387&lt;$E$23),"",IF(J386&lt;=F387,0,IF(IF(AND(A387&gt;=$E$23,MOD(A387-$E$23,int)=0),$E$24,0)+F387&gt;=J386+E387,J386+E387-F387,IF(AND(A387&gt;=$E$23,MOD(A387-$E$23,int)=0),$E$24,0)+IF(IF(AND(A387&gt;=$E$23,MOD(A387-$E$23,int)=0),$E$24,0)+IF(MOD(A387-$E$27,periods_per_year)=0,$E$26,0)+F387&lt;J386+E387,IF(MOD(A387-$E$27,periods_per_year)=0,$E$26,0),J386+E387-IF(AND(A387&gt;=$E$23,MOD(A387-$E$23,int)=0),$E$24,0)-F387))))</f>
        <v>0</v>
      </c>
      <c r="H387" s="77"/>
      <c r="I387" s="76" t="n">
        <f aca="false">IF(A387="","",F387-E387+H387+IF(G387="",0,G387))</f>
        <v>222.3</v>
      </c>
      <c r="J387" s="76" t="n">
        <f aca="false">IF(A387="","",J386-I387)</f>
        <v>96117.2800000002</v>
      </c>
      <c r="K387" s="76" t="n">
        <f aca="false">IF(A387="","",$L$42*E387)</f>
        <v>50.885</v>
      </c>
      <c r="L387" s="76" t="n">
        <f aca="false">IF(A387="","",SUM($K$49:K387))</f>
        <v>22619.26</v>
      </c>
    </row>
    <row r="388" customFormat="false" ht="13.2" hidden="false" customHeight="false" outlineLevel="0" collapsed="false">
      <c r="A388" s="72" t="n">
        <f aca="false">IF(J387="","",IF(OR(A387&gt;=nper,ROUND(J387,2)&lt;=0),"",A387+1))</f>
        <v>340</v>
      </c>
      <c r="B388" s="73" t="n">
        <f aca="false">IF(A388="","",IF(OR(periods_per_year=26,periods_per_year=52),IF(periods_per_year=26,IF(A388=1,fpdate,B387+14),IF(periods_per_year=52,IF(A388=1,fpdate,B387+7),"n/a")),IF(periods_per_year=24,DATE(YEAR(fpdate),MONTH(fpdate)+(A388-1)/2+IF(AND(DAY(fpdate)&gt;=15,MOD(A388,2)=0),1,0),IF(MOD(A388,2)=0,IF(DAY(fpdate)&gt;=15,DAY(fpdate)-14,DAY(fpdate)+14),DAY(fpdate))),IF(DAY(DATE(YEAR(fpdate),MONTH(fpdate)+A388-1,DAY(fpdate)))&lt;&gt;DAY(fpdate),DATE(YEAR(fpdate),MONTH(fpdate)+A388,0),DATE(YEAR(fpdate),MONTH(fpdate)+A388-1,DAY(fpdate))))))</f>
        <v>46751</v>
      </c>
      <c r="C388" s="74" t="str">
        <f aca="false">IF(A388="","",IF(MOD(A388,periods_per_year)=0,A388/periods_per_year,""))</f>
        <v/>
      </c>
      <c r="D388" s="75" t="n">
        <f aca="false">IF(A388="","",IF(variable,IF(OR(A388=1,A388&lt;$J$23*periods_per_year),start_rate,MIN($J$24,IF(MOD(A388-1,$J$26)=0,MAX($J$25,D387+$J$27),D387))),start_rate))</f>
        <v>0.055</v>
      </c>
      <c r="E388" s="76" t="n">
        <f aca="false">IF(A388="","",ROUND((((1+D388/CP)^(CP/periods_per_year))-1)*J387,2))</f>
        <v>203.07</v>
      </c>
      <c r="F388" s="76" t="n">
        <f aca="false">IF(A388="","",IF(A388=nper,J387+E388,MIN(J387+E388,IF(D388=D387,F387,IF($E$13="Acc Bi-Weekly",ROUND((-PMT(((1+D388/CP)^(CP/12))-1,(nper-A388+1)*12/26,J387))/2,2),IF($E$13="Acc Weekly",ROUND((-PMT(((1+D388/CP)^(CP/12))-1,(nper-A388+1)*12/52,J387))/4,2),ROUND(-PMT(((1+D388/CP)^(CP/periods_per_year))-1,nper-A388+1,J387),2)))))))</f>
        <v>425.84</v>
      </c>
      <c r="G388" s="76" t="n">
        <f aca="false">IF(OR(A388="",A388&lt;$E$23),"",IF(J387&lt;=F388,0,IF(IF(AND(A388&gt;=$E$23,MOD(A388-$E$23,int)=0),$E$24,0)+F388&gt;=J387+E388,J387+E388-F388,IF(AND(A388&gt;=$E$23,MOD(A388-$E$23,int)=0),$E$24,0)+IF(IF(AND(A388&gt;=$E$23,MOD(A388-$E$23,int)=0),$E$24,0)+IF(MOD(A388-$E$27,periods_per_year)=0,$E$26,0)+F388&lt;J387+E388,IF(MOD(A388-$E$27,periods_per_year)=0,$E$26,0),J387+E388-IF(AND(A388&gt;=$E$23,MOD(A388-$E$23,int)=0),$E$24,0)-F388))))</f>
        <v>0</v>
      </c>
      <c r="H388" s="77"/>
      <c r="I388" s="76" t="n">
        <f aca="false">IF(A388="","",F388-E388+H388+IF(G388="",0,G388))</f>
        <v>222.77</v>
      </c>
      <c r="J388" s="76" t="n">
        <f aca="false">IF(A388="","",J387-I388)</f>
        <v>95894.5100000002</v>
      </c>
      <c r="K388" s="76" t="n">
        <f aca="false">IF(A388="","",$L$42*E388)</f>
        <v>50.7675</v>
      </c>
      <c r="L388" s="76" t="n">
        <f aca="false">IF(A388="","",SUM($K$49:K388))</f>
        <v>22670.0275</v>
      </c>
    </row>
    <row r="389" customFormat="false" ht="13.2" hidden="false" customHeight="false" outlineLevel="0" collapsed="false">
      <c r="A389" s="72" t="n">
        <f aca="false">IF(J388="","",IF(OR(A388&gt;=nper,ROUND(J388,2)&lt;=0),"",A388+1))</f>
        <v>341</v>
      </c>
      <c r="B389" s="73" t="n">
        <f aca="false">IF(A389="","",IF(OR(periods_per_year=26,periods_per_year=52),IF(periods_per_year=26,IF(A389=1,fpdate,B388+14),IF(periods_per_year=52,IF(A389=1,fpdate,B388+7),"n/a")),IF(periods_per_year=24,DATE(YEAR(fpdate),MONTH(fpdate)+(A389-1)/2+IF(AND(DAY(fpdate)&gt;=15,MOD(A389,2)=0),1,0),IF(MOD(A389,2)=0,IF(DAY(fpdate)&gt;=15,DAY(fpdate)-14,DAY(fpdate)+14),DAY(fpdate))),IF(DAY(DATE(YEAR(fpdate),MONTH(fpdate)+A389-1,DAY(fpdate)))&lt;&gt;DAY(fpdate),DATE(YEAR(fpdate),MONTH(fpdate)+A389,0),DATE(YEAR(fpdate),MONTH(fpdate)+A389-1,DAY(fpdate))))))</f>
        <v>46765</v>
      </c>
      <c r="C389" s="74" t="str">
        <f aca="false">IF(A389="","",IF(MOD(A389,periods_per_year)=0,A389/periods_per_year,""))</f>
        <v/>
      </c>
      <c r="D389" s="75" t="n">
        <f aca="false">IF(A389="","",IF(variable,IF(OR(A389=1,A389&lt;$J$23*periods_per_year),start_rate,MIN($J$24,IF(MOD(A389-1,$J$26)=0,MAX($J$25,D388+$J$27),D388))),start_rate))</f>
        <v>0.055</v>
      </c>
      <c r="E389" s="76" t="n">
        <f aca="false">IF(A389="","",ROUND((((1+D389/CP)^(CP/periods_per_year))-1)*J388,2))</f>
        <v>202.6</v>
      </c>
      <c r="F389" s="76" t="n">
        <f aca="false">IF(A389="","",IF(A389=nper,J388+E389,MIN(J388+E389,IF(D389=D388,F388,IF($E$13="Acc Bi-Weekly",ROUND((-PMT(((1+D389/CP)^(CP/12))-1,(nper-A389+1)*12/26,J388))/2,2),IF($E$13="Acc Weekly",ROUND((-PMT(((1+D389/CP)^(CP/12))-1,(nper-A389+1)*12/52,J388))/4,2),ROUND(-PMT(((1+D389/CP)^(CP/periods_per_year))-1,nper-A389+1,J388),2)))))))</f>
        <v>425.84</v>
      </c>
      <c r="G389" s="76" t="n">
        <f aca="false">IF(OR(A389="",A389&lt;$E$23),"",IF(J388&lt;=F389,0,IF(IF(AND(A389&gt;=$E$23,MOD(A389-$E$23,int)=0),$E$24,0)+F389&gt;=J388+E389,J388+E389-F389,IF(AND(A389&gt;=$E$23,MOD(A389-$E$23,int)=0),$E$24,0)+IF(IF(AND(A389&gt;=$E$23,MOD(A389-$E$23,int)=0),$E$24,0)+IF(MOD(A389-$E$27,periods_per_year)=0,$E$26,0)+F389&lt;J388+E389,IF(MOD(A389-$E$27,periods_per_year)=0,$E$26,0),J388+E389-IF(AND(A389&gt;=$E$23,MOD(A389-$E$23,int)=0),$E$24,0)-F389))))</f>
        <v>0</v>
      </c>
      <c r="H389" s="77"/>
      <c r="I389" s="76" t="n">
        <f aca="false">IF(A389="","",F389-E389+H389+IF(G389="",0,G389))</f>
        <v>223.24</v>
      </c>
      <c r="J389" s="76" t="n">
        <f aca="false">IF(A389="","",J388-I389)</f>
        <v>95671.2700000002</v>
      </c>
      <c r="K389" s="76" t="n">
        <f aca="false">IF(A389="","",$L$42*E389)</f>
        <v>50.65</v>
      </c>
      <c r="L389" s="76" t="n">
        <f aca="false">IF(A389="","",SUM($K$49:K389))</f>
        <v>22720.6775</v>
      </c>
    </row>
    <row r="390" customFormat="false" ht="13.2" hidden="false" customHeight="false" outlineLevel="0" collapsed="false">
      <c r="A390" s="72" t="n">
        <f aca="false">IF(J389="","",IF(OR(A389&gt;=nper,ROUND(J389,2)&lt;=0),"",A389+1))</f>
        <v>342</v>
      </c>
      <c r="B390" s="73" t="n">
        <f aca="false">IF(A390="","",IF(OR(periods_per_year=26,periods_per_year=52),IF(periods_per_year=26,IF(A390=1,fpdate,B389+14),IF(periods_per_year=52,IF(A390=1,fpdate,B389+7),"n/a")),IF(periods_per_year=24,DATE(YEAR(fpdate),MONTH(fpdate)+(A390-1)/2+IF(AND(DAY(fpdate)&gt;=15,MOD(A390,2)=0),1,0),IF(MOD(A390,2)=0,IF(DAY(fpdate)&gt;=15,DAY(fpdate)-14,DAY(fpdate)+14),DAY(fpdate))),IF(DAY(DATE(YEAR(fpdate),MONTH(fpdate)+A390-1,DAY(fpdate)))&lt;&gt;DAY(fpdate),DATE(YEAR(fpdate),MONTH(fpdate)+A390,0),DATE(YEAR(fpdate),MONTH(fpdate)+A390-1,DAY(fpdate))))))</f>
        <v>46779</v>
      </c>
      <c r="C390" s="74" t="str">
        <f aca="false">IF(A390="","",IF(MOD(A390,periods_per_year)=0,A390/periods_per_year,""))</f>
        <v/>
      </c>
      <c r="D390" s="75" t="n">
        <f aca="false">IF(A390="","",IF(variable,IF(OR(A390=1,A390&lt;$J$23*periods_per_year),start_rate,MIN($J$24,IF(MOD(A390-1,$J$26)=0,MAX($J$25,D389+$J$27),D389))),start_rate))</f>
        <v>0.055</v>
      </c>
      <c r="E390" s="76" t="n">
        <f aca="false">IF(A390="","",ROUND((((1+D390/CP)^(CP/periods_per_year))-1)*J389,2))</f>
        <v>202.13</v>
      </c>
      <c r="F390" s="76" t="n">
        <f aca="false">IF(A390="","",IF(A390=nper,J389+E390,MIN(J389+E390,IF(D390=D389,F389,IF($E$13="Acc Bi-Weekly",ROUND((-PMT(((1+D390/CP)^(CP/12))-1,(nper-A390+1)*12/26,J389))/2,2),IF($E$13="Acc Weekly",ROUND((-PMT(((1+D390/CP)^(CP/12))-1,(nper-A390+1)*12/52,J389))/4,2),ROUND(-PMT(((1+D390/CP)^(CP/periods_per_year))-1,nper-A390+1,J389),2)))))))</f>
        <v>425.84</v>
      </c>
      <c r="G390" s="76" t="n">
        <f aca="false">IF(OR(A390="",A390&lt;$E$23),"",IF(J389&lt;=F390,0,IF(IF(AND(A390&gt;=$E$23,MOD(A390-$E$23,int)=0),$E$24,0)+F390&gt;=J389+E390,J389+E390-F390,IF(AND(A390&gt;=$E$23,MOD(A390-$E$23,int)=0),$E$24,0)+IF(IF(AND(A390&gt;=$E$23,MOD(A390-$E$23,int)=0),$E$24,0)+IF(MOD(A390-$E$27,periods_per_year)=0,$E$26,0)+F390&lt;J389+E390,IF(MOD(A390-$E$27,periods_per_year)=0,$E$26,0),J389+E390-IF(AND(A390&gt;=$E$23,MOD(A390-$E$23,int)=0),$E$24,0)-F390))))</f>
        <v>0</v>
      </c>
      <c r="H390" s="77"/>
      <c r="I390" s="76" t="n">
        <f aca="false">IF(A390="","",F390-E390+H390+IF(G390="",0,G390))</f>
        <v>223.71</v>
      </c>
      <c r="J390" s="76" t="n">
        <f aca="false">IF(A390="","",J389-I390)</f>
        <v>95447.5600000002</v>
      </c>
      <c r="K390" s="76" t="n">
        <f aca="false">IF(A390="","",$L$42*E390)</f>
        <v>50.5325</v>
      </c>
      <c r="L390" s="76" t="n">
        <f aca="false">IF(A390="","",SUM($K$49:K390))</f>
        <v>22771.21</v>
      </c>
    </row>
    <row r="391" customFormat="false" ht="13.2" hidden="false" customHeight="false" outlineLevel="0" collapsed="false">
      <c r="A391" s="72" t="n">
        <f aca="false">IF(J390="","",IF(OR(A390&gt;=nper,ROUND(J390,2)&lt;=0),"",A390+1))</f>
        <v>343</v>
      </c>
      <c r="B391" s="73" t="n">
        <f aca="false">IF(A391="","",IF(OR(periods_per_year=26,periods_per_year=52),IF(periods_per_year=26,IF(A391=1,fpdate,B390+14),IF(periods_per_year=52,IF(A391=1,fpdate,B390+7),"n/a")),IF(periods_per_year=24,DATE(YEAR(fpdate),MONTH(fpdate)+(A391-1)/2+IF(AND(DAY(fpdate)&gt;=15,MOD(A391,2)=0),1,0),IF(MOD(A391,2)=0,IF(DAY(fpdate)&gt;=15,DAY(fpdate)-14,DAY(fpdate)+14),DAY(fpdate))),IF(DAY(DATE(YEAR(fpdate),MONTH(fpdate)+A391-1,DAY(fpdate)))&lt;&gt;DAY(fpdate),DATE(YEAR(fpdate),MONTH(fpdate)+A391,0),DATE(YEAR(fpdate),MONTH(fpdate)+A391-1,DAY(fpdate))))))</f>
        <v>46793</v>
      </c>
      <c r="C391" s="74" t="str">
        <f aca="false">IF(A391="","",IF(MOD(A391,periods_per_year)=0,A391/periods_per_year,""))</f>
        <v/>
      </c>
      <c r="D391" s="75" t="n">
        <f aca="false">IF(A391="","",IF(variable,IF(OR(A391=1,A391&lt;$J$23*periods_per_year),start_rate,MIN($J$24,IF(MOD(A391-1,$J$26)=0,MAX($J$25,D390+$J$27),D390))),start_rate))</f>
        <v>0.055</v>
      </c>
      <c r="E391" s="76" t="n">
        <f aca="false">IF(A391="","",ROUND((((1+D391/CP)^(CP/periods_per_year))-1)*J390,2))</f>
        <v>201.66</v>
      </c>
      <c r="F391" s="76" t="n">
        <f aca="false">IF(A391="","",IF(A391=nper,J390+E391,MIN(J390+E391,IF(D391=D390,F390,IF($E$13="Acc Bi-Weekly",ROUND((-PMT(((1+D391/CP)^(CP/12))-1,(nper-A391+1)*12/26,J390))/2,2),IF($E$13="Acc Weekly",ROUND((-PMT(((1+D391/CP)^(CP/12))-1,(nper-A391+1)*12/52,J390))/4,2),ROUND(-PMT(((1+D391/CP)^(CP/periods_per_year))-1,nper-A391+1,J390),2)))))))</f>
        <v>425.84</v>
      </c>
      <c r="G391" s="76" t="n">
        <f aca="false">IF(OR(A391="",A391&lt;$E$23),"",IF(J390&lt;=F391,0,IF(IF(AND(A391&gt;=$E$23,MOD(A391-$E$23,int)=0),$E$24,0)+F391&gt;=J390+E391,J390+E391-F391,IF(AND(A391&gt;=$E$23,MOD(A391-$E$23,int)=0),$E$24,0)+IF(IF(AND(A391&gt;=$E$23,MOD(A391-$E$23,int)=0),$E$24,0)+IF(MOD(A391-$E$27,periods_per_year)=0,$E$26,0)+F391&lt;J390+E391,IF(MOD(A391-$E$27,periods_per_year)=0,$E$26,0),J390+E391-IF(AND(A391&gt;=$E$23,MOD(A391-$E$23,int)=0),$E$24,0)-F391))))</f>
        <v>0</v>
      </c>
      <c r="H391" s="77"/>
      <c r="I391" s="76" t="n">
        <f aca="false">IF(A391="","",F391-E391+H391+IF(G391="",0,G391))</f>
        <v>224.18</v>
      </c>
      <c r="J391" s="76" t="n">
        <f aca="false">IF(A391="","",J390-I391)</f>
        <v>95223.3800000002</v>
      </c>
      <c r="K391" s="76" t="n">
        <f aca="false">IF(A391="","",$L$42*E391)</f>
        <v>50.415</v>
      </c>
      <c r="L391" s="76" t="n">
        <f aca="false">IF(A391="","",SUM($K$49:K391))</f>
        <v>22821.625</v>
      </c>
    </row>
    <row r="392" customFormat="false" ht="13.2" hidden="false" customHeight="false" outlineLevel="0" collapsed="false">
      <c r="A392" s="72" t="n">
        <f aca="false">IF(J391="","",IF(OR(A391&gt;=nper,ROUND(J391,2)&lt;=0),"",A391+1))</f>
        <v>344</v>
      </c>
      <c r="B392" s="73" t="n">
        <f aca="false">IF(A392="","",IF(OR(periods_per_year=26,periods_per_year=52),IF(periods_per_year=26,IF(A392=1,fpdate,B391+14),IF(periods_per_year=52,IF(A392=1,fpdate,B391+7),"n/a")),IF(periods_per_year=24,DATE(YEAR(fpdate),MONTH(fpdate)+(A392-1)/2+IF(AND(DAY(fpdate)&gt;=15,MOD(A392,2)=0),1,0),IF(MOD(A392,2)=0,IF(DAY(fpdate)&gt;=15,DAY(fpdate)-14,DAY(fpdate)+14),DAY(fpdate))),IF(DAY(DATE(YEAR(fpdate),MONTH(fpdate)+A392-1,DAY(fpdate)))&lt;&gt;DAY(fpdate),DATE(YEAR(fpdate),MONTH(fpdate)+A392,0),DATE(YEAR(fpdate),MONTH(fpdate)+A392-1,DAY(fpdate))))))</f>
        <v>46807</v>
      </c>
      <c r="C392" s="74" t="str">
        <f aca="false">IF(A392="","",IF(MOD(A392,periods_per_year)=0,A392/periods_per_year,""))</f>
        <v/>
      </c>
      <c r="D392" s="75" t="n">
        <f aca="false">IF(A392="","",IF(variable,IF(OR(A392=1,A392&lt;$J$23*periods_per_year),start_rate,MIN($J$24,IF(MOD(A392-1,$J$26)=0,MAX($J$25,D391+$J$27),D391))),start_rate))</f>
        <v>0.055</v>
      </c>
      <c r="E392" s="76" t="n">
        <f aca="false">IF(A392="","",ROUND((((1+D392/CP)^(CP/periods_per_year))-1)*J391,2))</f>
        <v>201.19</v>
      </c>
      <c r="F392" s="76" t="n">
        <f aca="false">IF(A392="","",IF(A392=nper,J391+E392,MIN(J391+E392,IF(D392=D391,F391,IF($E$13="Acc Bi-Weekly",ROUND((-PMT(((1+D392/CP)^(CP/12))-1,(nper-A392+1)*12/26,J391))/2,2),IF($E$13="Acc Weekly",ROUND((-PMT(((1+D392/CP)^(CP/12))-1,(nper-A392+1)*12/52,J391))/4,2),ROUND(-PMT(((1+D392/CP)^(CP/periods_per_year))-1,nper-A392+1,J391),2)))))))</f>
        <v>425.84</v>
      </c>
      <c r="G392" s="76" t="n">
        <f aca="false">IF(OR(A392="",A392&lt;$E$23),"",IF(J391&lt;=F392,0,IF(IF(AND(A392&gt;=$E$23,MOD(A392-$E$23,int)=0),$E$24,0)+F392&gt;=J391+E392,J391+E392-F392,IF(AND(A392&gt;=$E$23,MOD(A392-$E$23,int)=0),$E$24,0)+IF(IF(AND(A392&gt;=$E$23,MOD(A392-$E$23,int)=0),$E$24,0)+IF(MOD(A392-$E$27,periods_per_year)=0,$E$26,0)+F392&lt;J391+E392,IF(MOD(A392-$E$27,periods_per_year)=0,$E$26,0),J391+E392-IF(AND(A392&gt;=$E$23,MOD(A392-$E$23,int)=0),$E$24,0)-F392))))</f>
        <v>0</v>
      </c>
      <c r="H392" s="77"/>
      <c r="I392" s="76" t="n">
        <f aca="false">IF(A392="","",F392-E392+H392+IF(G392="",0,G392))</f>
        <v>224.65</v>
      </c>
      <c r="J392" s="76" t="n">
        <f aca="false">IF(A392="","",J391-I392)</f>
        <v>94998.7300000002</v>
      </c>
      <c r="K392" s="76" t="n">
        <f aca="false">IF(A392="","",$L$42*E392)</f>
        <v>50.2975</v>
      </c>
      <c r="L392" s="76" t="n">
        <f aca="false">IF(A392="","",SUM($K$49:K392))</f>
        <v>22871.9225</v>
      </c>
    </row>
    <row r="393" customFormat="false" ht="13.2" hidden="false" customHeight="false" outlineLevel="0" collapsed="false">
      <c r="A393" s="72" t="n">
        <f aca="false">IF(J392="","",IF(OR(A392&gt;=nper,ROUND(J392,2)&lt;=0),"",A392+1))</f>
        <v>345</v>
      </c>
      <c r="B393" s="73" t="n">
        <f aca="false">IF(A393="","",IF(OR(periods_per_year=26,periods_per_year=52),IF(periods_per_year=26,IF(A393=1,fpdate,B392+14),IF(periods_per_year=52,IF(A393=1,fpdate,B392+7),"n/a")),IF(periods_per_year=24,DATE(YEAR(fpdate),MONTH(fpdate)+(A393-1)/2+IF(AND(DAY(fpdate)&gt;=15,MOD(A393,2)=0),1,0),IF(MOD(A393,2)=0,IF(DAY(fpdate)&gt;=15,DAY(fpdate)-14,DAY(fpdate)+14),DAY(fpdate))),IF(DAY(DATE(YEAR(fpdate),MONTH(fpdate)+A393-1,DAY(fpdate)))&lt;&gt;DAY(fpdate),DATE(YEAR(fpdate),MONTH(fpdate)+A393,0),DATE(YEAR(fpdate),MONTH(fpdate)+A393-1,DAY(fpdate))))))</f>
        <v>46821</v>
      </c>
      <c r="C393" s="74" t="str">
        <f aca="false">IF(A393="","",IF(MOD(A393,periods_per_year)=0,A393/periods_per_year,""))</f>
        <v/>
      </c>
      <c r="D393" s="75" t="n">
        <f aca="false">IF(A393="","",IF(variable,IF(OR(A393=1,A393&lt;$J$23*periods_per_year),start_rate,MIN($J$24,IF(MOD(A393-1,$J$26)=0,MAX($J$25,D392+$J$27),D392))),start_rate))</f>
        <v>0.055</v>
      </c>
      <c r="E393" s="76" t="n">
        <f aca="false">IF(A393="","",ROUND((((1+D393/CP)^(CP/periods_per_year))-1)*J392,2))</f>
        <v>200.71</v>
      </c>
      <c r="F393" s="76" t="n">
        <f aca="false">IF(A393="","",IF(A393=nper,J392+E393,MIN(J392+E393,IF(D393=D392,F392,IF($E$13="Acc Bi-Weekly",ROUND((-PMT(((1+D393/CP)^(CP/12))-1,(nper-A393+1)*12/26,J392))/2,2),IF($E$13="Acc Weekly",ROUND((-PMT(((1+D393/CP)^(CP/12))-1,(nper-A393+1)*12/52,J392))/4,2),ROUND(-PMT(((1+D393/CP)^(CP/periods_per_year))-1,nper-A393+1,J392),2)))))))</f>
        <v>425.84</v>
      </c>
      <c r="G393" s="76" t="n">
        <f aca="false">IF(OR(A393="",A393&lt;$E$23),"",IF(J392&lt;=F393,0,IF(IF(AND(A393&gt;=$E$23,MOD(A393-$E$23,int)=0),$E$24,0)+F393&gt;=J392+E393,J392+E393-F393,IF(AND(A393&gt;=$E$23,MOD(A393-$E$23,int)=0),$E$24,0)+IF(IF(AND(A393&gt;=$E$23,MOD(A393-$E$23,int)=0),$E$24,0)+IF(MOD(A393-$E$27,periods_per_year)=0,$E$26,0)+F393&lt;J392+E393,IF(MOD(A393-$E$27,periods_per_year)=0,$E$26,0),J392+E393-IF(AND(A393&gt;=$E$23,MOD(A393-$E$23,int)=0),$E$24,0)-F393))))</f>
        <v>0</v>
      </c>
      <c r="H393" s="77"/>
      <c r="I393" s="76" t="n">
        <f aca="false">IF(A393="","",F393-E393+H393+IF(G393="",0,G393))</f>
        <v>225.13</v>
      </c>
      <c r="J393" s="76" t="n">
        <f aca="false">IF(A393="","",J392-I393)</f>
        <v>94773.6000000002</v>
      </c>
      <c r="K393" s="76" t="n">
        <f aca="false">IF(A393="","",$L$42*E393)</f>
        <v>50.1775</v>
      </c>
      <c r="L393" s="76" t="n">
        <f aca="false">IF(A393="","",SUM($K$49:K393))</f>
        <v>22922.1</v>
      </c>
    </row>
    <row r="394" customFormat="false" ht="13.2" hidden="false" customHeight="false" outlineLevel="0" collapsed="false">
      <c r="A394" s="72" t="n">
        <f aca="false">IF(J393="","",IF(OR(A393&gt;=nper,ROUND(J393,2)&lt;=0),"",A393+1))</f>
        <v>346</v>
      </c>
      <c r="B394" s="73" t="n">
        <f aca="false">IF(A394="","",IF(OR(periods_per_year=26,periods_per_year=52),IF(periods_per_year=26,IF(A394=1,fpdate,B393+14),IF(periods_per_year=52,IF(A394=1,fpdate,B393+7),"n/a")),IF(periods_per_year=24,DATE(YEAR(fpdate),MONTH(fpdate)+(A394-1)/2+IF(AND(DAY(fpdate)&gt;=15,MOD(A394,2)=0),1,0),IF(MOD(A394,2)=0,IF(DAY(fpdate)&gt;=15,DAY(fpdate)-14,DAY(fpdate)+14),DAY(fpdate))),IF(DAY(DATE(YEAR(fpdate),MONTH(fpdate)+A394-1,DAY(fpdate)))&lt;&gt;DAY(fpdate),DATE(YEAR(fpdate),MONTH(fpdate)+A394,0),DATE(YEAR(fpdate),MONTH(fpdate)+A394-1,DAY(fpdate))))))</f>
        <v>46835</v>
      </c>
      <c r="C394" s="74" t="str">
        <f aca="false">IF(A394="","",IF(MOD(A394,periods_per_year)=0,A394/periods_per_year,""))</f>
        <v/>
      </c>
      <c r="D394" s="75" t="n">
        <f aca="false">IF(A394="","",IF(variable,IF(OR(A394=1,A394&lt;$J$23*periods_per_year),start_rate,MIN($J$24,IF(MOD(A394-1,$J$26)=0,MAX($J$25,D393+$J$27),D393))),start_rate))</f>
        <v>0.055</v>
      </c>
      <c r="E394" s="76" t="n">
        <f aca="false">IF(A394="","",ROUND((((1+D394/CP)^(CP/periods_per_year))-1)*J393,2))</f>
        <v>200.24</v>
      </c>
      <c r="F394" s="76" t="n">
        <f aca="false">IF(A394="","",IF(A394=nper,J393+E394,MIN(J393+E394,IF(D394=D393,F393,IF($E$13="Acc Bi-Weekly",ROUND((-PMT(((1+D394/CP)^(CP/12))-1,(nper-A394+1)*12/26,J393))/2,2),IF($E$13="Acc Weekly",ROUND((-PMT(((1+D394/CP)^(CP/12))-1,(nper-A394+1)*12/52,J393))/4,2),ROUND(-PMT(((1+D394/CP)^(CP/periods_per_year))-1,nper-A394+1,J393),2)))))))</f>
        <v>425.84</v>
      </c>
      <c r="G394" s="76" t="n">
        <f aca="false">IF(OR(A394="",A394&lt;$E$23),"",IF(J393&lt;=F394,0,IF(IF(AND(A394&gt;=$E$23,MOD(A394-$E$23,int)=0),$E$24,0)+F394&gt;=J393+E394,J393+E394-F394,IF(AND(A394&gt;=$E$23,MOD(A394-$E$23,int)=0),$E$24,0)+IF(IF(AND(A394&gt;=$E$23,MOD(A394-$E$23,int)=0),$E$24,0)+IF(MOD(A394-$E$27,periods_per_year)=0,$E$26,0)+F394&lt;J393+E394,IF(MOD(A394-$E$27,periods_per_year)=0,$E$26,0),J393+E394-IF(AND(A394&gt;=$E$23,MOD(A394-$E$23,int)=0),$E$24,0)-F394))))</f>
        <v>0</v>
      </c>
      <c r="H394" s="77"/>
      <c r="I394" s="76" t="n">
        <f aca="false">IF(A394="","",F394-E394+H394+IF(G394="",0,G394))</f>
        <v>225.6</v>
      </c>
      <c r="J394" s="76" t="n">
        <f aca="false">IF(A394="","",J393-I394)</f>
        <v>94548.0000000002</v>
      </c>
      <c r="K394" s="76" t="n">
        <f aca="false">IF(A394="","",$L$42*E394)</f>
        <v>50.06</v>
      </c>
      <c r="L394" s="76" t="n">
        <f aca="false">IF(A394="","",SUM($K$49:K394))</f>
        <v>22972.16</v>
      </c>
    </row>
    <row r="395" customFormat="false" ht="13.2" hidden="false" customHeight="false" outlineLevel="0" collapsed="false">
      <c r="A395" s="72" t="n">
        <f aca="false">IF(J394="","",IF(OR(A394&gt;=nper,ROUND(J394,2)&lt;=0),"",A394+1))</f>
        <v>347</v>
      </c>
      <c r="B395" s="73" t="n">
        <f aca="false">IF(A395="","",IF(OR(periods_per_year=26,periods_per_year=52),IF(periods_per_year=26,IF(A395=1,fpdate,B394+14),IF(periods_per_year=52,IF(A395=1,fpdate,B394+7),"n/a")),IF(periods_per_year=24,DATE(YEAR(fpdate),MONTH(fpdate)+(A395-1)/2+IF(AND(DAY(fpdate)&gt;=15,MOD(A395,2)=0),1,0),IF(MOD(A395,2)=0,IF(DAY(fpdate)&gt;=15,DAY(fpdate)-14,DAY(fpdate)+14),DAY(fpdate))),IF(DAY(DATE(YEAR(fpdate),MONTH(fpdate)+A395-1,DAY(fpdate)))&lt;&gt;DAY(fpdate),DATE(YEAR(fpdate),MONTH(fpdate)+A395,0),DATE(YEAR(fpdate),MONTH(fpdate)+A395-1,DAY(fpdate))))))</f>
        <v>46849</v>
      </c>
      <c r="C395" s="74" t="str">
        <f aca="false">IF(A395="","",IF(MOD(A395,periods_per_year)=0,A395/periods_per_year,""))</f>
        <v/>
      </c>
      <c r="D395" s="75" t="n">
        <f aca="false">IF(A395="","",IF(variable,IF(OR(A395=1,A395&lt;$J$23*periods_per_year),start_rate,MIN($J$24,IF(MOD(A395-1,$J$26)=0,MAX($J$25,D394+$J$27),D394))),start_rate))</f>
        <v>0.055</v>
      </c>
      <c r="E395" s="76" t="n">
        <f aca="false">IF(A395="","",ROUND((((1+D395/CP)^(CP/periods_per_year))-1)*J394,2))</f>
        <v>199.76</v>
      </c>
      <c r="F395" s="76" t="n">
        <f aca="false">IF(A395="","",IF(A395=nper,J394+E395,MIN(J394+E395,IF(D395=D394,F394,IF($E$13="Acc Bi-Weekly",ROUND((-PMT(((1+D395/CP)^(CP/12))-1,(nper-A395+1)*12/26,J394))/2,2),IF($E$13="Acc Weekly",ROUND((-PMT(((1+D395/CP)^(CP/12))-1,(nper-A395+1)*12/52,J394))/4,2),ROUND(-PMT(((1+D395/CP)^(CP/periods_per_year))-1,nper-A395+1,J394),2)))))))</f>
        <v>425.84</v>
      </c>
      <c r="G395" s="76" t="n">
        <f aca="false">IF(OR(A395="",A395&lt;$E$23),"",IF(J394&lt;=F395,0,IF(IF(AND(A395&gt;=$E$23,MOD(A395-$E$23,int)=0),$E$24,0)+F395&gt;=J394+E395,J394+E395-F395,IF(AND(A395&gt;=$E$23,MOD(A395-$E$23,int)=0),$E$24,0)+IF(IF(AND(A395&gt;=$E$23,MOD(A395-$E$23,int)=0),$E$24,0)+IF(MOD(A395-$E$27,periods_per_year)=0,$E$26,0)+F395&lt;J394+E395,IF(MOD(A395-$E$27,periods_per_year)=0,$E$26,0),J394+E395-IF(AND(A395&gt;=$E$23,MOD(A395-$E$23,int)=0),$E$24,0)-F395))))</f>
        <v>0</v>
      </c>
      <c r="H395" s="77"/>
      <c r="I395" s="76" t="n">
        <f aca="false">IF(A395="","",F395-E395+H395+IF(G395="",0,G395))</f>
        <v>226.08</v>
      </c>
      <c r="J395" s="76" t="n">
        <f aca="false">IF(A395="","",J394-I395)</f>
        <v>94321.9200000002</v>
      </c>
      <c r="K395" s="76" t="n">
        <f aca="false">IF(A395="","",$L$42*E395)</f>
        <v>49.94</v>
      </c>
      <c r="L395" s="76" t="n">
        <f aca="false">IF(A395="","",SUM($K$49:K395))</f>
        <v>23022.1</v>
      </c>
    </row>
    <row r="396" customFormat="false" ht="13.2" hidden="false" customHeight="false" outlineLevel="0" collapsed="false">
      <c r="A396" s="72" t="n">
        <f aca="false">IF(J395="","",IF(OR(A395&gt;=nper,ROUND(J395,2)&lt;=0),"",A395+1))</f>
        <v>348</v>
      </c>
      <c r="B396" s="73" t="n">
        <f aca="false">IF(A396="","",IF(OR(periods_per_year=26,periods_per_year=52),IF(periods_per_year=26,IF(A396=1,fpdate,B395+14),IF(periods_per_year=52,IF(A396=1,fpdate,B395+7),"n/a")),IF(periods_per_year=24,DATE(YEAR(fpdate),MONTH(fpdate)+(A396-1)/2+IF(AND(DAY(fpdate)&gt;=15,MOD(A396,2)=0),1,0),IF(MOD(A396,2)=0,IF(DAY(fpdate)&gt;=15,DAY(fpdate)-14,DAY(fpdate)+14),DAY(fpdate))),IF(DAY(DATE(YEAR(fpdate),MONTH(fpdate)+A396-1,DAY(fpdate)))&lt;&gt;DAY(fpdate),DATE(YEAR(fpdate),MONTH(fpdate)+A396,0),DATE(YEAR(fpdate),MONTH(fpdate)+A396-1,DAY(fpdate))))))</f>
        <v>46863</v>
      </c>
      <c r="C396" s="74" t="str">
        <f aca="false">IF(A396="","",IF(MOD(A396,periods_per_year)=0,A396/periods_per_year,""))</f>
        <v/>
      </c>
      <c r="D396" s="75" t="n">
        <f aca="false">IF(A396="","",IF(variable,IF(OR(A396=1,A396&lt;$J$23*periods_per_year),start_rate,MIN($J$24,IF(MOD(A396-1,$J$26)=0,MAX($J$25,D395+$J$27),D395))),start_rate))</f>
        <v>0.055</v>
      </c>
      <c r="E396" s="76" t="n">
        <f aca="false">IF(A396="","",ROUND((((1+D396/CP)^(CP/periods_per_year))-1)*J395,2))</f>
        <v>199.28</v>
      </c>
      <c r="F396" s="76" t="n">
        <f aca="false">IF(A396="","",IF(A396=nper,J395+E396,MIN(J395+E396,IF(D396=D395,F395,IF($E$13="Acc Bi-Weekly",ROUND((-PMT(((1+D396/CP)^(CP/12))-1,(nper-A396+1)*12/26,J395))/2,2),IF($E$13="Acc Weekly",ROUND((-PMT(((1+D396/CP)^(CP/12))-1,(nper-A396+1)*12/52,J395))/4,2),ROUND(-PMT(((1+D396/CP)^(CP/periods_per_year))-1,nper-A396+1,J395),2)))))))</f>
        <v>425.84</v>
      </c>
      <c r="G396" s="76" t="n">
        <f aca="false">IF(OR(A396="",A396&lt;$E$23),"",IF(J395&lt;=F396,0,IF(IF(AND(A396&gt;=$E$23,MOD(A396-$E$23,int)=0),$E$24,0)+F396&gt;=J395+E396,J395+E396-F396,IF(AND(A396&gt;=$E$23,MOD(A396-$E$23,int)=0),$E$24,0)+IF(IF(AND(A396&gt;=$E$23,MOD(A396-$E$23,int)=0),$E$24,0)+IF(MOD(A396-$E$27,periods_per_year)=0,$E$26,0)+F396&lt;J395+E396,IF(MOD(A396-$E$27,periods_per_year)=0,$E$26,0),J395+E396-IF(AND(A396&gt;=$E$23,MOD(A396-$E$23,int)=0),$E$24,0)-F396))))</f>
        <v>0</v>
      </c>
      <c r="H396" s="77"/>
      <c r="I396" s="76" t="n">
        <f aca="false">IF(A396="","",F396-E396+H396+IF(G396="",0,G396))</f>
        <v>226.56</v>
      </c>
      <c r="J396" s="76" t="n">
        <f aca="false">IF(A396="","",J395-I396)</f>
        <v>94095.3600000002</v>
      </c>
      <c r="K396" s="76" t="n">
        <f aca="false">IF(A396="","",$L$42*E396)</f>
        <v>49.82</v>
      </c>
      <c r="L396" s="76" t="n">
        <f aca="false">IF(A396="","",SUM($K$49:K396))</f>
        <v>23071.92</v>
      </c>
    </row>
    <row r="397" customFormat="false" ht="13.2" hidden="false" customHeight="false" outlineLevel="0" collapsed="false">
      <c r="A397" s="72" t="n">
        <f aca="false">IF(J396="","",IF(OR(A396&gt;=nper,ROUND(J396,2)&lt;=0),"",A396+1))</f>
        <v>349</v>
      </c>
      <c r="B397" s="73" t="n">
        <f aca="false">IF(A397="","",IF(OR(periods_per_year=26,periods_per_year=52),IF(periods_per_year=26,IF(A397=1,fpdate,B396+14),IF(periods_per_year=52,IF(A397=1,fpdate,B396+7),"n/a")),IF(periods_per_year=24,DATE(YEAR(fpdate),MONTH(fpdate)+(A397-1)/2+IF(AND(DAY(fpdate)&gt;=15,MOD(A397,2)=0),1,0),IF(MOD(A397,2)=0,IF(DAY(fpdate)&gt;=15,DAY(fpdate)-14,DAY(fpdate)+14),DAY(fpdate))),IF(DAY(DATE(YEAR(fpdate),MONTH(fpdate)+A397-1,DAY(fpdate)))&lt;&gt;DAY(fpdate),DATE(YEAR(fpdate),MONTH(fpdate)+A397,0),DATE(YEAR(fpdate),MONTH(fpdate)+A397-1,DAY(fpdate))))))</f>
        <v>46877</v>
      </c>
      <c r="C397" s="74" t="str">
        <f aca="false">IF(A397="","",IF(MOD(A397,periods_per_year)=0,A397/periods_per_year,""))</f>
        <v/>
      </c>
      <c r="D397" s="75" t="n">
        <f aca="false">IF(A397="","",IF(variable,IF(OR(A397=1,A397&lt;$J$23*periods_per_year),start_rate,MIN($J$24,IF(MOD(A397-1,$J$26)=0,MAX($J$25,D396+$J$27),D396))),start_rate))</f>
        <v>0.055</v>
      </c>
      <c r="E397" s="76" t="n">
        <f aca="false">IF(A397="","",ROUND((((1+D397/CP)^(CP/periods_per_year))-1)*J396,2))</f>
        <v>198.8</v>
      </c>
      <c r="F397" s="76" t="n">
        <f aca="false">IF(A397="","",IF(A397=nper,J396+E397,MIN(J396+E397,IF(D397=D396,F396,IF($E$13="Acc Bi-Weekly",ROUND((-PMT(((1+D397/CP)^(CP/12))-1,(nper-A397+1)*12/26,J396))/2,2),IF($E$13="Acc Weekly",ROUND((-PMT(((1+D397/CP)^(CP/12))-1,(nper-A397+1)*12/52,J396))/4,2),ROUND(-PMT(((1+D397/CP)^(CP/periods_per_year))-1,nper-A397+1,J396),2)))))))</f>
        <v>425.84</v>
      </c>
      <c r="G397" s="76" t="n">
        <f aca="false">IF(OR(A397="",A397&lt;$E$23),"",IF(J396&lt;=F397,0,IF(IF(AND(A397&gt;=$E$23,MOD(A397-$E$23,int)=0),$E$24,0)+F397&gt;=J396+E397,J396+E397-F397,IF(AND(A397&gt;=$E$23,MOD(A397-$E$23,int)=0),$E$24,0)+IF(IF(AND(A397&gt;=$E$23,MOD(A397-$E$23,int)=0),$E$24,0)+IF(MOD(A397-$E$27,periods_per_year)=0,$E$26,0)+F397&lt;J396+E397,IF(MOD(A397-$E$27,periods_per_year)=0,$E$26,0),J396+E397-IF(AND(A397&gt;=$E$23,MOD(A397-$E$23,int)=0),$E$24,0)-F397))))</f>
        <v>0</v>
      </c>
      <c r="H397" s="77"/>
      <c r="I397" s="76" t="n">
        <f aca="false">IF(A397="","",F397-E397+H397+IF(G397="",0,G397))</f>
        <v>227.04</v>
      </c>
      <c r="J397" s="76" t="n">
        <f aca="false">IF(A397="","",J396-I397)</f>
        <v>93868.3200000002</v>
      </c>
      <c r="K397" s="76" t="n">
        <f aca="false">IF(A397="","",$L$42*E397)</f>
        <v>49.7</v>
      </c>
      <c r="L397" s="76" t="n">
        <f aca="false">IF(A397="","",SUM($K$49:K397))</f>
        <v>23121.62</v>
      </c>
    </row>
    <row r="398" customFormat="false" ht="13.2" hidden="false" customHeight="false" outlineLevel="0" collapsed="false">
      <c r="A398" s="72" t="n">
        <f aca="false">IF(J397="","",IF(OR(A397&gt;=nper,ROUND(J397,2)&lt;=0),"",A397+1))</f>
        <v>350</v>
      </c>
      <c r="B398" s="73" t="n">
        <f aca="false">IF(A398="","",IF(OR(periods_per_year=26,periods_per_year=52),IF(periods_per_year=26,IF(A398=1,fpdate,B397+14),IF(periods_per_year=52,IF(A398=1,fpdate,B397+7),"n/a")),IF(periods_per_year=24,DATE(YEAR(fpdate),MONTH(fpdate)+(A398-1)/2+IF(AND(DAY(fpdate)&gt;=15,MOD(A398,2)=0),1,0),IF(MOD(A398,2)=0,IF(DAY(fpdate)&gt;=15,DAY(fpdate)-14,DAY(fpdate)+14),DAY(fpdate))),IF(DAY(DATE(YEAR(fpdate),MONTH(fpdate)+A398-1,DAY(fpdate)))&lt;&gt;DAY(fpdate),DATE(YEAR(fpdate),MONTH(fpdate)+A398,0),DATE(YEAR(fpdate),MONTH(fpdate)+A398-1,DAY(fpdate))))))</f>
        <v>46891</v>
      </c>
      <c r="C398" s="74" t="str">
        <f aca="false">IF(A398="","",IF(MOD(A398,periods_per_year)=0,A398/periods_per_year,""))</f>
        <v/>
      </c>
      <c r="D398" s="75" t="n">
        <f aca="false">IF(A398="","",IF(variable,IF(OR(A398=1,A398&lt;$J$23*periods_per_year),start_rate,MIN($J$24,IF(MOD(A398-1,$J$26)=0,MAX($J$25,D397+$J$27),D397))),start_rate))</f>
        <v>0.055</v>
      </c>
      <c r="E398" s="76" t="n">
        <f aca="false">IF(A398="","",ROUND((((1+D398/CP)^(CP/periods_per_year))-1)*J397,2))</f>
        <v>198.32</v>
      </c>
      <c r="F398" s="76" t="n">
        <f aca="false">IF(A398="","",IF(A398=nper,J397+E398,MIN(J397+E398,IF(D398=D397,F397,IF($E$13="Acc Bi-Weekly",ROUND((-PMT(((1+D398/CP)^(CP/12))-1,(nper-A398+1)*12/26,J397))/2,2),IF($E$13="Acc Weekly",ROUND((-PMT(((1+D398/CP)^(CP/12))-1,(nper-A398+1)*12/52,J397))/4,2),ROUND(-PMT(((1+D398/CP)^(CP/periods_per_year))-1,nper-A398+1,J397),2)))))))</f>
        <v>425.84</v>
      </c>
      <c r="G398" s="76" t="n">
        <f aca="false">IF(OR(A398="",A398&lt;$E$23),"",IF(J397&lt;=F398,0,IF(IF(AND(A398&gt;=$E$23,MOD(A398-$E$23,int)=0),$E$24,0)+F398&gt;=J397+E398,J397+E398-F398,IF(AND(A398&gt;=$E$23,MOD(A398-$E$23,int)=0),$E$24,0)+IF(IF(AND(A398&gt;=$E$23,MOD(A398-$E$23,int)=0),$E$24,0)+IF(MOD(A398-$E$27,periods_per_year)=0,$E$26,0)+F398&lt;J397+E398,IF(MOD(A398-$E$27,periods_per_year)=0,$E$26,0),J397+E398-IF(AND(A398&gt;=$E$23,MOD(A398-$E$23,int)=0),$E$24,0)-F398))))</f>
        <v>0</v>
      </c>
      <c r="H398" s="77"/>
      <c r="I398" s="76" t="n">
        <f aca="false">IF(A398="","",F398-E398+H398+IF(G398="",0,G398))</f>
        <v>227.52</v>
      </c>
      <c r="J398" s="76" t="n">
        <f aca="false">IF(A398="","",J397-I398)</f>
        <v>93640.8000000002</v>
      </c>
      <c r="K398" s="76" t="n">
        <f aca="false">IF(A398="","",$L$42*E398)</f>
        <v>49.58</v>
      </c>
      <c r="L398" s="76" t="n">
        <f aca="false">IF(A398="","",SUM($K$49:K398))</f>
        <v>23171.2</v>
      </c>
    </row>
    <row r="399" customFormat="false" ht="13.2" hidden="false" customHeight="false" outlineLevel="0" collapsed="false">
      <c r="A399" s="72" t="n">
        <f aca="false">IF(J398="","",IF(OR(A398&gt;=nper,ROUND(J398,2)&lt;=0),"",A398+1))</f>
        <v>351</v>
      </c>
      <c r="B399" s="73" t="n">
        <f aca="false">IF(A399="","",IF(OR(periods_per_year=26,periods_per_year=52),IF(periods_per_year=26,IF(A399=1,fpdate,B398+14),IF(periods_per_year=52,IF(A399=1,fpdate,B398+7),"n/a")),IF(periods_per_year=24,DATE(YEAR(fpdate),MONTH(fpdate)+(A399-1)/2+IF(AND(DAY(fpdate)&gt;=15,MOD(A399,2)=0),1,0),IF(MOD(A399,2)=0,IF(DAY(fpdate)&gt;=15,DAY(fpdate)-14,DAY(fpdate)+14),DAY(fpdate))),IF(DAY(DATE(YEAR(fpdate),MONTH(fpdate)+A399-1,DAY(fpdate)))&lt;&gt;DAY(fpdate),DATE(YEAR(fpdate),MONTH(fpdate)+A399,0),DATE(YEAR(fpdate),MONTH(fpdate)+A399-1,DAY(fpdate))))))</f>
        <v>46905</v>
      </c>
      <c r="C399" s="74" t="str">
        <f aca="false">IF(A399="","",IF(MOD(A399,periods_per_year)=0,A399/periods_per_year,""))</f>
        <v/>
      </c>
      <c r="D399" s="75" t="n">
        <f aca="false">IF(A399="","",IF(variable,IF(OR(A399=1,A399&lt;$J$23*periods_per_year),start_rate,MIN($J$24,IF(MOD(A399-1,$J$26)=0,MAX($J$25,D398+$J$27),D398))),start_rate))</f>
        <v>0.055</v>
      </c>
      <c r="E399" s="76" t="n">
        <f aca="false">IF(A399="","",ROUND((((1+D399/CP)^(CP/periods_per_year))-1)*J398,2))</f>
        <v>197.84</v>
      </c>
      <c r="F399" s="76" t="n">
        <f aca="false">IF(A399="","",IF(A399=nper,J398+E399,MIN(J398+E399,IF(D399=D398,F398,IF($E$13="Acc Bi-Weekly",ROUND((-PMT(((1+D399/CP)^(CP/12))-1,(nper-A399+1)*12/26,J398))/2,2),IF($E$13="Acc Weekly",ROUND((-PMT(((1+D399/CP)^(CP/12))-1,(nper-A399+1)*12/52,J398))/4,2),ROUND(-PMT(((1+D399/CP)^(CP/periods_per_year))-1,nper-A399+1,J398),2)))))))</f>
        <v>425.84</v>
      </c>
      <c r="G399" s="76" t="n">
        <f aca="false">IF(OR(A399="",A399&lt;$E$23),"",IF(J398&lt;=F399,0,IF(IF(AND(A399&gt;=$E$23,MOD(A399-$E$23,int)=0),$E$24,0)+F399&gt;=J398+E399,J398+E399-F399,IF(AND(A399&gt;=$E$23,MOD(A399-$E$23,int)=0),$E$24,0)+IF(IF(AND(A399&gt;=$E$23,MOD(A399-$E$23,int)=0),$E$24,0)+IF(MOD(A399-$E$27,periods_per_year)=0,$E$26,0)+F399&lt;J398+E399,IF(MOD(A399-$E$27,periods_per_year)=0,$E$26,0),J398+E399-IF(AND(A399&gt;=$E$23,MOD(A399-$E$23,int)=0),$E$24,0)-F399))))</f>
        <v>0</v>
      </c>
      <c r="H399" s="77"/>
      <c r="I399" s="76" t="n">
        <f aca="false">IF(A399="","",F399-E399+H399+IF(G399="",0,G399))</f>
        <v>228</v>
      </c>
      <c r="J399" s="76" t="n">
        <f aca="false">IF(A399="","",J398-I399)</f>
        <v>93412.8000000002</v>
      </c>
      <c r="K399" s="76" t="n">
        <f aca="false">IF(A399="","",$L$42*E399)</f>
        <v>49.46</v>
      </c>
      <c r="L399" s="76" t="n">
        <f aca="false">IF(A399="","",SUM($K$49:K399))</f>
        <v>23220.66</v>
      </c>
    </row>
    <row r="400" customFormat="false" ht="13.2" hidden="false" customHeight="false" outlineLevel="0" collapsed="false">
      <c r="A400" s="72" t="n">
        <f aca="false">IF(J399="","",IF(OR(A399&gt;=nper,ROUND(J399,2)&lt;=0),"",A399+1))</f>
        <v>352</v>
      </c>
      <c r="B400" s="73" t="n">
        <f aca="false">IF(A400="","",IF(OR(periods_per_year=26,periods_per_year=52),IF(periods_per_year=26,IF(A400=1,fpdate,B399+14),IF(periods_per_year=52,IF(A400=1,fpdate,B399+7),"n/a")),IF(periods_per_year=24,DATE(YEAR(fpdate),MONTH(fpdate)+(A400-1)/2+IF(AND(DAY(fpdate)&gt;=15,MOD(A400,2)=0),1,0),IF(MOD(A400,2)=0,IF(DAY(fpdate)&gt;=15,DAY(fpdate)-14,DAY(fpdate)+14),DAY(fpdate))),IF(DAY(DATE(YEAR(fpdate),MONTH(fpdate)+A400-1,DAY(fpdate)))&lt;&gt;DAY(fpdate),DATE(YEAR(fpdate),MONTH(fpdate)+A400,0),DATE(YEAR(fpdate),MONTH(fpdate)+A400-1,DAY(fpdate))))))</f>
        <v>46919</v>
      </c>
      <c r="C400" s="74" t="str">
        <f aca="false">IF(A400="","",IF(MOD(A400,periods_per_year)=0,A400/periods_per_year,""))</f>
        <v/>
      </c>
      <c r="D400" s="75" t="n">
        <f aca="false">IF(A400="","",IF(variable,IF(OR(A400=1,A400&lt;$J$23*periods_per_year),start_rate,MIN($J$24,IF(MOD(A400-1,$J$26)=0,MAX($J$25,D399+$J$27),D399))),start_rate))</f>
        <v>0.055</v>
      </c>
      <c r="E400" s="76" t="n">
        <f aca="false">IF(A400="","",ROUND((((1+D400/CP)^(CP/periods_per_year))-1)*J399,2))</f>
        <v>197.36</v>
      </c>
      <c r="F400" s="76" t="n">
        <f aca="false">IF(A400="","",IF(A400=nper,J399+E400,MIN(J399+E400,IF(D400=D399,F399,IF($E$13="Acc Bi-Weekly",ROUND((-PMT(((1+D400/CP)^(CP/12))-1,(nper-A400+1)*12/26,J399))/2,2),IF($E$13="Acc Weekly",ROUND((-PMT(((1+D400/CP)^(CP/12))-1,(nper-A400+1)*12/52,J399))/4,2),ROUND(-PMT(((1+D400/CP)^(CP/periods_per_year))-1,nper-A400+1,J399),2)))))))</f>
        <v>425.84</v>
      </c>
      <c r="G400" s="76" t="n">
        <f aca="false">IF(OR(A400="",A400&lt;$E$23),"",IF(J399&lt;=F400,0,IF(IF(AND(A400&gt;=$E$23,MOD(A400-$E$23,int)=0),$E$24,0)+F400&gt;=J399+E400,J399+E400-F400,IF(AND(A400&gt;=$E$23,MOD(A400-$E$23,int)=0),$E$24,0)+IF(IF(AND(A400&gt;=$E$23,MOD(A400-$E$23,int)=0),$E$24,0)+IF(MOD(A400-$E$27,periods_per_year)=0,$E$26,0)+F400&lt;J399+E400,IF(MOD(A400-$E$27,periods_per_year)=0,$E$26,0),J399+E400-IF(AND(A400&gt;=$E$23,MOD(A400-$E$23,int)=0),$E$24,0)-F400))))</f>
        <v>0</v>
      </c>
      <c r="H400" s="77"/>
      <c r="I400" s="76" t="n">
        <f aca="false">IF(A400="","",F400-E400+H400+IF(G400="",0,G400))</f>
        <v>228.48</v>
      </c>
      <c r="J400" s="76" t="n">
        <f aca="false">IF(A400="","",J399-I400)</f>
        <v>93184.3200000002</v>
      </c>
      <c r="K400" s="76" t="n">
        <f aca="false">IF(A400="","",$L$42*E400)</f>
        <v>49.34</v>
      </c>
      <c r="L400" s="76" t="n">
        <f aca="false">IF(A400="","",SUM($K$49:K400))</f>
        <v>23270</v>
      </c>
    </row>
    <row r="401" customFormat="false" ht="13.2" hidden="false" customHeight="false" outlineLevel="0" collapsed="false">
      <c r="A401" s="72" t="n">
        <f aca="false">IF(J400="","",IF(OR(A400&gt;=nper,ROUND(J400,2)&lt;=0),"",A400+1))</f>
        <v>353</v>
      </c>
      <c r="B401" s="73" t="n">
        <f aca="false">IF(A401="","",IF(OR(periods_per_year=26,periods_per_year=52),IF(periods_per_year=26,IF(A401=1,fpdate,B400+14),IF(periods_per_year=52,IF(A401=1,fpdate,B400+7),"n/a")),IF(periods_per_year=24,DATE(YEAR(fpdate),MONTH(fpdate)+(A401-1)/2+IF(AND(DAY(fpdate)&gt;=15,MOD(A401,2)=0),1,0),IF(MOD(A401,2)=0,IF(DAY(fpdate)&gt;=15,DAY(fpdate)-14,DAY(fpdate)+14),DAY(fpdate))),IF(DAY(DATE(YEAR(fpdate),MONTH(fpdate)+A401-1,DAY(fpdate)))&lt;&gt;DAY(fpdate),DATE(YEAR(fpdate),MONTH(fpdate)+A401,0),DATE(YEAR(fpdate),MONTH(fpdate)+A401-1,DAY(fpdate))))))</f>
        <v>46933</v>
      </c>
      <c r="C401" s="74" t="str">
        <f aca="false">IF(A401="","",IF(MOD(A401,periods_per_year)=0,A401/periods_per_year,""))</f>
        <v/>
      </c>
      <c r="D401" s="75" t="n">
        <f aca="false">IF(A401="","",IF(variable,IF(OR(A401=1,A401&lt;$J$23*periods_per_year),start_rate,MIN($J$24,IF(MOD(A401-1,$J$26)=0,MAX($J$25,D400+$J$27),D400))),start_rate))</f>
        <v>0.055</v>
      </c>
      <c r="E401" s="76" t="n">
        <f aca="false">IF(A401="","",ROUND((((1+D401/CP)^(CP/periods_per_year))-1)*J400,2))</f>
        <v>196.88</v>
      </c>
      <c r="F401" s="76" t="n">
        <f aca="false">IF(A401="","",IF(A401=nper,J400+E401,MIN(J400+E401,IF(D401=D400,F400,IF($E$13="Acc Bi-Weekly",ROUND((-PMT(((1+D401/CP)^(CP/12))-1,(nper-A401+1)*12/26,J400))/2,2),IF($E$13="Acc Weekly",ROUND((-PMT(((1+D401/CP)^(CP/12))-1,(nper-A401+1)*12/52,J400))/4,2),ROUND(-PMT(((1+D401/CP)^(CP/periods_per_year))-1,nper-A401+1,J400),2)))))))</f>
        <v>425.84</v>
      </c>
      <c r="G401" s="76" t="n">
        <f aca="false">IF(OR(A401="",A401&lt;$E$23),"",IF(J400&lt;=F401,0,IF(IF(AND(A401&gt;=$E$23,MOD(A401-$E$23,int)=0),$E$24,0)+F401&gt;=J400+E401,J400+E401-F401,IF(AND(A401&gt;=$E$23,MOD(A401-$E$23,int)=0),$E$24,0)+IF(IF(AND(A401&gt;=$E$23,MOD(A401-$E$23,int)=0),$E$24,0)+IF(MOD(A401-$E$27,periods_per_year)=0,$E$26,0)+F401&lt;J400+E401,IF(MOD(A401-$E$27,periods_per_year)=0,$E$26,0),J400+E401-IF(AND(A401&gt;=$E$23,MOD(A401-$E$23,int)=0),$E$24,0)-F401))))</f>
        <v>0</v>
      </c>
      <c r="H401" s="77"/>
      <c r="I401" s="76" t="n">
        <f aca="false">IF(A401="","",F401-E401+H401+IF(G401="",0,G401))</f>
        <v>228.96</v>
      </c>
      <c r="J401" s="76" t="n">
        <f aca="false">IF(A401="","",J400-I401)</f>
        <v>92955.3600000002</v>
      </c>
      <c r="K401" s="76" t="n">
        <f aca="false">IF(A401="","",$L$42*E401)</f>
        <v>49.22</v>
      </c>
      <c r="L401" s="76" t="n">
        <f aca="false">IF(A401="","",SUM($K$49:K401))</f>
        <v>23319.22</v>
      </c>
    </row>
    <row r="402" customFormat="false" ht="13.2" hidden="false" customHeight="false" outlineLevel="0" collapsed="false">
      <c r="A402" s="72" t="n">
        <f aca="false">IF(J401="","",IF(OR(A401&gt;=nper,ROUND(J401,2)&lt;=0),"",A401+1))</f>
        <v>354</v>
      </c>
      <c r="B402" s="73" t="n">
        <f aca="false">IF(A402="","",IF(OR(periods_per_year=26,periods_per_year=52),IF(periods_per_year=26,IF(A402=1,fpdate,B401+14),IF(periods_per_year=52,IF(A402=1,fpdate,B401+7),"n/a")),IF(periods_per_year=24,DATE(YEAR(fpdate),MONTH(fpdate)+(A402-1)/2+IF(AND(DAY(fpdate)&gt;=15,MOD(A402,2)=0),1,0),IF(MOD(A402,2)=0,IF(DAY(fpdate)&gt;=15,DAY(fpdate)-14,DAY(fpdate)+14),DAY(fpdate))),IF(DAY(DATE(YEAR(fpdate),MONTH(fpdate)+A402-1,DAY(fpdate)))&lt;&gt;DAY(fpdate),DATE(YEAR(fpdate),MONTH(fpdate)+A402,0),DATE(YEAR(fpdate),MONTH(fpdate)+A402-1,DAY(fpdate))))))</f>
        <v>46947</v>
      </c>
      <c r="C402" s="74" t="str">
        <f aca="false">IF(A402="","",IF(MOD(A402,periods_per_year)=0,A402/periods_per_year,""))</f>
        <v/>
      </c>
      <c r="D402" s="75" t="n">
        <f aca="false">IF(A402="","",IF(variable,IF(OR(A402=1,A402&lt;$J$23*periods_per_year),start_rate,MIN($J$24,IF(MOD(A402-1,$J$26)=0,MAX($J$25,D401+$J$27),D401))),start_rate))</f>
        <v>0.055</v>
      </c>
      <c r="E402" s="76" t="n">
        <f aca="false">IF(A402="","",ROUND((((1+D402/CP)^(CP/periods_per_year))-1)*J401,2))</f>
        <v>196.39</v>
      </c>
      <c r="F402" s="76" t="n">
        <f aca="false">IF(A402="","",IF(A402=nper,J401+E402,MIN(J401+E402,IF(D402=D401,F401,IF($E$13="Acc Bi-Weekly",ROUND((-PMT(((1+D402/CP)^(CP/12))-1,(nper-A402+1)*12/26,J401))/2,2),IF($E$13="Acc Weekly",ROUND((-PMT(((1+D402/CP)^(CP/12))-1,(nper-A402+1)*12/52,J401))/4,2),ROUND(-PMT(((1+D402/CP)^(CP/periods_per_year))-1,nper-A402+1,J401),2)))))))</f>
        <v>425.84</v>
      </c>
      <c r="G402" s="76" t="n">
        <f aca="false">IF(OR(A402="",A402&lt;$E$23),"",IF(J401&lt;=F402,0,IF(IF(AND(A402&gt;=$E$23,MOD(A402-$E$23,int)=0),$E$24,0)+F402&gt;=J401+E402,J401+E402-F402,IF(AND(A402&gt;=$E$23,MOD(A402-$E$23,int)=0),$E$24,0)+IF(IF(AND(A402&gt;=$E$23,MOD(A402-$E$23,int)=0),$E$24,0)+IF(MOD(A402-$E$27,periods_per_year)=0,$E$26,0)+F402&lt;J401+E402,IF(MOD(A402-$E$27,periods_per_year)=0,$E$26,0),J401+E402-IF(AND(A402&gt;=$E$23,MOD(A402-$E$23,int)=0),$E$24,0)-F402))))</f>
        <v>0</v>
      </c>
      <c r="H402" s="77"/>
      <c r="I402" s="76" t="n">
        <f aca="false">IF(A402="","",F402-E402+H402+IF(G402="",0,G402))</f>
        <v>229.45</v>
      </c>
      <c r="J402" s="76" t="n">
        <f aca="false">IF(A402="","",J401-I402)</f>
        <v>92725.9100000002</v>
      </c>
      <c r="K402" s="76" t="n">
        <f aca="false">IF(A402="","",$L$42*E402)</f>
        <v>49.0975</v>
      </c>
      <c r="L402" s="76" t="n">
        <f aca="false">IF(A402="","",SUM($K$49:K402))</f>
        <v>23368.3175</v>
      </c>
    </row>
    <row r="403" customFormat="false" ht="13.2" hidden="false" customHeight="false" outlineLevel="0" collapsed="false">
      <c r="A403" s="72" t="n">
        <f aca="false">IF(J402="","",IF(OR(A402&gt;=nper,ROUND(J402,2)&lt;=0),"",A402+1))</f>
        <v>355</v>
      </c>
      <c r="B403" s="73" t="n">
        <f aca="false">IF(A403="","",IF(OR(periods_per_year=26,periods_per_year=52),IF(periods_per_year=26,IF(A403=1,fpdate,B402+14),IF(periods_per_year=52,IF(A403=1,fpdate,B402+7),"n/a")),IF(periods_per_year=24,DATE(YEAR(fpdate),MONTH(fpdate)+(A403-1)/2+IF(AND(DAY(fpdate)&gt;=15,MOD(A403,2)=0),1,0),IF(MOD(A403,2)=0,IF(DAY(fpdate)&gt;=15,DAY(fpdate)-14,DAY(fpdate)+14),DAY(fpdate))),IF(DAY(DATE(YEAR(fpdate),MONTH(fpdate)+A403-1,DAY(fpdate)))&lt;&gt;DAY(fpdate),DATE(YEAR(fpdate),MONTH(fpdate)+A403,0),DATE(YEAR(fpdate),MONTH(fpdate)+A403-1,DAY(fpdate))))))</f>
        <v>46961</v>
      </c>
      <c r="C403" s="74" t="str">
        <f aca="false">IF(A403="","",IF(MOD(A403,periods_per_year)=0,A403/periods_per_year,""))</f>
        <v/>
      </c>
      <c r="D403" s="75" t="n">
        <f aca="false">IF(A403="","",IF(variable,IF(OR(A403=1,A403&lt;$J$23*periods_per_year),start_rate,MIN($J$24,IF(MOD(A403-1,$J$26)=0,MAX($J$25,D402+$J$27),D402))),start_rate))</f>
        <v>0.055</v>
      </c>
      <c r="E403" s="76" t="n">
        <f aca="false">IF(A403="","",ROUND((((1+D403/CP)^(CP/periods_per_year))-1)*J402,2))</f>
        <v>195.91</v>
      </c>
      <c r="F403" s="76" t="n">
        <f aca="false">IF(A403="","",IF(A403=nper,J402+E403,MIN(J402+E403,IF(D403=D402,F402,IF($E$13="Acc Bi-Weekly",ROUND((-PMT(((1+D403/CP)^(CP/12))-1,(nper-A403+1)*12/26,J402))/2,2),IF($E$13="Acc Weekly",ROUND((-PMT(((1+D403/CP)^(CP/12))-1,(nper-A403+1)*12/52,J402))/4,2),ROUND(-PMT(((1+D403/CP)^(CP/periods_per_year))-1,nper-A403+1,J402),2)))))))</f>
        <v>425.84</v>
      </c>
      <c r="G403" s="76" t="n">
        <f aca="false">IF(OR(A403="",A403&lt;$E$23),"",IF(J402&lt;=F403,0,IF(IF(AND(A403&gt;=$E$23,MOD(A403-$E$23,int)=0),$E$24,0)+F403&gt;=J402+E403,J402+E403-F403,IF(AND(A403&gt;=$E$23,MOD(A403-$E$23,int)=0),$E$24,0)+IF(IF(AND(A403&gt;=$E$23,MOD(A403-$E$23,int)=0),$E$24,0)+IF(MOD(A403-$E$27,periods_per_year)=0,$E$26,0)+F403&lt;J402+E403,IF(MOD(A403-$E$27,periods_per_year)=0,$E$26,0),J402+E403-IF(AND(A403&gt;=$E$23,MOD(A403-$E$23,int)=0),$E$24,0)-F403))))</f>
        <v>0</v>
      </c>
      <c r="H403" s="77"/>
      <c r="I403" s="76" t="n">
        <f aca="false">IF(A403="","",F403-E403+H403+IF(G403="",0,G403))</f>
        <v>229.93</v>
      </c>
      <c r="J403" s="76" t="n">
        <f aca="false">IF(A403="","",J402-I403)</f>
        <v>92495.9800000002</v>
      </c>
      <c r="K403" s="76" t="n">
        <f aca="false">IF(A403="","",$L$42*E403)</f>
        <v>48.9775</v>
      </c>
      <c r="L403" s="76" t="n">
        <f aca="false">IF(A403="","",SUM($K$49:K403))</f>
        <v>23417.295</v>
      </c>
    </row>
    <row r="404" customFormat="false" ht="13.2" hidden="false" customHeight="false" outlineLevel="0" collapsed="false">
      <c r="A404" s="72" t="n">
        <f aca="false">IF(J403="","",IF(OR(A403&gt;=nper,ROUND(J403,2)&lt;=0),"",A403+1))</f>
        <v>356</v>
      </c>
      <c r="B404" s="73" t="n">
        <f aca="false">IF(A404="","",IF(OR(periods_per_year=26,periods_per_year=52),IF(periods_per_year=26,IF(A404=1,fpdate,B403+14),IF(periods_per_year=52,IF(A404=1,fpdate,B403+7),"n/a")),IF(periods_per_year=24,DATE(YEAR(fpdate),MONTH(fpdate)+(A404-1)/2+IF(AND(DAY(fpdate)&gt;=15,MOD(A404,2)=0),1,0),IF(MOD(A404,2)=0,IF(DAY(fpdate)&gt;=15,DAY(fpdate)-14,DAY(fpdate)+14),DAY(fpdate))),IF(DAY(DATE(YEAR(fpdate),MONTH(fpdate)+A404-1,DAY(fpdate)))&lt;&gt;DAY(fpdate),DATE(YEAR(fpdate),MONTH(fpdate)+A404,0),DATE(YEAR(fpdate),MONTH(fpdate)+A404-1,DAY(fpdate))))))</f>
        <v>46975</v>
      </c>
      <c r="C404" s="74" t="str">
        <f aca="false">IF(A404="","",IF(MOD(A404,periods_per_year)=0,A404/periods_per_year,""))</f>
        <v/>
      </c>
      <c r="D404" s="75" t="n">
        <f aca="false">IF(A404="","",IF(variable,IF(OR(A404=1,A404&lt;$J$23*periods_per_year),start_rate,MIN($J$24,IF(MOD(A404-1,$J$26)=0,MAX($J$25,D403+$J$27),D403))),start_rate))</f>
        <v>0.055</v>
      </c>
      <c r="E404" s="76" t="n">
        <f aca="false">IF(A404="","",ROUND((((1+D404/CP)^(CP/periods_per_year))-1)*J403,2))</f>
        <v>195.42</v>
      </c>
      <c r="F404" s="76" t="n">
        <f aca="false">IF(A404="","",IF(A404=nper,J403+E404,MIN(J403+E404,IF(D404=D403,F403,IF($E$13="Acc Bi-Weekly",ROUND((-PMT(((1+D404/CP)^(CP/12))-1,(nper-A404+1)*12/26,J403))/2,2),IF($E$13="Acc Weekly",ROUND((-PMT(((1+D404/CP)^(CP/12))-1,(nper-A404+1)*12/52,J403))/4,2),ROUND(-PMT(((1+D404/CP)^(CP/periods_per_year))-1,nper-A404+1,J403),2)))))))</f>
        <v>425.84</v>
      </c>
      <c r="G404" s="76" t="n">
        <f aca="false">IF(OR(A404="",A404&lt;$E$23),"",IF(J403&lt;=F404,0,IF(IF(AND(A404&gt;=$E$23,MOD(A404-$E$23,int)=0),$E$24,0)+F404&gt;=J403+E404,J403+E404-F404,IF(AND(A404&gt;=$E$23,MOD(A404-$E$23,int)=0),$E$24,0)+IF(IF(AND(A404&gt;=$E$23,MOD(A404-$E$23,int)=0),$E$24,0)+IF(MOD(A404-$E$27,periods_per_year)=0,$E$26,0)+F404&lt;J403+E404,IF(MOD(A404-$E$27,periods_per_year)=0,$E$26,0),J403+E404-IF(AND(A404&gt;=$E$23,MOD(A404-$E$23,int)=0),$E$24,0)-F404))))</f>
        <v>0</v>
      </c>
      <c r="H404" s="77"/>
      <c r="I404" s="76" t="n">
        <f aca="false">IF(A404="","",F404-E404+H404+IF(G404="",0,G404))</f>
        <v>230.42</v>
      </c>
      <c r="J404" s="76" t="n">
        <f aca="false">IF(A404="","",J403-I404)</f>
        <v>92265.5600000002</v>
      </c>
      <c r="K404" s="76" t="n">
        <f aca="false">IF(A404="","",$L$42*E404)</f>
        <v>48.855</v>
      </c>
      <c r="L404" s="76" t="n">
        <f aca="false">IF(A404="","",SUM($K$49:K404))</f>
        <v>23466.15</v>
      </c>
    </row>
    <row r="405" customFormat="false" ht="13.2" hidden="false" customHeight="false" outlineLevel="0" collapsed="false">
      <c r="A405" s="72" t="n">
        <f aca="false">IF(J404="","",IF(OR(A404&gt;=nper,ROUND(J404,2)&lt;=0),"",A404+1))</f>
        <v>357</v>
      </c>
      <c r="B405" s="73" t="n">
        <f aca="false">IF(A405="","",IF(OR(periods_per_year=26,periods_per_year=52),IF(periods_per_year=26,IF(A405=1,fpdate,B404+14),IF(periods_per_year=52,IF(A405=1,fpdate,B404+7),"n/a")),IF(periods_per_year=24,DATE(YEAR(fpdate),MONTH(fpdate)+(A405-1)/2+IF(AND(DAY(fpdate)&gt;=15,MOD(A405,2)=0),1,0),IF(MOD(A405,2)=0,IF(DAY(fpdate)&gt;=15,DAY(fpdate)-14,DAY(fpdate)+14),DAY(fpdate))),IF(DAY(DATE(YEAR(fpdate),MONTH(fpdate)+A405-1,DAY(fpdate)))&lt;&gt;DAY(fpdate),DATE(YEAR(fpdate),MONTH(fpdate)+A405,0),DATE(YEAR(fpdate),MONTH(fpdate)+A405-1,DAY(fpdate))))))</f>
        <v>46989</v>
      </c>
      <c r="C405" s="74" t="str">
        <f aca="false">IF(A405="","",IF(MOD(A405,periods_per_year)=0,A405/periods_per_year,""))</f>
        <v/>
      </c>
      <c r="D405" s="75" t="n">
        <f aca="false">IF(A405="","",IF(variable,IF(OR(A405=1,A405&lt;$J$23*periods_per_year),start_rate,MIN($J$24,IF(MOD(A405-1,$J$26)=0,MAX($J$25,D404+$J$27),D404))),start_rate))</f>
        <v>0.055</v>
      </c>
      <c r="E405" s="76" t="n">
        <f aca="false">IF(A405="","",ROUND((((1+D405/CP)^(CP/periods_per_year))-1)*J404,2))</f>
        <v>194.94</v>
      </c>
      <c r="F405" s="76" t="n">
        <f aca="false">IF(A405="","",IF(A405=nper,J404+E405,MIN(J404+E405,IF(D405=D404,F404,IF($E$13="Acc Bi-Weekly",ROUND((-PMT(((1+D405/CP)^(CP/12))-1,(nper-A405+1)*12/26,J404))/2,2),IF($E$13="Acc Weekly",ROUND((-PMT(((1+D405/CP)^(CP/12))-1,(nper-A405+1)*12/52,J404))/4,2),ROUND(-PMT(((1+D405/CP)^(CP/periods_per_year))-1,nper-A405+1,J404),2)))))))</f>
        <v>425.84</v>
      </c>
      <c r="G405" s="76" t="n">
        <f aca="false">IF(OR(A405="",A405&lt;$E$23),"",IF(J404&lt;=F405,0,IF(IF(AND(A405&gt;=$E$23,MOD(A405-$E$23,int)=0),$E$24,0)+F405&gt;=J404+E405,J404+E405-F405,IF(AND(A405&gt;=$E$23,MOD(A405-$E$23,int)=0),$E$24,0)+IF(IF(AND(A405&gt;=$E$23,MOD(A405-$E$23,int)=0),$E$24,0)+IF(MOD(A405-$E$27,periods_per_year)=0,$E$26,0)+F405&lt;J404+E405,IF(MOD(A405-$E$27,periods_per_year)=0,$E$26,0),J404+E405-IF(AND(A405&gt;=$E$23,MOD(A405-$E$23,int)=0),$E$24,0)-F405))))</f>
        <v>0</v>
      </c>
      <c r="H405" s="77"/>
      <c r="I405" s="76" t="n">
        <f aca="false">IF(A405="","",F405-E405+H405+IF(G405="",0,G405))</f>
        <v>230.9</v>
      </c>
      <c r="J405" s="76" t="n">
        <f aca="false">IF(A405="","",J404-I405)</f>
        <v>92034.6600000002</v>
      </c>
      <c r="K405" s="76" t="n">
        <f aca="false">IF(A405="","",$L$42*E405)</f>
        <v>48.735</v>
      </c>
      <c r="L405" s="76" t="n">
        <f aca="false">IF(A405="","",SUM($K$49:K405))</f>
        <v>23514.885</v>
      </c>
    </row>
    <row r="406" customFormat="false" ht="13.2" hidden="false" customHeight="false" outlineLevel="0" collapsed="false">
      <c r="A406" s="72" t="n">
        <f aca="false">IF(J405="","",IF(OR(A405&gt;=nper,ROUND(J405,2)&lt;=0),"",A405+1))</f>
        <v>358</v>
      </c>
      <c r="B406" s="73" t="n">
        <f aca="false">IF(A406="","",IF(OR(periods_per_year=26,periods_per_year=52),IF(periods_per_year=26,IF(A406=1,fpdate,B405+14),IF(periods_per_year=52,IF(A406=1,fpdate,B405+7),"n/a")),IF(periods_per_year=24,DATE(YEAR(fpdate),MONTH(fpdate)+(A406-1)/2+IF(AND(DAY(fpdate)&gt;=15,MOD(A406,2)=0),1,0),IF(MOD(A406,2)=0,IF(DAY(fpdate)&gt;=15,DAY(fpdate)-14,DAY(fpdate)+14),DAY(fpdate))),IF(DAY(DATE(YEAR(fpdate),MONTH(fpdate)+A406-1,DAY(fpdate)))&lt;&gt;DAY(fpdate),DATE(YEAR(fpdate),MONTH(fpdate)+A406,0),DATE(YEAR(fpdate),MONTH(fpdate)+A406-1,DAY(fpdate))))))</f>
        <v>47003</v>
      </c>
      <c r="C406" s="74" t="str">
        <f aca="false">IF(A406="","",IF(MOD(A406,periods_per_year)=0,A406/periods_per_year,""))</f>
        <v/>
      </c>
      <c r="D406" s="75" t="n">
        <f aca="false">IF(A406="","",IF(variable,IF(OR(A406=1,A406&lt;$J$23*periods_per_year),start_rate,MIN($J$24,IF(MOD(A406-1,$J$26)=0,MAX($J$25,D405+$J$27),D405))),start_rate))</f>
        <v>0.055</v>
      </c>
      <c r="E406" s="76" t="n">
        <f aca="false">IF(A406="","",ROUND((((1+D406/CP)^(CP/periods_per_year))-1)*J405,2))</f>
        <v>194.45</v>
      </c>
      <c r="F406" s="76" t="n">
        <f aca="false">IF(A406="","",IF(A406=nper,J405+E406,MIN(J405+E406,IF(D406=D405,F405,IF($E$13="Acc Bi-Weekly",ROUND((-PMT(((1+D406/CP)^(CP/12))-1,(nper-A406+1)*12/26,J405))/2,2),IF($E$13="Acc Weekly",ROUND((-PMT(((1+D406/CP)^(CP/12))-1,(nper-A406+1)*12/52,J405))/4,2),ROUND(-PMT(((1+D406/CP)^(CP/periods_per_year))-1,nper-A406+1,J405),2)))))))</f>
        <v>425.84</v>
      </c>
      <c r="G406" s="76" t="n">
        <f aca="false">IF(OR(A406="",A406&lt;$E$23),"",IF(J405&lt;=F406,0,IF(IF(AND(A406&gt;=$E$23,MOD(A406-$E$23,int)=0),$E$24,0)+F406&gt;=J405+E406,J405+E406-F406,IF(AND(A406&gt;=$E$23,MOD(A406-$E$23,int)=0),$E$24,0)+IF(IF(AND(A406&gt;=$E$23,MOD(A406-$E$23,int)=0),$E$24,0)+IF(MOD(A406-$E$27,periods_per_year)=0,$E$26,0)+F406&lt;J405+E406,IF(MOD(A406-$E$27,periods_per_year)=0,$E$26,0),J405+E406-IF(AND(A406&gt;=$E$23,MOD(A406-$E$23,int)=0),$E$24,0)-F406))))</f>
        <v>0</v>
      </c>
      <c r="H406" s="77"/>
      <c r="I406" s="76" t="n">
        <f aca="false">IF(A406="","",F406-E406+H406+IF(G406="",0,G406))</f>
        <v>231.39</v>
      </c>
      <c r="J406" s="76" t="n">
        <f aca="false">IF(A406="","",J405-I406)</f>
        <v>91803.2700000002</v>
      </c>
      <c r="K406" s="76" t="n">
        <f aca="false">IF(A406="","",$L$42*E406)</f>
        <v>48.6125</v>
      </c>
      <c r="L406" s="76" t="n">
        <f aca="false">IF(A406="","",SUM($K$49:K406))</f>
        <v>23563.4975</v>
      </c>
    </row>
    <row r="407" customFormat="false" ht="13.2" hidden="false" customHeight="false" outlineLevel="0" collapsed="false">
      <c r="A407" s="72" t="n">
        <f aca="false">IF(J406="","",IF(OR(A406&gt;=nper,ROUND(J406,2)&lt;=0),"",A406+1))</f>
        <v>359</v>
      </c>
      <c r="B407" s="73" t="n">
        <f aca="false">IF(A407="","",IF(OR(periods_per_year=26,periods_per_year=52),IF(periods_per_year=26,IF(A407=1,fpdate,B406+14),IF(periods_per_year=52,IF(A407=1,fpdate,B406+7),"n/a")),IF(periods_per_year=24,DATE(YEAR(fpdate),MONTH(fpdate)+(A407-1)/2+IF(AND(DAY(fpdate)&gt;=15,MOD(A407,2)=0),1,0),IF(MOD(A407,2)=0,IF(DAY(fpdate)&gt;=15,DAY(fpdate)-14,DAY(fpdate)+14),DAY(fpdate))),IF(DAY(DATE(YEAR(fpdate),MONTH(fpdate)+A407-1,DAY(fpdate)))&lt;&gt;DAY(fpdate),DATE(YEAR(fpdate),MONTH(fpdate)+A407,0),DATE(YEAR(fpdate),MONTH(fpdate)+A407-1,DAY(fpdate))))))</f>
        <v>47017</v>
      </c>
      <c r="C407" s="74" t="str">
        <f aca="false">IF(A407="","",IF(MOD(A407,periods_per_year)=0,A407/periods_per_year,""))</f>
        <v/>
      </c>
      <c r="D407" s="75" t="n">
        <f aca="false">IF(A407="","",IF(variable,IF(OR(A407=1,A407&lt;$J$23*periods_per_year),start_rate,MIN($J$24,IF(MOD(A407-1,$J$26)=0,MAX($J$25,D406+$J$27),D406))),start_rate))</f>
        <v>0.055</v>
      </c>
      <c r="E407" s="76" t="n">
        <f aca="false">IF(A407="","",ROUND((((1+D407/CP)^(CP/periods_per_year))-1)*J406,2))</f>
        <v>193.96</v>
      </c>
      <c r="F407" s="76" t="n">
        <f aca="false">IF(A407="","",IF(A407=nper,J406+E407,MIN(J406+E407,IF(D407=D406,F406,IF($E$13="Acc Bi-Weekly",ROUND((-PMT(((1+D407/CP)^(CP/12))-1,(nper-A407+1)*12/26,J406))/2,2),IF($E$13="Acc Weekly",ROUND((-PMT(((1+D407/CP)^(CP/12))-1,(nper-A407+1)*12/52,J406))/4,2),ROUND(-PMT(((1+D407/CP)^(CP/periods_per_year))-1,nper-A407+1,J406),2)))))))</f>
        <v>425.84</v>
      </c>
      <c r="G407" s="76" t="n">
        <f aca="false">IF(OR(A407="",A407&lt;$E$23),"",IF(J406&lt;=F407,0,IF(IF(AND(A407&gt;=$E$23,MOD(A407-$E$23,int)=0),$E$24,0)+F407&gt;=J406+E407,J406+E407-F407,IF(AND(A407&gt;=$E$23,MOD(A407-$E$23,int)=0),$E$24,0)+IF(IF(AND(A407&gt;=$E$23,MOD(A407-$E$23,int)=0),$E$24,0)+IF(MOD(A407-$E$27,periods_per_year)=0,$E$26,0)+F407&lt;J406+E407,IF(MOD(A407-$E$27,periods_per_year)=0,$E$26,0),J406+E407-IF(AND(A407&gt;=$E$23,MOD(A407-$E$23,int)=0),$E$24,0)-F407))))</f>
        <v>0</v>
      </c>
      <c r="H407" s="77"/>
      <c r="I407" s="76" t="n">
        <f aca="false">IF(A407="","",F407-E407+H407+IF(G407="",0,G407))</f>
        <v>231.88</v>
      </c>
      <c r="J407" s="76" t="n">
        <f aca="false">IF(A407="","",J406-I407)</f>
        <v>91571.3900000002</v>
      </c>
      <c r="K407" s="76" t="n">
        <f aca="false">IF(A407="","",$L$42*E407)</f>
        <v>48.49</v>
      </c>
      <c r="L407" s="76" t="n">
        <f aca="false">IF(A407="","",SUM($K$49:K407))</f>
        <v>23611.9875</v>
      </c>
    </row>
    <row r="408" customFormat="false" ht="13.2" hidden="false" customHeight="false" outlineLevel="0" collapsed="false">
      <c r="A408" s="72" t="n">
        <f aca="false">IF(J407="","",IF(OR(A407&gt;=nper,ROUND(J407,2)&lt;=0),"",A407+1))</f>
        <v>360</v>
      </c>
      <c r="B408" s="73" t="n">
        <f aca="false">IF(A408="","",IF(OR(periods_per_year=26,periods_per_year=52),IF(periods_per_year=26,IF(A408=1,fpdate,B407+14),IF(periods_per_year=52,IF(A408=1,fpdate,B407+7),"n/a")),IF(periods_per_year=24,DATE(YEAR(fpdate),MONTH(fpdate)+(A408-1)/2+IF(AND(DAY(fpdate)&gt;=15,MOD(A408,2)=0),1,0),IF(MOD(A408,2)=0,IF(DAY(fpdate)&gt;=15,DAY(fpdate)-14,DAY(fpdate)+14),DAY(fpdate))),IF(DAY(DATE(YEAR(fpdate),MONTH(fpdate)+A408-1,DAY(fpdate)))&lt;&gt;DAY(fpdate),DATE(YEAR(fpdate),MONTH(fpdate)+A408,0),DATE(YEAR(fpdate),MONTH(fpdate)+A408-1,DAY(fpdate))))))</f>
        <v>47031</v>
      </c>
      <c r="C408" s="74" t="str">
        <f aca="false">IF(A408="","",IF(MOD(A408,periods_per_year)=0,A408/periods_per_year,""))</f>
        <v/>
      </c>
      <c r="D408" s="75" t="n">
        <f aca="false">IF(A408="","",IF(variable,IF(OR(A408=1,A408&lt;$J$23*periods_per_year),start_rate,MIN($J$24,IF(MOD(A408-1,$J$26)=0,MAX($J$25,D407+$J$27),D407))),start_rate))</f>
        <v>0.055</v>
      </c>
      <c r="E408" s="76" t="n">
        <f aca="false">IF(A408="","",ROUND((((1+D408/CP)^(CP/periods_per_year))-1)*J407,2))</f>
        <v>193.47</v>
      </c>
      <c r="F408" s="76" t="n">
        <f aca="false">IF(A408="","",IF(A408=nper,J407+E408,MIN(J407+E408,IF(D408=D407,F407,IF($E$13="Acc Bi-Weekly",ROUND((-PMT(((1+D408/CP)^(CP/12))-1,(nper-A408+1)*12/26,J407))/2,2),IF($E$13="Acc Weekly",ROUND((-PMT(((1+D408/CP)^(CP/12))-1,(nper-A408+1)*12/52,J407))/4,2),ROUND(-PMT(((1+D408/CP)^(CP/periods_per_year))-1,nper-A408+1,J407),2)))))))</f>
        <v>425.84</v>
      </c>
      <c r="G408" s="76" t="n">
        <f aca="false">IF(OR(A408="",A408&lt;$E$23),"",IF(J407&lt;=F408,0,IF(IF(AND(A408&gt;=$E$23,MOD(A408-$E$23,int)=0),$E$24,0)+F408&gt;=J407+E408,J407+E408-F408,IF(AND(A408&gt;=$E$23,MOD(A408-$E$23,int)=0),$E$24,0)+IF(IF(AND(A408&gt;=$E$23,MOD(A408-$E$23,int)=0),$E$24,0)+IF(MOD(A408-$E$27,periods_per_year)=0,$E$26,0)+F408&lt;J407+E408,IF(MOD(A408-$E$27,periods_per_year)=0,$E$26,0),J407+E408-IF(AND(A408&gt;=$E$23,MOD(A408-$E$23,int)=0),$E$24,0)-F408))))</f>
        <v>0</v>
      </c>
      <c r="H408" s="77"/>
      <c r="I408" s="76" t="n">
        <f aca="false">IF(A408="","",F408-E408+H408+IF(G408="",0,G408))</f>
        <v>232.37</v>
      </c>
      <c r="J408" s="76" t="n">
        <f aca="false">IF(A408="","",J407-I408)</f>
        <v>91339.0200000002</v>
      </c>
      <c r="K408" s="76" t="n">
        <f aca="false">IF(A408="","",$L$42*E408)</f>
        <v>48.3675</v>
      </c>
      <c r="L408" s="76" t="n">
        <f aca="false">IF(A408="","",SUM($K$49:K408))</f>
        <v>23660.355</v>
      </c>
    </row>
    <row r="409" customFormat="false" ht="13.2" hidden="false" customHeight="false" outlineLevel="0" collapsed="false">
      <c r="A409" s="72" t="n">
        <f aca="false">IF(J408="","",IF(OR(A408&gt;=nper,ROUND(J408,2)&lt;=0),"",A408+1))</f>
        <v>361</v>
      </c>
      <c r="B409" s="73" t="n">
        <f aca="false">IF(A409="","",IF(OR(periods_per_year=26,periods_per_year=52),IF(periods_per_year=26,IF(A409=1,fpdate,B408+14),IF(periods_per_year=52,IF(A409=1,fpdate,B408+7),"n/a")),IF(periods_per_year=24,DATE(YEAR(fpdate),MONTH(fpdate)+(A409-1)/2+IF(AND(DAY(fpdate)&gt;=15,MOD(A409,2)=0),1,0),IF(MOD(A409,2)=0,IF(DAY(fpdate)&gt;=15,DAY(fpdate)-14,DAY(fpdate)+14),DAY(fpdate))),IF(DAY(DATE(YEAR(fpdate),MONTH(fpdate)+A409-1,DAY(fpdate)))&lt;&gt;DAY(fpdate),DATE(YEAR(fpdate),MONTH(fpdate)+A409,0),DATE(YEAR(fpdate),MONTH(fpdate)+A409-1,DAY(fpdate))))))</f>
        <v>47045</v>
      </c>
      <c r="C409" s="74" t="str">
        <f aca="false">IF(A409="","",IF(MOD(A409,periods_per_year)=0,A409/periods_per_year,""))</f>
        <v/>
      </c>
      <c r="D409" s="75" t="n">
        <f aca="false">IF(A409="","",IF(variable,IF(OR(A409=1,A409&lt;$J$23*periods_per_year),start_rate,MIN($J$24,IF(MOD(A409-1,$J$26)=0,MAX($J$25,D408+$J$27),D408))),start_rate))</f>
        <v>0.055</v>
      </c>
      <c r="E409" s="76" t="n">
        <f aca="false">IF(A409="","",ROUND((((1+D409/CP)^(CP/periods_per_year))-1)*J408,2))</f>
        <v>192.98</v>
      </c>
      <c r="F409" s="76" t="n">
        <f aca="false">IF(A409="","",IF(A409=nper,J408+E409,MIN(J408+E409,IF(D409=D408,F408,IF($E$13="Acc Bi-Weekly",ROUND((-PMT(((1+D409/CP)^(CP/12))-1,(nper-A409+1)*12/26,J408))/2,2),IF($E$13="Acc Weekly",ROUND((-PMT(((1+D409/CP)^(CP/12))-1,(nper-A409+1)*12/52,J408))/4,2),ROUND(-PMT(((1+D409/CP)^(CP/periods_per_year))-1,nper-A409+1,J408),2)))))))</f>
        <v>425.84</v>
      </c>
      <c r="G409" s="76" t="n">
        <f aca="false">IF(OR(A409="",A409&lt;$E$23),"",IF(J408&lt;=F409,0,IF(IF(AND(A409&gt;=$E$23,MOD(A409-$E$23,int)=0),$E$24,0)+F409&gt;=J408+E409,J408+E409-F409,IF(AND(A409&gt;=$E$23,MOD(A409-$E$23,int)=0),$E$24,0)+IF(IF(AND(A409&gt;=$E$23,MOD(A409-$E$23,int)=0),$E$24,0)+IF(MOD(A409-$E$27,periods_per_year)=0,$E$26,0)+F409&lt;J408+E409,IF(MOD(A409-$E$27,periods_per_year)=0,$E$26,0),J408+E409-IF(AND(A409&gt;=$E$23,MOD(A409-$E$23,int)=0),$E$24,0)-F409))))</f>
        <v>0</v>
      </c>
      <c r="H409" s="77"/>
      <c r="I409" s="76" t="n">
        <f aca="false">IF(A409="","",F409-E409+H409+IF(G409="",0,G409))</f>
        <v>232.86</v>
      </c>
      <c r="J409" s="76" t="n">
        <f aca="false">IF(A409="","",J408-I409)</f>
        <v>91106.1600000002</v>
      </c>
      <c r="K409" s="76" t="n">
        <f aca="false">IF(A409="","",$L$42*E409)</f>
        <v>48.245</v>
      </c>
      <c r="L409" s="76" t="n">
        <f aca="false">IF(A409="","",SUM($K$49:K409))</f>
        <v>23708.6</v>
      </c>
    </row>
    <row r="410" customFormat="false" ht="13.2" hidden="false" customHeight="false" outlineLevel="0" collapsed="false">
      <c r="A410" s="72" t="n">
        <f aca="false">IF(J409="","",IF(OR(A409&gt;=nper,ROUND(J409,2)&lt;=0),"",A409+1))</f>
        <v>362</v>
      </c>
      <c r="B410" s="73" t="n">
        <f aca="false">IF(A410="","",IF(OR(periods_per_year=26,periods_per_year=52),IF(periods_per_year=26,IF(A410=1,fpdate,B409+14),IF(periods_per_year=52,IF(A410=1,fpdate,B409+7),"n/a")),IF(periods_per_year=24,DATE(YEAR(fpdate),MONTH(fpdate)+(A410-1)/2+IF(AND(DAY(fpdate)&gt;=15,MOD(A410,2)=0),1,0),IF(MOD(A410,2)=0,IF(DAY(fpdate)&gt;=15,DAY(fpdate)-14,DAY(fpdate)+14),DAY(fpdate))),IF(DAY(DATE(YEAR(fpdate),MONTH(fpdate)+A410-1,DAY(fpdate)))&lt;&gt;DAY(fpdate),DATE(YEAR(fpdate),MONTH(fpdate)+A410,0),DATE(YEAR(fpdate),MONTH(fpdate)+A410-1,DAY(fpdate))))))</f>
        <v>47059</v>
      </c>
      <c r="C410" s="74" t="str">
        <f aca="false">IF(A410="","",IF(MOD(A410,periods_per_year)=0,A410/periods_per_year,""))</f>
        <v/>
      </c>
      <c r="D410" s="75" t="n">
        <f aca="false">IF(A410="","",IF(variable,IF(OR(A410=1,A410&lt;$J$23*periods_per_year),start_rate,MIN($J$24,IF(MOD(A410-1,$J$26)=0,MAX($J$25,D409+$J$27),D409))),start_rate))</f>
        <v>0.055</v>
      </c>
      <c r="E410" s="76" t="n">
        <f aca="false">IF(A410="","",ROUND((((1+D410/CP)^(CP/periods_per_year))-1)*J409,2))</f>
        <v>192.49</v>
      </c>
      <c r="F410" s="76" t="n">
        <f aca="false">IF(A410="","",IF(A410=nper,J409+E410,MIN(J409+E410,IF(D410=D409,F409,IF($E$13="Acc Bi-Weekly",ROUND((-PMT(((1+D410/CP)^(CP/12))-1,(nper-A410+1)*12/26,J409))/2,2),IF($E$13="Acc Weekly",ROUND((-PMT(((1+D410/CP)^(CP/12))-1,(nper-A410+1)*12/52,J409))/4,2),ROUND(-PMT(((1+D410/CP)^(CP/periods_per_year))-1,nper-A410+1,J409),2)))))))</f>
        <v>425.84</v>
      </c>
      <c r="G410" s="76" t="n">
        <f aca="false">IF(OR(A410="",A410&lt;$E$23),"",IF(J409&lt;=F410,0,IF(IF(AND(A410&gt;=$E$23,MOD(A410-$E$23,int)=0),$E$24,0)+F410&gt;=J409+E410,J409+E410-F410,IF(AND(A410&gt;=$E$23,MOD(A410-$E$23,int)=0),$E$24,0)+IF(IF(AND(A410&gt;=$E$23,MOD(A410-$E$23,int)=0),$E$24,0)+IF(MOD(A410-$E$27,periods_per_year)=0,$E$26,0)+F410&lt;J409+E410,IF(MOD(A410-$E$27,periods_per_year)=0,$E$26,0),J409+E410-IF(AND(A410&gt;=$E$23,MOD(A410-$E$23,int)=0),$E$24,0)-F410))))</f>
        <v>0</v>
      </c>
      <c r="H410" s="77"/>
      <c r="I410" s="76" t="n">
        <f aca="false">IF(A410="","",F410-E410+H410+IF(G410="",0,G410))</f>
        <v>233.35</v>
      </c>
      <c r="J410" s="76" t="n">
        <f aca="false">IF(A410="","",J409-I410)</f>
        <v>90872.8100000002</v>
      </c>
      <c r="K410" s="76" t="n">
        <f aca="false">IF(A410="","",$L$42*E410)</f>
        <v>48.1225</v>
      </c>
      <c r="L410" s="76" t="n">
        <f aca="false">IF(A410="","",SUM($K$49:K410))</f>
        <v>23756.7225</v>
      </c>
    </row>
    <row r="411" customFormat="false" ht="13.2" hidden="false" customHeight="false" outlineLevel="0" collapsed="false">
      <c r="A411" s="72" t="n">
        <f aca="false">IF(J410="","",IF(OR(A410&gt;=nper,ROUND(J410,2)&lt;=0),"",A410+1))</f>
        <v>363</v>
      </c>
      <c r="B411" s="73" t="n">
        <f aca="false">IF(A411="","",IF(OR(periods_per_year=26,periods_per_year=52),IF(periods_per_year=26,IF(A411=1,fpdate,B410+14),IF(periods_per_year=52,IF(A411=1,fpdate,B410+7),"n/a")),IF(periods_per_year=24,DATE(YEAR(fpdate),MONTH(fpdate)+(A411-1)/2+IF(AND(DAY(fpdate)&gt;=15,MOD(A411,2)=0),1,0),IF(MOD(A411,2)=0,IF(DAY(fpdate)&gt;=15,DAY(fpdate)-14,DAY(fpdate)+14),DAY(fpdate))),IF(DAY(DATE(YEAR(fpdate),MONTH(fpdate)+A411-1,DAY(fpdate)))&lt;&gt;DAY(fpdate),DATE(YEAR(fpdate),MONTH(fpdate)+A411,0),DATE(YEAR(fpdate),MONTH(fpdate)+A411-1,DAY(fpdate))))))</f>
        <v>47073</v>
      </c>
      <c r="C411" s="74" t="str">
        <f aca="false">IF(A411="","",IF(MOD(A411,periods_per_year)=0,A411/periods_per_year,""))</f>
        <v/>
      </c>
      <c r="D411" s="75" t="n">
        <f aca="false">IF(A411="","",IF(variable,IF(OR(A411=1,A411&lt;$J$23*periods_per_year),start_rate,MIN($J$24,IF(MOD(A411-1,$J$26)=0,MAX($J$25,D410+$J$27),D410))),start_rate))</f>
        <v>0.055</v>
      </c>
      <c r="E411" s="76" t="n">
        <f aca="false">IF(A411="","",ROUND((((1+D411/CP)^(CP/periods_per_year))-1)*J410,2))</f>
        <v>191.99</v>
      </c>
      <c r="F411" s="76" t="n">
        <f aca="false">IF(A411="","",IF(A411=nper,J410+E411,MIN(J410+E411,IF(D411=D410,F410,IF($E$13="Acc Bi-Weekly",ROUND((-PMT(((1+D411/CP)^(CP/12))-1,(nper-A411+1)*12/26,J410))/2,2),IF($E$13="Acc Weekly",ROUND((-PMT(((1+D411/CP)^(CP/12))-1,(nper-A411+1)*12/52,J410))/4,2),ROUND(-PMT(((1+D411/CP)^(CP/periods_per_year))-1,nper-A411+1,J410),2)))))))</f>
        <v>425.84</v>
      </c>
      <c r="G411" s="76" t="n">
        <f aca="false">IF(OR(A411="",A411&lt;$E$23),"",IF(J410&lt;=F411,0,IF(IF(AND(A411&gt;=$E$23,MOD(A411-$E$23,int)=0),$E$24,0)+F411&gt;=J410+E411,J410+E411-F411,IF(AND(A411&gt;=$E$23,MOD(A411-$E$23,int)=0),$E$24,0)+IF(IF(AND(A411&gt;=$E$23,MOD(A411-$E$23,int)=0),$E$24,0)+IF(MOD(A411-$E$27,periods_per_year)=0,$E$26,0)+F411&lt;J410+E411,IF(MOD(A411-$E$27,periods_per_year)=0,$E$26,0),J410+E411-IF(AND(A411&gt;=$E$23,MOD(A411-$E$23,int)=0),$E$24,0)-F411))))</f>
        <v>0</v>
      </c>
      <c r="H411" s="77"/>
      <c r="I411" s="76" t="n">
        <f aca="false">IF(A411="","",F411-E411+H411+IF(G411="",0,G411))</f>
        <v>233.85</v>
      </c>
      <c r="J411" s="76" t="n">
        <f aca="false">IF(A411="","",J410-I411)</f>
        <v>90638.9600000002</v>
      </c>
      <c r="K411" s="76" t="n">
        <f aca="false">IF(A411="","",$L$42*E411)</f>
        <v>47.9975</v>
      </c>
      <c r="L411" s="76" t="n">
        <f aca="false">IF(A411="","",SUM($K$49:K411))</f>
        <v>23804.72</v>
      </c>
    </row>
    <row r="412" customFormat="false" ht="13.2" hidden="false" customHeight="false" outlineLevel="0" collapsed="false">
      <c r="A412" s="72" t="n">
        <f aca="false">IF(J411="","",IF(OR(A411&gt;=nper,ROUND(J411,2)&lt;=0),"",A411+1))</f>
        <v>364</v>
      </c>
      <c r="B412" s="73" t="n">
        <f aca="false">IF(A412="","",IF(OR(periods_per_year=26,periods_per_year=52),IF(periods_per_year=26,IF(A412=1,fpdate,B411+14),IF(periods_per_year=52,IF(A412=1,fpdate,B411+7),"n/a")),IF(periods_per_year=24,DATE(YEAR(fpdate),MONTH(fpdate)+(A412-1)/2+IF(AND(DAY(fpdate)&gt;=15,MOD(A412,2)=0),1,0),IF(MOD(A412,2)=0,IF(DAY(fpdate)&gt;=15,DAY(fpdate)-14,DAY(fpdate)+14),DAY(fpdate))),IF(DAY(DATE(YEAR(fpdate),MONTH(fpdate)+A412-1,DAY(fpdate)))&lt;&gt;DAY(fpdate),DATE(YEAR(fpdate),MONTH(fpdate)+A412,0),DATE(YEAR(fpdate),MONTH(fpdate)+A412-1,DAY(fpdate))))))</f>
        <v>47087</v>
      </c>
      <c r="C412" s="74" t="n">
        <f aca="false">IF(A412="","",IF(MOD(A412,periods_per_year)=0,A412/periods_per_year,""))</f>
        <v>14</v>
      </c>
      <c r="D412" s="75" t="n">
        <f aca="false">IF(A412="","",IF(variable,IF(OR(A412=1,A412&lt;$J$23*periods_per_year),start_rate,MIN($J$24,IF(MOD(A412-1,$J$26)=0,MAX($J$25,D411+$J$27),D411))),start_rate))</f>
        <v>0.055</v>
      </c>
      <c r="E412" s="76" t="n">
        <f aca="false">IF(A412="","",ROUND((((1+D412/CP)^(CP/periods_per_year))-1)*J411,2))</f>
        <v>191.5</v>
      </c>
      <c r="F412" s="76" t="n">
        <f aca="false">IF(A412="","",IF(A412=nper,J411+E412,MIN(J411+E412,IF(D412=D411,F411,IF($E$13="Acc Bi-Weekly",ROUND((-PMT(((1+D412/CP)^(CP/12))-1,(nper-A412+1)*12/26,J411))/2,2),IF($E$13="Acc Weekly",ROUND((-PMT(((1+D412/CP)^(CP/12))-1,(nper-A412+1)*12/52,J411))/4,2),ROUND(-PMT(((1+D412/CP)^(CP/periods_per_year))-1,nper-A412+1,J411),2)))))))</f>
        <v>425.84</v>
      </c>
      <c r="G412" s="76" t="n">
        <f aca="false">IF(OR(A412="",A412&lt;$E$23),"",IF(J411&lt;=F412,0,IF(IF(AND(A412&gt;=$E$23,MOD(A412-$E$23,int)=0),$E$24,0)+F412&gt;=J411+E412,J411+E412-F412,IF(AND(A412&gt;=$E$23,MOD(A412-$E$23,int)=0),$E$24,0)+IF(IF(AND(A412&gt;=$E$23,MOD(A412-$E$23,int)=0),$E$24,0)+IF(MOD(A412-$E$27,periods_per_year)=0,$E$26,0)+F412&lt;J411+E412,IF(MOD(A412-$E$27,periods_per_year)=0,$E$26,0),J411+E412-IF(AND(A412&gt;=$E$23,MOD(A412-$E$23,int)=0),$E$24,0)-F412))))</f>
        <v>0</v>
      </c>
      <c r="H412" s="77"/>
      <c r="I412" s="76" t="n">
        <f aca="false">IF(A412="","",F412-E412+H412+IF(G412="",0,G412))</f>
        <v>234.34</v>
      </c>
      <c r="J412" s="76" t="n">
        <f aca="false">IF(A412="","",J411-I412)</f>
        <v>90404.6200000002</v>
      </c>
      <c r="K412" s="76" t="n">
        <f aca="false">IF(A412="","",$L$42*E412)</f>
        <v>47.875</v>
      </c>
      <c r="L412" s="76" t="n">
        <f aca="false">IF(A412="","",SUM($K$49:K412))</f>
        <v>23852.595</v>
      </c>
    </row>
    <row r="413" customFormat="false" ht="13.2" hidden="false" customHeight="false" outlineLevel="0" collapsed="false">
      <c r="A413" s="72" t="n">
        <f aca="false">IF(J412="","",IF(OR(A412&gt;=nper,ROUND(J412,2)&lt;=0),"",A412+1))</f>
        <v>365</v>
      </c>
      <c r="B413" s="73" t="n">
        <f aca="false">IF(A413="","",IF(OR(periods_per_year=26,periods_per_year=52),IF(periods_per_year=26,IF(A413=1,fpdate,B412+14),IF(periods_per_year=52,IF(A413=1,fpdate,B412+7),"n/a")),IF(periods_per_year=24,DATE(YEAR(fpdate),MONTH(fpdate)+(A413-1)/2+IF(AND(DAY(fpdate)&gt;=15,MOD(A413,2)=0),1,0),IF(MOD(A413,2)=0,IF(DAY(fpdate)&gt;=15,DAY(fpdate)-14,DAY(fpdate)+14),DAY(fpdate))),IF(DAY(DATE(YEAR(fpdate),MONTH(fpdate)+A413-1,DAY(fpdate)))&lt;&gt;DAY(fpdate),DATE(YEAR(fpdate),MONTH(fpdate)+A413,0),DATE(YEAR(fpdate),MONTH(fpdate)+A413-1,DAY(fpdate))))))</f>
        <v>47101</v>
      </c>
      <c r="C413" s="74" t="str">
        <f aca="false">IF(A413="","",IF(MOD(A413,periods_per_year)=0,A413/periods_per_year,""))</f>
        <v/>
      </c>
      <c r="D413" s="75" t="n">
        <f aca="false">IF(A413="","",IF(variable,IF(OR(A413=1,A413&lt;$J$23*periods_per_year),start_rate,MIN($J$24,IF(MOD(A413-1,$J$26)=0,MAX($J$25,D412+$J$27),D412))),start_rate))</f>
        <v>0.055</v>
      </c>
      <c r="E413" s="76" t="n">
        <f aca="false">IF(A413="","",ROUND((((1+D413/CP)^(CP/periods_per_year))-1)*J412,2))</f>
        <v>191.01</v>
      </c>
      <c r="F413" s="76" t="n">
        <f aca="false">IF(A413="","",IF(A413=nper,J412+E413,MIN(J412+E413,IF(D413=D412,F412,IF($E$13="Acc Bi-Weekly",ROUND((-PMT(((1+D413/CP)^(CP/12))-1,(nper-A413+1)*12/26,J412))/2,2),IF($E$13="Acc Weekly",ROUND((-PMT(((1+D413/CP)^(CP/12))-1,(nper-A413+1)*12/52,J412))/4,2),ROUND(-PMT(((1+D413/CP)^(CP/periods_per_year))-1,nper-A413+1,J412),2)))))))</f>
        <v>425.84</v>
      </c>
      <c r="G413" s="76" t="n">
        <f aca="false">IF(OR(A413="",A413&lt;$E$23),"",IF(J412&lt;=F413,0,IF(IF(AND(A413&gt;=$E$23,MOD(A413-$E$23,int)=0),$E$24,0)+F413&gt;=J412+E413,J412+E413-F413,IF(AND(A413&gt;=$E$23,MOD(A413-$E$23,int)=0),$E$24,0)+IF(IF(AND(A413&gt;=$E$23,MOD(A413-$E$23,int)=0),$E$24,0)+IF(MOD(A413-$E$27,periods_per_year)=0,$E$26,0)+F413&lt;J412+E413,IF(MOD(A413-$E$27,periods_per_year)=0,$E$26,0),J412+E413-IF(AND(A413&gt;=$E$23,MOD(A413-$E$23,int)=0),$E$24,0)-F413))))</f>
        <v>0</v>
      </c>
      <c r="H413" s="77"/>
      <c r="I413" s="76" t="n">
        <f aca="false">IF(A413="","",F413-E413+H413+IF(G413="",0,G413))</f>
        <v>234.83</v>
      </c>
      <c r="J413" s="76" t="n">
        <f aca="false">IF(A413="","",J412-I413)</f>
        <v>90169.7900000002</v>
      </c>
      <c r="K413" s="76" t="n">
        <f aca="false">IF(A413="","",$L$42*E413)</f>
        <v>47.7525</v>
      </c>
      <c r="L413" s="76" t="n">
        <f aca="false">IF(A413="","",SUM($K$49:K413))</f>
        <v>23900.3475</v>
      </c>
    </row>
    <row r="414" customFormat="false" ht="13.2" hidden="false" customHeight="false" outlineLevel="0" collapsed="false">
      <c r="A414" s="72" t="n">
        <f aca="false">IF(J413="","",IF(OR(A413&gt;=nper,ROUND(J413,2)&lt;=0),"",A413+1))</f>
        <v>366</v>
      </c>
      <c r="B414" s="73" t="n">
        <f aca="false">IF(A414="","",IF(OR(periods_per_year=26,periods_per_year=52),IF(periods_per_year=26,IF(A414=1,fpdate,B413+14),IF(periods_per_year=52,IF(A414=1,fpdate,B413+7),"n/a")),IF(periods_per_year=24,DATE(YEAR(fpdate),MONTH(fpdate)+(A414-1)/2+IF(AND(DAY(fpdate)&gt;=15,MOD(A414,2)=0),1,0),IF(MOD(A414,2)=0,IF(DAY(fpdate)&gt;=15,DAY(fpdate)-14,DAY(fpdate)+14),DAY(fpdate))),IF(DAY(DATE(YEAR(fpdate),MONTH(fpdate)+A414-1,DAY(fpdate)))&lt;&gt;DAY(fpdate),DATE(YEAR(fpdate),MONTH(fpdate)+A414,0),DATE(YEAR(fpdate),MONTH(fpdate)+A414-1,DAY(fpdate))))))</f>
        <v>47115</v>
      </c>
      <c r="C414" s="74" t="str">
        <f aca="false">IF(A414="","",IF(MOD(A414,periods_per_year)=0,A414/periods_per_year,""))</f>
        <v/>
      </c>
      <c r="D414" s="75" t="n">
        <f aca="false">IF(A414="","",IF(variable,IF(OR(A414=1,A414&lt;$J$23*periods_per_year),start_rate,MIN($J$24,IF(MOD(A414-1,$J$26)=0,MAX($J$25,D413+$J$27),D413))),start_rate))</f>
        <v>0.055</v>
      </c>
      <c r="E414" s="76" t="n">
        <f aca="false">IF(A414="","",ROUND((((1+D414/CP)^(CP/periods_per_year))-1)*J413,2))</f>
        <v>190.51</v>
      </c>
      <c r="F414" s="76" t="n">
        <f aca="false">IF(A414="","",IF(A414=nper,J413+E414,MIN(J413+E414,IF(D414=D413,F413,IF($E$13="Acc Bi-Weekly",ROUND((-PMT(((1+D414/CP)^(CP/12))-1,(nper-A414+1)*12/26,J413))/2,2),IF($E$13="Acc Weekly",ROUND((-PMT(((1+D414/CP)^(CP/12))-1,(nper-A414+1)*12/52,J413))/4,2),ROUND(-PMT(((1+D414/CP)^(CP/periods_per_year))-1,nper-A414+1,J413),2)))))))</f>
        <v>425.84</v>
      </c>
      <c r="G414" s="76" t="n">
        <f aca="false">IF(OR(A414="",A414&lt;$E$23),"",IF(J413&lt;=F414,0,IF(IF(AND(A414&gt;=$E$23,MOD(A414-$E$23,int)=0),$E$24,0)+F414&gt;=J413+E414,J413+E414-F414,IF(AND(A414&gt;=$E$23,MOD(A414-$E$23,int)=0),$E$24,0)+IF(IF(AND(A414&gt;=$E$23,MOD(A414-$E$23,int)=0),$E$24,0)+IF(MOD(A414-$E$27,periods_per_year)=0,$E$26,0)+F414&lt;J413+E414,IF(MOD(A414-$E$27,periods_per_year)=0,$E$26,0),J413+E414-IF(AND(A414&gt;=$E$23,MOD(A414-$E$23,int)=0),$E$24,0)-F414))))</f>
        <v>0</v>
      </c>
      <c r="H414" s="77"/>
      <c r="I414" s="76" t="n">
        <f aca="false">IF(A414="","",F414-E414+H414+IF(G414="",0,G414))</f>
        <v>235.33</v>
      </c>
      <c r="J414" s="76" t="n">
        <f aca="false">IF(A414="","",J413-I414)</f>
        <v>89934.4600000002</v>
      </c>
      <c r="K414" s="76" t="n">
        <f aca="false">IF(A414="","",$L$42*E414)</f>
        <v>47.6275</v>
      </c>
      <c r="L414" s="76" t="n">
        <f aca="false">IF(A414="","",SUM($K$49:K414))</f>
        <v>23947.975</v>
      </c>
    </row>
    <row r="415" customFormat="false" ht="13.2" hidden="false" customHeight="false" outlineLevel="0" collapsed="false">
      <c r="A415" s="72" t="n">
        <f aca="false">IF(J414="","",IF(OR(A414&gt;=nper,ROUND(J414,2)&lt;=0),"",A414+1))</f>
        <v>367</v>
      </c>
      <c r="B415" s="73" t="n">
        <f aca="false">IF(A415="","",IF(OR(periods_per_year=26,periods_per_year=52),IF(periods_per_year=26,IF(A415=1,fpdate,B414+14),IF(periods_per_year=52,IF(A415=1,fpdate,B414+7),"n/a")),IF(periods_per_year=24,DATE(YEAR(fpdate),MONTH(fpdate)+(A415-1)/2+IF(AND(DAY(fpdate)&gt;=15,MOD(A415,2)=0),1,0),IF(MOD(A415,2)=0,IF(DAY(fpdate)&gt;=15,DAY(fpdate)-14,DAY(fpdate)+14),DAY(fpdate))),IF(DAY(DATE(YEAR(fpdate),MONTH(fpdate)+A415-1,DAY(fpdate)))&lt;&gt;DAY(fpdate),DATE(YEAR(fpdate),MONTH(fpdate)+A415,0),DATE(YEAR(fpdate),MONTH(fpdate)+A415-1,DAY(fpdate))))))</f>
        <v>47129</v>
      </c>
      <c r="C415" s="74" t="str">
        <f aca="false">IF(A415="","",IF(MOD(A415,periods_per_year)=0,A415/periods_per_year,""))</f>
        <v/>
      </c>
      <c r="D415" s="75" t="n">
        <f aca="false">IF(A415="","",IF(variable,IF(OR(A415=1,A415&lt;$J$23*periods_per_year),start_rate,MIN($J$24,IF(MOD(A415-1,$J$26)=0,MAX($J$25,D414+$J$27),D414))),start_rate))</f>
        <v>0.055</v>
      </c>
      <c r="E415" s="76" t="n">
        <f aca="false">IF(A415="","",ROUND((((1+D415/CP)^(CP/periods_per_year))-1)*J414,2))</f>
        <v>190.01</v>
      </c>
      <c r="F415" s="76" t="n">
        <f aca="false">IF(A415="","",IF(A415=nper,J414+E415,MIN(J414+E415,IF(D415=D414,F414,IF($E$13="Acc Bi-Weekly",ROUND((-PMT(((1+D415/CP)^(CP/12))-1,(nper-A415+1)*12/26,J414))/2,2),IF($E$13="Acc Weekly",ROUND((-PMT(((1+D415/CP)^(CP/12))-1,(nper-A415+1)*12/52,J414))/4,2),ROUND(-PMT(((1+D415/CP)^(CP/periods_per_year))-1,nper-A415+1,J414),2)))))))</f>
        <v>425.84</v>
      </c>
      <c r="G415" s="76" t="n">
        <f aca="false">IF(OR(A415="",A415&lt;$E$23),"",IF(J414&lt;=F415,0,IF(IF(AND(A415&gt;=$E$23,MOD(A415-$E$23,int)=0),$E$24,0)+F415&gt;=J414+E415,J414+E415-F415,IF(AND(A415&gt;=$E$23,MOD(A415-$E$23,int)=0),$E$24,0)+IF(IF(AND(A415&gt;=$E$23,MOD(A415-$E$23,int)=0),$E$24,0)+IF(MOD(A415-$E$27,periods_per_year)=0,$E$26,0)+F415&lt;J414+E415,IF(MOD(A415-$E$27,periods_per_year)=0,$E$26,0),J414+E415-IF(AND(A415&gt;=$E$23,MOD(A415-$E$23,int)=0),$E$24,0)-F415))))</f>
        <v>0</v>
      </c>
      <c r="H415" s="77"/>
      <c r="I415" s="76" t="n">
        <f aca="false">IF(A415="","",F415-E415+H415+IF(G415="",0,G415))</f>
        <v>235.83</v>
      </c>
      <c r="J415" s="76" t="n">
        <f aca="false">IF(A415="","",J414-I415)</f>
        <v>89698.6300000002</v>
      </c>
      <c r="K415" s="76" t="n">
        <f aca="false">IF(A415="","",$L$42*E415)</f>
        <v>47.5025</v>
      </c>
      <c r="L415" s="76" t="n">
        <f aca="false">IF(A415="","",SUM($K$49:K415))</f>
        <v>23995.4775</v>
      </c>
    </row>
    <row r="416" customFormat="false" ht="13.2" hidden="false" customHeight="false" outlineLevel="0" collapsed="false">
      <c r="A416" s="72" t="n">
        <f aca="false">IF(J415="","",IF(OR(A415&gt;=nper,ROUND(J415,2)&lt;=0),"",A415+1))</f>
        <v>368</v>
      </c>
      <c r="B416" s="73" t="n">
        <f aca="false">IF(A416="","",IF(OR(periods_per_year=26,periods_per_year=52),IF(periods_per_year=26,IF(A416=1,fpdate,B415+14),IF(periods_per_year=52,IF(A416=1,fpdate,B415+7),"n/a")),IF(periods_per_year=24,DATE(YEAR(fpdate),MONTH(fpdate)+(A416-1)/2+IF(AND(DAY(fpdate)&gt;=15,MOD(A416,2)=0),1,0),IF(MOD(A416,2)=0,IF(DAY(fpdate)&gt;=15,DAY(fpdate)-14,DAY(fpdate)+14),DAY(fpdate))),IF(DAY(DATE(YEAR(fpdate),MONTH(fpdate)+A416-1,DAY(fpdate)))&lt;&gt;DAY(fpdate),DATE(YEAR(fpdate),MONTH(fpdate)+A416,0),DATE(YEAR(fpdate),MONTH(fpdate)+A416-1,DAY(fpdate))))))</f>
        <v>47143</v>
      </c>
      <c r="C416" s="74" t="str">
        <f aca="false">IF(A416="","",IF(MOD(A416,periods_per_year)=0,A416/periods_per_year,""))</f>
        <v/>
      </c>
      <c r="D416" s="75" t="n">
        <f aca="false">IF(A416="","",IF(variable,IF(OR(A416=1,A416&lt;$J$23*periods_per_year),start_rate,MIN($J$24,IF(MOD(A416-1,$J$26)=0,MAX($J$25,D415+$J$27),D415))),start_rate))</f>
        <v>0.055</v>
      </c>
      <c r="E416" s="76" t="n">
        <f aca="false">IF(A416="","",ROUND((((1+D416/CP)^(CP/periods_per_year))-1)*J415,2))</f>
        <v>189.51</v>
      </c>
      <c r="F416" s="76" t="n">
        <f aca="false">IF(A416="","",IF(A416=nper,J415+E416,MIN(J415+E416,IF(D416=D415,F415,IF($E$13="Acc Bi-Weekly",ROUND((-PMT(((1+D416/CP)^(CP/12))-1,(nper-A416+1)*12/26,J415))/2,2),IF($E$13="Acc Weekly",ROUND((-PMT(((1+D416/CP)^(CP/12))-1,(nper-A416+1)*12/52,J415))/4,2),ROUND(-PMT(((1+D416/CP)^(CP/periods_per_year))-1,nper-A416+1,J415),2)))))))</f>
        <v>425.84</v>
      </c>
      <c r="G416" s="76" t="n">
        <f aca="false">IF(OR(A416="",A416&lt;$E$23),"",IF(J415&lt;=F416,0,IF(IF(AND(A416&gt;=$E$23,MOD(A416-$E$23,int)=0),$E$24,0)+F416&gt;=J415+E416,J415+E416-F416,IF(AND(A416&gt;=$E$23,MOD(A416-$E$23,int)=0),$E$24,0)+IF(IF(AND(A416&gt;=$E$23,MOD(A416-$E$23,int)=0),$E$24,0)+IF(MOD(A416-$E$27,periods_per_year)=0,$E$26,0)+F416&lt;J415+E416,IF(MOD(A416-$E$27,periods_per_year)=0,$E$26,0),J415+E416-IF(AND(A416&gt;=$E$23,MOD(A416-$E$23,int)=0),$E$24,0)-F416))))</f>
        <v>0</v>
      </c>
      <c r="H416" s="77"/>
      <c r="I416" s="76" t="n">
        <f aca="false">IF(A416="","",F416-E416+H416+IF(G416="",0,G416))</f>
        <v>236.33</v>
      </c>
      <c r="J416" s="76" t="n">
        <f aca="false">IF(A416="","",J415-I416)</f>
        <v>89462.3000000002</v>
      </c>
      <c r="K416" s="76" t="n">
        <f aca="false">IF(A416="","",$L$42*E416)</f>
        <v>47.3775</v>
      </c>
      <c r="L416" s="76" t="n">
        <f aca="false">IF(A416="","",SUM($K$49:K416))</f>
        <v>24042.855</v>
      </c>
    </row>
    <row r="417" customFormat="false" ht="13.2" hidden="false" customHeight="false" outlineLevel="0" collapsed="false">
      <c r="A417" s="72" t="n">
        <f aca="false">IF(J416="","",IF(OR(A416&gt;=nper,ROUND(J416,2)&lt;=0),"",A416+1))</f>
        <v>369</v>
      </c>
      <c r="B417" s="73" t="n">
        <f aca="false">IF(A417="","",IF(OR(periods_per_year=26,periods_per_year=52),IF(periods_per_year=26,IF(A417=1,fpdate,B416+14),IF(periods_per_year=52,IF(A417=1,fpdate,B416+7),"n/a")),IF(periods_per_year=24,DATE(YEAR(fpdate),MONTH(fpdate)+(A417-1)/2+IF(AND(DAY(fpdate)&gt;=15,MOD(A417,2)=0),1,0),IF(MOD(A417,2)=0,IF(DAY(fpdate)&gt;=15,DAY(fpdate)-14,DAY(fpdate)+14),DAY(fpdate))),IF(DAY(DATE(YEAR(fpdate),MONTH(fpdate)+A417-1,DAY(fpdate)))&lt;&gt;DAY(fpdate),DATE(YEAR(fpdate),MONTH(fpdate)+A417,0),DATE(YEAR(fpdate),MONTH(fpdate)+A417-1,DAY(fpdate))))))</f>
        <v>47157</v>
      </c>
      <c r="C417" s="74" t="str">
        <f aca="false">IF(A417="","",IF(MOD(A417,periods_per_year)=0,A417/periods_per_year,""))</f>
        <v/>
      </c>
      <c r="D417" s="75" t="n">
        <f aca="false">IF(A417="","",IF(variable,IF(OR(A417=1,A417&lt;$J$23*periods_per_year),start_rate,MIN($J$24,IF(MOD(A417-1,$J$26)=0,MAX($J$25,D416+$J$27),D416))),start_rate))</f>
        <v>0.055</v>
      </c>
      <c r="E417" s="76" t="n">
        <f aca="false">IF(A417="","",ROUND((((1+D417/CP)^(CP/periods_per_year))-1)*J416,2))</f>
        <v>189.01</v>
      </c>
      <c r="F417" s="76" t="n">
        <f aca="false">IF(A417="","",IF(A417=nper,J416+E417,MIN(J416+E417,IF(D417=D416,F416,IF($E$13="Acc Bi-Weekly",ROUND((-PMT(((1+D417/CP)^(CP/12))-1,(nper-A417+1)*12/26,J416))/2,2),IF($E$13="Acc Weekly",ROUND((-PMT(((1+D417/CP)^(CP/12))-1,(nper-A417+1)*12/52,J416))/4,2),ROUND(-PMT(((1+D417/CP)^(CP/periods_per_year))-1,nper-A417+1,J416),2)))))))</f>
        <v>425.84</v>
      </c>
      <c r="G417" s="76" t="n">
        <f aca="false">IF(OR(A417="",A417&lt;$E$23),"",IF(J416&lt;=F417,0,IF(IF(AND(A417&gt;=$E$23,MOD(A417-$E$23,int)=0),$E$24,0)+F417&gt;=J416+E417,J416+E417-F417,IF(AND(A417&gt;=$E$23,MOD(A417-$E$23,int)=0),$E$24,0)+IF(IF(AND(A417&gt;=$E$23,MOD(A417-$E$23,int)=0),$E$24,0)+IF(MOD(A417-$E$27,periods_per_year)=0,$E$26,0)+F417&lt;J416+E417,IF(MOD(A417-$E$27,periods_per_year)=0,$E$26,0),J416+E417-IF(AND(A417&gt;=$E$23,MOD(A417-$E$23,int)=0),$E$24,0)-F417))))</f>
        <v>0</v>
      </c>
      <c r="H417" s="77"/>
      <c r="I417" s="76" t="n">
        <f aca="false">IF(A417="","",F417-E417+H417+IF(G417="",0,G417))</f>
        <v>236.83</v>
      </c>
      <c r="J417" s="76" t="n">
        <f aca="false">IF(A417="","",J416-I417)</f>
        <v>89225.4700000002</v>
      </c>
      <c r="K417" s="76" t="n">
        <f aca="false">IF(A417="","",$L$42*E417)</f>
        <v>47.2525</v>
      </c>
      <c r="L417" s="76" t="n">
        <f aca="false">IF(A417="","",SUM($K$49:K417))</f>
        <v>24090.1075</v>
      </c>
    </row>
    <row r="418" customFormat="false" ht="13.2" hidden="false" customHeight="false" outlineLevel="0" collapsed="false">
      <c r="A418" s="72" t="n">
        <f aca="false">IF(J417="","",IF(OR(A417&gt;=nper,ROUND(J417,2)&lt;=0),"",A417+1))</f>
        <v>370</v>
      </c>
      <c r="B418" s="73" t="n">
        <f aca="false">IF(A418="","",IF(OR(periods_per_year=26,periods_per_year=52),IF(periods_per_year=26,IF(A418=1,fpdate,B417+14),IF(periods_per_year=52,IF(A418=1,fpdate,B417+7),"n/a")),IF(periods_per_year=24,DATE(YEAR(fpdate),MONTH(fpdate)+(A418-1)/2+IF(AND(DAY(fpdate)&gt;=15,MOD(A418,2)=0),1,0),IF(MOD(A418,2)=0,IF(DAY(fpdate)&gt;=15,DAY(fpdate)-14,DAY(fpdate)+14),DAY(fpdate))),IF(DAY(DATE(YEAR(fpdate),MONTH(fpdate)+A418-1,DAY(fpdate)))&lt;&gt;DAY(fpdate),DATE(YEAR(fpdate),MONTH(fpdate)+A418,0),DATE(YEAR(fpdate),MONTH(fpdate)+A418-1,DAY(fpdate))))))</f>
        <v>47171</v>
      </c>
      <c r="C418" s="74" t="str">
        <f aca="false">IF(A418="","",IF(MOD(A418,periods_per_year)=0,A418/periods_per_year,""))</f>
        <v/>
      </c>
      <c r="D418" s="75" t="n">
        <f aca="false">IF(A418="","",IF(variable,IF(OR(A418=1,A418&lt;$J$23*periods_per_year),start_rate,MIN($J$24,IF(MOD(A418-1,$J$26)=0,MAX($J$25,D417+$J$27),D417))),start_rate))</f>
        <v>0.055</v>
      </c>
      <c r="E418" s="76" t="n">
        <f aca="false">IF(A418="","",ROUND((((1+D418/CP)^(CP/periods_per_year))-1)*J417,2))</f>
        <v>188.51</v>
      </c>
      <c r="F418" s="76" t="n">
        <f aca="false">IF(A418="","",IF(A418=nper,J417+E418,MIN(J417+E418,IF(D418=D417,F417,IF($E$13="Acc Bi-Weekly",ROUND((-PMT(((1+D418/CP)^(CP/12))-1,(nper-A418+1)*12/26,J417))/2,2),IF($E$13="Acc Weekly",ROUND((-PMT(((1+D418/CP)^(CP/12))-1,(nper-A418+1)*12/52,J417))/4,2),ROUND(-PMT(((1+D418/CP)^(CP/periods_per_year))-1,nper-A418+1,J417),2)))))))</f>
        <v>425.84</v>
      </c>
      <c r="G418" s="76" t="n">
        <f aca="false">IF(OR(A418="",A418&lt;$E$23),"",IF(J417&lt;=F418,0,IF(IF(AND(A418&gt;=$E$23,MOD(A418-$E$23,int)=0),$E$24,0)+F418&gt;=J417+E418,J417+E418-F418,IF(AND(A418&gt;=$E$23,MOD(A418-$E$23,int)=0),$E$24,0)+IF(IF(AND(A418&gt;=$E$23,MOD(A418-$E$23,int)=0),$E$24,0)+IF(MOD(A418-$E$27,periods_per_year)=0,$E$26,0)+F418&lt;J417+E418,IF(MOD(A418-$E$27,periods_per_year)=0,$E$26,0),J417+E418-IF(AND(A418&gt;=$E$23,MOD(A418-$E$23,int)=0),$E$24,0)-F418))))</f>
        <v>0</v>
      </c>
      <c r="H418" s="77"/>
      <c r="I418" s="76" t="n">
        <f aca="false">IF(A418="","",F418-E418+H418+IF(G418="",0,G418))</f>
        <v>237.33</v>
      </c>
      <c r="J418" s="76" t="n">
        <f aca="false">IF(A418="","",J417-I418)</f>
        <v>88988.1400000002</v>
      </c>
      <c r="K418" s="76" t="n">
        <f aca="false">IF(A418="","",$L$42*E418)</f>
        <v>47.1275</v>
      </c>
      <c r="L418" s="76" t="n">
        <f aca="false">IF(A418="","",SUM($K$49:K418))</f>
        <v>24137.235</v>
      </c>
    </row>
    <row r="419" customFormat="false" ht="13.2" hidden="false" customHeight="false" outlineLevel="0" collapsed="false">
      <c r="A419" s="72" t="n">
        <f aca="false">IF(J418="","",IF(OR(A418&gt;=nper,ROUND(J418,2)&lt;=0),"",A418+1))</f>
        <v>371</v>
      </c>
      <c r="B419" s="73" t="n">
        <f aca="false">IF(A419="","",IF(OR(periods_per_year=26,periods_per_year=52),IF(periods_per_year=26,IF(A419=1,fpdate,B418+14),IF(periods_per_year=52,IF(A419=1,fpdate,B418+7),"n/a")),IF(periods_per_year=24,DATE(YEAR(fpdate),MONTH(fpdate)+(A419-1)/2+IF(AND(DAY(fpdate)&gt;=15,MOD(A419,2)=0),1,0),IF(MOD(A419,2)=0,IF(DAY(fpdate)&gt;=15,DAY(fpdate)-14,DAY(fpdate)+14),DAY(fpdate))),IF(DAY(DATE(YEAR(fpdate),MONTH(fpdate)+A419-1,DAY(fpdate)))&lt;&gt;DAY(fpdate),DATE(YEAR(fpdate),MONTH(fpdate)+A419,0),DATE(YEAR(fpdate),MONTH(fpdate)+A419-1,DAY(fpdate))))))</f>
        <v>47185</v>
      </c>
      <c r="C419" s="74" t="str">
        <f aca="false">IF(A419="","",IF(MOD(A419,periods_per_year)=0,A419/periods_per_year,""))</f>
        <v/>
      </c>
      <c r="D419" s="75" t="n">
        <f aca="false">IF(A419="","",IF(variable,IF(OR(A419=1,A419&lt;$J$23*periods_per_year),start_rate,MIN($J$24,IF(MOD(A419-1,$J$26)=0,MAX($J$25,D418+$J$27),D418))),start_rate))</f>
        <v>0.055</v>
      </c>
      <c r="E419" s="76" t="n">
        <f aca="false">IF(A419="","",ROUND((((1+D419/CP)^(CP/periods_per_year))-1)*J418,2))</f>
        <v>188.01</v>
      </c>
      <c r="F419" s="76" t="n">
        <f aca="false">IF(A419="","",IF(A419=nper,J418+E419,MIN(J418+E419,IF(D419=D418,F418,IF($E$13="Acc Bi-Weekly",ROUND((-PMT(((1+D419/CP)^(CP/12))-1,(nper-A419+1)*12/26,J418))/2,2),IF($E$13="Acc Weekly",ROUND((-PMT(((1+D419/CP)^(CP/12))-1,(nper-A419+1)*12/52,J418))/4,2),ROUND(-PMT(((1+D419/CP)^(CP/periods_per_year))-1,nper-A419+1,J418),2)))))))</f>
        <v>425.84</v>
      </c>
      <c r="G419" s="76" t="n">
        <f aca="false">IF(OR(A419="",A419&lt;$E$23),"",IF(J418&lt;=F419,0,IF(IF(AND(A419&gt;=$E$23,MOD(A419-$E$23,int)=0),$E$24,0)+F419&gt;=J418+E419,J418+E419-F419,IF(AND(A419&gt;=$E$23,MOD(A419-$E$23,int)=0),$E$24,0)+IF(IF(AND(A419&gt;=$E$23,MOD(A419-$E$23,int)=0),$E$24,0)+IF(MOD(A419-$E$27,periods_per_year)=0,$E$26,0)+F419&lt;J418+E419,IF(MOD(A419-$E$27,periods_per_year)=0,$E$26,0),J418+E419-IF(AND(A419&gt;=$E$23,MOD(A419-$E$23,int)=0),$E$24,0)-F419))))</f>
        <v>0</v>
      </c>
      <c r="H419" s="77"/>
      <c r="I419" s="76" t="n">
        <f aca="false">IF(A419="","",F419-E419+H419+IF(G419="",0,G419))</f>
        <v>237.83</v>
      </c>
      <c r="J419" s="76" t="n">
        <f aca="false">IF(A419="","",J418-I419)</f>
        <v>88750.3100000002</v>
      </c>
      <c r="K419" s="76" t="n">
        <f aca="false">IF(A419="","",$L$42*E419)</f>
        <v>47.0025</v>
      </c>
      <c r="L419" s="76" t="n">
        <f aca="false">IF(A419="","",SUM($K$49:K419))</f>
        <v>24184.2375</v>
      </c>
    </row>
    <row r="420" customFormat="false" ht="13.2" hidden="false" customHeight="false" outlineLevel="0" collapsed="false">
      <c r="A420" s="72" t="n">
        <f aca="false">IF(J419="","",IF(OR(A419&gt;=nper,ROUND(J419,2)&lt;=0),"",A419+1))</f>
        <v>372</v>
      </c>
      <c r="B420" s="73" t="n">
        <f aca="false">IF(A420="","",IF(OR(periods_per_year=26,periods_per_year=52),IF(periods_per_year=26,IF(A420=1,fpdate,B419+14),IF(periods_per_year=52,IF(A420=1,fpdate,B419+7),"n/a")),IF(periods_per_year=24,DATE(YEAR(fpdate),MONTH(fpdate)+(A420-1)/2+IF(AND(DAY(fpdate)&gt;=15,MOD(A420,2)=0),1,0),IF(MOD(A420,2)=0,IF(DAY(fpdate)&gt;=15,DAY(fpdate)-14,DAY(fpdate)+14),DAY(fpdate))),IF(DAY(DATE(YEAR(fpdate),MONTH(fpdate)+A420-1,DAY(fpdate)))&lt;&gt;DAY(fpdate),DATE(YEAR(fpdate),MONTH(fpdate)+A420,0),DATE(YEAR(fpdate),MONTH(fpdate)+A420-1,DAY(fpdate))))))</f>
        <v>47199</v>
      </c>
      <c r="C420" s="74" t="str">
        <f aca="false">IF(A420="","",IF(MOD(A420,periods_per_year)=0,A420/periods_per_year,""))</f>
        <v/>
      </c>
      <c r="D420" s="75" t="n">
        <f aca="false">IF(A420="","",IF(variable,IF(OR(A420=1,A420&lt;$J$23*periods_per_year),start_rate,MIN($J$24,IF(MOD(A420-1,$J$26)=0,MAX($J$25,D419+$J$27),D419))),start_rate))</f>
        <v>0.055</v>
      </c>
      <c r="E420" s="76" t="n">
        <f aca="false">IF(A420="","",ROUND((((1+D420/CP)^(CP/periods_per_year))-1)*J419,2))</f>
        <v>187.51</v>
      </c>
      <c r="F420" s="76" t="n">
        <f aca="false">IF(A420="","",IF(A420=nper,J419+E420,MIN(J419+E420,IF(D420=D419,F419,IF($E$13="Acc Bi-Weekly",ROUND((-PMT(((1+D420/CP)^(CP/12))-1,(nper-A420+1)*12/26,J419))/2,2),IF($E$13="Acc Weekly",ROUND((-PMT(((1+D420/CP)^(CP/12))-1,(nper-A420+1)*12/52,J419))/4,2),ROUND(-PMT(((1+D420/CP)^(CP/periods_per_year))-1,nper-A420+1,J419),2)))))))</f>
        <v>425.84</v>
      </c>
      <c r="G420" s="76" t="n">
        <f aca="false">IF(OR(A420="",A420&lt;$E$23),"",IF(J419&lt;=F420,0,IF(IF(AND(A420&gt;=$E$23,MOD(A420-$E$23,int)=0),$E$24,0)+F420&gt;=J419+E420,J419+E420-F420,IF(AND(A420&gt;=$E$23,MOD(A420-$E$23,int)=0),$E$24,0)+IF(IF(AND(A420&gt;=$E$23,MOD(A420-$E$23,int)=0),$E$24,0)+IF(MOD(A420-$E$27,periods_per_year)=0,$E$26,0)+F420&lt;J419+E420,IF(MOD(A420-$E$27,periods_per_year)=0,$E$26,0),J419+E420-IF(AND(A420&gt;=$E$23,MOD(A420-$E$23,int)=0),$E$24,0)-F420))))</f>
        <v>0</v>
      </c>
      <c r="H420" s="77"/>
      <c r="I420" s="76" t="n">
        <f aca="false">IF(A420="","",F420-E420+H420+IF(G420="",0,G420))</f>
        <v>238.33</v>
      </c>
      <c r="J420" s="76" t="n">
        <f aca="false">IF(A420="","",J419-I420)</f>
        <v>88511.9800000002</v>
      </c>
      <c r="K420" s="76" t="n">
        <f aca="false">IF(A420="","",$L$42*E420)</f>
        <v>46.8775</v>
      </c>
      <c r="L420" s="76" t="n">
        <f aca="false">IF(A420="","",SUM($K$49:K420))</f>
        <v>24231.115</v>
      </c>
    </row>
    <row r="421" customFormat="false" ht="13.2" hidden="false" customHeight="false" outlineLevel="0" collapsed="false">
      <c r="A421" s="72" t="n">
        <f aca="false">IF(J420="","",IF(OR(A420&gt;=nper,ROUND(J420,2)&lt;=0),"",A420+1))</f>
        <v>373</v>
      </c>
      <c r="B421" s="73" t="n">
        <f aca="false">IF(A421="","",IF(OR(periods_per_year=26,periods_per_year=52),IF(periods_per_year=26,IF(A421=1,fpdate,B420+14),IF(periods_per_year=52,IF(A421=1,fpdate,B420+7),"n/a")),IF(periods_per_year=24,DATE(YEAR(fpdate),MONTH(fpdate)+(A421-1)/2+IF(AND(DAY(fpdate)&gt;=15,MOD(A421,2)=0),1,0),IF(MOD(A421,2)=0,IF(DAY(fpdate)&gt;=15,DAY(fpdate)-14,DAY(fpdate)+14),DAY(fpdate))),IF(DAY(DATE(YEAR(fpdate),MONTH(fpdate)+A421-1,DAY(fpdate)))&lt;&gt;DAY(fpdate),DATE(YEAR(fpdate),MONTH(fpdate)+A421,0),DATE(YEAR(fpdate),MONTH(fpdate)+A421-1,DAY(fpdate))))))</f>
        <v>47213</v>
      </c>
      <c r="C421" s="74" t="str">
        <f aca="false">IF(A421="","",IF(MOD(A421,periods_per_year)=0,A421/periods_per_year,""))</f>
        <v/>
      </c>
      <c r="D421" s="75" t="n">
        <f aca="false">IF(A421="","",IF(variable,IF(OR(A421=1,A421&lt;$J$23*periods_per_year),start_rate,MIN($J$24,IF(MOD(A421-1,$J$26)=0,MAX($J$25,D420+$J$27),D420))),start_rate))</f>
        <v>0.055</v>
      </c>
      <c r="E421" s="76" t="n">
        <f aca="false">IF(A421="","",ROUND((((1+D421/CP)^(CP/periods_per_year))-1)*J420,2))</f>
        <v>187.01</v>
      </c>
      <c r="F421" s="76" t="n">
        <f aca="false">IF(A421="","",IF(A421=nper,J420+E421,MIN(J420+E421,IF(D421=D420,F420,IF($E$13="Acc Bi-Weekly",ROUND((-PMT(((1+D421/CP)^(CP/12))-1,(nper-A421+1)*12/26,J420))/2,2),IF($E$13="Acc Weekly",ROUND((-PMT(((1+D421/CP)^(CP/12))-1,(nper-A421+1)*12/52,J420))/4,2),ROUND(-PMT(((1+D421/CP)^(CP/periods_per_year))-1,nper-A421+1,J420),2)))))))</f>
        <v>425.84</v>
      </c>
      <c r="G421" s="76" t="n">
        <f aca="false">IF(OR(A421="",A421&lt;$E$23),"",IF(J420&lt;=F421,0,IF(IF(AND(A421&gt;=$E$23,MOD(A421-$E$23,int)=0),$E$24,0)+F421&gt;=J420+E421,J420+E421-F421,IF(AND(A421&gt;=$E$23,MOD(A421-$E$23,int)=0),$E$24,0)+IF(IF(AND(A421&gt;=$E$23,MOD(A421-$E$23,int)=0),$E$24,0)+IF(MOD(A421-$E$27,periods_per_year)=0,$E$26,0)+F421&lt;J420+E421,IF(MOD(A421-$E$27,periods_per_year)=0,$E$26,0),J420+E421-IF(AND(A421&gt;=$E$23,MOD(A421-$E$23,int)=0),$E$24,0)-F421))))</f>
        <v>0</v>
      </c>
      <c r="H421" s="77"/>
      <c r="I421" s="76" t="n">
        <f aca="false">IF(A421="","",F421-E421+H421+IF(G421="",0,G421))</f>
        <v>238.83</v>
      </c>
      <c r="J421" s="76" t="n">
        <f aca="false">IF(A421="","",J420-I421)</f>
        <v>88273.1500000002</v>
      </c>
      <c r="K421" s="76" t="n">
        <f aca="false">IF(A421="","",$L$42*E421)</f>
        <v>46.7525</v>
      </c>
      <c r="L421" s="76" t="n">
        <f aca="false">IF(A421="","",SUM($K$49:K421))</f>
        <v>24277.8675</v>
      </c>
    </row>
    <row r="422" customFormat="false" ht="13.2" hidden="false" customHeight="false" outlineLevel="0" collapsed="false">
      <c r="A422" s="72" t="n">
        <f aca="false">IF(J421="","",IF(OR(A421&gt;=nper,ROUND(J421,2)&lt;=0),"",A421+1))</f>
        <v>374</v>
      </c>
      <c r="B422" s="73" t="n">
        <f aca="false">IF(A422="","",IF(OR(periods_per_year=26,periods_per_year=52),IF(periods_per_year=26,IF(A422=1,fpdate,B421+14),IF(periods_per_year=52,IF(A422=1,fpdate,B421+7),"n/a")),IF(periods_per_year=24,DATE(YEAR(fpdate),MONTH(fpdate)+(A422-1)/2+IF(AND(DAY(fpdate)&gt;=15,MOD(A422,2)=0),1,0),IF(MOD(A422,2)=0,IF(DAY(fpdate)&gt;=15,DAY(fpdate)-14,DAY(fpdate)+14),DAY(fpdate))),IF(DAY(DATE(YEAR(fpdate),MONTH(fpdate)+A422-1,DAY(fpdate)))&lt;&gt;DAY(fpdate),DATE(YEAR(fpdate),MONTH(fpdate)+A422,0),DATE(YEAR(fpdate),MONTH(fpdate)+A422-1,DAY(fpdate))))))</f>
        <v>47227</v>
      </c>
      <c r="C422" s="74" t="str">
        <f aca="false">IF(A422="","",IF(MOD(A422,periods_per_year)=0,A422/periods_per_year,""))</f>
        <v/>
      </c>
      <c r="D422" s="75" t="n">
        <f aca="false">IF(A422="","",IF(variable,IF(OR(A422=1,A422&lt;$J$23*periods_per_year),start_rate,MIN($J$24,IF(MOD(A422-1,$J$26)=0,MAX($J$25,D421+$J$27),D421))),start_rate))</f>
        <v>0.055</v>
      </c>
      <c r="E422" s="76" t="n">
        <f aca="false">IF(A422="","",ROUND((((1+D422/CP)^(CP/periods_per_year))-1)*J421,2))</f>
        <v>186.5</v>
      </c>
      <c r="F422" s="76" t="n">
        <f aca="false">IF(A422="","",IF(A422=nper,J421+E422,MIN(J421+E422,IF(D422=D421,F421,IF($E$13="Acc Bi-Weekly",ROUND((-PMT(((1+D422/CP)^(CP/12))-1,(nper-A422+1)*12/26,J421))/2,2),IF($E$13="Acc Weekly",ROUND((-PMT(((1+D422/CP)^(CP/12))-1,(nper-A422+1)*12/52,J421))/4,2),ROUND(-PMT(((1+D422/CP)^(CP/periods_per_year))-1,nper-A422+1,J421),2)))))))</f>
        <v>425.84</v>
      </c>
      <c r="G422" s="76" t="n">
        <f aca="false">IF(OR(A422="",A422&lt;$E$23),"",IF(J421&lt;=F422,0,IF(IF(AND(A422&gt;=$E$23,MOD(A422-$E$23,int)=0),$E$24,0)+F422&gt;=J421+E422,J421+E422-F422,IF(AND(A422&gt;=$E$23,MOD(A422-$E$23,int)=0),$E$24,0)+IF(IF(AND(A422&gt;=$E$23,MOD(A422-$E$23,int)=0),$E$24,0)+IF(MOD(A422-$E$27,periods_per_year)=0,$E$26,0)+F422&lt;J421+E422,IF(MOD(A422-$E$27,periods_per_year)=0,$E$26,0),J421+E422-IF(AND(A422&gt;=$E$23,MOD(A422-$E$23,int)=0),$E$24,0)-F422))))</f>
        <v>0</v>
      </c>
      <c r="H422" s="77"/>
      <c r="I422" s="76" t="n">
        <f aca="false">IF(A422="","",F422-E422+H422+IF(G422="",0,G422))</f>
        <v>239.34</v>
      </c>
      <c r="J422" s="76" t="n">
        <f aca="false">IF(A422="","",J421-I422)</f>
        <v>88033.8100000002</v>
      </c>
      <c r="K422" s="76" t="n">
        <f aca="false">IF(A422="","",$L$42*E422)</f>
        <v>46.625</v>
      </c>
      <c r="L422" s="76" t="n">
        <f aca="false">IF(A422="","",SUM($K$49:K422))</f>
        <v>24324.4925</v>
      </c>
    </row>
    <row r="423" customFormat="false" ht="13.2" hidden="false" customHeight="false" outlineLevel="0" collapsed="false">
      <c r="A423" s="72" t="n">
        <f aca="false">IF(J422="","",IF(OR(A422&gt;=nper,ROUND(J422,2)&lt;=0),"",A422+1))</f>
        <v>375</v>
      </c>
      <c r="B423" s="73" t="n">
        <f aca="false">IF(A423="","",IF(OR(periods_per_year=26,periods_per_year=52),IF(periods_per_year=26,IF(A423=1,fpdate,B422+14),IF(periods_per_year=52,IF(A423=1,fpdate,B422+7),"n/a")),IF(periods_per_year=24,DATE(YEAR(fpdate),MONTH(fpdate)+(A423-1)/2+IF(AND(DAY(fpdate)&gt;=15,MOD(A423,2)=0),1,0),IF(MOD(A423,2)=0,IF(DAY(fpdate)&gt;=15,DAY(fpdate)-14,DAY(fpdate)+14),DAY(fpdate))),IF(DAY(DATE(YEAR(fpdate),MONTH(fpdate)+A423-1,DAY(fpdate)))&lt;&gt;DAY(fpdate),DATE(YEAR(fpdate),MONTH(fpdate)+A423,0),DATE(YEAR(fpdate),MONTH(fpdate)+A423-1,DAY(fpdate))))))</f>
        <v>47241</v>
      </c>
      <c r="C423" s="74" t="str">
        <f aca="false">IF(A423="","",IF(MOD(A423,periods_per_year)=0,A423/periods_per_year,""))</f>
        <v/>
      </c>
      <c r="D423" s="75" t="n">
        <f aca="false">IF(A423="","",IF(variable,IF(OR(A423=1,A423&lt;$J$23*periods_per_year),start_rate,MIN($J$24,IF(MOD(A423-1,$J$26)=0,MAX($J$25,D422+$J$27),D422))),start_rate))</f>
        <v>0.055</v>
      </c>
      <c r="E423" s="76" t="n">
        <f aca="false">IF(A423="","",ROUND((((1+D423/CP)^(CP/periods_per_year))-1)*J422,2))</f>
        <v>186</v>
      </c>
      <c r="F423" s="76" t="n">
        <f aca="false">IF(A423="","",IF(A423=nper,J422+E423,MIN(J422+E423,IF(D423=D422,F422,IF($E$13="Acc Bi-Weekly",ROUND((-PMT(((1+D423/CP)^(CP/12))-1,(nper-A423+1)*12/26,J422))/2,2),IF($E$13="Acc Weekly",ROUND((-PMT(((1+D423/CP)^(CP/12))-1,(nper-A423+1)*12/52,J422))/4,2),ROUND(-PMT(((1+D423/CP)^(CP/periods_per_year))-1,nper-A423+1,J422),2)))))))</f>
        <v>425.84</v>
      </c>
      <c r="G423" s="76" t="n">
        <f aca="false">IF(OR(A423="",A423&lt;$E$23),"",IF(J422&lt;=F423,0,IF(IF(AND(A423&gt;=$E$23,MOD(A423-$E$23,int)=0),$E$24,0)+F423&gt;=J422+E423,J422+E423-F423,IF(AND(A423&gt;=$E$23,MOD(A423-$E$23,int)=0),$E$24,0)+IF(IF(AND(A423&gt;=$E$23,MOD(A423-$E$23,int)=0),$E$24,0)+IF(MOD(A423-$E$27,periods_per_year)=0,$E$26,0)+F423&lt;J422+E423,IF(MOD(A423-$E$27,periods_per_year)=0,$E$26,0),J422+E423-IF(AND(A423&gt;=$E$23,MOD(A423-$E$23,int)=0),$E$24,0)-F423))))</f>
        <v>0</v>
      </c>
      <c r="H423" s="77"/>
      <c r="I423" s="76" t="n">
        <f aca="false">IF(A423="","",F423-E423+H423+IF(G423="",0,G423))</f>
        <v>239.84</v>
      </c>
      <c r="J423" s="76" t="n">
        <f aca="false">IF(A423="","",J422-I423)</f>
        <v>87793.9700000002</v>
      </c>
      <c r="K423" s="76" t="n">
        <f aca="false">IF(A423="","",$L$42*E423)</f>
        <v>46.5</v>
      </c>
      <c r="L423" s="76" t="n">
        <f aca="false">IF(A423="","",SUM($K$49:K423))</f>
        <v>24370.9925</v>
      </c>
    </row>
    <row r="424" customFormat="false" ht="13.2" hidden="false" customHeight="false" outlineLevel="0" collapsed="false">
      <c r="A424" s="72" t="n">
        <f aca="false">IF(J423="","",IF(OR(A423&gt;=nper,ROUND(J423,2)&lt;=0),"",A423+1))</f>
        <v>376</v>
      </c>
      <c r="B424" s="73" t="n">
        <f aca="false">IF(A424="","",IF(OR(periods_per_year=26,periods_per_year=52),IF(periods_per_year=26,IF(A424=1,fpdate,B423+14),IF(periods_per_year=52,IF(A424=1,fpdate,B423+7),"n/a")),IF(periods_per_year=24,DATE(YEAR(fpdate),MONTH(fpdate)+(A424-1)/2+IF(AND(DAY(fpdate)&gt;=15,MOD(A424,2)=0),1,0),IF(MOD(A424,2)=0,IF(DAY(fpdate)&gt;=15,DAY(fpdate)-14,DAY(fpdate)+14),DAY(fpdate))),IF(DAY(DATE(YEAR(fpdate),MONTH(fpdate)+A424-1,DAY(fpdate)))&lt;&gt;DAY(fpdate),DATE(YEAR(fpdate),MONTH(fpdate)+A424,0),DATE(YEAR(fpdate),MONTH(fpdate)+A424-1,DAY(fpdate))))))</f>
        <v>47255</v>
      </c>
      <c r="C424" s="74" t="str">
        <f aca="false">IF(A424="","",IF(MOD(A424,periods_per_year)=0,A424/periods_per_year,""))</f>
        <v/>
      </c>
      <c r="D424" s="75" t="n">
        <f aca="false">IF(A424="","",IF(variable,IF(OR(A424=1,A424&lt;$J$23*periods_per_year),start_rate,MIN($J$24,IF(MOD(A424-1,$J$26)=0,MAX($J$25,D423+$J$27),D423))),start_rate))</f>
        <v>0.055</v>
      </c>
      <c r="E424" s="76" t="n">
        <f aca="false">IF(A424="","",ROUND((((1+D424/CP)^(CP/periods_per_year))-1)*J423,2))</f>
        <v>185.49</v>
      </c>
      <c r="F424" s="76" t="n">
        <f aca="false">IF(A424="","",IF(A424=nper,J423+E424,MIN(J423+E424,IF(D424=D423,F423,IF($E$13="Acc Bi-Weekly",ROUND((-PMT(((1+D424/CP)^(CP/12))-1,(nper-A424+1)*12/26,J423))/2,2),IF($E$13="Acc Weekly",ROUND((-PMT(((1+D424/CP)^(CP/12))-1,(nper-A424+1)*12/52,J423))/4,2),ROUND(-PMT(((1+D424/CP)^(CP/periods_per_year))-1,nper-A424+1,J423),2)))))))</f>
        <v>425.84</v>
      </c>
      <c r="G424" s="76" t="n">
        <f aca="false">IF(OR(A424="",A424&lt;$E$23),"",IF(J423&lt;=F424,0,IF(IF(AND(A424&gt;=$E$23,MOD(A424-$E$23,int)=0),$E$24,0)+F424&gt;=J423+E424,J423+E424-F424,IF(AND(A424&gt;=$E$23,MOD(A424-$E$23,int)=0),$E$24,0)+IF(IF(AND(A424&gt;=$E$23,MOD(A424-$E$23,int)=0),$E$24,0)+IF(MOD(A424-$E$27,periods_per_year)=0,$E$26,0)+F424&lt;J423+E424,IF(MOD(A424-$E$27,periods_per_year)=0,$E$26,0),J423+E424-IF(AND(A424&gt;=$E$23,MOD(A424-$E$23,int)=0),$E$24,0)-F424))))</f>
        <v>0</v>
      </c>
      <c r="H424" s="77"/>
      <c r="I424" s="76" t="n">
        <f aca="false">IF(A424="","",F424-E424+H424+IF(G424="",0,G424))</f>
        <v>240.35</v>
      </c>
      <c r="J424" s="76" t="n">
        <f aca="false">IF(A424="","",J423-I424)</f>
        <v>87553.6200000002</v>
      </c>
      <c r="K424" s="76" t="n">
        <f aca="false">IF(A424="","",$L$42*E424)</f>
        <v>46.3725</v>
      </c>
      <c r="L424" s="76" t="n">
        <f aca="false">IF(A424="","",SUM($K$49:K424))</f>
        <v>24417.365</v>
      </c>
    </row>
    <row r="425" customFormat="false" ht="13.2" hidden="false" customHeight="false" outlineLevel="0" collapsed="false">
      <c r="A425" s="72" t="n">
        <f aca="false">IF(J424="","",IF(OR(A424&gt;=nper,ROUND(J424,2)&lt;=0),"",A424+1))</f>
        <v>377</v>
      </c>
      <c r="B425" s="73" t="n">
        <f aca="false">IF(A425="","",IF(OR(periods_per_year=26,periods_per_year=52),IF(periods_per_year=26,IF(A425=1,fpdate,B424+14),IF(periods_per_year=52,IF(A425=1,fpdate,B424+7),"n/a")),IF(periods_per_year=24,DATE(YEAR(fpdate),MONTH(fpdate)+(A425-1)/2+IF(AND(DAY(fpdate)&gt;=15,MOD(A425,2)=0),1,0),IF(MOD(A425,2)=0,IF(DAY(fpdate)&gt;=15,DAY(fpdate)-14,DAY(fpdate)+14),DAY(fpdate))),IF(DAY(DATE(YEAR(fpdate),MONTH(fpdate)+A425-1,DAY(fpdate)))&lt;&gt;DAY(fpdate),DATE(YEAR(fpdate),MONTH(fpdate)+A425,0),DATE(YEAR(fpdate),MONTH(fpdate)+A425-1,DAY(fpdate))))))</f>
        <v>47269</v>
      </c>
      <c r="C425" s="74" t="str">
        <f aca="false">IF(A425="","",IF(MOD(A425,periods_per_year)=0,A425/periods_per_year,""))</f>
        <v/>
      </c>
      <c r="D425" s="75" t="n">
        <f aca="false">IF(A425="","",IF(variable,IF(OR(A425=1,A425&lt;$J$23*periods_per_year),start_rate,MIN($J$24,IF(MOD(A425-1,$J$26)=0,MAX($J$25,D424+$J$27),D424))),start_rate))</f>
        <v>0.055</v>
      </c>
      <c r="E425" s="76" t="n">
        <f aca="false">IF(A425="","",ROUND((((1+D425/CP)^(CP/periods_per_year))-1)*J424,2))</f>
        <v>184.98</v>
      </c>
      <c r="F425" s="76" t="n">
        <f aca="false">IF(A425="","",IF(A425=nper,J424+E425,MIN(J424+E425,IF(D425=D424,F424,IF($E$13="Acc Bi-Weekly",ROUND((-PMT(((1+D425/CP)^(CP/12))-1,(nper-A425+1)*12/26,J424))/2,2),IF($E$13="Acc Weekly",ROUND((-PMT(((1+D425/CP)^(CP/12))-1,(nper-A425+1)*12/52,J424))/4,2),ROUND(-PMT(((1+D425/CP)^(CP/periods_per_year))-1,nper-A425+1,J424),2)))))))</f>
        <v>425.84</v>
      </c>
      <c r="G425" s="76" t="n">
        <f aca="false">IF(OR(A425="",A425&lt;$E$23),"",IF(J424&lt;=F425,0,IF(IF(AND(A425&gt;=$E$23,MOD(A425-$E$23,int)=0),$E$24,0)+F425&gt;=J424+E425,J424+E425-F425,IF(AND(A425&gt;=$E$23,MOD(A425-$E$23,int)=0),$E$24,0)+IF(IF(AND(A425&gt;=$E$23,MOD(A425-$E$23,int)=0),$E$24,0)+IF(MOD(A425-$E$27,periods_per_year)=0,$E$26,0)+F425&lt;J424+E425,IF(MOD(A425-$E$27,periods_per_year)=0,$E$26,0),J424+E425-IF(AND(A425&gt;=$E$23,MOD(A425-$E$23,int)=0),$E$24,0)-F425))))</f>
        <v>0</v>
      </c>
      <c r="H425" s="77"/>
      <c r="I425" s="76" t="n">
        <f aca="false">IF(A425="","",F425-E425+H425+IF(G425="",0,G425))</f>
        <v>240.86</v>
      </c>
      <c r="J425" s="76" t="n">
        <f aca="false">IF(A425="","",J424-I425)</f>
        <v>87312.7600000002</v>
      </c>
      <c r="K425" s="76" t="n">
        <f aca="false">IF(A425="","",$L$42*E425)</f>
        <v>46.245</v>
      </c>
      <c r="L425" s="76" t="n">
        <f aca="false">IF(A425="","",SUM($K$49:K425))</f>
        <v>24463.61</v>
      </c>
    </row>
    <row r="426" customFormat="false" ht="13.2" hidden="false" customHeight="false" outlineLevel="0" collapsed="false">
      <c r="A426" s="72" t="n">
        <f aca="false">IF(J425="","",IF(OR(A425&gt;=nper,ROUND(J425,2)&lt;=0),"",A425+1))</f>
        <v>378</v>
      </c>
      <c r="B426" s="73" t="n">
        <f aca="false">IF(A426="","",IF(OR(periods_per_year=26,periods_per_year=52),IF(periods_per_year=26,IF(A426=1,fpdate,B425+14),IF(periods_per_year=52,IF(A426=1,fpdate,B425+7),"n/a")),IF(periods_per_year=24,DATE(YEAR(fpdate),MONTH(fpdate)+(A426-1)/2+IF(AND(DAY(fpdate)&gt;=15,MOD(A426,2)=0),1,0),IF(MOD(A426,2)=0,IF(DAY(fpdate)&gt;=15,DAY(fpdate)-14,DAY(fpdate)+14),DAY(fpdate))),IF(DAY(DATE(YEAR(fpdate),MONTH(fpdate)+A426-1,DAY(fpdate)))&lt;&gt;DAY(fpdate),DATE(YEAR(fpdate),MONTH(fpdate)+A426,0),DATE(YEAR(fpdate),MONTH(fpdate)+A426-1,DAY(fpdate))))))</f>
        <v>47283</v>
      </c>
      <c r="C426" s="74" t="str">
        <f aca="false">IF(A426="","",IF(MOD(A426,periods_per_year)=0,A426/periods_per_year,""))</f>
        <v/>
      </c>
      <c r="D426" s="75" t="n">
        <f aca="false">IF(A426="","",IF(variable,IF(OR(A426=1,A426&lt;$J$23*periods_per_year),start_rate,MIN($J$24,IF(MOD(A426-1,$J$26)=0,MAX($J$25,D425+$J$27),D425))),start_rate))</f>
        <v>0.055</v>
      </c>
      <c r="E426" s="76" t="n">
        <f aca="false">IF(A426="","",ROUND((((1+D426/CP)^(CP/periods_per_year))-1)*J425,2))</f>
        <v>184.47</v>
      </c>
      <c r="F426" s="76" t="n">
        <f aca="false">IF(A426="","",IF(A426=nper,J425+E426,MIN(J425+E426,IF(D426=D425,F425,IF($E$13="Acc Bi-Weekly",ROUND((-PMT(((1+D426/CP)^(CP/12))-1,(nper-A426+1)*12/26,J425))/2,2),IF($E$13="Acc Weekly",ROUND((-PMT(((1+D426/CP)^(CP/12))-1,(nper-A426+1)*12/52,J425))/4,2),ROUND(-PMT(((1+D426/CP)^(CP/periods_per_year))-1,nper-A426+1,J425),2)))))))</f>
        <v>425.84</v>
      </c>
      <c r="G426" s="76" t="n">
        <f aca="false">IF(OR(A426="",A426&lt;$E$23),"",IF(J425&lt;=F426,0,IF(IF(AND(A426&gt;=$E$23,MOD(A426-$E$23,int)=0),$E$24,0)+F426&gt;=J425+E426,J425+E426-F426,IF(AND(A426&gt;=$E$23,MOD(A426-$E$23,int)=0),$E$24,0)+IF(IF(AND(A426&gt;=$E$23,MOD(A426-$E$23,int)=0),$E$24,0)+IF(MOD(A426-$E$27,periods_per_year)=0,$E$26,0)+F426&lt;J425+E426,IF(MOD(A426-$E$27,periods_per_year)=0,$E$26,0),J425+E426-IF(AND(A426&gt;=$E$23,MOD(A426-$E$23,int)=0),$E$24,0)-F426))))</f>
        <v>0</v>
      </c>
      <c r="H426" s="77"/>
      <c r="I426" s="76" t="n">
        <f aca="false">IF(A426="","",F426-E426+H426+IF(G426="",0,G426))</f>
        <v>241.37</v>
      </c>
      <c r="J426" s="76" t="n">
        <f aca="false">IF(A426="","",J425-I426)</f>
        <v>87071.3900000002</v>
      </c>
      <c r="K426" s="76" t="n">
        <f aca="false">IF(A426="","",$L$42*E426)</f>
        <v>46.1175</v>
      </c>
      <c r="L426" s="76" t="n">
        <f aca="false">IF(A426="","",SUM($K$49:K426))</f>
        <v>24509.7275</v>
      </c>
    </row>
    <row r="427" customFormat="false" ht="13.2" hidden="false" customHeight="false" outlineLevel="0" collapsed="false">
      <c r="A427" s="72" t="n">
        <f aca="false">IF(J426="","",IF(OR(A426&gt;=nper,ROUND(J426,2)&lt;=0),"",A426+1))</f>
        <v>379</v>
      </c>
      <c r="B427" s="73" t="n">
        <f aca="false">IF(A427="","",IF(OR(periods_per_year=26,periods_per_year=52),IF(periods_per_year=26,IF(A427=1,fpdate,B426+14),IF(periods_per_year=52,IF(A427=1,fpdate,B426+7),"n/a")),IF(periods_per_year=24,DATE(YEAR(fpdate),MONTH(fpdate)+(A427-1)/2+IF(AND(DAY(fpdate)&gt;=15,MOD(A427,2)=0),1,0),IF(MOD(A427,2)=0,IF(DAY(fpdate)&gt;=15,DAY(fpdate)-14,DAY(fpdate)+14),DAY(fpdate))),IF(DAY(DATE(YEAR(fpdate),MONTH(fpdate)+A427-1,DAY(fpdate)))&lt;&gt;DAY(fpdate),DATE(YEAR(fpdate),MONTH(fpdate)+A427,0),DATE(YEAR(fpdate),MONTH(fpdate)+A427-1,DAY(fpdate))))))</f>
        <v>47297</v>
      </c>
      <c r="C427" s="74" t="str">
        <f aca="false">IF(A427="","",IF(MOD(A427,periods_per_year)=0,A427/periods_per_year,""))</f>
        <v/>
      </c>
      <c r="D427" s="75" t="n">
        <f aca="false">IF(A427="","",IF(variable,IF(OR(A427=1,A427&lt;$J$23*periods_per_year),start_rate,MIN($J$24,IF(MOD(A427-1,$J$26)=0,MAX($J$25,D426+$J$27),D426))),start_rate))</f>
        <v>0.055</v>
      </c>
      <c r="E427" s="76" t="n">
        <f aca="false">IF(A427="","",ROUND((((1+D427/CP)^(CP/periods_per_year))-1)*J426,2))</f>
        <v>183.96</v>
      </c>
      <c r="F427" s="76" t="n">
        <f aca="false">IF(A427="","",IF(A427=nper,J426+E427,MIN(J426+E427,IF(D427=D426,F426,IF($E$13="Acc Bi-Weekly",ROUND((-PMT(((1+D427/CP)^(CP/12))-1,(nper-A427+1)*12/26,J426))/2,2),IF($E$13="Acc Weekly",ROUND((-PMT(((1+D427/CP)^(CP/12))-1,(nper-A427+1)*12/52,J426))/4,2),ROUND(-PMT(((1+D427/CP)^(CP/periods_per_year))-1,nper-A427+1,J426),2)))))))</f>
        <v>425.84</v>
      </c>
      <c r="G427" s="76" t="n">
        <f aca="false">IF(OR(A427="",A427&lt;$E$23),"",IF(J426&lt;=F427,0,IF(IF(AND(A427&gt;=$E$23,MOD(A427-$E$23,int)=0),$E$24,0)+F427&gt;=J426+E427,J426+E427-F427,IF(AND(A427&gt;=$E$23,MOD(A427-$E$23,int)=0),$E$24,0)+IF(IF(AND(A427&gt;=$E$23,MOD(A427-$E$23,int)=0),$E$24,0)+IF(MOD(A427-$E$27,periods_per_year)=0,$E$26,0)+F427&lt;J426+E427,IF(MOD(A427-$E$27,periods_per_year)=0,$E$26,0),J426+E427-IF(AND(A427&gt;=$E$23,MOD(A427-$E$23,int)=0),$E$24,0)-F427))))</f>
        <v>0</v>
      </c>
      <c r="H427" s="77"/>
      <c r="I427" s="76" t="n">
        <f aca="false">IF(A427="","",F427-E427+H427+IF(G427="",0,G427))</f>
        <v>241.88</v>
      </c>
      <c r="J427" s="76" t="n">
        <f aca="false">IF(A427="","",J426-I427)</f>
        <v>86829.5100000002</v>
      </c>
      <c r="K427" s="76" t="n">
        <f aca="false">IF(A427="","",$L$42*E427)</f>
        <v>45.99</v>
      </c>
      <c r="L427" s="76" t="n">
        <f aca="false">IF(A427="","",SUM($K$49:K427))</f>
        <v>24555.7175</v>
      </c>
    </row>
    <row r="428" customFormat="false" ht="13.2" hidden="false" customHeight="false" outlineLevel="0" collapsed="false">
      <c r="A428" s="72" t="n">
        <f aca="false">IF(J427="","",IF(OR(A427&gt;=nper,ROUND(J427,2)&lt;=0),"",A427+1))</f>
        <v>380</v>
      </c>
      <c r="B428" s="73" t="n">
        <f aca="false">IF(A428="","",IF(OR(periods_per_year=26,periods_per_year=52),IF(periods_per_year=26,IF(A428=1,fpdate,B427+14),IF(periods_per_year=52,IF(A428=1,fpdate,B427+7),"n/a")),IF(periods_per_year=24,DATE(YEAR(fpdate),MONTH(fpdate)+(A428-1)/2+IF(AND(DAY(fpdate)&gt;=15,MOD(A428,2)=0),1,0),IF(MOD(A428,2)=0,IF(DAY(fpdate)&gt;=15,DAY(fpdate)-14,DAY(fpdate)+14),DAY(fpdate))),IF(DAY(DATE(YEAR(fpdate),MONTH(fpdate)+A428-1,DAY(fpdate)))&lt;&gt;DAY(fpdate),DATE(YEAR(fpdate),MONTH(fpdate)+A428,0),DATE(YEAR(fpdate),MONTH(fpdate)+A428-1,DAY(fpdate))))))</f>
        <v>47311</v>
      </c>
      <c r="C428" s="74" t="str">
        <f aca="false">IF(A428="","",IF(MOD(A428,periods_per_year)=0,A428/periods_per_year,""))</f>
        <v/>
      </c>
      <c r="D428" s="75" t="n">
        <f aca="false">IF(A428="","",IF(variable,IF(OR(A428=1,A428&lt;$J$23*periods_per_year),start_rate,MIN($J$24,IF(MOD(A428-1,$J$26)=0,MAX($J$25,D427+$J$27),D427))),start_rate))</f>
        <v>0.055</v>
      </c>
      <c r="E428" s="76" t="n">
        <f aca="false">IF(A428="","",ROUND((((1+D428/CP)^(CP/periods_per_year))-1)*J427,2))</f>
        <v>183.45</v>
      </c>
      <c r="F428" s="76" t="n">
        <f aca="false">IF(A428="","",IF(A428=nper,J427+E428,MIN(J427+E428,IF(D428=D427,F427,IF($E$13="Acc Bi-Weekly",ROUND((-PMT(((1+D428/CP)^(CP/12))-1,(nper-A428+1)*12/26,J427))/2,2),IF($E$13="Acc Weekly",ROUND((-PMT(((1+D428/CP)^(CP/12))-1,(nper-A428+1)*12/52,J427))/4,2),ROUND(-PMT(((1+D428/CP)^(CP/periods_per_year))-1,nper-A428+1,J427),2)))))))</f>
        <v>425.84</v>
      </c>
      <c r="G428" s="76" t="n">
        <f aca="false">IF(OR(A428="",A428&lt;$E$23),"",IF(J427&lt;=F428,0,IF(IF(AND(A428&gt;=$E$23,MOD(A428-$E$23,int)=0),$E$24,0)+F428&gt;=J427+E428,J427+E428-F428,IF(AND(A428&gt;=$E$23,MOD(A428-$E$23,int)=0),$E$24,0)+IF(IF(AND(A428&gt;=$E$23,MOD(A428-$E$23,int)=0),$E$24,0)+IF(MOD(A428-$E$27,periods_per_year)=0,$E$26,0)+F428&lt;J427+E428,IF(MOD(A428-$E$27,periods_per_year)=0,$E$26,0),J427+E428-IF(AND(A428&gt;=$E$23,MOD(A428-$E$23,int)=0),$E$24,0)-F428))))</f>
        <v>0</v>
      </c>
      <c r="H428" s="77"/>
      <c r="I428" s="76" t="n">
        <f aca="false">IF(A428="","",F428-E428+H428+IF(G428="",0,G428))</f>
        <v>242.39</v>
      </c>
      <c r="J428" s="76" t="n">
        <f aca="false">IF(A428="","",J427-I428)</f>
        <v>86587.1200000002</v>
      </c>
      <c r="K428" s="76" t="n">
        <f aca="false">IF(A428="","",$L$42*E428)</f>
        <v>45.8625</v>
      </c>
      <c r="L428" s="76" t="n">
        <f aca="false">IF(A428="","",SUM($K$49:K428))</f>
        <v>24601.58</v>
      </c>
    </row>
    <row r="429" customFormat="false" ht="13.2" hidden="false" customHeight="false" outlineLevel="0" collapsed="false">
      <c r="A429" s="72" t="n">
        <f aca="false">IF(J428="","",IF(OR(A428&gt;=nper,ROUND(J428,2)&lt;=0),"",A428+1))</f>
        <v>381</v>
      </c>
      <c r="B429" s="73" t="n">
        <f aca="false">IF(A429="","",IF(OR(periods_per_year=26,periods_per_year=52),IF(periods_per_year=26,IF(A429=1,fpdate,B428+14),IF(periods_per_year=52,IF(A429=1,fpdate,B428+7),"n/a")),IF(periods_per_year=24,DATE(YEAR(fpdate),MONTH(fpdate)+(A429-1)/2+IF(AND(DAY(fpdate)&gt;=15,MOD(A429,2)=0),1,0),IF(MOD(A429,2)=0,IF(DAY(fpdate)&gt;=15,DAY(fpdate)-14,DAY(fpdate)+14),DAY(fpdate))),IF(DAY(DATE(YEAR(fpdate),MONTH(fpdate)+A429-1,DAY(fpdate)))&lt;&gt;DAY(fpdate),DATE(YEAR(fpdate),MONTH(fpdate)+A429,0),DATE(YEAR(fpdate),MONTH(fpdate)+A429-1,DAY(fpdate))))))</f>
        <v>47325</v>
      </c>
      <c r="C429" s="74" t="str">
        <f aca="false">IF(A429="","",IF(MOD(A429,periods_per_year)=0,A429/periods_per_year,""))</f>
        <v/>
      </c>
      <c r="D429" s="75" t="n">
        <f aca="false">IF(A429="","",IF(variable,IF(OR(A429=1,A429&lt;$J$23*periods_per_year),start_rate,MIN($J$24,IF(MOD(A429-1,$J$26)=0,MAX($J$25,D428+$J$27),D428))),start_rate))</f>
        <v>0.055</v>
      </c>
      <c r="E429" s="76" t="n">
        <f aca="false">IF(A429="","",ROUND((((1+D429/CP)^(CP/periods_per_year))-1)*J428,2))</f>
        <v>182.94</v>
      </c>
      <c r="F429" s="76" t="n">
        <f aca="false">IF(A429="","",IF(A429=nper,J428+E429,MIN(J428+E429,IF(D429=D428,F428,IF($E$13="Acc Bi-Weekly",ROUND((-PMT(((1+D429/CP)^(CP/12))-1,(nper-A429+1)*12/26,J428))/2,2),IF($E$13="Acc Weekly",ROUND((-PMT(((1+D429/CP)^(CP/12))-1,(nper-A429+1)*12/52,J428))/4,2),ROUND(-PMT(((1+D429/CP)^(CP/periods_per_year))-1,nper-A429+1,J428),2)))))))</f>
        <v>425.84</v>
      </c>
      <c r="G429" s="76" t="n">
        <f aca="false">IF(OR(A429="",A429&lt;$E$23),"",IF(J428&lt;=F429,0,IF(IF(AND(A429&gt;=$E$23,MOD(A429-$E$23,int)=0),$E$24,0)+F429&gt;=J428+E429,J428+E429-F429,IF(AND(A429&gt;=$E$23,MOD(A429-$E$23,int)=0),$E$24,0)+IF(IF(AND(A429&gt;=$E$23,MOD(A429-$E$23,int)=0),$E$24,0)+IF(MOD(A429-$E$27,periods_per_year)=0,$E$26,0)+F429&lt;J428+E429,IF(MOD(A429-$E$27,periods_per_year)=0,$E$26,0),J428+E429-IF(AND(A429&gt;=$E$23,MOD(A429-$E$23,int)=0),$E$24,0)-F429))))</f>
        <v>0</v>
      </c>
      <c r="H429" s="77"/>
      <c r="I429" s="76" t="n">
        <f aca="false">IF(A429="","",F429-E429+H429+IF(G429="",0,G429))</f>
        <v>242.9</v>
      </c>
      <c r="J429" s="76" t="n">
        <f aca="false">IF(A429="","",J428-I429)</f>
        <v>86344.2200000002</v>
      </c>
      <c r="K429" s="76" t="n">
        <f aca="false">IF(A429="","",$L$42*E429)</f>
        <v>45.735</v>
      </c>
      <c r="L429" s="76" t="n">
        <f aca="false">IF(A429="","",SUM($K$49:K429))</f>
        <v>24647.315</v>
      </c>
    </row>
    <row r="430" customFormat="false" ht="13.2" hidden="false" customHeight="false" outlineLevel="0" collapsed="false">
      <c r="A430" s="72" t="n">
        <f aca="false">IF(J429="","",IF(OR(A429&gt;=nper,ROUND(J429,2)&lt;=0),"",A429+1))</f>
        <v>382</v>
      </c>
      <c r="B430" s="73" t="n">
        <f aca="false">IF(A430="","",IF(OR(periods_per_year=26,periods_per_year=52),IF(periods_per_year=26,IF(A430=1,fpdate,B429+14),IF(periods_per_year=52,IF(A430=1,fpdate,B429+7),"n/a")),IF(periods_per_year=24,DATE(YEAR(fpdate),MONTH(fpdate)+(A430-1)/2+IF(AND(DAY(fpdate)&gt;=15,MOD(A430,2)=0),1,0),IF(MOD(A430,2)=0,IF(DAY(fpdate)&gt;=15,DAY(fpdate)-14,DAY(fpdate)+14),DAY(fpdate))),IF(DAY(DATE(YEAR(fpdate),MONTH(fpdate)+A430-1,DAY(fpdate)))&lt;&gt;DAY(fpdate),DATE(YEAR(fpdate),MONTH(fpdate)+A430,0),DATE(YEAR(fpdate),MONTH(fpdate)+A430-1,DAY(fpdate))))))</f>
        <v>47339</v>
      </c>
      <c r="C430" s="74" t="str">
        <f aca="false">IF(A430="","",IF(MOD(A430,periods_per_year)=0,A430/periods_per_year,""))</f>
        <v/>
      </c>
      <c r="D430" s="75" t="n">
        <f aca="false">IF(A430="","",IF(variable,IF(OR(A430=1,A430&lt;$J$23*periods_per_year),start_rate,MIN($J$24,IF(MOD(A430-1,$J$26)=0,MAX($J$25,D429+$J$27),D429))),start_rate))</f>
        <v>0.055</v>
      </c>
      <c r="E430" s="76" t="n">
        <f aca="false">IF(A430="","",ROUND((((1+D430/CP)^(CP/periods_per_year))-1)*J429,2))</f>
        <v>182.43</v>
      </c>
      <c r="F430" s="76" t="n">
        <f aca="false">IF(A430="","",IF(A430=nper,J429+E430,MIN(J429+E430,IF(D430=D429,F429,IF($E$13="Acc Bi-Weekly",ROUND((-PMT(((1+D430/CP)^(CP/12))-1,(nper-A430+1)*12/26,J429))/2,2),IF($E$13="Acc Weekly",ROUND((-PMT(((1+D430/CP)^(CP/12))-1,(nper-A430+1)*12/52,J429))/4,2),ROUND(-PMT(((1+D430/CP)^(CP/periods_per_year))-1,nper-A430+1,J429),2)))))))</f>
        <v>425.84</v>
      </c>
      <c r="G430" s="76" t="n">
        <f aca="false">IF(OR(A430="",A430&lt;$E$23),"",IF(J429&lt;=F430,0,IF(IF(AND(A430&gt;=$E$23,MOD(A430-$E$23,int)=0),$E$24,0)+F430&gt;=J429+E430,J429+E430-F430,IF(AND(A430&gt;=$E$23,MOD(A430-$E$23,int)=0),$E$24,0)+IF(IF(AND(A430&gt;=$E$23,MOD(A430-$E$23,int)=0),$E$24,0)+IF(MOD(A430-$E$27,periods_per_year)=0,$E$26,0)+F430&lt;J429+E430,IF(MOD(A430-$E$27,periods_per_year)=0,$E$26,0),J429+E430-IF(AND(A430&gt;=$E$23,MOD(A430-$E$23,int)=0),$E$24,0)-F430))))</f>
        <v>0</v>
      </c>
      <c r="H430" s="77"/>
      <c r="I430" s="76" t="n">
        <f aca="false">IF(A430="","",F430-E430+H430+IF(G430="",0,G430))</f>
        <v>243.41</v>
      </c>
      <c r="J430" s="76" t="n">
        <f aca="false">IF(A430="","",J429-I430)</f>
        <v>86100.8100000002</v>
      </c>
      <c r="K430" s="76" t="n">
        <f aca="false">IF(A430="","",$L$42*E430)</f>
        <v>45.6075</v>
      </c>
      <c r="L430" s="76" t="n">
        <f aca="false">IF(A430="","",SUM($K$49:K430))</f>
        <v>24692.9225</v>
      </c>
    </row>
    <row r="431" customFormat="false" ht="13.2" hidden="false" customHeight="false" outlineLevel="0" collapsed="false">
      <c r="A431" s="72" t="n">
        <f aca="false">IF(J430="","",IF(OR(A430&gt;=nper,ROUND(J430,2)&lt;=0),"",A430+1))</f>
        <v>383</v>
      </c>
      <c r="B431" s="73" t="n">
        <f aca="false">IF(A431="","",IF(OR(periods_per_year=26,periods_per_year=52),IF(periods_per_year=26,IF(A431=1,fpdate,B430+14),IF(periods_per_year=52,IF(A431=1,fpdate,B430+7),"n/a")),IF(periods_per_year=24,DATE(YEAR(fpdate),MONTH(fpdate)+(A431-1)/2+IF(AND(DAY(fpdate)&gt;=15,MOD(A431,2)=0),1,0),IF(MOD(A431,2)=0,IF(DAY(fpdate)&gt;=15,DAY(fpdate)-14,DAY(fpdate)+14),DAY(fpdate))),IF(DAY(DATE(YEAR(fpdate),MONTH(fpdate)+A431-1,DAY(fpdate)))&lt;&gt;DAY(fpdate),DATE(YEAR(fpdate),MONTH(fpdate)+A431,0),DATE(YEAR(fpdate),MONTH(fpdate)+A431-1,DAY(fpdate))))))</f>
        <v>47353</v>
      </c>
      <c r="C431" s="74" t="str">
        <f aca="false">IF(A431="","",IF(MOD(A431,periods_per_year)=0,A431/periods_per_year,""))</f>
        <v/>
      </c>
      <c r="D431" s="75" t="n">
        <f aca="false">IF(A431="","",IF(variable,IF(OR(A431=1,A431&lt;$J$23*periods_per_year),start_rate,MIN($J$24,IF(MOD(A431-1,$J$26)=0,MAX($J$25,D430+$J$27),D430))),start_rate))</f>
        <v>0.055</v>
      </c>
      <c r="E431" s="76" t="n">
        <f aca="false">IF(A431="","",ROUND((((1+D431/CP)^(CP/periods_per_year))-1)*J430,2))</f>
        <v>181.91</v>
      </c>
      <c r="F431" s="76" t="n">
        <f aca="false">IF(A431="","",IF(A431=nper,J430+E431,MIN(J430+E431,IF(D431=D430,F430,IF($E$13="Acc Bi-Weekly",ROUND((-PMT(((1+D431/CP)^(CP/12))-1,(nper-A431+1)*12/26,J430))/2,2),IF($E$13="Acc Weekly",ROUND((-PMT(((1+D431/CP)^(CP/12))-1,(nper-A431+1)*12/52,J430))/4,2),ROUND(-PMT(((1+D431/CP)^(CP/periods_per_year))-1,nper-A431+1,J430),2)))))))</f>
        <v>425.84</v>
      </c>
      <c r="G431" s="76" t="n">
        <f aca="false">IF(OR(A431="",A431&lt;$E$23),"",IF(J430&lt;=F431,0,IF(IF(AND(A431&gt;=$E$23,MOD(A431-$E$23,int)=0),$E$24,0)+F431&gt;=J430+E431,J430+E431-F431,IF(AND(A431&gt;=$E$23,MOD(A431-$E$23,int)=0),$E$24,0)+IF(IF(AND(A431&gt;=$E$23,MOD(A431-$E$23,int)=0),$E$24,0)+IF(MOD(A431-$E$27,periods_per_year)=0,$E$26,0)+F431&lt;J430+E431,IF(MOD(A431-$E$27,periods_per_year)=0,$E$26,0),J430+E431-IF(AND(A431&gt;=$E$23,MOD(A431-$E$23,int)=0),$E$24,0)-F431))))</f>
        <v>0</v>
      </c>
      <c r="H431" s="77"/>
      <c r="I431" s="76" t="n">
        <f aca="false">IF(A431="","",F431-E431+H431+IF(G431="",0,G431))</f>
        <v>243.93</v>
      </c>
      <c r="J431" s="76" t="n">
        <f aca="false">IF(A431="","",J430-I431)</f>
        <v>85856.8800000002</v>
      </c>
      <c r="K431" s="76" t="n">
        <f aca="false">IF(A431="","",$L$42*E431)</f>
        <v>45.4775</v>
      </c>
      <c r="L431" s="76" t="n">
        <f aca="false">IF(A431="","",SUM($K$49:K431))</f>
        <v>24738.4</v>
      </c>
    </row>
    <row r="432" customFormat="false" ht="13.2" hidden="false" customHeight="false" outlineLevel="0" collapsed="false">
      <c r="A432" s="72" t="n">
        <f aca="false">IF(J431="","",IF(OR(A431&gt;=nper,ROUND(J431,2)&lt;=0),"",A431+1))</f>
        <v>384</v>
      </c>
      <c r="B432" s="73" t="n">
        <f aca="false">IF(A432="","",IF(OR(periods_per_year=26,periods_per_year=52),IF(periods_per_year=26,IF(A432=1,fpdate,B431+14),IF(periods_per_year=52,IF(A432=1,fpdate,B431+7),"n/a")),IF(periods_per_year=24,DATE(YEAR(fpdate),MONTH(fpdate)+(A432-1)/2+IF(AND(DAY(fpdate)&gt;=15,MOD(A432,2)=0),1,0),IF(MOD(A432,2)=0,IF(DAY(fpdate)&gt;=15,DAY(fpdate)-14,DAY(fpdate)+14),DAY(fpdate))),IF(DAY(DATE(YEAR(fpdate),MONTH(fpdate)+A432-1,DAY(fpdate)))&lt;&gt;DAY(fpdate),DATE(YEAR(fpdate),MONTH(fpdate)+A432,0),DATE(YEAR(fpdate),MONTH(fpdate)+A432-1,DAY(fpdate))))))</f>
        <v>47367</v>
      </c>
      <c r="C432" s="74" t="str">
        <f aca="false">IF(A432="","",IF(MOD(A432,periods_per_year)=0,A432/periods_per_year,""))</f>
        <v/>
      </c>
      <c r="D432" s="75" t="n">
        <f aca="false">IF(A432="","",IF(variable,IF(OR(A432=1,A432&lt;$J$23*periods_per_year),start_rate,MIN($J$24,IF(MOD(A432-1,$J$26)=0,MAX($J$25,D431+$J$27),D431))),start_rate))</f>
        <v>0.055</v>
      </c>
      <c r="E432" s="76" t="n">
        <f aca="false">IF(A432="","",ROUND((((1+D432/CP)^(CP/periods_per_year))-1)*J431,2))</f>
        <v>181.4</v>
      </c>
      <c r="F432" s="76" t="n">
        <f aca="false">IF(A432="","",IF(A432=nper,J431+E432,MIN(J431+E432,IF(D432=D431,F431,IF($E$13="Acc Bi-Weekly",ROUND((-PMT(((1+D432/CP)^(CP/12))-1,(nper-A432+1)*12/26,J431))/2,2),IF($E$13="Acc Weekly",ROUND((-PMT(((1+D432/CP)^(CP/12))-1,(nper-A432+1)*12/52,J431))/4,2),ROUND(-PMT(((1+D432/CP)^(CP/periods_per_year))-1,nper-A432+1,J431),2)))))))</f>
        <v>425.84</v>
      </c>
      <c r="G432" s="76" t="n">
        <f aca="false">IF(OR(A432="",A432&lt;$E$23),"",IF(J431&lt;=F432,0,IF(IF(AND(A432&gt;=$E$23,MOD(A432-$E$23,int)=0),$E$24,0)+F432&gt;=J431+E432,J431+E432-F432,IF(AND(A432&gt;=$E$23,MOD(A432-$E$23,int)=0),$E$24,0)+IF(IF(AND(A432&gt;=$E$23,MOD(A432-$E$23,int)=0),$E$24,0)+IF(MOD(A432-$E$27,periods_per_year)=0,$E$26,0)+F432&lt;J431+E432,IF(MOD(A432-$E$27,periods_per_year)=0,$E$26,0),J431+E432-IF(AND(A432&gt;=$E$23,MOD(A432-$E$23,int)=0),$E$24,0)-F432))))</f>
        <v>0</v>
      </c>
      <c r="H432" s="77"/>
      <c r="I432" s="76" t="n">
        <f aca="false">IF(A432="","",F432-E432+H432+IF(G432="",0,G432))</f>
        <v>244.44</v>
      </c>
      <c r="J432" s="76" t="n">
        <f aca="false">IF(A432="","",J431-I432)</f>
        <v>85612.4400000002</v>
      </c>
      <c r="K432" s="76" t="n">
        <f aca="false">IF(A432="","",$L$42*E432)</f>
        <v>45.35</v>
      </c>
      <c r="L432" s="76" t="n">
        <f aca="false">IF(A432="","",SUM($K$49:K432))</f>
        <v>24783.75</v>
      </c>
    </row>
    <row r="433" customFormat="false" ht="13.2" hidden="false" customHeight="false" outlineLevel="0" collapsed="false">
      <c r="A433" s="72" t="n">
        <f aca="false">IF(J432="","",IF(OR(A432&gt;=nper,ROUND(J432,2)&lt;=0),"",A432+1))</f>
        <v>385</v>
      </c>
      <c r="B433" s="73" t="n">
        <f aca="false">IF(A433="","",IF(OR(periods_per_year=26,periods_per_year=52),IF(periods_per_year=26,IF(A433=1,fpdate,B432+14),IF(periods_per_year=52,IF(A433=1,fpdate,B432+7),"n/a")),IF(periods_per_year=24,DATE(YEAR(fpdate),MONTH(fpdate)+(A433-1)/2+IF(AND(DAY(fpdate)&gt;=15,MOD(A433,2)=0),1,0),IF(MOD(A433,2)=0,IF(DAY(fpdate)&gt;=15,DAY(fpdate)-14,DAY(fpdate)+14),DAY(fpdate))),IF(DAY(DATE(YEAR(fpdate),MONTH(fpdate)+A433-1,DAY(fpdate)))&lt;&gt;DAY(fpdate),DATE(YEAR(fpdate),MONTH(fpdate)+A433,0),DATE(YEAR(fpdate),MONTH(fpdate)+A433-1,DAY(fpdate))))))</f>
        <v>47381</v>
      </c>
      <c r="C433" s="74" t="str">
        <f aca="false">IF(A433="","",IF(MOD(A433,periods_per_year)=0,A433/periods_per_year,""))</f>
        <v/>
      </c>
      <c r="D433" s="75" t="n">
        <f aca="false">IF(A433="","",IF(variable,IF(OR(A433=1,A433&lt;$J$23*periods_per_year),start_rate,MIN($J$24,IF(MOD(A433-1,$J$26)=0,MAX($J$25,D432+$J$27),D432))),start_rate))</f>
        <v>0.055</v>
      </c>
      <c r="E433" s="76" t="n">
        <f aca="false">IF(A433="","",ROUND((((1+D433/CP)^(CP/periods_per_year))-1)*J432,2))</f>
        <v>180.88</v>
      </c>
      <c r="F433" s="76" t="n">
        <f aca="false">IF(A433="","",IF(A433=nper,J432+E433,MIN(J432+E433,IF(D433=D432,F432,IF($E$13="Acc Bi-Weekly",ROUND((-PMT(((1+D433/CP)^(CP/12))-1,(nper-A433+1)*12/26,J432))/2,2),IF($E$13="Acc Weekly",ROUND((-PMT(((1+D433/CP)^(CP/12))-1,(nper-A433+1)*12/52,J432))/4,2),ROUND(-PMT(((1+D433/CP)^(CP/periods_per_year))-1,nper-A433+1,J432),2)))))))</f>
        <v>425.84</v>
      </c>
      <c r="G433" s="76" t="n">
        <f aca="false">IF(OR(A433="",A433&lt;$E$23),"",IF(J432&lt;=F433,0,IF(IF(AND(A433&gt;=$E$23,MOD(A433-$E$23,int)=0),$E$24,0)+F433&gt;=J432+E433,J432+E433-F433,IF(AND(A433&gt;=$E$23,MOD(A433-$E$23,int)=0),$E$24,0)+IF(IF(AND(A433&gt;=$E$23,MOD(A433-$E$23,int)=0),$E$24,0)+IF(MOD(A433-$E$27,periods_per_year)=0,$E$26,0)+F433&lt;J432+E433,IF(MOD(A433-$E$27,periods_per_year)=0,$E$26,0),J432+E433-IF(AND(A433&gt;=$E$23,MOD(A433-$E$23,int)=0),$E$24,0)-F433))))</f>
        <v>0</v>
      </c>
      <c r="H433" s="77"/>
      <c r="I433" s="76" t="n">
        <f aca="false">IF(A433="","",F433-E433+H433+IF(G433="",0,G433))</f>
        <v>244.96</v>
      </c>
      <c r="J433" s="76" t="n">
        <f aca="false">IF(A433="","",J432-I433)</f>
        <v>85367.4800000002</v>
      </c>
      <c r="K433" s="76" t="n">
        <f aca="false">IF(A433="","",$L$42*E433)</f>
        <v>45.22</v>
      </c>
      <c r="L433" s="76" t="n">
        <f aca="false">IF(A433="","",SUM($K$49:K433))</f>
        <v>24828.97</v>
      </c>
    </row>
    <row r="434" customFormat="false" ht="13.2" hidden="false" customHeight="false" outlineLevel="0" collapsed="false">
      <c r="A434" s="72" t="n">
        <f aca="false">IF(J433="","",IF(OR(A433&gt;=nper,ROUND(J433,2)&lt;=0),"",A433+1))</f>
        <v>386</v>
      </c>
      <c r="B434" s="73" t="n">
        <f aca="false">IF(A434="","",IF(OR(periods_per_year=26,periods_per_year=52),IF(periods_per_year=26,IF(A434=1,fpdate,B433+14),IF(periods_per_year=52,IF(A434=1,fpdate,B433+7),"n/a")),IF(periods_per_year=24,DATE(YEAR(fpdate),MONTH(fpdate)+(A434-1)/2+IF(AND(DAY(fpdate)&gt;=15,MOD(A434,2)=0),1,0),IF(MOD(A434,2)=0,IF(DAY(fpdate)&gt;=15,DAY(fpdate)-14,DAY(fpdate)+14),DAY(fpdate))),IF(DAY(DATE(YEAR(fpdate),MONTH(fpdate)+A434-1,DAY(fpdate)))&lt;&gt;DAY(fpdate),DATE(YEAR(fpdate),MONTH(fpdate)+A434,0),DATE(YEAR(fpdate),MONTH(fpdate)+A434-1,DAY(fpdate))))))</f>
        <v>47395</v>
      </c>
      <c r="C434" s="74" t="str">
        <f aca="false">IF(A434="","",IF(MOD(A434,periods_per_year)=0,A434/periods_per_year,""))</f>
        <v/>
      </c>
      <c r="D434" s="75" t="n">
        <f aca="false">IF(A434="","",IF(variable,IF(OR(A434=1,A434&lt;$J$23*periods_per_year),start_rate,MIN($J$24,IF(MOD(A434-1,$J$26)=0,MAX($J$25,D433+$J$27),D433))),start_rate))</f>
        <v>0.055</v>
      </c>
      <c r="E434" s="76" t="n">
        <f aca="false">IF(A434="","",ROUND((((1+D434/CP)^(CP/periods_per_year))-1)*J433,2))</f>
        <v>180.36</v>
      </c>
      <c r="F434" s="76" t="n">
        <f aca="false">IF(A434="","",IF(A434=nper,J433+E434,MIN(J433+E434,IF(D434=D433,F433,IF($E$13="Acc Bi-Weekly",ROUND((-PMT(((1+D434/CP)^(CP/12))-1,(nper-A434+1)*12/26,J433))/2,2),IF($E$13="Acc Weekly",ROUND((-PMT(((1+D434/CP)^(CP/12))-1,(nper-A434+1)*12/52,J433))/4,2),ROUND(-PMT(((1+D434/CP)^(CP/periods_per_year))-1,nper-A434+1,J433),2)))))))</f>
        <v>425.84</v>
      </c>
      <c r="G434" s="76" t="n">
        <f aca="false">IF(OR(A434="",A434&lt;$E$23),"",IF(J433&lt;=F434,0,IF(IF(AND(A434&gt;=$E$23,MOD(A434-$E$23,int)=0),$E$24,0)+F434&gt;=J433+E434,J433+E434-F434,IF(AND(A434&gt;=$E$23,MOD(A434-$E$23,int)=0),$E$24,0)+IF(IF(AND(A434&gt;=$E$23,MOD(A434-$E$23,int)=0),$E$24,0)+IF(MOD(A434-$E$27,periods_per_year)=0,$E$26,0)+F434&lt;J433+E434,IF(MOD(A434-$E$27,periods_per_year)=0,$E$26,0),J433+E434-IF(AND(A434&gt;=$E$23,MOD(A434-$E$23,int)=0),$E$24,0)-F434))))</f>
        <v>0</v>
      </c>
      <c r="H434" s="77"/>
      <c r="I434" s="76" t="n">
        <f aca="false">IF(A434="","",F434-E434+H434+IF(G434="",0,G434))</f>
        <v>245.48</v>
      </c>
      <c r="J434" s="76" t="n">
        <f aca="false">IF(A434="","",J433-I434)</f>
        <v>85122.0000000002</v>
      </c>
      <c r="K434" s="76" t="n">
        <f aca="false">IF(A434="","",$L$42*E434)</f>
        <v>45.09</v>
      </c>
      <c r="L434" s="76" t="n">
        <f aca="false">IF(A434="","",SUM($K$49:K434))</f>
        <v>24874.06</v>
      </c>
    </row>
    <row r="435" customFormat="false" ht="13.2" hidden="false" customHeight="false" outlineLevel="0" collapsed="false">
      <c r="A435" s="72" t="n">
        <f aca="false">IF(J434="","",IF(OR(A434&gt;=nper,ROUND(J434,2)&lt;=0),"",A434+1))</f>
        <v>387</v>
      </c>
      <c r="B435" s="73" t="n">
        <f aca="false">IF(A435="","",IF(OR(periods_per_year=26,periods_per_year=52),IF(periods_per_year=26,IF(A435=1,fpdate,B434+14),IF(periods_per_year=52,IF(A435=1,fpdate,B434+7),"n/a")),IF(periods_per_year=24,DATE(YEAR(fpdate),MONTH(fpdate)+(A435-1)/2+IF(AND(DAY(fpdate)&gt;=15,MOD(A435,2)=0),1,0),IF(MOD(A435,2)=0,IF(DAY(fpdate)&gt;=15,DAY(fpdate)-14,DAY(fpdate)+14),DAY(fpdate))),IF(DAY(DATE(YEAR(fpdate),MONTH(fpdate)+A435-1,DAY(fpdate)))&lt;&gt;DAY(fpdate),DATE(YEAR(fpdate),MONTH(fpdate)+A435,0),DATE(YEAR(fpdate),MONTH(fpdate)+A435-1,DAY(fpdate))))))</f>
        <v>47409</v>
      </c>
      <c r="C435" s="74" t="str">
        <f aca="false">IF(A435="","",IF(MOD(A435,periods_per_year)=0,A435/periods_per_year,""))</f>
        <v/>
      </c>
      <c r="D435" s="75" t="n">
        <f aca="false">IF(A435="","",IF(variable,IF(OR(A435=1,A435&lt;$J$23*periods_per_year),start_rate,MIN($J$24,IF(MOD(A435-1,$J$26)=0,MAX($J$25,D434+$J$27),D434))),start_rate))</f>
        <v>0.055</v>
      </c>
      <c r="E435" s="76" t="n">
        <f aca="false">IF(A435="","",ROUND((((1+D435/CP)^(CP/periods_per_year))-1)*J434,2))</f>
        <v>179.84</v>
      </c>
      <c r="F435" s="76" t="n">
        <f aca="false">IF(A435="","",IF(A435=nper,J434+E435,MIN(J434+E435,IF(D435=D434,F434,IF($E$13="Acc Bi-Weekly",ROUND((-PMT(((1+D435/CP)^(CP/12))-1,(nper-A435+1)*12/26,J434))/2,2),IF($E$13="Acc Weekly",ROUND((-PMT(((1+D435/CP)^(CP/12))-1,(nper-A435+1)*12/52,J434))/4,2),ROUND(-PMT(((1+D435/CP)^(CP/periods_per_year))-1,nper-A435+1,J434),2)))))))</f>
        <v>425.84</v>
      </c>
      <c r="G435" s="76" t="n">
        <f aca="false">IF(OR(A435="",A435&lt;$E$23),"",IF(J434&lt;=F435,0,IF(IF(AND(A435&gt;=$E$23,MOD(A435-$E$23,int)=0),$E$24,0)+F435&gt;=J434+E435,J434+E435-F435,IF(AND(A435&gt;=$E$23,MOD(A435-$E$23,int)=0),$E$24,0)+IF(IF(AND(A435&gt;=$E$23,MOD(A435-$E$23,int)=0),$E$24,0)+IF(MOD(A435-$E$27,periods_per_year)=0,$E$26,0)+F435&lt;J434+E435,IF(MOD(A435-$E$27,periods_per_year)=0,$E$26,0),J434+E435-IF(AND(A435&gt;=$E$23,MOD(A435-$E$23,int)=0),$E$24,0)-F435))))</f>
        <v>0</v>
      </c>
      <c r="H435" s="77"/>
      <c r="I435" s="76" t="n">
        <f aca="false">IF(A435="","",F435-E435+H435+IF(G435="",0,G435))</f>
        <v>246</v>
      </c>
      <c r="J435" s="76" t="n">
        <f aca="false">IF(A435="","",J434-I435)</f>
        <v>84876.0000000002</v>
      </c>
      <c r="K435" s="76" t="n">
        <f aca="false">IF(A435="","",$L$42*E435)</f>
        <v>44.96</v>
      </c>
      <c r="L435" s="76" t="n">
        <f aca="false">IF(A435="","",SUM($K$49:K435))</f>
        <v>24919.02</v>
      </c>
    </row>
    <row r="436" customFormat="false" ht="13.2" hidden="false" customHeight="false" outlineLevel="0" collapsed="false">
      <c r="A436" s="72" t="n">
        <f aca="false">IF(J435="","",IF(OR(A435&gt;=nper,ROUND(J435,2)&lt;=0),"",A435+1))</f>
        <v>388</v>
      </c>
      <c r="B436" s="73" t="n">
        <f aca="false">IF(A436="","",IF(OR(periods_per_year=26,periods_per_year=52),IF(periods_per_year=26,IF(A436=1,fpdate,B435+14),IF(periods_per_year=52,IF(A436=1,fpdate,B435+7),"n/a")),IF(periods_per_year=24,DATE(YEAR(fpdate),MONTH(fpdate)+(A436-1)/2+IF(AND(DAY(fpdate)&gt;=15,MOD(A436,2)=0),1,0),IF(MOD(A436,2)=0,IF(DAY(fpdate)&gt;=15,DAY(fpdate)-14,DAY(fpdate)+14),DAY(fpdate))),IF(DAY(DATE(YEAR(fpdate),MONTH(fpdate)+A436-1,DAY(fpdate)))&lt;&gt;DAY(fpdate),DATE(YEAR(fpdate),MONTH(fpdate)+A436,0),DATE(YEAR(fpdate),MONTH(fpdate)+A436-1,DAY(fpdate))))))</f>
        <v>47423</v>
      </c>
      <c r="C436" s="74" t="str">
        <f aca="false">IF(A436="","",IF(MOD(A436,periods_per_year)=0,A436/periods_per_year,""))</f>
        <v/>
      </c>
      <c r="D436" s="75" t="n">
        <f aca="false">IF(A436="","",IF(variable,IF(OR(A436=1,A436&lt;$J$23*periods_per_year),start_rate,MIN($J$24,IF(MOD(A436-1,$J$26)=0,MAX($J$25,D435+$J$27),D435))),start_rate))</f>
        <v>0.055</v>
      </c>
      <c r="E436" s="76" t="n">
        <f aca="false">IF(A436="","",ROUND((((1+D436/CP)^(CP/periods_per_year))-1)*J435,2))</f>
        <v>179.32</v>
      </c>
      <c r="F436" s="76" t="n">
        <f aca="false">IF(A436="","",IF(A436=nper,J435+E436,MIN(J435+E436,IF(D436=D435,F435,IF($E$13="Acc Bi-Weekly",ROUND((-PMT(((1+D436/CP)^(CP/12))-1,(nper-A436+1)*12/26,J435))/2,2),IF($E$13="Acc Weekly",ROUND((-PMT(((1+D436/CP)^(CP/12))-1,(nper-A436+1)*12/52,J435))/4,2),ROUND(-PMT(((1+D436/CP)^(CP/periods_per_year))-1,nper-A436+1,J435),2)))))))</f>
        <v>425.84</v>
      </c>
      <c r="G436" s="76" t="n">
        <f aca="false">IF(OR(A436="",A436&lt;$E$23),"",IF(J435&lt;=F436,0,IF(IF(AND(A436&gt;=$E$23,MOD(A436-$E$23,int)=0),$E$24,0)+F436&gt;=J435+E436,J435+E436-F436,IF(AND(A436&gt;=$E$23,MOD(A436-$E$23,int)=0),$E$24,0)+IF(IF(AND(A436&gt;=$E$23,MOD(A436-$E$23,int)=0),$E$24,0)+IF(MOD(A436-$E$27,periods_per_year)=0,$E$26,0)+F436&lt;J435+E436,IF(MOD(A436-$E$27,periods_per_year)=0,$E$26,0),J435+E436-IF(AND(A436&gt;=$E$23,MOD(A436-$E$23,int)=0),$E$24,0)-F436))))</f>
        <v>0</v>
      </c>
      <c r="H436" s="77"/>
      <c r="I436" s="76" t="n">
        <f aca="false">IF(A436="","",F436-E436+H436+IF(G436="",0,G436))</f>
        <v>246.52</v>
      </c>
      <c r="J436" s="76" t="n">
        <f aca="false">IF(A436="","",J435-I436)</f>
        <v>84629.4800000002</v>
      </c>
      <c r="K436" s="76" t="n">
        <f aca="false">IF(A436="","",$L$42*E436)</f>
        <v>44.83</v>
      </c>
      <c r="L436" s="76" t="n">
        <f aca="false">IF(A436="","",SUM($K$49:K436))</f>
        <v>24963.85</v>
      </c>
    </row>
    <row r="437" customFormat="false" ht="13.2" hidden="false" customHeight="false" outlineLevel="0" collapsed="false">
      <c r="A437" s="72" t="n">
        <f aca="false">IF(J436="","",IF(OR(A436&gt;=nper,ROUND(J436,2)&lt;=0),"",A436+1))</f>
        <v>389</v>
      </c>
      <c r="B437" s="73" t="n">
        <f aca="false">IF(A437="","",IF(OR(periods_per_year=26,periods_per_year=52),IF(periods_per_year=26,IF(A437=1,fpdate,B436+14),IF(periods_per_year=52,IF(A437=1,fpdate,B436+7),"n/a")),IF(periods_per_year=24,DATE(YEAR(fpdate),MONTH(fpdate)+(A437-1)/2+IF(AND(DAY(fpdate)&gt;=15,MOD(A437,2)=0),1,0),IF(MOD(A437,2)=0,IF(DAY(fpdate)&gt;=15,DAY(fpdate)-14,DAY(fpdate)+14),DAY(fpdate))),IF(DAY(DATE(YEAR(fpdate),MONTH(fpdate)+A437-1,DAY(fpdate)))&lt;&gt;DAY(fpdate),DATE(YEAR(fpdate),MONTH(fpdate)+A437,0),DATE(YEAR(fpdate),MONTH(fpdate)+A437-1,DAY(fpdate))))))</f>
        <v>47437</v>
      </c>
      <c r="C437" s="74" t="str">
        <f aca="false">IF(A437="","",IF(MOD(A437,periods_per_year)=0,A437/periods_per_year,""))</f>
        <v/>
      </c>
      <c r="D437" s="75" t="n">
        <f aca="false">IF(A437="","",IF(variable,IF(OR(A437=1,A437&lt;$J$23*periods_per_year),start_rate,MIN($J$24,IF(MOD(A437-1,$J$26)=0,MAX($J$25,D436+$J$27),D436))),start_rate))</f>
        <v>0.055</v>
      </c>
      <c r="E437" s="76" t="n">
        <f aca="false">IF(A437="","",ROUND((((1+D437/CP)^(CP/periods_per_year))-1)*J436,2))</f>
        <v>178.8</v>
      </c>
      <c r="F437" s="76" t="n">
        <f aca="false">IF(A437="","",IF(A437=nper,J436+E437,MIN(J436+E437,IF(D437=D436,F436,IF($E$13="Acc Bi-Weekly",ROUND((-PMT(((1+D437/CP)^(CP/12))-1,(nper-A437+1)*12/26,J436))/2,2),IF($E$13="Acc Weekly",ROUND((-PMT(((1+D437/CP)^(CP/12))-1,(nper-A437+1)*12/52,J436))/4,2),ROUND(-PMT(((1+D437/CP)^(CP/periods_per_year))-1,nper-A437+1,J436),2)))))))</f>
        <v>425.84</v>
      </c>
      <c r="G437" s="76" t="n">
        <f aca="false">IF(OR(A437="",A437&lt;$E$23),"",IF(J436&lt;=F437,0,IF(IF(AND(A437&gt;=$E$23,MOD(A437-$E$23,int)=0),$E$24,0)+F437&gt;=J436+E437,J436+E437-F437,IF(AND(A437&gt;=$E$23,MOD(A437-$E$23,int)=0),$E$24,0)+IF(IF(AND(A437&gt;=$E$23,MOD(A437-$E$23,int)=0),$E$24,0)+IF(MOD(A437-$E$27,periods_per_year)=0,$E$26,0)+F437&lt;J436+E437,IF(MOD(A437-$E$27,periods_per_year)=0,$E$26,0),J436+E437-IF(AND(A437&gt;=$E$23,MOD(A437-$E$23,int)=0),$E$24,0)-F437))))</f>
        <v>0</v>
      </c>
      <c r="H437" s="77"/>
      <c r="I437" s="76" t="n">
        <f aca="false">IF(A437="","",F437-E437+H437+IF(G437="",0,G437))</f>
        <v>247.04</v>
      </c>
      <c r="J437" s="76" t="n">
        <f aca="false">IF(A437="","",J436-I437)</f>
        <v>84382.4400000002</v>
      </c>
      <c r="K437" s="76" t="n">
        <f aca="false">IF(A437="","",$L$42*E437)</f>
        <v>44.7</v>
      </c>
      <c r="L437" s="76" t="n">
        <f aca="false">IF(A437="","",SUM($K$49:K437))</f>
        <v>25008.55</v>
      </c>
    </row>
    <row r="438" customFormat="false" ht="13.2" hidden="false" customHeight="false" outlineLevel="0" collapsed="false">
      <c r="A438" s="72" t="n">
        <f aca="false">IF(J437="","",IF(OR(A437&gt;=nper,ROUND(J437,2)&lt;=0),"",A437+1))</f>
        <v>390</v>
      </c>
      <c r="B438" s="73" t="n">
        <f aca="false">IF(A438="","",IF(OR(periods_per_year=26,periods_per_year=52),IF(periods_per_year=26,IF(A438=1,fpdate,B437+14),IF(periods_per_year=52,IF(A438=1,fpdate,B437+7),"n/a")),IF(periods_per_year=24,DATE(YEAR(fpdate),MONTH(fpdate)+(A438-1)/2+IF(AND(DAY(fpdate)&gt;=15,MOD(A438,2)=0),1,0),IF(MOD(A438,2)=0,IF(DAY(fpdate)&gt;=15,DAY(fpdate)-14,DAY(fpdate)+14),DAY(fpdate))),IF(DAY(DATE(YEAR(fpdate),MONTH(fpdate)+A438-1,DAY(fpdate)))&lt;&gt;DAY(fpdate),DATE(YEAR(fpdate),MONTH(fpdate)+A438,0),DATE(YEAR(fpdate),MONTH(fpdate)+A438-1,DAY(fpdate))))))</f>
        <v>47451</v>
      </c>
      <c r="C438" s="74" t="n">
        <f aca="false">IF(A438="","",IF(MOD(A438,periods_per_year)=0,A438/periods_per_year,""))</f>
        <v>15</v>
      </c>
      <c r="D438" s="75" t="n">
        <f aca="false">IF(A438="","",IF(variable,IF(OR(A438=1,A438&lt;$J$23*periods_per_year),start_rate,MIN($J$24,IF(MOD(A438-1,$J$26)=0,MAX($J$25,D437+$J$27),D437))),start_rate))</f>
        <v>0.055</v>
      </c>
      <c r="E438" s="76" t="n">
        <f aca="false">IF(A438="","",ROUND((((1+D438/CP)^(CP/periods_per_year))-1)*J437,2))</f>
        <v>178.28</v>
      </c>
      <c r="F438" s="76" t="n">
        <f aca="false">IF(A438="","",IF(A438=nper,J437+E438,MIN(J437+E438,IF(D438=D437,F437,IF($E$13="Acc Bi-Weekly",ROUND((-PMT(((1+D438/CP)^(CP/12))-1,(nper-A438+1)*12/26,J437))/2,2),IF($E$13="Acc Weekly",ROUND((-PMT(((1+D438/CP)^(CP/12))-1,(nper-A438+1)*12/52,J437))/4,2),ROUND(-PMT(((1+D438/CP)^(CP/periods_per_year))-1,nper-A438+1,J437),2)))))))</f>
        <v>425.84</v>
      </c>
      <c r="G438" s="76" t="n">
        <f aca="false">IF(OR(A438="",A438&lt;$E$23),"",IF(J437&lt;=F438,0,IF(IF(AND(A438&gt;=$E$23,MOD(A438-$E$23,int)=0),$E$24,0)+F438&gt;=J437+E438,J437+E438-F438,IF(AND(A438&gt;=$E$23,MOD(A438-$E$23,int)=0),$E$24,0)+IF(IF(AND(A438&gt;=$E$23,MOD(A438-$E$23,int)=0),$E$24,0)+IF(MOD(A438-$E$27,periods_per_year)=0,$E$26,0)+F438&lt;J437+E438,IF(MOD(A438-$E$27,periods_per_year)=0,$E$26,0),J437+E438-IF(AND(A438&gt;=$E$23,MOD(A438-$E$23,int)=0),$E$24,0)-F438))))</f>
        <v>0</v>
      </c>
      <c r="H438" s="77"/>
      <c r="I438" s="76" t="n">
        <f aca="false">IF(A438="","",F438-E438+H438+IF(G438="",0,G438))</f>
        <v>247.56</v>
      </c>
      <c r="J438" s="76" t="n">
        <f aca="false">IF(A438="","",J437-I438)</f>
        <v>84134.8800000002</v>
      </c>
      <c r="K438" s="76" t="n">
        <f aca="false">IF(A438="","",$L$42*E438)</f>
        <v>44.57</v>
      </c>
      <c r="L438" s="76" t="n">
        <f aca="false">IF(A438="","",SUM($K$49:K438))</f>
        <v>25053.12</v>
      </c>
    </row>
    <row r="439" customFormat="false" ht="13.2" hidden="false" customHeight="false" outlineLevel="0" collapsed="false">
      <c r="A439" s="72" t="n">
        <f aca="false">IF(J438="","",IF(OR(A438&gt;=nper,ROUND(J438,2)&lt;=0),"",A438+1))</f>
        <v>391</v>
      </c>
      <c r="B439" s="73" t="n">
        <f aca="false">IF(A439="","",IF(OR(periods_per_year=26,periods_per_year=52),IF(periods_per_year=26,IF(A439=1,fpdate,B438+14),IF(periods_per_year=52,IF(A439=1,fpdate,B438+7),"n/a")),IF(periods_per_year=24,DATE(YEAR(fpdate),MONTH(fpdate)+(A439-1)/2+IF(AND(DAY(fpdate)&gt;=15,MOD(A439,2)=0),1,0),IF(MOD(A439,2)=0,IF(DAY(fpdate)&gt;=15,DAY(fpdate)-14,DAY(fpdate)+14),DAY(fpdate))),IF(DAY(DATE(YEAR(fpdate),MONTH(fpdate)+A439-1,DAY(fpdate)))&lt;&gt;DAY(fpdate),DATE(YEAR(fpdate),MONTH(fpdate)+A439,0),DATE(YEAR(fpdate),MONTH(fpdate)+A439-1,DAY(fpdate))))))</f>
        <v>47465</v>
      </c>
      <c r="C439" s="74" t="str">
        <f aca="false">IF(A439="","",IF(MOD(A439,periods_per_year)=0,A439/periods_per_year,""))</f>
        <v/>
      </c>
      <c r="D439" s="75" t="n">
        <f aca="false">IF(A439="","",IF(variable,IF(OR(A439=1,A439&lt;$J$23*periods_per_year),start_rate,MIN($J$24,IF(MOD(A439-1,$J$26)=0,MAX($J$25,D438+$J$27),D438))),start_rate))</f>
        <v>0.055</v>
      </c>
      <c r="E439" s="76" t="n">
        <f aca="false">IF(A439="","",ROUND((((1+D439/CP)^(CP/periods_per_year))-1)*J438,2))</f>
        <v>177.76</v>
      </c>
      <c r="F439" s="76" t="n">
        <f aca="false">IF(A439="","",IF(A439=nper,J438+E439,MIN(J438+E439,IF(D439=D438,F438,IF($E$13="Acc Bi-Weekly",ROUND((-PMT(((1+D439/CP)^(CP/12))-1,(nper-A439+1)*12/26,J438))/2,2),IF($E$13="Acc Weekly",ROUND((-PMT(((1+D439/CP)^(CP/12))-1,(nper-A439+1)*12/52,J438))/4,2),ROUND(-PMT(((1+D439/CP)^(CP/periods_per_year))-1,nper-A439+1,J438),2)))))))</f>
        <v>425.84</v>
      </c>
      <c r="G439" s="76" t="n">
        <f aca="false">IF(OR(A439="",A439&lt;$E$23),"",IF(J438&lt;=F439,0,IF(IF(AND(A439&gt;=$E$23,MOD(A439-$E$23,int)=0),$E$24,0)+F439&gt;=J438+E439,J438+E439-F439,IF(AND(A439&gt;=$E$23,MOD(A439-$E$23,int)=0),$E$24,0)+IF(IF(AND(A439&gt;=$E$23,MOD(A439-$E$23,int)=0),$E$24,0)+IF(MOD(A439-$E$27,periods_per_year)=0,$E$26,0)+F439&lt;J438+E439,IF(MOD(A439-$E$27,periods_per_year)=0,$E$26,0),J438+E439-IF(AND(A439&gt;=$E$23,MOD(A439-$E$23,int)=0),$E$24,0)-F439))))</f>
        <v>0</v>
      </c>
      <c r="H439" s="77"/>
      <c r="I439" s="76" t="n">
        <f aca="false">IF(A439="","",F439-E439+H439+IF(G439="",0,G439))</f>
        <v>248.08</v>
      </c>
      <c r="J439" s="76" t="n">
        <f aca="false">IF(A439="","",J438-I439)</f>
        <v>83886.8000000002</v>
      </c>
      <c r="K439" s="76" t="n">
        <f aca="false">IF(A439="","",$L$42*E439)</f>
        <v>44.44</v>
      </c>
      <c r="L439" s="76" t="n">
        <f aca="false">IF(A439="","",SUM($K$49:K439))</f>
        <v>25097.56</v>
      </c>
    </row>
    <row r="440" customFormat="false" ht="13.2" hidden="false" customHeight="false" outlineLevel="0" collapsed="false">
      <c r="A440" s="72" t="n">
        <f aca="false">IF(J439="","",IF(OR(A439&gt;=nper,ROUND(J439,2)&lt;=0),"",A439+1))</f>
        <v>392</v>
      </c>
      <c r="B440" s="73" t="n">
        <f aca="false">IF(A440="","",IF(OR(periods_per_year=26,periods_per_year=52),IF(periods_per_year=26,IF(A440=1,fpdate,B439+14),IF(periods_per_year=52,IF(A440=1,fpdate,B439+7),"n/a")),IF(periods_per_year=24,DATE(YEAR(fpdate),MONTH(fpdate)+(A440-1)/2+IF(AND(DAY(fpdate)&gt;=15,MOD(A440,2)=0),1,0),IF(MOD(A440,2)=0,IF(DAY(fpdate)&gt;=15,DAY(fpdate)-14,DAY(fpdate)+14),DAY(fpdate))),IF(DAY(DATE(YEAR(fpdate),MONTH(fpdate)+A440-1,DAY(fpdate)))&lt;&gt;DAY(fpdate),DATE(YEAR(fpdate),MONTH(fpdate)+A440,0),DATE(YEAR(fpdate),MONTH(fpdate)+A440-1,DAY(fpdate))))))</f>
        <v>47479</v>
      </c>
      <c r="C440" s="74" t="str">
        <f aca="false">IF(A440="","",IF(MOD(A440,periods_per_year)=0,A440/periods_per_year,""))</f>
        <v/>
      </c>
      <c r="D440" s="75" t="n">
        <f aca="false">IF(A440="","",IF(variable,IF(OR(A440=1,A440&lt;$J$23*periods_per_year),start_rate,MIN($J$24,IF(MOD(A440-1,$J$26)=0,MAX($J$25,D439+$J$27),D439))),start_rate))</f>
        <v>0.055</v>
      </c>
      <c r="E440" s="76" t="n">
        <f aca="false">IF(A440="","",ROUND((((1+D440/CP)^(CP/periods_per_year))-1)*J439,2))</f>
        <v>177.23</v>
      </c>
      <c r="F440" s="76" t="n">
        <f aca="false">IF(A440="","",IF(A440=nper,J439+E440,MIN(J439+E440,IF(D440=D439,F439,IF($E$13="Acc Bi-Weekly",ROUND((-PMT(((1+D440/CP)^(CP/12))-1,(nper-A440+1)*12/26,J439))/2,2),IF($E$13="Acc Weekly",ROUND((-PMT(((1+D440/CP)^(CP/12))-1,(nper-A440+1)*12/52,J439))/4,2),ROUND(-PMT(((1+D440/CP)^(CP/periods_per_year))-1,nper-A440+1,J439),2)))))))</f>
        <v>425.84</v>
      </c>
      <c r="G440" s="76" t="n">
        <f aca="false">IF(OR(A440="",A440&lt;$E$23),"",IF(J439&lt;=F440,0,IF(IF(AND(A440&gt;=$E$23,MOD(A440-$E$23,int)=0),$E$24,0)+F440&gt;=J439+E440,J439+E440-F440,IF(AND(A440&gt;=$E$23,MOD(A440-$E$23,int)=0),$E$24,0)+IF(IF(AND(A440&gt;=$E$23,MOD(A440-$E$23,int)=0),$E$24,0)+IF(MOD(A440-$E$27,periods_per_year)=0,$E$26,0)+F440&lt;J439+E440,IF(MOD(A440-$E$27,periods_per_year)=0,$E$26,0),J439+E440-IF(AND(A440&gt;=$E$23,MOD(A440-$E$23,int)=0),$E$24,0)-F440))))</f>
        <v>0</v>
      </c>
      <c r="H440" s="77"/>
      <c r="I440" s="76" t="n">
        <f aca="false">IF(A440="","",F440-E440+H440+IF(G440="",0,G440))</f>
        <v>248.61</v>
      </c>
      <c r="J440" s="76" t="n">
        <f aca="false">IF(A440="","",J439-I440)</f>
        <v>83638.1900000002</v>
      </c>
      <c r="K440" s="76" t="n">
        <f aca="false">IF(A440="","",$L$42*E440)</f>
        <v>44.3075</v>
      </c>
      <c r="L440" s="76" t="n">
        <f aca="false">IF(A440="","",SUM($K$49:K440))</f>
        <v>25141.8675</v>
      </c>
    </row>
    <row r="441" customFormat="false" ht="13.2" hidden="false" customHeight="false" outlineLevel="0" collapsed="false">
      <c r="A441" s="72" t="n">
        <f aca="false">IF(J440="","",IF(OR(A440&gt;=nper,ROUND(J440,2)&lt;=0),"",A440+1))</f>
        <v>393</v>
      </c>
      <c r="B441" s="73" t="n">
        <f aca="false">IF(A441="","",IF(OR(periods_per_year=26,periods_per_year=52),IF(periods_per_year=26,IF(A441=1,fpdate,B440+14),IF(periods_per_year=52,IF(A441=1,fpdate,B440+7),"n/a")),IF(periods_per_year=24,DATE(YEAR(fpdate),MONTH(fpdate)+(A441-1)/2+IF(AND(DAY(fpdate)&gt;=15,MOD(A441,2)=0),1,0),IF(MOD(A441,2)=0,IF(DAY(fpdate)&gt;=15,DAY(fpdate)-14,DAY(fpdate)+14),DAY(fpdate))),IF(DAY(DATE(YEAR(fpdate),MONTH(fpdate)+A441-1,DAY(fpdate)))&lt;&gt;DAY(fpdate),DATE(YEAR(fpdate),MONTH(fpdate)+A441,0),DATE(YEAR(fpdate),MONTH(fpdate)+A441-1,DAY(fpdate))))))</f>
        <v>47493</v>
      </c>
      <c r="C441" s="74" t="str">
        <f aca="false">IF(A441="","",IF(MOD(A441,periods_per_year)=0,A441/periods_per_year,""))</f>
        <v/>
      </c>
      <c r="D441" s="75" t="n">
        <f aca="false">IF(A441="","",IF(variable,IF(OR(A441=1,A441&lt;$J$23*periods_per_year),start_rate,MIN($J$24,IF(MOD(A441-1,$J$26)=0,MAX($J$25,D440+$J$27),D440))),start_rate))</f>
        <v>0.055</v>
      </c>
      <c r="E441" s="76" t="n">
        <f aca="false">IF(A441="","",ROUND((((1+D441/CP)^(CP/periods_per_year))-1)*J440,2))</f>
        <v>176.71</v>
      </c>
      <c r="F441" s="76" t="n">
        <f aca="false">IF(A441="","",IF(A441=nper,J440+E441,MIN(J440+E441,IF(D441=D440,F440,IF($E$13="Acc Bi-Weekly",ROUND((-PMT(((1+D441/CP)^(CP/12))-1,(nper-A441+1)*12/26,J440))/2,2),IF($E$13="Acc Weekly",ROUND((-PMT(((1+D441/CP)^(CP/12))-1,(nper-A441+1)*12/52,J440))/4,2),ROUND(-PMT(((1+D441/CP)^(CP/periods_per_year))-1,nper-A441+1,J440),2)))))))</f>
        <v>425.84</v>
      </c>
      <c r="G441" s="76" t="n">
        <f aca="false">IF(OR(A441="",A441&lt;$E$23),"",IF(J440&lt;=F441,0,IF(IF(AND(A441&gt;=$E$23,MOD(A441-$E$23,int)=0),$E$24,0)+F441&gt;=J440+E441,J440+E441-F441,IF(AND(A441&gt;=$E$23,MOD(A441-$E$23,int)=0),$E$24,0)+IF(IF(AND(A441&gt;=$E$23,MOD(A441-$E$23,int)=0),$E$24,0)+IF(MOD(A441-$E$27,periods_per_year)=0,$E$26,0)+F441&lt;J440+E441,IF(MOD(A441-$E$27,periods_per_year)=0,$E$26,0),J440+E441-IF(AND(A441&gt;=$E$23,MOD(A441-$E$23,int)=0),$E$24,0)-F441))))</f>
        <v>0</v>
      </c>
      <c r="H441" s="77"/>
      <c r="I441" s="76" t="n">
        <f aca="false">IF(A441="","",F441-E441+H441+IF(G441="",0,G441))</f>
        <v>249.13</v>
      </c>
      <c r="J441" s="76" t="n">
        <f aca="false">IF(A441="","",J440-I441)</f>
        <v>83389.0600000002</v>
      </c>
      <c r="K441" s="76" t="n">
        <f aca="false">IF(A441="","",$L$42*E441)</f>
        <v>44.1775</v>
      </c>
      <c r="L441" s="76" t="n">
        <f aca="false">IF(A441="","",SUM($K$49:K441))</f>
        <v>25186.045</v>
      </c>
    </row>
    <row r="442" customFormat="false" ht="13.2" hidden="false" customHeight="false" outlineLevel="0" collapsed="false">
      <c r="A442" s="72" t="n">
        <f aca="false">IF(J441="","",IF(OR(A441&gt;=nper,ROUND(J441,2)&lt;=0),"",A441+1))</f>
        <v>394</v>
      </c>
      <c r="B442" s="73" t="n">
        <f aca="false">IF(A442="","",IF(OR(periods_per_year=26,periods_per_year=52),IF(periods_per_year=26,IF(A442=1,fpdate,B441+14),IF(periods_per_year=52,IF(A442=1,fpdate,B441+7),"n/a")),IF(periods_per_year=24,DATE(YEAR(fpdate),MONTH(fpdate)+(A442-1)/2+IF(AND(DAY(fpdate)&gt;=15,MOD(A442,2)=0),1,0),IF(MOD(A442,2)=0,IF(DAY(fpdate)&gt;=15,DAY(fpdate)-14,DAY(fpdate)+14),DAY(fpdate))),IF(DAY(DATE(YEAR(fpdate),MONTH(fpdate)+A442-1,DAY(fpdate)))&lt;&gt;DAY(fpdate),DATE(YEAR(fpdate),MONTH(fpdate)+A442,0),DATE(YEAR(fpdate),MONTH(fpdate)+A442-1,DAY(fpdate))))))</f>
        <v>47507</v>
      </c>
      <c r="C442" s="74" t="str">
        <f aca="false">IF(A442="","",IF(MOD(A442,periods_per_year)=0,A442/periods_per_year,""))</f>
        <v/>
      </c>
      <c r="D442" s="75" t="n">
        <f aca="false">IF(A442="","",IF(variable,IF(OR(A442=1,A442&lt;$J$23*periods_per_year),start_rate,MIN($J$24,IF(MOD(A442-1,$J$26)=0,MAX($J$25,D441+$J$27),D441))),start_rate))</f>
        <v>0.055</v>
      </c>
      <c r="E442" s="76" t="n">
        <f aca="false">IF(A442="","",ROUND((((1+D442/CP)^(CP/periods_per_year))-1)*J441,2))</f>
        <v>176.18</v>
      </c>
      <c r="F442" s="76" t="n">
        <f aca="false">IF(A442="","",IF(A442=nper,J441+E442,MIN(J441+E442,IF(D442=D441,F441,IF($E$13="Acc Bi-Weekly",ROUND((-PMT(((1+D442/CP)^(CP/12))-1,(nper-A442+1)*12/26,J441))/2,2),IF($E$13="Acc Weekly",ROUND((-PMT(((1+D442/CP)^(CP/12))-1,(nper-A442+1)*12/52,J441))/4,2),ROUND(-PMT(((1+D442/CP)^(CP/periods_per_year))-1,nper-A442+1,J441),2)))))))</f>
        <v>425.84</v>
      </c>
      <c r="G442" s="76" t="n">
        <f aca="false">IF(OR(A442="",A442&lt;$E$23),"",IF(J441&lt;=F442,0,IF(IF(AND(A442&gt;=$E$23,MOD(A442-$E$23,int)=0),$E$24,0)+F442&gt;=J441+E442,J441+E442-F442,IF(AND(A442&gt;=$E$23,MOD(A442-$E$23,int)=0),$E$24,0)+IF(IF(AND(A442&gt;=$E$23,MOD(A442-$E$23,int)=0),$E$24,0)+IF(MOD(A442-$E$27,periods_per_year)=0,$E$26,0)+F442&lt;J441+E442,IF(MOD(A442-$E$27,periods_per_year)=0,$E$26,0),J441+E442-IF(AND(A442&gt;=$E$23,MOD(A442-$E$23,int)=0),$E$24,0)-F442))))</f>
        <v>0</v>
      </c>
      <c r="H442" s="77"/>
      <c r="I442" s="76" t="n">
        <f aca="false">IF(A442="","",F442-E442+H442+IF(G442="",0,G442))</f>
        <v>249.66</v>
      </c>
      <c r="J442" s="76" t="n">
        <f aca="false">IF(A442="","",J441-I442)</f>
        <v>83139.4000000002</v>
      </c>
      <c r="K442" s="76" t="n">
        <f aca="false">IF(A442="","",$L$42*E442)</f>
        <v>44.045</v>
      </c>
      <c r="L442" s="76" t="n">
        <f aca="false">IF(A442="","",SUM($K$49:K442))</f>
        <v>25230.09</v>
      </c>
    </row>
    <row r="443" customFormat="false" ht="13.2" hidden="false" customHeight="false" outlineLevel="0" collapsed="false">
      <c r="A443" s="72" t="n">
        <f aca="false">IF(J442="","",IF(OR(A442&gt;=nper,ROUND(J442,2)&lt;=0),"",A442+1))</f>
        <v>395</v>
      </c>
      <c r="B443" s="73" t="n">
        <f aca="false">IF(A443="","",IF(OR(periods_per_year=26,periods_per_year=52),IF(periods_per_year=26,IF(A443=1,fpdate,B442+14),IF(periods_per_year=52,IF(A443=1,fpdate,B442+7),"n/a")),IF(periods_per_year=24,DATE(YEAR(fpdate),MONTH(fpdate)+(A443-1)/2+IF(AND(DAY(fpdate)&gt;=15,MOD(A443,2)=0),1,0),IF(MOD(A443,2)=0,IF(DAY(fpdate)&gt;=15,DAY(fpdate)-14,DAY(fpdate)+14),DAY(fpdate))),IF(DAY(DATE(YEAR(fpdate),MONTH(fpdate)+A443-1,DAY(fpdate)))&lt;&gt;DAY(fpdate),DATE(YEAR(fpdate),MONTH(fpdate)+A443,0),DATE(YEAR(fpdate),MONTH(fpdate)+A443-1,DAY(fpdate))))))</f>
        <v>47521</v>
      </c>
      <c r="C443" s="74" t="str">
        <f aca="false">IF(A443="","",IF(MOD(A443,periods_per_year)=0,A443/periods_per_year,""))</f>
        <v/>
      </c>
      <c r="D443" s="75" t="n">
        <f aca="false">IF(A443="","",IF(variable,IF(OR(A443=1,A443&lt;$J$23*periods_per_year),start_rate,MIN($J$24,IF(MOD(A443-1,$J$26)=0,MAX($J$25,D442+$J$27),D442))),start_rate))</f>
        <v>0.055</v>
      </c>
      <c r="E443" s="76" t="n">
        <f aca="false">IF(A443="","",ROUND((((1+D443/CP)^(CP/periods_per_year))-1)*J442,2))</f>
        <v>175.66</v>
      </c>
      <c r="F443" s="76" t="n">
        <f aca="false">IF(A443="","",IF(A443=nper,J442+E443,MIN(J442+E443,IF(D443=D442,F442,IF($E$13="Acc Bi-Weekly",ROUND((-PMT(((1+D443/CP)^(CP/12))-1,(nper-A443+1)*12/26,J442))/2,2),IF($E$13="Acc Weekly",ROUND((-PMT(((1+D443/CP)^(CP/12))-1,(nper-A443+1)*12/52,J442))/4,2),ROUND(-PMT(((1+D443/CP)^(CP/periods_per_year))-1,nper-A443+1,J442),2)))))))</f>
        <v>425.84</v>
      </c>
      <c r="G443" s="76" t="n">
        <f aca="false">IF(OR(A443="",A443&lt;$E$23),"",IF(J442&lt;=F443,0,IF(IF(AND(A443&gt;=$E$23,MOD(A443-$E$23,int)=0),$E$24,0)+F443&gt;=J442+E443,J442+E443-F443,IF(AND(A443&gt;=$E$23,MOD(A443-$E$23,int)=0),$E$24,0)+IF(IF(AND(A443&gt;=$E$23,MOD(A443-$E$23,int)=0),$E$24,0)+IF(MOD(A443-$E$27,periods_per_year)=0,$E$26,0)+F443&lt;J442+E443,IF(MOD(A443-$E$27,periods_per_year)=0,$E$26,0),J442+E443-IF(AND(A443&gt;=$E$23,MOD(A443-$E$23,int)=0),$E$24,0)-F443))))</f>
        <v>0</v>
      </c>
      <c r="H443" s="77"/>
      <c r="I443" s="76" t="n">
        <f aca="false">IF(A443="","",F443-E443+H443+IF(G443="",0,G443))</f>
        <v>250.18</v>
      </c>
      <c r="J443" s="76" t="n">
        <f aca="false">IF(A443="","",J442-I443)</f>
        <v>82889.2200000002</v>
      </c>
      <c r="K443" s="76" t="n">
        <f aca="false">IF(A443="","",$L$42*E443)</f>
        <v>43.915</v>
      </c>
      <c r="L443" s="76" t="n">
        <f aca="false">IF(A443="","",SUM($K$49:K443))</f>
        <v>25274.005</v>
      </c>
    </row>
    <row r="444" customFormat="false" ht="13.2" hidden="false" customHeight="false" outlineLevel="0" collapsed="false">
      <c r="A444" s="72" t="n">
        <f aca="false">IF(J443="","",IF(OR(A443&gt;=nper,ROUND(J443,2)&lt;=0),"",A443+1))</f>
        <v>396</v>
      </c>
      <c r="B444" s="73" t="n">
        <f aca="false">IF(A444="","",IF(OR(periods_per_year=26,periods_per_year=52),IF(periods_per_year=26,IF(A444=1,fpdate,B443+14),IF(periods_per_year=52,IF(A444=1,fpdate,B443+7),"n/a")),IF(periods_per_year=24,DATE(YEAR(fpdate),MONTH(fpdate)+(A444-1)/2+IF(AND(DAY(fpdate)&gt;=15,MOD(A444,2)=0),1,0),IF(MOD(A444,2)=0,IF(DAY(fpdate)&gt;=15,DAY(fpdate)-14,DAY(fpdate)+14),DAY(fpdate))),IF(DAY(DATE(YEAR(fpdate),MONTH(fpdate)+A444-1,DAY(fpdate)))&lt;&gt;DAY(fpdate),DATE(YEAR(fpdate),MONTH(fpdate)+A444,0),DATE(YEAR(fpdate),MONTH(fpdate)+A444-1,DAY(fpdate))))))</f>
        <v>47535</v>
      </c>
      <c r="C444" s="74" t="str">
        <f aca="false">IF(A444="","",IF(MOD(A444,periods_per_year)=0,A444/periods_per_year,""))</f>
        <v/>
      </c>
      <c r="D444" s="75" t="n">
        <f aca="false">IF(A444="","",IF(variable,IF(OR(A444=1,A444&lt;$J$23*periods_per_year),start_rate,MIN($J$24,IF(MOD(A444-1,$J$26)=0,MAX($J$25,D443+$J$27),D443))),start_rate))</f>
        <v>0.055</v>
      </c>
      <c r="E444" s="76" t="n">
        <f aca="false">IF(A444="","",ROUND((((1+D444/CP)^(CP/periods_per_year))-1)*J443,2))</f>
        <v>175.13</v>
      </c>
      <c r="F444" s="76" t="n">
        <f aca="false">IF(A444="","",IF(A444=nper,J443+E444,MIN(J443+E444,IF(D444=D443,F443,IF($E$13="Acc Bi-Weekly",ROUND((-PMT(((1+D444/CP)^(CP/12))-1,(nper-A444+1)*12/26,J443))/2,2),IF($E$13="Acc Weekly",ROUND((-PMT(((1+D444/CP)^(CP/12))-1,(nper-A444+1)*12/52,J443))/4,2),ROUND(-PMT(((1+D444/CP)^(CP/periods_per_year))-1,nper-A444+1,J443),2)))))))</f>
        <v>425.84</v>
      </c>
      <c r="G444" s="76" t="n">
        <f aca="false">IF(OR(A444="",A444&lt;$E$23),"",IF(J443&lt;=F444,0,IF(IF(AND(A444&gt;=$E$23,MOD(A444-$E$23,int)=0),$E$24,0)+F444&gt;=J443+E444,J443+E444-F444,IF(AND(A444&gt;=$E$23,MOD(A444-$E$23,int)=0),$E$24,0)+IF(IF(AND(A444&gt;=$E$23,MOD(A444-$E$23,int)=0),$E$24,0)+IF(MOD(A444-$E$27,periods_per_year)=0,$E$26,0)+F444&lt;J443+E444,IF(MOD(A444-$E$27,periods_per_year)=0,$E$26,0),J443+E444-IF(AND(A444&gt;=$E$23,MOD(A444-$E$23,int)=0),$E$24,0)-F444))))</f>
        <v>0</v>
      </c>
      <c r="H444" s="77"/>
      <c r="I444" s="76" t="n">
        <f aca="false">IF(A444="","",F444-E444+H444+IF(G444="",0,G444))</f>
        <v>250.71</v>
      </c>
      <c r="J444" s="76" t="n">
        <f aca="false">IF(A444="","",J443-I444)</f>
        <v>82638.5100000002</v>
      </c>
      <c r="K444" s="76" t="n">
        <f aca="false">IF(A444="","",$L$42*E444)</f>
        <v>43.7825</v>
      </c>
      <c r="L444" s="76" t="n">
        <f aca="false">IF(A444="","",SUM($K$49:K444))</f>
        <v>25317.7875</v>
      </c>
    </row>
    <row r="445" customFormat="false" ht="13.2" hidden="false" customHeight="false" outlineLevel="0" collapsed="false">
      <c r="A445" s="72" t="n">
        <f aca="false">IF(J444="","",IF(OR(A444&gt;=nper,ROUND(J444,2)&lt;=0),"",A444+1))</f>
        <v>397</v>
      </c>
      <c r="B445" s="73" t="n">
        <f aca="false">IF(A445="","",IF(OR(periods_per_year=26,periods_per_year=52),IF(periods_per_year=26,IF(A445=1,fpdate,B444+14),IF(periods_per_year=52,IF(A445=1,fpdate,B444+7),"n/a")),IF(periods_per_year=24,DATE(YEAR(fpdate),MONTH(fpdate)+(A445-1)/2+IF(AND(DAY(fpdate)&gt;=15,MOD(A445,2)=0),1,0),IF(MOD(A445,2)=0,IF(DAY(fpdate)&gt;=15,DAY(fpdate)-14,DAY(fpdate)+14),DAY(fpdate))),IF(DAY(DATE(YEAR(fpdate),MONTH(fpdate)+A445-1,DAY(fpdate)))&lt;&gt;DAY(fpdate),DATE(YEAR(fpdate),MONTH(fpdate)+A445,0),DATE(YEAR(fpdate),MONTH(fpdate)+A445-1,DAY(fpdate))))))</f>
        <v>47549</v>
      </c>
      <c r="C445" s="74" t="str">
        <f aca="false">IF(A445="","",IF(MOD(A445,periods_per_year)=0,A445/periods_per_year,""))</f>
        <v/>
      </c>
      <c r="D445" s="75" t="n">
        <f aca="false">IF(A445="","",IF(variable,IF(OR(A445=1,A445&lt;$J$23*periods_per_year),start_rate,MIN($J$24,IF(MOD(A445-1,$J$26)=0,MAX($J$25,D444+$J$27),D444))),start_rate))</f>
        <v>0.055</v>
      </c>
      <c r="E445" s="76" t="n">
        <f aca="false">IF(A445="","",ROUND((((1+D445/CP)^(CP/periods_per_year))-1)*J444,2))</f>
        <v>174.6</v>
      </c>
      <c r="F445" s="76" t="n">
        <f aca="false">IF(A445="","",IF(A445=nper,J444+E445,MIN(J444+E445,IF(D445=D444,F444,IF($E$13="Acc Bi-Weekly",ROUND((-PMT(((1+D445/CP)^(CP/12))-1,(nper-A445+1)*12/26,J444))/2,2),IF($E$13="Acc Weekly",ROUND((-PMT(((1+D445/CP)^(CP/12))-1,(nper-A445+1)*12/52,J444))/4,2),ROUND(-PMT(((1+D445/CP)^(CP/periods_per_year))-1,nper-A445+1,J444),2)))))))</f>
        <v>425.84</v>
      </c>
      <c r="G445" s="76" t="n">
        <f aca="false">IF(OR(A445="",A445&lt;$E$23),"",IF(J444&lt;=F445,0,IF(IF(AND(A445&gt;=$E$23,MOD(A445-$E$23,int)=0),$E$24,0)+F445&gt;=J444+E445,J444+E445-F445,IF(AND(A445&gt;=$E$23,MOD(A445-$E$23,int)=0),$E$24,0)+IF(IF(AND(A445&gt;=$E$23,MOD(A445-$E$23,int)=0),$E$24,0)+IF(MOD(A445-$E$27,periods_per_year)=0,$E$26,0)+F445&lt;J444+E445,IF(MOD(A445-$E$27,periods_per_year)=0,$E$26,0),J444+E445-IF(AND(A445&gt;=$E$23,MOD(A445-$E$23,int)=0),$E$24,0)-F445))))</f>
        <v>0</v>
      </c>
      <c r="H445" s="77"/>
      <c r="I445" s="76" t="n">
        <f aca="false">IF(A445="","",F445-E445+H445+IF(G445="",0,G445))</f>
        <v>251.24</v>
      </c>
      <c r="J445" s="76" t="n">
        <f aca="false">IF(A445="","",J444-I445)</f>
        <v>82387.2700000002</v>
      </c>
      <c r="K445" s="76" t="n">
        <f aca="false">IF(A445="","",$L$42*E445)</f>
        <v>43.65</v>
      </c>
      <c r="L445" s="76" t="n">
        <f aca="false">IF(A445="","",SUM($K$49:K445))</f>
        <v>25361.4375</v>
      </c>
    </row>
    <row r="446" customFormat="false" ht="13.2" hidden="false" customHeight="false" outlineLevel="0" collapsed="false">
      <c r="A446" s="72" t="n">
        <f aca="false">IF(J445="","",IF(OR(A445&gt;=nper,ROUND(J445,2)&lt;=0),"",A445+1))</f>
        <v>398</v>
      </c>
      <c r="B446" s="73" t="n">
        <f aca="false">IF(A446="","",IF(OR(periods_per_year=26,periods_per_year=52),IF(periods_per_year=26,IF(A446=1,fpdate,B445+14),IF(periods_per_year=52,IF(A446=1,fpdate,B445+7),"n/a")),IF(periods_per_year=24,DATE(YEAR(fpdate),MONTH(fpdate)+(A446-1)/2+IF(AND(DAY(fpdate)&gt;=15,MOD(A446,2)=0),1,0),IF(MOD(A446,2)=0,IF(DAY(fpdate)&gt;=15,DAY(fpdate)-14,DAY(fpdate)+14),DAY(fpdate))),IF(DAY(DATE(YEAR(fpdate),MONTH(fpdate)+A446-1,DAY(fpdate)))&lt;&gt;DAY(fpdate),DATE(YEAR(fpdate),MONTH(fpdate)+A446,0),DATE(YEAR(fpdate),MONTH(fpdate)+A446-1,DAY(fpdate))))))</f>
        <v>47563</v>
      </c>
      <c r="C446" s="74" t="str">
        <f aca="false">IF(A446="","",IF(MOD(A446,periods_per_year)=0,A446/periods_per_year,""))</f>
        <v/>
      </c>
      <c r="D446" s="75" t="n">
        <f aca="false">IF(A446="","",IF(variable,IF(OR(A446=1,A446&lt;$J$23*periods_per_year),start_rate,MIN($J$24,IF(MOD(A446-1,$J$26)=0,MAX($J$25,D445+$J$27),D445))),start_rate))</f>
        <v>0.055</v>
      </c>
      <c r="E446" s="76" t="n">
        <f aca="false">IF(A446="","",ROUND((((1+D446/CP)^(CP/periods_per_year))-1)*J445,2))</f>
        <v>174.07</v>
      </c>
      <c r="F446" s="76" t="n">
        <f aca="false">IF(A446="","",IF(A446=nper,J445+E446,MIN(J445+E446,IF(D446=D445,F445,IF($E$13="Acc Bi-Weekly",ROUND((-PMT(((1+D446/CP)^(CP/12))-1,(nper-A446+1)*12/26,J445))/2,2),IF($E$13="Acc Weekly",ROUND((-PMT(((1+D446/CP)^(CP/12))-1,(nper-A446+1)*12/52,J445))/4,2),ROUND(-PMT(((1+D446/CP)^(CP/periods_per_year))-1,nper-A446+1,J445),2)))))))</f>
        <v>425.84</v>
      </c>
      <c r="G446" s="76" t="n">
        <f aca="false">IF(OR(A446="",A446&lt;$E$23),"",IF(J445&lt;=F446,0,IF(IF(AND(A446&gt;=$E$23,MOD(A446-$E$23,int)=0),$E$24,0)+F446&gt;=J445+E446,J445+E446-F446,IF(AND(A446&gt;=$E$23,MOD(A446-$E$23,int)=0),$E$24,0)+IF(IF(AND(A446&gt;=$E$23,MOD(A446-$E$23,int)=0),$E$24,0)+IF(MOD(A446-$E$27,periods_per_year)=0,$E$26,0)+F446&lt;J445+E446,IF(MOD(A446-$E$27,periods_per_year)=0,$E$26,0),J445+E446-IF(AND(A446&gt;=$E$23,MOD(A446-$E$23,int)=0),$E$24,0)-F446))))</f>
        <v>0</v>
      </c>
      <c r="H446" s="77"/>
      <c r="I446" s="76" t="n">
        <f aca="false">IF(A446="","",F446-E446+H446+IF(G446="",0,G446))</f>
        <v>251.77</v>
      </c>
      <c r="J446" s="76" t="n">
        <f aca="false">IF(A446="","",J445-I446)</f>
        <v>82135.5000000002</v>
      </c>
      <c r="K446" s="76" t="n">
        <f aca="false">IF(A446="","",$L$42*E446)</f>
        <v>43.5175</v>
      </c>
      <c r="L446" s="76" t="n">
        <f aca="false">IF(A446="","",SUM($K$49:K446))</f>
        <v>25404.955</v>
      </c>
    </row>
    <row r="447" customFormat="false" ht="13.2" hidden="false" customHeight="false" outlineLevel="0" collapsed="false">
      <c r="A447" s="72" t="n">
        <f aca="false">IF(J446="","",IF(OR(A446&gt;=nper,ROUND(J446,2)&lt;=0),"",A446+1))</f>
        <v>399</v>
      </c>
      <c r="B447" s="73" t="n">
        <f aca="false">IF(A447="","",IF(OR(periods_per_year=26,periods_per_year=52),IF(periods_per_year=26,IF(A447=1,fpdate,B446+14),IF(periods_per_year=52,IF(A447=1,fpdate,B446+7),"n/a")),IF(periods_per_year=24,DATE(YEAR(fpdate),MONTH(fpdate)+(A447-1)/2+IF(AND(DAY(fpdate)&gt;=15,MOD(A447,2)=0),1,0),IF(MOD(A447,2)=0,IF(DAY(fpdate)&gt;=15,DAY(fpdate)-14,DAY(fpdate)+14),DAY(fpdate))),IF(DAY(DATE(YEAR(fpdate),MONTH(fpdate)+A447-1,DAY(fpdate)))&lt;&gt;DAY(fpdate),DATE(YEAR(fpdate),MONTH(fpdate)+A447,0),DATE(YEAR(fpdate),MONTH(fpdate)+A447-1,DAY(fpdate))))))</f>
        <v>47577</v>
      </c>
      <c r="C447" s="74" t="str">
        <f aca="false">IF(A447="","",IF(MOD(A447,periods_per_year)=0,A447/periods_per_year,""))</f>
        <v/>
      </c>
      <c r="D447" s="75" t="n">
        <f aca="false">IF(A447="","",IF(variable,IF(OR(A447=1,A447&lt;$J$23*periods_per_year),start_rate,MIN($J$24,IF(MOD(A447-1,$J$26)=0,MAX($J$25,D446+$J$27),D446))),start_rate))</f>
        <v>0.055</v>
      </c>
      <c r="E447" s="76" t="n">
        <f aca="false">IF(A447="","",ROUND((((1+D447/CP)^(CP/periods_per_year))-1)*J446,2))</f>
        <v>173.53</v>
      </c>
      <c r="F447" s="76" t="n">
        <f aca="false">IF(A447="","",IF(A447=nper,J446+E447,MIN(J446+E447,IF(D447=D446,F446,IF($E$13="Acc Bi-Weekly",ROUND((-PMT(((1+D447/CP)^(CP/12))-1,(nper-A447+1)*12/26,J446))/2,2),IF($E$13="Acc Weekly",ROUND((-PMT(((1+D447/CP)^(CP/12))-1,(nper-A447+1)*12/52,J446))/4,2),ROUND(-PMT(((1+D447/CP)^(CP/periods_per_year))-1,nper-A447+1,J446),2)))))))</f>
        <v>425.84</v>
      </c>
      <c r="G447" s="76" t="n">
        <f aca="false">IF(OR(A447="",A447&lt;$E$23),"",IF(J446&lt;=F447,0,IF(IF(AND(A447&gt;=$E$23,MOD(A447-$E$23,int)=0),$E$24,0)+F447&gt;=J446+E447,J446+E447-F447,IF(AND(A447&gt;=$E$23,MOD(A447-$E$23,int)=0),$E$24,0)+IF(IF(AND(A447&gt;=$E$23,MOD(A447-$E$23,int)=0),$E$24,0)+IF(MOD(A447-$E$27,periods_per_year)=0,$E$26,0)+F447&lt;J446+E447,IF(MOD(A447-$E$27,periods_per_year)=0,$E$26,0),J446+E447-IF(AND(A447&gt;=$E$23,MOD(A447-$E$23,int)=0),$E$24,0)-F447))))</f>
        <v>0</v>
      </c>
      <c r="H447" s="77"/>
      <c r="I447" s="76" t="n">
        <f aca="false">IF(A447="","",F447-E447+H447+IF(G447="",0,G447))</f>
        <v>252.31</v>
      </c>
      <c r="J447" s="76" t="n">
        <f aca="false">IF(A447="","",J446-I447)</f>
        <v>81883.1900000002</v>
      </c>
      <c r="K447" s="76" t="n">
        <f aca="false">IF(A447="","",$L$42*E447)</f>
        <v>43.3825</v>
      </c>
      <c r="L447" s="76" t="n">
        <f aca="false">IF(A447="","",SUM($K$49:K447))</f>
        <v>25448.3375</v>
      </c>
    </row>
    <row r="448" customFormat="false" ht="13.2" hidden="false" customHeight="false" outlineLevel="0" collapsed="false">
      <c r="A448" s="72" t="n">
        <f aca="false">IF(J447="","",IF(OR(A447&gt;=nper,ROUND(J447,2)&lt;=0),"",A447+1))</f>
        <v>400</v>
      </c>
      <c r="B448" s="73" t="n">
        <f aca="false">IF(A448="","",IF(OR(periods_per_year=26,periods_per_year=52),IF(periods_per_year=26,IF(A448=1,fpdate,B447+14),IF(periods_per_year=52,IF(A448=1,fpdate,B447+7),"n/a")),IF(periods_per_year=24,DATE(YEAR(fpdate),MONTH(fpdate)+(A448-1)/2+IF(AND(DAY(fpdate)&gt;=15,MOD(A448,2)=0),1,0),IF(MOD(A448,2)=0,IF(DAY(fpdate)&gt;=15,DAY(fpdate)-14,DAY(fpdate)+14),DAY(fpdate))),IF(DAY(DATE(YEAR(fpdate),MONTH(fpdate)+A448-1,DAY(fpdate)))&lt;&gt;DAY(fpdate),DATE(YEAR(fpdate),MONTH(fpdate)+A448,0),DATE(YEAR(fpdate),MONTH(fpdate)+A448-1,DAY(fpdate))))))</f>
        <v>47591</v>
      </c>
      <c r="C448" s="74" t="str">
        <f aca="false">IF(A448="","",IF(MOD(A448,periods_per_year)=0,A448/periods_per_year,""))</f>
        <v/>
      </c>
      <c r="D448" s="75" t="n">
        <f aca="false">IF(A448="","",IF(variable,IF(OR(A448=1,A448&lt;$J$23*periods_per_year),start_rate,MIN($J$24,IF(MOD(A448-1,$J$26)=0,MAX($J$25,D447+$J$27),D447))),start_rate))</f>
        <v>0.055</v>
      </c>
      <c r="E448" s="76" t="n">
        <f aca="false">IF(A448="","",ROUND((((1+D448/CP)^(CP/periods_per_year))-1)*J447,2))</f>
        <v>173</v>
      </c>
      <c r="F448" s="76" t="n">
        <f aca="false">IF(A448="","",IF(A448=nper,J447+E448,MIN(J447+E448,IF(D448=D447,F447,IF($E$13="Acc Bi-Weekly",ROUND((-PMT(((1+D448/CP)^(CP/12))-1,(nper-A448+1)*12/26,J447))/2,2),IF($E$13="Acc Weekly",ROUND((-PMT(((1+D448/CP)^(CP/12))-1,(nper-A448+1)*12/52,J447))/4,2),ROUND(-PMT(((1+D448/CP)^(CP/periods_per_year))-1,nper-A448+1,J447),2)))))))</f>
        <v>425.84</v>
      </c>
      <c r="G448" s="76" t="n">
        <f aca="false">IF(OR(A448="",A448&lt;$E$23),"",IF(J447&lt;=F448,0,IF(IF(AND(A448&gt;=$E$23,MOD(A448-$E$23,int)=0),$E$24,0)+F448&gt;=J447+E448,J447+E448-F448,IF(AND(A448&gt;=$E$23,MOD(A448-$E$23,int)=0),$E$24,0)+IF(IF(AND(A448&gt;=$E$23,MOD(A448-$E$23,int)=0),$E$24,0)+IF(MOD(A448-$E$27,periods_per_year)=0,$E$26,0)+F448&lt;J447+E448,IF(MOD(A448-$E$27,periods_per_year)=0,$E$26,0),J447+E448-IF(AND(A448&gt;=$E$23,MOD(A448-$E$23,int)=0),$E$24,0)-F448))))</f>
        <v>0</v>
      </c>
      <c r="H448" s="77"/>
      <c r="I448" s="76" t="n">
        <f aca="false">IF(A448="","",F448-E448+H448+IF(G448="",0,G448))</f>
        <v>252.84</v>
      </c>
      <c r="J448" s="76" t="n">
        <f aca="false">IF(A448="","",J447-I448)</f>
        <v>81630.3500000002</v>
      </c>
      <c r="K448" s="76" t="n">
        <f aca="false">IF(A448="","",$L$42*E448)</f>
        <v>43.25</v>
      </c>
      <c r="L448" s="76" t="n">
        <f aca="false">IF(A448="","",SUM($K$49:K448))</f>
        <v>25491.5875</v>
      </c>
    </row>
    <row r="449" customFormat="false" ht="13.2" hidden="false" customHeight="false" outlineLevel="0" collapsed="false">
      <c r="A449" s="72" t="n">
        <f aca="false">IF(J448="","",IF(OR(A448&gt;=nper,ROUND(J448,2)&lt;=0),"",A448+1))</f>
        <v>401</v>
      </c>
      <c r="B449" s="73" t="n">
        <f aca="false">IF(A449="","",IF(OR(periods_per_year=26,periods_per_year=52),IF(periods_per_year=26,IF(A449=1,fpdate,B448+14),IF(periods_per_year=52,IF(A449=1,fpdate,B448+7),"n/a")),IF(periods_per_year=24,DATE(YEAR(fpdate),MONTH(fpdate)+(A449-1)/2+IF(AND(DAY(fpdate)&gt;=15,MOD(A449,2)=0),1,0),IF(MOD(A449,2)=0,IF(DAY(fpdate)&gt;=15,DAY(fpdate)-14,DAY(fpdate)+14),DAY(fpdate))),IF(DAY(DATE(YEAR(fpdate),MONTH(fpdate)+A449-1,DAY(fpdate)))&lt;&gt;DAY(fpdate),DATE(YEAR(fpdate),MONTH(fpdate)+A449,0),DATE(YEAR(fpdate),MONTH(fpdate)+A449-1,DAY(fpdate))))))</f>
        <v>47605</v>
      </c>
      <c r="C449" s="74" t="str">
        <f aca="false">IF(A449="","",IF(MOD(A449,periods_per_year)=0,A449/periods_per_year,""))</f>
        <v/>
      </c>
      <c r="D449" s="75" t="n">
        <f aca="false">IF(A449="","",IF(variable,IF(OR(A449=1,A449&lt;$J$23*periods_per_year),start_rate,MIN($J$24,IF(MOD(A449-1,$J$26)=0,MAX($J$25,D448+$J$27),D448))),start_rate))</f>
        <v>0.055</v>
      </c>
      <c r="E449" s="76" t="n">
        <f aca="false">IF(A449="","",ROUND((((1+D449/CP)^(CP/periods_per_year))-1)*J448,2))</f>
        <v>172.47</v>
      </c>
      <c r="F449" s="76" t="n">
        <f aca="false">IF(A449="","",IF(A449=nper,J448+E449,MIN(J448+E449,IF(D449=D448,F448,IF($E$13="Acc Bi-Weekly",ROUND((-PMT(((1+D449/CP)^(CP/12))-1,(nper-A449+1)*12/26,J448))/2,2),IF($E$13="Acc Weekly",ROUND((-PMT(((1+D449/CP)^(CP/12))-1,(nper-A449+1)*12/52,J448))/4,2),ROUND(-PMT(((1+D449/CP)^(CP/periods_per_year))-1,nper-A449+1,J448),2)))))))</f>
        <v>425.84</v>
      </c>
      <c r="G449" s="76" t="n">
        <f aca="false">IF(OR(A449="",A449&lt;$E$23),"",IF(J448&lt;=F449,0,IF(IF(AND(A449&gt;=$E$23,MOD(A449-$E$23,int)=0),$E$24,0)+F449&gt;=J448+E449,J448+E449-F449,IF(AND(A449&gt;=$E$23,MOD(A449-$E$23,int)=0),$E$24,0)+IF(IF(AND(A449&gt;=$E$23,MOD(A449-$E$23,int)=0),$E$24,0)+IF(MOD(A449-$E$27,periods_per_year)=0,$E$26,0)+F449&lt;J448+E449,IF(MOD(A449-$E$27,periods_per_year)=0,$E$26,0),J448+E449-IF(AND(A449&gt;=$E$23,MOD(A449-$E$23,int)=0),$E$24,0)-F449))))</f>
        <v>0</v>
      </c>
      <c r="H449" s="77"/>
      <c r="I449" s="76" t="n">
        <f aca="false">IF(A449="","",F449-E449+H449+IF(G449="",0,G449))</f>
        <v>253.37</v>
      </c>
      <c r="J449" s="76" t="n">
        <f aca="false">IF(A449="","",J448-I449)</f>
        <v>81376.9800000002</v>
      </c>
      <c r="K449" s="76" t="n">
        <f aca="false">IF(A449="","",$L$42*E449)</f>
        <v>43.1175</v>
      </c>
      <c r="L449" s="76" t="n">
        <f aca="false">IF(A449="","",SUM($K$49:K449))</f>
        <v>25534.705</v>
      </c>
    </row>
    <row r="450" customFormat="false" ht="13.2" hidden="false" customHeight="false" outlineLevel="0" collapsed="false">
      <c r="A450" s="72" t="n">
        <f aca="false">IF(J449="","",IF(OR(A449&gt;=nper,ROUND(J449,2)&lt;=0),"",A449+1))</f>
        <v>402</v>
      </c>
      <c r="B450" s="73" t="n">
        <f aca="false">IF(A450="","",IF(OR(periods_per_year=26,periods_per_year=52),IF(periods_per_year=26,IF(A450=1,fpdate,B449+14),IF(periods_per_year=52,IF(A450=1,fpdate,B449+7),"n/a")),IF(periods_per_year=24,DATE(YEAR(fpdate),MONTH(fpdate)+(A450-1)/2+IF(AND(DAY(fpdate)&gt;=15,MOD(A450,2)=0),1,0),IF(MOD(A450,2)=0,IF(DAY(fpdate)&gt;=15,DAY(fpdate)-14,DAY(fpdate)+14),DAY(fpdate))),IF(DAY(DATE(YEAR(fpdate),MONTH(fpdate)+A450-1,DAY(fpdate)))&lt;&gt;DAY(fpdate),DATE(YEAR(fpdate),MONTH(fpdate)+A450,0),DATE(YEAR(fpdate),MONTH(fpdate)+A450-1,DAY(fpdate))))))</f>
        <v>47619</v>
      </c>
      <c r="C450" s="74" t="str">
        <f aca="false">IF(A450="","",IF(MOD(A450,periods_per_year)=0,A450/periods_per_year,""))</f>
        <v/>
      </c>
      <c r="D450" s="75" t="n">
        <f aca="false">IF(A450="","",IF(variable,IF(OR(A450=1,A450&lt;$J$23*periods_per_year),start_rate,MIN($J$24,IF(MOD(A450-1,$J$26)=0,MAX($J$25,D449+$J$27),D449))),start_rate))</f>
        <v>0.055</v>
      </c>
      <c r="E450" s="76" t="n">
        <f aca="false">IF(A450="","",ROUND((((1+D450/CP)^(CP/periods_per_year))-1)*J449,2))</f>
        <v>171.93</v>
      </c>
      <c r="F450" s="76" t="n">
        <f aca="false">IF(A450="","",IF(A450=nper,J449+E450,MIN(J449+E450,IF(D450=D449,F449,IF($E$13="Acc Bi-Weekly",ROUND((-PMT(((1+D450/CP)^(CP/12))-1,(nper-A450+1)*12/26,J449))/2,2),IF($E$13="Acc Weekly",ROUND((-PMT(((1+D450/CP)^(CP/12))-1,(nper-A450+1)*12/52,J449))/4,2),ROUND(-PMT(((1+D450/CP)^(CP/periods_per_year))-1,nper-A450+1,J449),2)))))))</f>
        <v>425.84</v>
      </c>
      <c r="G450" s="76" t="n">
        <f aca="false">IF(OR(A450="",A450&lt;$E$23),"",IF(J449&lt;=F450,0,IF(IF(AND(A450&gt;=$E$23,MOD(A450-$E$23,int)=0),$E$24,0)+F450&gt;=J449+E450,J449+E450-F450,IF(AND(A450&gt;=$E$23,MOD(A450-$E$23,int)=0),$E$24,0)+IF(IF(AND(A450&gt;=$E$23,MOD(A450-$E$23,int)=0),$E$24,0)+IF(MOD(A450-$E$27,periods_per_year)=0,$E$26,0)+F450&lt;J449+E450,IF(MOD(A450-$E$27,periods_per_year)=0,$E$26,0),J449+E450-IF(AND(A450&gt;=$E$23,MOD(A450-$E$23,int)=0),$E$24,0)-F450))))</f>
        <v>0</v>
      </c>
      <c r="H450" s="77"/>
      <c r="I450" s="76" t="n">
        <f aca="false">IF(A450="","",F450-E450+H450+IF(G450="",0,G450))</f>
        <v>253.91</v>
      </c>
      <c r="J450" s="76" t="n">
        <f aca="false">IF(A450="","",J449-I450)</f>
        <v>81123.0700000002</v>
      </c>
      <c r="K450" s="76" t="n">
        <f aca="false">IF(A450="","",$L$42*E450)</f>
        <v>42.9825</v>
      </c>
      <c r="L450" s="76" t="n">
        <f aca="false">IF(A450="","",SUM($K$49:K450))</f>
        <v>25577.6875</v>
      </c>
    </row>
    <row r="451" customFormat="false" ht="13.2" hidden="false" customHeight="false" outlineLevel="0" collapsed="false">
      <c r="A451" s="72" t="n">
        <f aca="false">IF(J450="","",IF(OR(A450&gt;=nper,ROUND(J450,2)&lt;=0),"",A450+1))</f>
        <v>403</v>
      </c>
      <c r="B451" s="73" t="n">
        <f aca="false">IF(A451="","",IF(OR(periods_per_year=26,periods_per_year=52),IF(periods_per_year=26,IF(A451=1,fpdate,B450+14),IF(periods_per_year=52,IF(A451=1,fpdate,B450+7),"n/a")),IF(periods_per_year=24,DATE(YEAR(fpdate),MONTH(fpdate)+(A451-1)/2+IF(AND(DAY(fpdate)&gt;=15,MOD(A451,2)=0),1,0),IF(MOD(A451,2)=0,IF(DAY(fpdate)&gt;=15,DAY(fpdate)-14,DAY(fpdate)+14),DAY(fpdate))),IF(DAY(DATE(YEAR(fpdate),MONTH(fpdate)+A451-1,DAY(fpdate)))&lt;&gt;DAY(fpdate),DATE(YEAR(fpdate),MONTH(fpdate)+A451,0),DATE(YEAR(fpdate),MONTH(fpdate)+A451-1,DAY(fpdate))))))</f>
        <v>47633</v>
      </c>
      <c r="C451" s="74" t="str">
        <f aca="false">IF(A451="","",IF(MOD(A451,periods_per_year)=0,A451/periods_per_year,""))</f>
        <v/>
      </c>
      <c r="D451" s="75" t="n">
        <f aca="false">IF(A451="","",IF(variable,IF(OR(A451=1,A451&lt;$J$23*periods_per_year),start_rate,MIN($J$24,IF(MOD(A451-1,$J$26)=0,MAX($J$25,D450+$J$27),D450))),start_rate))</f>
        <v>0.055</v>
      </c>
      <c r="E451" s="76" t="n">
        <f aca="false">IF(A451="","",ROUND((((1+D451/CP)^(CP/periods_per_year))-1)*J450,2))</f>
        <v>171.4</v>
      </c>
      <c r="F451" s="76" t="n">
        <f aca="false">IF(A451="","",IF(A451=nper,J450+E451,MIN(J450+E451,IF(D451=D450,F450,IF($E$13="Acc Bi-Weekly",ROUND((-PMT(((1+D451/CP)^(CP/12))-1,(nper-A451+1)*12/26,J450))/2,2),IF($E$13="Acc Weekly",ROUND((-PMT(((1+D451/CP)^(CP/12))-1,(nper-A451+1)*12/52,J450))/4,2),ROUND(-PMT(((1+D451/CP)^(CP/periods_per_year))-1,nper-A451+1,J450),2)))))))</f>
        <v>425.84</v>
      </c>
      <c r="G451" s="76" t="n">
        <f aca="false">IF(OR(A451="",A451&lt;$E$23),"",IF(J450&lt;=F451,0,IF(IF(AND(A451&gt;=$E$23,MOD(A451-$E$23,int)=0),$E$24,0)+F451&gt;=J450+E451,J450+E451-F451,IF(AND(A451&gt;=$E$23,MOD(A451-$E$23,int)=0),$E$24,0)+IF(IF(AND(A451&gt;=$E$23,MOD(A451-$E$23,int)=0),$E$24,0)+IF(MOD(A451-$E$27,periods_per_year)=0,$E$26,0)+F451&lt;J450+E451,IF(MOD(A451-$E$27,periods_per_year)=0,$E$26,0),J450+E451-IF(AND(A451&gt;=$E$23,MOD(A451-$E$23,int)=0),$E$24,0)-F451))))</f>
        <v>0</v>
      </c>
      <c r="H451" s="77"/>
      <c r="I451" s="76" t="n">
        <f aca="false">IF(A451="","",F451-E451+H451+IF(G451="",0,G451))</f>
        <v>254.44</v>
      </c>
      <c r="J451" s="76" t="n">
        <f aca="false">IF(A451="","",J450-I451)</f>
        <v>80868.6300000002</v>
      </c>
      <c r="K451" s="76" t="n">
        <f aca="false">IF(A451="","",$L$42*E451)</f>
        <v>42.85</v>
      </c>
      <c r="L451" s="76" t="n">
        <f aca="false">IF(A451="","",SUM($K$49:K451))</f>
        <v>25620.5375</v>
      </c>
    </row>
    <row r="452" customFormat="false" ht="13.2" hidden="false" customHeight="false" outlineLevel="0" collapsed="false">
      <c r="A452" s="72" t="n">
        <f aca="false">IF(J451="","",IF(OR(A451&gt;=nper,ROUND(J451,2)&lt;=0),"",A451+1))</f>
        <v>404</v>
      </c>
      <c r="B452" s="73" t="n">
        <f aca="false">IF(A452="","",IF(OR(periods_per_year=26,periods_per_year=52),IF(periods_per_year=26,IF(A452=1,fpdate,B451+14),IF(periods_per_year=52,IF(A452=1,fpdate,B451+7),"n/a")),IF(periods_per_year=24,DATE(YEAR(fpdate),MONTH(fpdate)+(A452-1)/2+IF(AND(DAY(fpdate)&gt;=15,MOD(A452,2)=0),1,0),IF(MOD(A452,2)=0,IF(DAY(fpdate)&gt;=15,DAY(fpdate)-14,DAY(fpdate)+14),DAY(fpdate))),IF(DAY(DATE(YEAR(fpdate),MONTH(fpdate)+A452-1,DAY(fpdate)))&lt;&gt;DAY(fpdate),DATE(YEAR(fpdate),MONTH(fpdate)+A452,0),DATE(YEAR(fpdate),MONTH(fpdate)+A452-1,DAY(fpdate))))))</f>
        <v>47647</v>
      </c>
      <c r="C452" s="74" t="str">
        <f aca="false">IF(A452="","",IF(MOD(A452,periods_per_year)=0,A452/periods_per_year,""))</f>
        <v/>
      </c>
      <c r="D452" s="75" t="n">
        <f aca="false">IF(A452="","",IF(variable,IF(OR(A452=1,A452&lt;$J$23*periods_per_year),start_rate,MIN($J$24,IF(MOD(A452-1,$J$26)=0,MAX($J$25,D451+$J$27),D451))),start_rate))</f>
        <v>0.055</v>
      </c>
      <c r="E452" s="76" t="n">
        <f aca="false">IF(A452="","",ROUND((((1+D452/CP)^(CP/periods_per_year))-1)*J451,2))</f>
        <v>170.86</v>
      </c>
      <c r="F452" s="76" t="n">
        <f aca="false">IF(A452="","",IF(A452=nper,J451+E452,MIN(J451+E452,IF(D452=D451,F451,IF($E$13="Acc Bi-Weekly",ROUND((-PMT(((1+D452/CP)^(CP/12))-1,(nper-A452+1)*12/26,J451))/2,2),IF($E$13="Acc Weekly",ROUND((-PMT(((1+D452/CP)^(CP/12))-1,(nper-A452+1)*12/52,J451))/4,2),ROUND(-PMT(((1+D452/CP)^(CP/periods_per_year))-1,nper-A452+1,J451),2)))))))</f>
        <v>425.84</v>
      </c>
      <c r="G452" s="76" t="n">
        <f aca="false">IF(OR(A452="",A452&lt;$E$23),"",IF(J451&lt;=F452,0,IF(IF(AND(A452&gt;=$E$23,MOD(A452-$E$23,int)=0),$E$24,0)+F452&gt;=J451+E452,J451+E452-F452,IF(AND(A452&gt;=$E$23,MOD(A452-$E$23,int)=0),$E$24,0)+IF(IF(AND(A452&gt;=$E$23,MOD(A452-$E$23,int)=0),$E$24,0)+IF(MOD(A452-$E$27,periods_per_year)=0,$E$26,0)+F452&lt;J451+E452,IF(MOD(A452-$E$27,periods_per_year)=0,$E$26,0),J451+E452-IF(AND(A452&gt;=$E$23,MOD(A452-$E$23,int)=0),$E$24,0)-F452))))</f>
        <v>0</v>
      </c>
      <c r="H452" s="77"/>
      <c r="I452" s="76" t="n">
        <f aca="false">IF(A452="","",F452-E452+H452+IF(G452="",0,G452))</f>
        <v>254.98</v>
      </c>
      <c r="J452" s="76" t="n">
        <f aca="false">IF(A452="","",J451-I452)</f>
        <v>80613.6500000002</v>
      </c>
      <c r="K452" s="76" t="n">
        <f aca="false">IF(A452="","",$L$42*E452)</f>
        <v>42.715</v>
      </c>
      <c r="L452" s="76" t="n">
        <f aca="false">IF(A452="","",SUM($K$49:K452))</f>
        <v>25663.2525</v>
      </c>
    </row>
    <row r="453" customFormat="false" ht="13.2" hidden="false" customHeight="false" outlineLevel="0" collapsed="false">
      <c r="A453" s="72" t="n">
        <f aca="false">IF(J452="","",IF(OR(A452&gt;=nper,ROUND(J452,2)&lt;=0),"",A452+1))</f>
        <v>405</v>
      </c>
      <c r="B453" s="73" t="n">
        <f aca="false">IF(A453="","",IF(OR(periods_per_year=26,periods_per_year=52),IF(periods_per_year=26,IF(A453=1,fpdate,B452+14),IF(periods_per_year=52,IF(A453=1,fpdate,B452+7),"n/a")),IF(periods_per_year=24,DATE(YEAR(fpdate),MONTH(fpdate)+(A453-1)/2+IF(AND(DAY(fpdate)&gt;=15,MOD(A453,2)=0),1,0),IF(MOD(A453,2)=0,IF(DAY(fpdate)&gt;=15,DAY(fpdate)-14,DAY(fpdate)+14),DAY(fpdate))),IF(DAY(DATE(YEAR(fpdate),MONTH(fpdate)+A453-1,DAY(fpdate)))&lt;&gt;DAY(fpdate),DATE(YEAR(fpdate),MONTH(fpdate)+A453,0),DATE(YEAR(fpdate),MONTH(fpdate)+A453-1,DAY(fpdate))))))</f>
        <v>47661</v>
      </c>
      <c r="C453" s="74" t="str">
        <f aca="false">IF(A453="","",IF(MOD(A453,periods_per_year)=0,A453/periods_per_year,""))</f>
        <v/>
      </c>
      <c r="D453" s="75" t="n">
        <f aca="false">IF(A453="","",IF(variable,IF(OR(A453=1,A453&lt;$J$23*periods_per_year),start_rate,MIN($J$24,IF(MOD(A453-1,$J$26)=0,MAX($J$25,D452+$J$27),D452))),start_rate))</f>
        <v>0.055</v>
      </c>
      <c r="E453" s="76" t="n">
        <f aca="false">IF(A453="","",ROUND((((1+D453/CP)^(CP/periods_per_year))-1)*J452,2))</f>
        <v>170.32</v>
      </c>
      <c r="F453" s="76" t="n">
        <f aca="false">IF(A453="","",IF(A453=nper,J452+E453,MIN(J452+E453,IF(D453=D452,F452,IF($E$13="Acc Bi-Weekly",ROUND((-PMT(((1+D453/CP)^(CP/12))-1,(nper-A453+1)*12/26,J452))/2,2),IF($E$13="Acc Weekly",ROUND((-PMT(((1+D453/CP)^(CP/12))-1,(nper-A453+1)*12/52,J452))/4,2),ROUND(-PMT(((1+D453/CP)^(CP/periods_per_year))-1,nper-A453+1,J452),2)))))))</f>
        <v>425.84</v>
      </c>
      <c r="G453" s="76" t="n">
        <f aca="false">IF(OR(A453="",A453&lt;$E$23),"",IF(J452&lt;=F453,0,IF(IF(AND(A453&gt;=$E$23,MOD(A453-$E$23,int)=0),$E$24,0)+F453&gt;=J452+E453,J452+E453-F453,IF(AND(A453&gt;=$E$23,MOD(A453-$E$23,int)=0),$E$24,0)+IF(IF(AND(A453&gt;=$E$23,MOD(A453-$E$23,int)=0),$E$24,0)+IF(MOD(A453-$E$27,periods_per_year)=0,$E$26,0)+F453&lt;J452+E453,IF(MOD(A453-$E$27,periods_per_year)=0,$E$26,0),J452+E453-IF(AND(A453&gt;=$E$23,MOD(A453-$E$23,int)=0),$E$24,0)-F453))))</f>
        <v>0</v>
      </c>
      <c r="H453" s="77"/>
      <c r="I453" s="76" t="n">
        <f aca="false">IF(A453="","",F453-E453+H453+IF(G453="",0,G453))</f>
        <v>255.52</v>
      </c>
      <c r="J453" s="76" t="n">
        <f aca="false">IF(A453="","",J452-I453)</f>
        <v>80358.1300000002</v>
      </c>
      <c r="K453" s="76" t="n">
        <f aca="false">IF(A453="","",$L$42*E453)</f>
        <v>42.58</v>
      </c>
      <c r="L453" s="76" t="n">
        <f aca="false">IF(A453="","",SUM($K$49:K453))</f>
        <v>25705.8325</v>
      </c>
    </row>
    <row r="454" customFormat="false" ht="13.2" hidden="false" customHeight="false" outlineLevel="0" collapsed="false">
      <c r="A454" s="72" t="n">
        <f aca="false">IF(J453="","",IF(OR(A453&gt;=nper,ROUND(J453,2)&lt;=0),"",A453+1))</f>
        <v>406</v>
      </c>
      <c r="B454" s="73" t="n">
        <f aca="false">IF(A454="","",IF(OR(periods_per_year=26,periods_per_year=52),IF(periods_per_year=26,IF(A454=1,fpdate,B453+14),IF(periods_per_year=52,IF(A454=1,fpdate,B453+7),"n/a")),IF(periods_per_year=24,DATE(YEAR(fpdate),MONTH(fpdate)+(A454-1)/2+IF(AND(DAY(fpdate)&gt;=15,MOD(A454,2)=0),1,0),IF(MOD(A454,2)=0,IF(DAY(fpdate)&gt;=15,DAY(fpdate)-14,DAY(fpdate)+14),DAY(fpdate))),IF(DAY(DATE(YEAR(fpdate),MONTH(fpdate)+A454-1,DAY(fpdate)))&lt;&gt;DAY(fpdate),DATE(YEAR(fpdate),MONTH(fpdate)+A454,0),DATE(YEAR(fpdate),MONTH(fpdate)+A454-1,DAY(fpdate))))))</f>
        <v>47675</v>
      </c>
      <c r="C454" s="74" t="str">
        <f aca="false">IF(A454="","",IF(MOD(A454,periods_per_year)=0,A454/periods_per_year,""))</f>
        <v/>
      </c>
      <c r="D454" s="75" t="n">
        <f aca="false">IF(A454="","",IF(variable,IF(OR(A454=1,A454&lt;$J$23*periods_per_year),start_rate,MIN($J$24,IF(MOD(A454-1,$J$26)=0,MAX($J$25,D453+$J$27),D453))),start_rate))</f>
        <v>0.055</v>
      </c>
      <c r="E454" s="76" t="n">
        <f aca="false">IF(A454="","",ROUND((((1+D454/CP)^(CP/periods_per_year))-1)*J453,2))</f>
        <v>169.78</v>
      </c>
      <c r="F454" s="76" t="n">
        <f aca="false">IF(A454="","",IF(A454=nper,J453+E454,MIN(J453+E454,IF(D454=D453,F453,IF($E$13="Acc Bi-Weekly",ROUND((-PMT(((1+D454/CP)^(CP/12))-1,(nper-A454+1)*12/26,J453))/2,2),IF($E$13="Acc Weekly",ROUND((-PMT(((1+D454/CP)^(CP/12))-1,(nper-A454+1)*12/52,J453))/4,2),ROUND(-PMT(((1+D454/CP)^(CP/periods_per_year))-1,nper-A454+1,J453),2)))))))</f>
        <v>425.84</v>
      </c>
      <c r="G454" s="76" t="n">
        <f aca="false">IF(OR(A454="",A454&lt;$E$23),"",IF(J453&lt;=F454,0,IF(IF(AND(A454&gt;=$E$23,MOD(A454-$E$23,int)=0),$E$24,0)+F454&gt;=J453+E454,J453+E454-F454,IF(AND(A454&gt;=$E$23,MOD(A454-$E$23,int)=0),$E$24,0)+IF(IF(AND(A454&gt;=$E$23,MOD(A454-$E$23,int)=0),$E$24,0)+IF(MOD(A454-$E$27,periods_per_year)=0,$E$26,0)+F454&lt;J453+E454,IF(MOD(A454-$E$27,periods_per_year)=0,$E$26,0),J453+E454-IF(AND(A454&gt;=$E$23,MOD(A454-$E$23,int)=0),$E$24,0)-F454))))</f>
        <v>0</v>
      </c>
      <c r="H454" s="77"/>
      <c r="I454" s="76" t="n">
        <f aca="false">IF(A454="","",F454-E454+H454+IF(G454="",0,G454))</f>
        <v>256.06</v>
      </c>
      <c r="J454" s="76" t="n">
        <f aca="false">IF(A454="","",J453-I454)</f>
        <v>80102.0700000002</v>
      </c>
      <c r="K454" s="76" t="n">
        <f aca="false">IF(A454="","",$L$42*E454)</f>
        <v>42.445</v>
      </c>
      <c r="L454" s="76" t="n">
        <f aca="false">IF(A454="","",SUM($K$49:K454))</f>
        <v>25748.2775</v>
      </c>
    </row>
    <row r="455" customFormat="false" ht="13.2" hidden="false" customHeight="false" outlineLevel="0" collapsed="false">
      <c r="A455" s="72" t="n">
        <f aca="false">IF(J454="","",IF(OR(A454&gt;=nper,ROUND(J454,2)&lt;=0),"",A454+1))</f>
        <v>407</v>
      </c>
      <c r="B455" s="73" t="n">
        <f aca="false">IF(A455="","",IF(OR(periods_per_year=26,periods_per_year=52),IF(periods_per_year=26,IF(A455=1,fpdate,B454+14),IF(periods_per_year=52,IF(A455=1,fpdate,B454+7),"n/a")),IF(periods_per_year=24,DATE(YEAR(fpdate),MONTH(fpdate)+(A455-1)/2+IF(AND(DAY(fpdate)&gt;=15,MOD(A455,2)=0),1,0),IF(MOD(A455,2)=0,IF(DAY(fpdate)&gt;=15,DAY(fpdate)-14,DAY(fpdate)+14),DAY(fpdate))),IF(DAY(DATE(YEAR(fpdate),MONTH(fpdate)+A455-1,DAY(fpdate)))&lt;&gt;DAY(fpdate),DATE(YEAR(fpdate),MONTH(fpdate)+A455,0),DATE(YEAR(fpdate),MONTH(fpdate)+A455-1,DAY(fpdate))))))</f>
        <v>47689</v>
      </c>
      <c r="C455" s="74" t="str">
        <f aca="false">IF(A455="","",IF(MOD(A455,periods_per_year)=0,A455/periods_per_year,""))</f>
        <v/>
      </c>
      <c r="D455" s="75" t="n">
        <f aca="false">IF(A455="","",IF(variable,IF(OR(A455=1,A455&lt;$J$23*periods_per_year),start_rate,MIN($J$24,IF(MOD(A455-1,$J$26)=0,MAX($J$25,D454+$J$27),D454))),start_rate))</f>
        <v>0.055</v>
      </c>
      <c r="E455" s="76" t="n">
        <f aca="false">IF(A455="","",ROUND((((1+D455/CP)^(CP/periods_per_year))-1)*J454,2))</f>
        <v>169.24</v>
      </c>
      <c r="F455" s="76" t="n">
        <f aca="false">IF(A455="","",IF(A455=nper,J454+E455,MIN(J454+E455,IF(D455=D454,F454,IF($E$13="Acc Bi-Weekly",ROUND((-PMT(((1+D455/CP)^(CP/12))-1,(nper-A455+1)*12/26,J454))/2,2),IF($E$13="Acc Weekly",ROUND((-PMT(((1+D455/CP)^(CP/12))-1,(nper-A455+1)*12/52,J454))/4,2),ROUND(-PMT(((1+D455/CP)^(CP/periods_per_year))-1,nper-A455+1,J454),2)))))))</f>
        <v>425.84</v>
      </c>
      <c r="G455" s="76" t="n">
        <f aca="false">IF(OR(A455="",A455&lt;$E$23),"",IF(J454&lt;=F455,0,IF(IF(AND(A455&gt;=$E$23,MOD(A455-$E$23,int)=0),$E$24,0)+F455&gt;=J454+E455,J454+E455-F455,IF(AND(A455&gt;=$E$23,MOD(A455-$E$23,int)=0),$E$24,0)+IF(IF(AND(A455&gt;=$E$23,MOD(A455-$E$23,int)=0),$E$24,0)+IF(MOD(A455-$E$27,periods_per_year)=0,$E$26,0)+F455&lt;J454+E455,IF(MOD(A455-$E$27,periods_per_year)=0,$E$26,0),J454+E455-IF(AND(A455&gt;=$E$23,MOD(A455-$E$23,int)=0),$E$24,0)-F455))))</f>
        <v>0</v>
      </c>
      <c r="H455" s="77"/>
      <c r="I455" s="76" t="n">
        <f aca="false">IF(A455="","",F455-E455+H455+IF(G455="",0,G455))</f>
        <v>256.6</v>
      </c>
      <c r="J455" s="76" t="n">
        <f aca="false">IF(A455="","",J454-I455)</f>
        <v>79845.4700000002</v>
      </c>
      <c r="K455" s="76" t="n">
        <f aca="false">IF(A455="","",$L$42*E455)</f>
        <v>42.31</v>
      </c>
      <c r="L455" s="76" t="n">
        <f aca="false">IF(A455="","",SUM($K$49:K455))</f>
        <v>25790.5875</v>
      </c>
    </row>
    <row r="456" customFormat="false" ht="13.2" hidden="false" customHeight="false" outlineLevel="0" collapsed="false">
      <c r="A456" s="72" t="n">
        <f aca="false">IF(J455="","",IF(OR(A455&gt;=nper,ROUND(J455,2)&lt;=0),"",A455+1))</f>
        <v>408</v>
      </c>
      <c r="B456" s="73" t="n">
        <f aca="false">IF(A456="","",IF(OR(periods_per_year=26,periods_per_year=52),IF(periods_per_year=26,IF(A456=1,fpdate,B455+14),IF(periods_per_year=52,IF(A456=1,fpdate,B455+7),"n/a")),IF(periods_per_year=24,DATE(YEAR(fpdate),MONTH(fpdate)+(A456-1)/2+IF(AND(DAY(fpdate)&gt;=15,MOD(A456,2)=0),1,0),IF(MOD(A456,2)=0,IF(DAY(fpdate)&gt;=15,DAY(fpdate)-14,DAY(fpdate)+14),DAY(fpdate))),IF(DAY(DATE(YEAR(fpdate),MONTH(fpdate)+A456-1,DAY(fpdate)))&lt;&gt;DAY(fpdate),DATE(YEAR(fpdate),MONTH(fpdate)+A456,0),DATE(YEAR(fpdate),MONTH(fpdate)+A456-1,DAY(fpdate))))))</f>
        <v>47703</v>
      </c>
      <c r="C456" s="74" t="str">
        <f aca="false">IF(A456="","",IF(MOD(A456,periods_per_year)=0,A456/periods_per_year,""))</f>
        <v/>
      </c>
      <c r="D456" s="75" t="n">
        <f aca="false">IF(A456="","",IF(variable,IF(OR(A456=1,A456&lt;$J$23*periods_per_year),start_rate,MIN($J$24,IF(MOD(A456-1,$J$26)=0,MAX($J$25,D455+$J$27),D455))),start_rate))</f>
        <v>0.055</v>
      </c>
      <c r="E456" s="76" t="n">
        <f aca="false">IF(A456="","",ROUND((((1+D456/CP)^(CP/periods_per_year))-1)*J455,2))</f>
        <v>168.7</v>
      </c>
      <c r="F456" s="76" t="n">
        <f aca="false">IF(A456="","",IF(A456=nper,J455+E456,MIN(J455+E456,IF(D456=D455,F455,IF($E$13="Acc Bi-Weekly",ROUND((-PMT(((1+D456/CP)^(CP/12))-1,(nper-A456+1)*12/26,J455))/2,2),IF($E$13="Acc Weekly",ROUND((-PMT(((1+D456/CP)^(CP/12))-1,(nper-A456+1)*12/52,J455))/4,2),ROUND(-PMT(((1+D456/CP)^(CP/periods_per_year))-1,nper-A456+1,J455),2)))))))</f>
        <v>425.84</v>
      </c>
      <c r="G456" s="76" t="n">
        <f aca="false">IF(OR(A456="",A456&lt;$E$23),"",IF(J455&lt;=F456,0,IF(IF(AND(A456&gt;=$E$23,MOD(A456-$E$23,int)=0),$E$24,0)+F456&gt;=J455+E456,J455+E456-F456,IF(AND(A456&gt;=$E$23,MOD(A456-$E$23,int)=0),$E$24,0)+IF(IF(AND(A456&gt;=$E$23,MOD(A456-$E$23,int)=0),$E$24,0)+IF(MOD(A456-$E$27,periods_per_year)=0,$E$26,0)+F456&lt;J455+E456,IF(MOD(A456-$E$27,periods_per_year)=0,$E$26,0),J455+E456-IF(AND(A456&gt;=$E$23,MOD(A456-$E$23,int)=0),$E$24,0)-F456))))</f>
        <v>0</v>
      </c>
      <c r="H456" s="77"/>
      <c r="I456" s="76" t="n">
        <f aca="false">IF(A456="","",F456-E456+H456+IF(G456="",0,G456))</f>
        <v>257.14</v>
      </c>
      <c r="J456" s="76" t="n">
        <f aca="false">IF(A456="","",J455-I456)</f>
        <v>79588.3300000002</v>
      </c>
      <c r="K456" s="76" t="n">
        <f aca="false">IF(A456="","",$L$42*E456)</f>
        <v>42.175</v>
      </c>
      <c r="L456" s="76" t="n">
        <f aca="false">IF(A456="","",SUM($K$49:K456))</f>
        <v>25832.7625</v>
      </c>
    </row>
    <row r="457" customFormat="false" ht="13.2" hidden="false" customHeight="false" outlineLevel="0" collapsed="false">
      <c r="A457" s="72" t="n">
        <f aca="false">IF(J456="","",IF(OR(A456&gt;=nper,ROUND(J456,2)&lt;=0),"",A456+1))</f>
        <v>409</v>
      </c>
      <c r="B457" s="73" t="n">
        <f aca="false">IF(A457="","",IF(OR(periods_per_year=26,periods_per_year=52),IF(periods_per_year=26,IF(A457=1,fpdate,B456+14),IF(periods_per_year=52,IF(A457=1,fpdate,B456+7),"n/a")),IF(periods_per_year=24,DATE(YEAR(fpdate),MONTH(fpdate)+(A457-1)/2+IF(AND(DAY(fpdate)&gt;=15,MOD(A457,2)=0),1,0),IF(MOD(A457,2)=0,IF(DAY(fpdate)&gt;=15,DAY(fpdate)-14,DAY(fpdate)+14),DAY(fpdate))),IF(DAY(DATE(YEAR(fpdate),MONTH(fpdate)+A457-1,DAY(fpdate)))&lt;&gt;DAY(fpdate),DATE(YEAR(fpdate),MONTH(fpdate)+A457,0),DATE(YEAR(fpdate),MONTH(fpdate)+A457-1,DAY(fpdate))))))</f>
        <v>47717</v>
      </c>
      <c r="C457" s="74" t="str">
        <f aca="false">IF(A457="","",IF(MOD(A457,periods_per_year)=0,A457/periods_per_year,""))</f>
        <v/>
      </c>
      <c r="D457" s="75" t="n">
        <f aca="false">IF(A457="","",IF(variable,IF(OR(A457=1,A457&lt;$J$23*periods_per_year),start_rate,MIN($J$24,IF(MOD(A457-1,$J$26)=0,MAX($J$25,D456+$J$27),D456))),start_rate))</f>
        <v>0.055</v>
      </c>
      <c r="E457" s="76" t="n">
        <f aca="false">IF(A457="","",ROUND((((1+D457/CP)^(CP/periods_per_year))-1)*J456,2))</f>
        <v>168.15</v>
      </c>
      <c r="F457" s="76" t="n">
        <f aca="false">IF(A457="","",IF(A457=nper,J456+E457,MIN(J456+E457,IF(D457=D456,F456,IF($E$13="Acc Bi-Weekly",ROUND((-PMT(((1+D457/CP)^(CP/12))-1,(nper-A457+1)*12/26,J456))/2,2),IF($E$13="Acc Weekly",ROUND((-PMT(((1+D457/CP)^(CP/12))-1,(nper-A457+1)*12/52,J456))/4,2),ROUND(-PMT(((1+D457/CP)^(CP/periods_per_year))-1,nper-A457+1,J456),2)))))))</f>
        <v>425.84</v>
      </c>
      <c r="G457" s="76" t="n">
        <f aca="false">IF(OR(A457="",A457&lt;$E$23),"",IF(J456&lt;=F457,0,IF(IF(AND(A457&gt;=$E$23,MOD(A457-$E$23,int)=0),$E$24,0)+F457&gt;=J456+E457,J456+E457-F457,IF(AND(A457&gt;=$E$23,MOD(A457-$E$23,int)=0),$E$24,0)+IF(IF(AND(A457&gt;=$E$23,MOD(A457-$E$23,int)=0),$E$24,0)+IF(MOD(A457-$E$27,periods_per_year)=0,$E$26,0)+F457&lt;J456+E457,IF(MOD(A457-$E$27,periods_per_year)=0,$E$26,0),J456+E457-IF(AND(A457&gt;=$E$23,MOD(A457-$E$23,int)=0),$E$24,0)-F457))))</f>
        <v>0</v>
      </c>
      <c r="H457" s="77"/>
      <c r="I457" s="76" t="n">
        <f aca="false">IF(A457="","",F457-E457+H457+IF(G457="",0,G457))</f>
        <v>257.69</v>
      </c>
      <c r="J457" s="76" t="n">
        <f aca="false">IF(A457="","",J456-I457)</f>
        <v>79330.6400000002</v>
      </c>
      <c r="K457" s="76" t="n">
        <f aca="false">IF(A457="","",$L$42*E457)</f>
        <v>42.0375</v>
      </c>
      <c r="L457" s="76" t="n">
        <f aca="false">IF(A457="","",SUM($K$49:K457))</f>
        <v>25874.8</v>
      </c>
    </row>
    <row r="458" customFormat="false" ht="13.2" hidden="false" customHeight="false" outlineLevel="0" collapsed="false">
      <c r="A458" s="72" t="n">
        <f aca="false">IF(J457="","",IF(OR(A457&gt;=nper,ROUND(J457,2)&lt;=0),"",A457+1))</f>
        <v>410</v>
      </c>
      <c r="B458" s="73" t="n">
        <f aca="false">IF(A458="","",IF(OR(periods_per_year=26,periods_per_year=52),IF(periods_per_year=26,IF(A458=1,fpdate,B457+14),IF(periods_per_year=52,IF(A458=1,fpdate,B457+7),"n/a")),IF(periods_per_year=24,DATE(YEAR(fpdate),MONTH(fpdate)+(A458-1)/2+IF(AND(DAY(fpdate)&gt;=15,MOD(A458,2)=0),1,0),IF(MOD(A458,2)=0,IF(DAY(fpdate)&gt;=15,DAY(fpdate)-14,DAY(fpdate)+14),DAY(fpdate))),IF(DAY(DATE(YEAR(fpdate),MONTH(fpdate)+A458-1,DAY(fpdate)))&lt;&gt;DAY(fpdate),DATE(YEAR(fpdate),MONTH(fpdate)+A458,0),DATE(YEAR(fpdate),MONTH(fpdate)+A458-1,DAY(fpdate))))))</f>
        <v>47731</v>
      </c>
      <c r="C458" s="74" t="str">
        <f aca="false">IF(A458="","",IF(MOD(A458,periods_per_year)=0,A458/periods_per_year,""))</f>
        <v/>
      </c>
      <c r="D458" s="75" t="n">
        <f aca="false">IF(A458="","",IF(variable,IF(OR(A458=1,A458&lt;$J$23*periods_per_year),start_rate,MIN($J$24,IF(MOD(A458-1,$J$26)=0,MAX($J$25,D457+$J$27),D457))),start_rate))</f>
        <v>0.055</v>
      </c>
      <c r="E458" s="76" t="n">
        <f aca="false">IF(A458="","",ROUND((((1+D458/CP)^(CP/periods_per_year))-1)*J457,2))</f>
        <v>167.61</v>
      </c>
      <c r="F458" s="76" t="n">
        <f aca="false">IF(A458="","",IF(A458=nper,J457+E458,MIN(J457+E458,IF(D458=D457,F457,IF($E$13="Acc Bi-Weekly",ROUND((-PMT(((1+D458/CP)^(CP/12))-1,(nper-A458+1)*12/26,J457))/2,2),IF($E$13="Acc Weekly",ROUND((-PMT(((1+D458/CP)^(CP/12))-1,(nper-A458+1)*12/52,J457))/4,2),ROUND(-PMT(((1+D458/CP)^(CP/periods_per_year))-1,nper-A458+1,J457),2)))))))</f>
        <v>425.84</v>
      </c>
      <c r="G458" s="76" t="n">
        <f aca="false">IF(OR(A458="",A458&lt;$E$23),"",IF(J457&lt;=F458,0,IF(IF(AND(A458&gt;=$E$23,MOD(A458-$E$23,int)=0),$E$24,0)+F458&gt;=J457+E458,J457+E458-F458,IF(AND(A458&gt;=$E$23,MOD(A458-$E$23,int)=0),$E$24,0)+IF(IF(AND(A458&gt;=$E$23,MOD(A458-$E$23,int)=0),$E$24,0)+IF(MOD(A458-$E$27,periods_per_year)=0,$E$26,0)+F458&lt;J457+E458,IF(MOD(A458-$E$27,periods_per_year)=0,$E$26,0),J457+E458-IF(AND(A458&gt;=$E$23,MOD(A458-$E$23,int)=0),$E$24,0)-F458))))</f>
        <v>0</v>
      </c>
      <c r="H458" s="77"/>
      <c r="I458" s="76" t="n">
        <f aca="false">IF(A458="","",F458-E458+H458+IF(G458="",0,G458))</f>
        <v>258.23</v>
      </c>
      <c r="J458" s="76" t="n">
        <f aca="false">IF(A458="","",J457-I458)</f>
        <v>79072.4100000002</v>
      </c>
      <c r="K458" s="76" t="n">
        <f aca="false">IF(A458="","",$L$42*E458)</f>
        <v>41.9025</v>
      </c>
      <c r="L458" s="76" t="n">
        <f aca="false">IF(A458="","",SUM($K$49:K458))</f>
        <v>25916.7025</v>
      </c>
    </row>
    <row r="459" customFormat="false" ht="13.2" hidden="false" customHeight="false" outlineLevel="0" collapsed="false">
      <c r="A459" s="72" t="n">
        <f aca="false">IF(J458="","",IF(OR(A458&gt;=nper,ROUND(J458,2)&lt;=0),"",A458+1))</f>
        <v>411</v>
      </c>
      <c r="B459" s="73" t="n">
        <f aca="false">IF(A459="","",IF(OR(periods_per_year=26,periods_per_year=52),IF(periods_per_year=26,IF(A459=1,fpdate,B458+14),IF(periods_per_year=52,IF(A459=1,fpdate,B458+7),"n/a")),IF(periods_per_year=24,DATE(YEAR(fpdate),MONTH(fpdate)+(A459-1)/2+IF(AND(DAY(fpdate)&gt;=15,MOD(A459,2)=0),1,0),IF(MOD(A459,2)=0,IF(DAY(fpdate)&gt;=15,DAY(fpdate)-14,DAY(fpdate)+14),DAY(fpdate))),IF(DAY(DATE(YEAR(fpdate),MONTH(fpdate)+A459-1,DAY(fpdate)))&lt;&gt;DAY(fpdate),DATE(YEAR(fpdate),MONTH(fpdate)+A459,0),DATE(YEAR(fpdate),MONTH(fpdate)+A459-1,DAY(fpdate))))))</f>
        <v>47745</v>
      </c>
      <c r="C459" s="74" t="str">
        <f aca="false">IF(A459="","",IF(MOD(A459,periods_per_year)=0,A459/periods_per_year,""))</f>
        <v/>
      </c>
      <c r="D459" s="75" t="n">
        <f aca="false">IF(A459="","",IF(variable,IF(OR(A459=1,A459&lt;$J$23*periods_per_year),start_rate,MIN($J$24,IF(MOD(A459-1,$J$26)=0,MAX($J$25,D458+$J$27),D458))),start_rate))</f>
        <v>0.055</v>
      </c>
      <c r="E459" s="76" t="n">
        <f aca="false">IF(A459="","",ROUND((((1+D459/CP)^(CP/periods_per_year))-1)*J458,2))</f>
        <v>167.06</v>
      </c>
      <c r="F459" s="76" t="n">
        <f aca="false">IF(A459="","",IF(A459=nper,J458+E459,MIN(J458+E459,IF(D459=D458,F458,IF($E$13="Acc Bi-Weekly",ROUND((-PMT(((1+D459/CP)^(CP/12))-1,(nper-A459+1)*12/26,J458))/2,2),IF($E$13="Acc Weekly",ROUND((-PMT(((1+D459/CP)^(CP/12))-1,(nper-A459+1)*12/52,J458))/4,2),ROUND(-PMT(((1+D459/CP)^(CP/periods_per_year))-1,nper-A459+1,J458),2)))))))</f>
        <v>425.84</v>
      </c>
      <c r="G459" s="76" t="n">
        <f aca="false">IF(OR(A459="",A459&lt;$E$23),"",IF(J458&lt;=F459,0,IF(IF(AND(A459&gt;=$E$23,MOD(A459-$E$23,int)=0),$E$24,0)+F459&gt;=J458+E459,J458+E459-F459,IF(AND(A459&gt;=$E$23,MOD(A459-$E$23,int)=0),$E$24,0)+IF(IF(AND(A459&gt;=$E$23,MOD(A459-$E$23,int)=0),$E$24,0)+IF(MOD(A459-$E$27,periods_per_year)=0,$E$26,0)+F459&lt;J458+E459,IF(MOD(A459-$E$27,periods_per_year)=0,$E$26,0),J458+E459-IF(AND(A459&gt;=$E$23,MOD(A459-$E$23,int)=0),$E$24,0)-F459))))</f>
        <v>0</v>
      </c>
      <c r="H459" s="77"/>
      <c r="I459" s="76" t="n">
        <f aca="false">IF(A459="","",F459-E459+H459+IF(G459="",0,G459))</f>
        <v>258.78</v>
      </c>
      <c r="J459" s="76" t="n">
        <f aca="false">IF(A459="","",J458-I459)</f>
        <v>78813.6300000002</v>
      </c>
      <c r="K459" s="76" t="n">
        <f aca="false">IF(A459="","",$L$42*E459)</f>
        <v>41.765</v>
      </c>
      <c r="L459" s="76" t="n">
        <f aca="false">IF(A459="","",SUM($K$49:K459))</f>
        <v>25958.4675</v>
      </c>
    </row>
    <row r="460" customFormat="false" ht="13.2" hidden="false" customHeight="false" outlineLevel="0" collapsed="false">
      <c r="A460" s="72" t="n">
        <f aca="false">IF(J459="","",IF(OR(A459&gt;=nper,ROUND(J459,2)&lt;=0),"",A459+1))</f>
        <v>412</v>
      </c>
      <c r="B460" s="73" t="n">
        <f aca="false">IF(A460="","",IF(OR(periods_per_year=26,periods_per_year=52),IF(periods_per_year=26,IF(A460=1,fpdate,B459+14),IF(periods_per_year=52,IF(A460=1,fpdate,B459+7),"n/a")),IF(periods_per_year=24,DATE(YEAR(fpdate),MONTH(fpdate)+(A460-1)/2+IF(AND(DAY(fpdate)&gt;=15,MOD(A460,2)=0),1,0),IF(MOD(A460,2)=0,IF(DAY(fpdate)&gt;=15,DAY(fpdate)-14,DAY(fpdate)+14),DAY(fpdate))),IF(DAY(DATE(YEAR(fpdate),MONTH(fpdate)+A460-1,DAY(fpdate)))&lt;&gt;DAY(fpdate),DATE(YEAR(fpdate),MONTH(fpdate)+A460,0),DATE(YEAR(fpdate),MONTH(fpdate)+A460-1,DAY(fpdate))))))</f>
        <v>47759</v>
      </c>
      <c r="C460" s="74" t="str">
        <f aca="false">IF(A460="","",IF(MOD(A460,periods_per_year)=0,A460/periods_per_year,""))</f>
        <v/>
      </c>
      <c r="D460" s="75" t="n">
        <f aca="false">IF(A460="","",IF(variable,IF(OR(A460=1,A460&lt;$J$23*periods_per_year),start_rate,MIN($J$24,IF(MOD(A460-1,$J$26)=0,MAX($J$25,D459+$J$27),D459))),start_rate))</f>
        <v>0.055</v>
      </c>
      <c r="E460" s="76" t="n">
        <f aca="false">IF(A460="","",ROUND((((1+D460/CP)^(CP/periods_per_year))-1)*J459,2))</f>
        <v>166.52</v>
      </c>
      <c r="F460" s="76" t="n">
        <f aca="false">IF(A460="","",IF(A460=nper,J459+E460,MIN(J459+E460,IF(D460=D459,F459,IF($E$13="Acc Bi-Weekly",ROUND((-PMT(((1+D460/CP)^(CP/12))-1,(nper-A460+1)*12/26,J459))/2,2),IF($E$13="Acc Weekly",ROUND((-PMT(((1+D460/CP)^(CP/12))-1,(nper-A460+1)*12/52,J459))/4,2),ROUND(-PMT(((1+D460/CP)^(CP/periods_per_year))-1,nper-A460+1,J459),2)))))))</f>
        <v>425.84</v>
      </c>
      <c r="G460" s="76" t="n">
        <f aca="false">IF(OR(A460="",A460&lt;$E$23),"",IF(J459&lt;=F460,0,IF(IF(AND(A460&gt;=$E$23,MOD(A460-$E$23,int)=0),$E$24,0)+F460&gt;=J459+E460,J459+E460-F460,IF(AND(A460&gt;=$E$23,MOD(A460-$E$23,int)=0),$E$24,0)+IF(IF(AND(A460&gt;=$E$23,MOD(A460-$E$23,int)=0),$E$24,0)+IF(MOD(A460-$E$27,periods_per_year)=0,$E$26,0)+F460&lt;J459+E460,IF(MOD(A460-$E$27,periods_per_year)=0,$E$26,0),J459+E460-IF(AND(A460&gt;=$E$23,MOD(A460-$E$23,int)=0),$E$24,0)-F460))))</f>
        <v>0</v>
      </c>
      <c r="H460" s="77"/>
      <c r="I460" s="76" t="n">
        <f aca="false">IF(A460="","",F460-E460+H460+IF(G460="",0,G460))</f>
        <v>259.32</v>
      </c>
      <c r="J460" s="76" t="n">
        <f aca="false">IF(A460="","",J459-I460)</f>
        <v>78554.3100000002</v>
      </c>
      <c r="K460" s="76" t="n">
        <f aca="false">IF(A460="","",$L$42*E460)</f>
        <v>41.63</v>
      </c>
      <c r="L460" s="76" t="n">
        <f aca="false">IF(A460="","",SUM($K$49:K460))</f>
        <v>26000.0975</v>
      </c>
    </row>
    <row r="461" customFormat="false" ht="13.2" hidden="false" customHeight="false" outlineLevel="0" collapsed="false">
      <c r="A461" s="72" t="n">
        <f aca="false">IF(J460="","",IF(OR(A460&gt;=nper,ROUND(J460,2)&lt;=0),"",A460+1))</f>
        <v>413</v>
      </c>
      <c r="B461" s="73" t="n">
        <f aca="false">IF(A461="","",IF(OR(periods_per_year=26,periods_per_year=52),IF(periods_per_year=26,IF(A461=1,fpdate,B460+14),IF(periods_per_year=52,IF(A461=1,fpdate,B460+7),"n/a")),IF(periods_per_year=24,DATE(YEAR(fpdate),MONTH(fpdate)+(A461-1)/2+IF(AND(DAY(fpdate)&gt;=15,MOD(A461,2)=0),1,0),IF(MOD(A461,2)=0,IF(DAY(fpdate)&gt;=15,DAY(fpdate)-14,DAY(fpdate)+14),DAY(fpdate))),IF(DAY(DATE(YEAR(fpdate),MONTH(fpdate)+A461-1,DAY(fpdate)))&lt;&gt;DAY(fpdate),DATE(YEAR(fpdate),MONTH(fpdate)+A461,0),DATE(YEAR(fpdate),MONTH(fpdate)+A461-1,DAY(fpdate))))))</f>
        <v>47773</v>
      </c>
      <c r="C461" s="74" t="str">
        <f aca="false">IF(A461="","",IF(MOD(A461,periods_per_year)=0,A461/periods_per_year,""))</f>
        <v/>
      </c>
      <c r="D461" s="75" t="n">
        <f aca="false">IF(A461="","",IF(variable,IF(OR(A461=1,A461&lt;$J$23*periods_per_year),start_rate,MIN($J$24,IF(MOD(A461-1,$J$26)=0,MAX($J$25,D460+$J$27),D460))),start_rate))</f>
        <v>0.055</v>
      </c>
      <c r="E461" s="76" t="n">
        <f aca="false">IF(A461="","",ROUND((((1+D461/CP)^(CP/periods_per_year))-1)*J460,2))</f>
        <v>165.97</v>
      </c>
      <c r="F461" s="76" t="n">
        <f aca="false">IF(A461="","",IF(A461=nper,J460+E461,MIN(J460+E461,IF(D461=D460,F460,IF($E$13="Acc Bi-Weekly",ROUND((-PMT(((1+D461/CP)^(CP/12))-1,(nper-A461+1)*12/26,J460))/2,2),IF($E$13="Acc Weekly",ROUND((-PMT(((1+D461/CP)^(CP/12))-1,(nper-A461+1)*12/52,J460))/4,2),ROUND(-PMT(((1+D461/CP)^(CP/periods_per_year))-1,nper-A461+1,J460),2)))))))</f>
        <v>425.84</v>
      </c>
      <c r="G461" s="76" t="n">
        <f aca="false">IF(OR(A461="",A461&lt;$E$23),"",IF(J460&lt;=F461,0,IF(IF(AND(A461&gt;=$E$23,MOD(A461-$E$23,int)=0),$E$24,0)+F461&gt;=J460+E461,J460+E461-F461,IF(AND(A461&gt;=$E$23,MOD(A461-$E$23,int)=0),$E$24,0)+IF(IF(AND(A461&gt;=$E$23,MOD(A461-$E$23,int)=0),$E$24,0)+IF(MOD(A461-$E$27,periods_per_year)=0,$E$26,0)+F461&lt;J460+E461,IF(MOD(A461-$E$27,periods_per_year)=0,$E$26,0),J460+E461-IF(AND(A461&gt;=$E$23,MOD(A461-$E$23,int)=0),$E$24,0)-F461))))</f>
        <v>0</v>
      </c>
      <c r="H461" s="77"/>
      <c r="I461" s="76" t="n">
        <f aca="false">IF(A461="","",F461-E461+H461+IF(G461="",0,G461))</f>
        <v>259.87</v>
      </c>
      <c r="J461" s="76" t="n">
        <f aca="false">IF(A461="","",J460-I461)</f>
        <v>78294.4400000002</v>
      </c>
      <c r="K461" s="76" t="n">
        <f aca="false">IF(A461="","",$L$42*E461)</f>
        <v>41.4925</v>
      </c>
      <c r="L461" s="76" t="n">
        <f aca="false">IF(A461="","",SUM($K$49:K461))</f>
        <v>26041.59</v>
      </c>
    </row>
    <row r="462" customFormat="false" ht="13.2" hidden="false" customHeight="false" outlineLevel="0" collapsed="false">
      <c r="A462" s="72" t="n">
        <f aca="false">IF(J461="","",IF(OR(A461&gt;=nper,ROUND(J461,2)&lt;=0),"",A461+1))</f>
        <v>414</v>
      </c>
      <c r="B462" s="73" t="n">
        <f aca="false">IF(A462="","",IF(OR(periods_per_year=26,periods_per_year=52),IF(periods_per_year=26,IF(A462=1,fpdate,B461+14),IF(periods_per_year=52,IF(A462=1,fpdate,B461+7),"n/a")),IF(periods_per_year=24,DATE(YEAR(fpdate),MONTH(fpdate)+(A462-1)/2+IF(AND(DAY(fpdate)&gt;=15,MOD(A462,2)=0),1,0),IF(MOD(A462,2)=0,IF(DAY(fpdate)&gt;=15,DAY(fpdate)-14,DAY(fpdate)+14),DAY(fpdate))),IF(DAY(DATE(YEAR(fpdate),MONTH(fpdate)+A462-1,DAY(fpdate)))&lt;&gt;DAY(fpdate),DATE(YEAR(fpdate),MONTH(fpdate)+A462,0),DATE(YEAR(fpdate),MONTH(fpdate)+A462-1,DAY(fpdate))))))</f>
        <v>47787</v>
      </c>
      <c r="C462" s="74" t="str">
        <f aca="false">IF(A462="","",IF(MOD(A462,periods_per_year)=0,A462/periods_per_year,""))</f>
        <v/>
      </c>
      <c r="D462" s="75" t="n">
        <f aca="false">IF(A462="","",IF(variable,IF(OR(A462=1,A462&lt;$J$23*periods_per_year),start_rate,MIN($J$24,IF(MOD(A462-1,$J$26)=0,MAX($J$25,D461+$J$27),D461))),start_rate))</f>
        <v>0.055</v>
      </c>
      <c r="E462" s="76" t="n">
        <f aca="false">IF(A462="","",ROUND((((1+D462/CP)^(CP/periods_per_year))-1)*J461,2))</f>
        <v>165.42</v>
      </c>
      <c r="F462" s="76" t="n">
        <f aca="false">IF(A462="","",IF(A462=nper,J461+E462,MIN(J461+E462,IF(D462=D461,F461,IF($E$13="Acc Bi-Weekly",ROUND((-PMT(((1+D462/CP)^(CP/12))-1,(nper-A462+1)*12/26,J461))/2,2),IF($E$13="Acc Weekly",ROUND((-PMT(((1+D462/CP)^(CP/12))-1,(nper-A462+1)*12/52,J461))/4,2),ROUND(-PMT(((1+D462/CP)^(CP/periods_per_year))-1,nper-A462+1,J461),2)))))))</f>
        <v>425.84</v>
      </c>
      <c r="G462" s="76" t="n">
        <f aca="false">IF(OR(A462="",A462&lt;$E$23),"",IF(J461&lt;=F462,0,IF(IF(AND(A462&gt;=$E$23,MOD(A462-$E$23,int)=0),$E$24,0)+F462&gt;=J461+E462,J461+E462-F462,IF(AND(A462&gt;=$E$23,MOD(A462-$E$23,int)=0),$E$24,0)+IF(IF(AND(A462&gt;=$E$23,MOD(A462-$E$23,int)=0),$E$24,0)+IF(MOD(A462-$E$27,periods_per_year)=0,$E$26,0)+F462&lt;J461+E462,IF(MOD(A462-$E$27,periods_per_year)=0,$E$26,0),J461+E462-IF(AND(A462&gt;=$E$23,MOD(A462-$E$23,int)=0),$E$24,0)-F462))))</f>
        <v>0</v>
      </c>
      <c r="H462" s="77"/>
      <c r="I462" s="76" t="n">
        <f aca="false">IF(A462="","",F462-E462+H462+IF(G462="",0,G462))</f>
        <v>260.42</v>
      </c>
      <c r="J462" s="76" t="n">
        <f aca="false">IF(A462="","",J461-I462)</f>
        <v>78034.0200000002</v>
      </c>
      <c r="K462" s="76" t="n">
        <f aca="false">IF(A462="","",$L$42*E462)</f>
        <v>41.355</v>
      </c>
      <c r="L462" s="76" t="n">
        <f aca="false">IF(A462="","",SUM($K$49:K462))</f>
        <v>26082.945</v>
      </c>
    </row>
    <row r="463" customFormat="false" ht="13.2" hidden="false" customHeight="false" outlineLevel="0" collapsed="false">
      <c r="A463" s="72" t="n">
        <f aca="false">IF(J462="","",IF(OR(A462&gt;=nper,ROUND(J462,2)&lt;=0),"",A462+1))</f>
        <v>415</v>
      </c>
      <c r="B463" s="73" t="n">
        <f aca="false">IF(A463="","",IF(OR(periods_per_year=26,periods_per_year=52),IF(periods_per_year=26,IF(A463=1,fpdate,B462+14),IF(periods_per_year=52,IF(A463=1,fpdate,B462+7),"n/a")),IF(periods_per_year=24,DATE(YEAR(fpdate),MONTH(fpdate)+(A463-1)/2+IF(AND(DAY(fpdate)&gt;=15,MOD(A463,2)=0),1,0),IF(MOD(A463,2)=0,IF(DAY(fpdate)&gt;=15,DAY(fpdate)-14,DAY(fpdate)+14),DAY(fpdate))),IF(DAY(DATE(YEAR(fpdate),MONTH(fpdate)+A463-1,DAY(fpdate)))&lt;&gt;DAY(fpdate),DATE(YEAR(fpdate),MONTH(fpdate)+A463,0),DATE(YEAR(fpdate),MONTH(fpdate)+A463-1,DAY(fpdate))))))</f>
        <v>47801</v>
      </c>
      <c r="C463" s="74" t="str">
        <f aca="false">IF(A463="","",IF(MOD(A463,periods_per_year)=0,A463/periods_per_year,""))</f>
        <v/>
      </c>
      <c r="D463" s="75" t="n">
        <f aca="false">IF(A463="","",IF(variable,IF(OR(A463=1,A463&lt;$J$23*periods_per_year),start_rate,MIN($J$24,IF(MOD(A463-1,$J$26)=0,MAX($J$25,D462+$J$27),D462))),start_rate))</f>
        <v>0.055</v>
      </c>
      <c r="E463" s="76" t="n">
        <f aca="false">IF(A463="","",ROUND((((1+D463/CP)^(CP/periods_per_year))-1)*J462,2))</f>
        <v>164.87</v>
      </c>
      <c r="F463" s="76" t="n">
        <f aca="false">IF(A463="","",IF(A463=nper,J462+E463,MIN(J462+E463,IF(D463=D462,F462,IF($E$13="Acc Bi-Weekly",ROUND((-PMT(((1+D463/CP)^(CP/12))-1,(nper-A463+1)*12/26,J462))/2,2),IF($E$13="Acc Weekly",ROUND((-PMT(((1+D463/CP)^(CP/12))-1,(nper-A463+1)*12/52,J462))/4,2),ROUND(-PMT(((1+D463/CP)^(CP/periods_per_year))-1,nper-A463+1,J462),2)))))))</f>
        <v>425.84</v>
      </c>
      <c r="G463" s="76" t="n">
        <f aca="false">IF(OR(A463="",A463&lt;$E$23),"",IF(J462&lt;=F463,0,IF(IF(AND(A463&gt;=$E$23,MOD(A463-$E$23,int)=0),$E$24,0)+F463&gt;=J462+E463,J462+E463-F463,IF(AND(A463&gt;=$E$23,MOD(A463-$E$23,int)=0),$E$24,0)+IF(IF(AND(A463&gt;=$E$23,MOD(A463-$E$23,int)=0),$E$24,0)+IF(MOD(A463-$E$27,periods_per_year)=0,$E$26,0)+F463&lt;J462+E463,IF(MOD(A463-$E$27,periods_per_year)=0,$E$26,0),J462+E463-IF(AND(A463&gt;=$E$23,MOD(A463-$E$23,int)=0),$E$24,0)-F463))))</f>
        <v>0</v>
      </c>
      <c r="H463" s="77"/>
      <c r="I463" s="76" t="n">
        <f aca="false">IF(A463="","",F463-E463+H463+IF(G463="",0,G463))</f>
        <v>260.97</v>
      </c>
      <c r="J463" s="76" t="n">
        <f aca="false">IF(A463="","",J462-I463)</f>
        <v>77773.0500000002</v>
      </c>
      <c r="K463" s="76" t="n">
        <f aca="false">IF(A463="","",$L$42*E463)</f>
        <v>41.2175</v>
      </c>
      <c r="L463" s="76" t="n">
        <f aca="false">IF(A463="","",SUM($K$49:K463))</f>
        <v>26124.1625</v>
      </c>
    </row>
    <row r="464" customFormat="false" ht="13.2" hidden="false" customHeight="false" outlineLevel="0" collapsed="false">
      <c r="A464" s="72" t="n">
        <f aca="false">IF(J463="","",IF(OR(A463&gt;=nper,ROUND(J463,2)&lt;=0),"",A463+1))</f>
        <v>416</v>
      </c>
      <c r="B464" s="73" t="n">
        <f aca="false">IF(A464="","",IF(OR(periods_per_year=26,periods_per_year=52),IF(periods_per_year=26,IF(A464=1,fpdate,B463+14),IF(periods_per_year=52,IF(A464=1,fpdate,B463+7),"n/a")),IF(periods_per_year=24,DATE(YEAR(fpdate),MONTH(fpdate)+(A464-1)/2+IF(AND(DAY(fpdate)&gt;=15,MOD(A464,2)=0),1,0),IF(MOD(A464,2)=0,IF(DAY(fpdate)&gt;=15,DAY(fpdate)-14,DAY(fpdate)+14),DAY(fpdate))),IF(DAY(DATE(YEAR(fpdate),MONTH(fpdate)+A464-1,DAY(fpdate)))&lt;&gt;DAY(fpdate),DATE(YEAR(fpdate),MONTH(fpdate)+A464,0),DATE(YEAR(fpdate),MONTH(fpdate)+A464-1,DAY(fpdate))))))</f>
        <v>47815</v>
      </c>
      <c r="C464" s="74" t="n">
        <f aca="false">IF(A464="","",IF(MOD(A464,periods_per_year)=0,A464/periods_per_year,""))</f>
        <v>16</v>
      </c>
      <c r="D464" s="75" t="n">
        <f aca="false">IF(A464="","",IF(variable,IF(OR(A464=1,A464&lt;$J$23*periods_per_year),start_rate,MIN($J$24,IF(MOD(A464-1,$J$26)=0,MAX($J$25,D463+$J$27),D463))),start_rate))</f>
        <v>0.055</v>
      </c>
      <c r="E464" s="76" t="n">
        <f aca="false">IF(A464="","",ROUND((((1+D464/CP)^(CP/periods_per_year))-1)*J463,2))</f>
        <v>164.32</v>
      </c>
      <c r="F464" s="76" t="n">
        <f aca="false">IF(A464="","",IF(A464=nper,J463+E464,MIN(J463+E464,IF(D464=D463,F463,IF($E$13="Acc Bi-Weekly",ROUND((-PMT(((1+D464/CP)^(CP/12))-1,(nper-A464+1)*12/26,J463))/2,2),IF($E$13="Acc Weekly",ROUND((-PMT(((1+D464/CP)^(CP/12))-1,(nper-A464+1)*12/52,J463))/4,2),ROUND(-PMT(((1+D464/CP)^(CP/periods_per_year))-1,nper-A464+1,J463),2)))))))</f>
        <v>425.84</v>
      </c>
      <c r="G464" s="76" t="n">
        <f aca="false">IF(OR(A464="",A464&lt;$E$23),"",IF(J463&lt;=F464,0,IF(IF(AND(A464&gt;=$E$23,MOD(A464-$E$23,int)=0),$E$24,0)+F464&gt;=J463+E464,J463+E464-F464,IF(AND(A464&gt;=$E$23,MOD(A464-$E$23,int)=0),$E$24,0)+IF(IF(AND(A464&gt;=$E$23,MOD(A464-$E$23,int)=0),$E$24,0)+IF(MOD(A464-$E$27,periods_per_year)=0,$E$26,0)+F464&lt;J463+E464,IF(MOD(A464-$E$27,periods_per_year)=0,$E$26,0),J463+E464-IF(AND(A464&gt;=$E$23,MOD(A464-$E$23,int)=0),$E$24,0)-F464))))</f>
        <v>0</v>
      </c>
      <c r="H464" s="77"/>
      <c r="I464" s="76" t="n">
        <f aca="false">IF(A464="","",F464-E464+H464+IF(G464="",0,G464))</f>
        <v>261.52</v>
      </c>
      <c r="J464" s="76" t="n">
        <f aca="false">IF(A464="","",J463-I464)</f>
        <v>77511.5300000002</v>
      </c>
      <c r="K464" s="76" t="n">
        <f aca="false">IF(A464="","",$L$42*E464)</f>
        <v>41.08</v>
      </c>
      <c r="L464" s="76" t="n">
        <f aca="false">IF(A464="","",SUM($K$49:K464))</f>
        <v>26165.2425</v>
      </c>
    </row>
    <row r="465" customFormat="false" ht="13.2" hidden="false" customHeight="false" outlineLevel="0" collapsed="false">
      <c r="A465" s="72" t="n">
        <f aca="false">IF(J464="","",IF(OR(A464&gt;=nper,ROUND(J464,2)&lt;=0),"",A464+1))</f>
        <v>417</v>
      </c>
      <c r="B465" s="73" t="n">
        <f aca="false">IF(A465="","",IF(OR(periods_per_year=26,periods_per_year=52),IF(periods_per_year=26,IF(A465=1,fpdate,B464+14),IF(periods_per_year=52,IF(A465=1,fpdate,B464+7),"n/a")),IF(periods_per_year=24,DATE(YEAR(fpdate),MONTH(fpdate)+(A465-1)/2+IF(AND(DAY(fpdate)&gt;=15,MOD(A465,2)=0),1,0),IF(MOD(A465,2)=0,IF(DAY(fpdate)&gt;=15,DAY(fpdate)-14,DAY(fpdate)+14),DAY(fpdate))),IF(DAY(DATE(YEAR(fpdate),MONTH(fpdate)+A465-1,DAY(fpdate)))&lt;&gt;DAY(fpdate),DATE(YEAR(fpdate),MONTH(fpdate)+A465,0),DATE(YEAR(fpdate),MONTH(fpdate)+A465-1,DAY(fpdate))))))</f>
        <v>47829</v>
      </c>
      <c r="C465" s="74" t="str">
        <f aca="false">IF(A465="","",IF(MOD(A465,periods_per_year)=0,A465/periods_per_year,""))</f>
        <v/>
      </c>
      <c r="D465" s="75" t="n">
        <f aca="false">IF(A465="","",IF(variable,IF(OR(A465=1,A465&lt;$J$23*periods_per_year),start_rate,MIN($J$24,IF(MOD(A465-1,$J$26)=0,MAX($J$25,D464+$J$27),D464))),start_rate))</f>
        <v>0.055</v>
      </c>
      <c r="E465" s="76" t="n">
        <f aca="false">IF(A465="","",ROUND((((1+D465/CP)^(CP/periods_per_year))-1)*J464,2))</f>
        <v>163.76</v>
      </c>
      <c r="F465" s="76" t="n">
        <f aca="false">IF(A465="","",IF(A465=nper,J464+E465,MIN(J464+E465,IF(D465=D464,F464,IF($E$13="Acc Bi-Weekly",ROUND((-PMT(((1+D465/CP)^(CP/12))-1,(nper-A465+1)*12/26,J464))/2,2),IF($E$13="Acc Weekly",ROUND((-PMT(((1+D465/CP)^(CP/12))-1,(nper-A465+1)*12/52,J464))/4,2),ROUND(-PMT(((1+D465/CP)^(CP/periods_per_year))-1,nper-A465+1,J464),2)))))))</f>
        <v>425.84</v>
      </c>
      <c r="G465" s="76" t="n">
        <f aca="false">IF(OR(A465="",A465&lt;$E$23),"",IF(J464&lt;=F465,0,IF(IF(AND(A465&gt;=$E$23,MOD(A465-$E$23,int)=0),$E$24,0)+F465&gt;=J464+E465,J464+E465-F465,IF(AND(A465&gt;=$E$23,MOD(A465-$E$23,int)=0),$E$24,0)+IF(IF(AND(A465&gt;=$E$23,MOD(A465-$E$23,int)=0),$E$24,0)+IF(MOD(A465-$E$27,periods_per_year)=0,$E$26,0)+F465&lt;J464+E465,IF(MOD(A465-$E$27,periods_per_year)=0,$E$26,0),J464+E465-IF(AND(A465&gt;=$E$23,MOD(A465-$E$23,int)=0),$E$24,0)-F465))))</f>
        <v>0</v>
      </c>
      <c r="H465" s="77"/>
      <c r="I465" s="76" t="n">
        <f aca="false">IF(A465="","",F465-E465+H465+IF(G465="",0,G465))</f>
        <v>262.08</v>
      </c>
      <c r="J465" s="76" t="n">
        <f aca="false">IF(A465="","",J464-I465)</f>
        <v>77249.4500000002</v>
      </c>
      <c r="K465" s="76" t="n">
        <f aca="false">IF(A465="","",$L$42*E465)</f>
        <v>40.94</v>
      </c>
      <c r="L465" s="76" t="n">
        <f aca="false">IF(A465="","",SUM($K$49:K465))</f>
        <v>26206.1825</v>
      </c>
    </row>
    <row r="466" customFormat="false" ht="13.2" hidden="false" customHeight="false" outlineLevel="0" collapsed="false">
      <c r="A466" s="72" t="n">
        <f aca="false">IF(J465="","",IF(OR(A465&gt;=nper,ROUND(J465,2)&lt;=0),"",A465+1))</f>
        <v>418</v>
      </c>
      <c r="B466" s="73" t="n">
        <f aca="false">IF(A466="","",IF(OR(periods_per_year=26,periods_per_year=52),IF(periods_per_year=26,IF(A466=1,fpdate,B465+14),IF(periods_per_year=52,IF(A466=1,fpdate,B465+7),"n/a")),IF(periods_per_year=24,DATE(YEAR(fpdate),MONTH(fpdate)+(A466-1)/2+IF(AND(DAY(fpdate)&gt;=15,MOD(A466,2)=0),1,0),IF(MOD(A466,2)=0,IF(DAY(fpdate)&gt;=15,DAY(fpdate)-14,DAY(fpdate)+14),DAY(fpdate))),IF(DAY(DATE(YEAR(fpdate),MONTH(fpdate)+A466-1,DAY(fpdate)))&lt;&gt;DAY(fpdate),DATE(YEAR(fpdate),MONTH(fpdate)+A466,0),DATE(YEAR(fpdate),MONTH(fpdate)+A466-1,DAY(fpdate))))))</f>
        <v>47843</v>
      </c>
      <c r="C466" s="74" t="str">
        <f aca="false">IF(A466="","",IF(MOD(A466,periods_per_year)=0,A466/periods_per_year,""))</f>
        <v/>
      </c>
      <c r="D466" s="75" t="n">
        <f aca="false">IF(A466="","",IF(variable,IF(OR(A466=1,A466&lt;$J$23*periods_per_year),start_rate,MIN($J$24,IF(MOD(A466-1,$J$26)=0,MAX($J$25,D465+$J$27),D465))),start_rate))</f>
        <v>0.055</v>
      </c>
      <c r="E466" s="76" t="n">
        <f aca="false">IF(A466="","",ROUND((((1+D466/CP)^(CP/periods_per_year))-1)*J465,2))</f>
        <v>163.21</v>
      </c>
      <c r="F466" s="76" t="n">
        <f aca="false">IF(A466="","",IF(A466=nper,J465+E466,MIN(J465+E466,IF(D466=D465,F465,IF($E$13="Acc Bi-Weekly",ROUND((-PMT(((1+D466/CP)^(CP/12))-1,(nper-A466+1)*12/26,J465))/2,2),IF($E$13="Acc Weekly",ROUND((-PMT(((1+D466/CP)^(CP/12))-1,(nper-A466+1)*12/52,J465))/4,2),ROUND(-PMT(((1+D466/CP)^(CP/periods_per_year))-1,nper-A466+1,J465),2)))))))</f>
        <v>425.84</v>
      </c>
      <c r="G466" s="76" t="n">
        <f aca="false">IF(OR(A466="",A466&lt;$E$23),"",IF(J465&lt;=F466,0,IF(IF(AND(A466&gt;=$E$23,MOD(A466-$E$23,int)=0),$E$24,0)+F466&gt;=J465+E466,J465+E466-F466,IF(AND(A466&gt;=$E$23,MOD(A466-$E$23,int)=0),$E$24,0)+IF(IF(AND(A466&gt;=$E$23,MOD(A466-$E$23,int)=0),$E$24,0)+IF(MOD(A466-$E$27,periods_per_year)=0,$E$26,0)+F466&lt;J465+E466,IF(MOD(A466-$E$27,periods_per_year)=0,$E$26,0),J465+E466-IF(AND(A466&gt;=$E$23,MOD(A466-$E$23,int)=0),$E$24,0)-F466))))</f>
        <v>0</v>
      </c>
      <c r="H466" s="77"/>
      <c r="I466" s="76" t="n">
        <f aca="false">IF(A466="","",F466-E466+H466+IF(G466="",0,G466))</f>
        <v>262.63</v>
      </c>
      <c r="J466" s="76" t="n">
        <f aca="false">IF(A466="","",J465-I466)</f>
        <v>76986.8200000002</v>
      </c>
      <c r="K466" s="76" t="n">
        <f aca="false">IF(A466="","",$L$42*E466)</f>
        <v>40.8025</v>
      </c>
      <c r="L466" s="76" t="n">
        <f aca="false">IF(A466="","",SUM($K$49:K466))</f>
        <v>26246.985</v>
      </c>
    </row>
    <row r="467" customFormat="false" ht="13.2" hidden="false" customHeight="false" outlineLevel="0" collapsed="false">
      <c r="A467" s="72" t="n">
        <f aca="false">IF(J466="","",IF(OR(A466&gt;=nper,ROUND(J466,2)&lt;=0),"",A466+1))</f>
        <v>419</v>
      </c>
      <c r="B467" s="73" t="n">
        <f aca="false">IF(A467="","",IF(OR(periods_per_year=26,periods_per_year=52),IF(periods_per_year=26,IF(A467=1,fpdate,B466+14),IF(periods_per_year=52,IF(A467=1,fpdate,B466+7),"n/a")),IF(periods_per_year=24,DATE(YEAR(fpdate),MONTH(fpdate)+(A467-1)/2+IF(AND(DAY(fpdate)&gt;=15,MOD(A467,2)=0),1,0),IF(MOD(A467,2)=0,IF(DAY(fpdate)&gt;=15,DAY(fpdate)-14,DAY(fpdate)+14),DAY(fpdate))),IF(DAY(DATE(YEAR(fpdate),MONTH(fpdate)+A467-1,DAY(fpdate)))&lt;&gt;DAY(fpdate),DATE(YEAR(fpdate),MONTH(fpdate)+A467,0),DATE(YEAR(fpdate),MONTH(fpdate)+A467-1,DAY(fpdate))))))</f>
        <v>47857</v>
      </c>
      <c r="C467" s="74" t="str">
        <f aca="false">IF(A467="","",IF(MOD(A467,periods_per_year)=0,A467/periods_per_year,""))</f>
        <v/>
      </c>
      <c r="D467" s="75" t="n">
        <f aca="false">IF(A467="","",IF(variable,IF(OR(A467=1,A467&lt;$J$23*periods_per_year),start_rate,MIN($J$24,IF(MOD(A467-1,$J$26)=0,MAX($J$25,D466+$J$27),D466))),start_rate))</f>
        <v>0.055</v>
      </c>
      <c r="E467" s="76" t="n">
        <f aca="false">IF(A467="","",ROUND((((1+D467/CP)^(CP/periods_per_year))-1)*J466,2))</f>
        <v>162.66</v>
      </c>
      <c r="F467" s="76" t="n">
        <f aca="false">IF(A467="","",IF(A467=nper,J466+E467,MIN(J466+E467,IF(D467=D466,F466,IF($E$13="Acc Bi-Weekly",ROUND((-PMT(((1+D467/CP)^(CP/12))-1,(nper-A467+1)*12/26,J466))/2,2),IF($E$13="Acc Weekly",ROUND((-PMT(((1+D467/CP)^(CP/12))-1,(nper-A467+1)*12/52,J466))/4,2),ROUND(-PMT(((1+D467/CP)^(CP/periods_per_year))-1,nper-A467+1,J466),2)))))))</f>
        <v>425.84</v>
      </c>
      <c r="G467" s="76" t="n">
        <f aca="false">IF(OR(A467="",A467&lt;$E$23),"",IF(J466&lt;=F467,0,IF(IF(AND(A467&gt;=$E$23,MOD(A467-$E$23,int)=0),$E$24,0)+F467&gt;=J466+E467,J466+E467-F467,IF(AND(A467&gt;=$E$23,MOD(A467-$E$23,int)=0),$E$24,0)+IF(IF(AND(A467&gt;=$E$23,MOD(A467-$E$23,int)=0),$E$24,0)+IF(MOD(A467-$E$27,periods_per_year)=0,$E$26,0)+F467&lt;J466+E467,IF(MOD(A467-$E$27,periods_per_year)=0,$E$26,0),J466+E467-IF(AND(A467&gt;=$E$23,MOD(A467-$E$23,int)=0),$E$24,0)-F467))))</f>
        <v>0</v>
      </c>
      <c r="H467" s="77"/>
      <c r="I467" s="76" t="n">
        <f aca="false">IF(A467="","",F467-E467+H467+IF(G467="",0,G467))</f>
        <v>263.18</v>
      </c>
      <c r="J467" s="76" t="n">
        <f aca="false">IF(A467="","",J466-I467)</f>
        <v>76723.6400000002</v>
      </c>
      <c r="K467" s="76" t="n">
        <f aca="false">IF(A467="","",$L$42*E467)</f>
        <v>40.665</v>
      </c>
      <c r="L467" s="76" t="n">
        <f aca="false">IF(A467="","",SUM($K$49:K467))</f>
        <v>26287.65</v>
      </c>
    </row>
    <row r="468" customFormat="false" ht="13.2" hidden="false" customHeight="false" outlineLevel="0" collapsed="false">
      <c r="A468" s="72" t="n">
        <f aca="false">IF(J467="","",IF(OR(A467&gt;=nper,ROUND(J467,2)&lt;=0),"",A467+1))</f>
        <v>420</v>
      </c>
      <c r="B468" s="73" t="n">
        <f aca="false">IF(A468="","",IF(OR(periods_per_year=26,periods_per_year=52),IF(periods_per_year=26,IF(A468=1,fpdate,B467+14),IF(periods_per_year=52,IF(A468=1,fpdate,B467+7),"n/a")),IF(periods_per_year=24,DATE(YEAR(fpdate),MONTH(fpdate)+(A468-1)/2+IF(AND(DAY(fpdate)&gt;=15,MOD(A468,2)=0),1,0),IF(MOD(A468,2)=0,IF(DAY(fpdate)&gt;=15,DAY(fpdate)-14,DAY(fpdate)+14),DAY(fpdate))),IF(DAY(DATE(YEAR(fpdate),MONTH(fpdate)+A468-1,DAY(fpdate)))&lt;&gt;DAY(fpdate),DATE(YEAR(fpdate),MONTH(fpdate)+A468,0),DATE(YEAR(fpdate),MONTH(fpdate)+A468-1,DAY(fpdate))))))</f>
        <v>47871</v>
      </c>
      <c r="C468" s="74" t="str">
        <f aca="false">IF(A468="","",IF(MOD(A468,periods_per_year)=0,A468/periods_per_year,""))</f>
        <v/>
      </c>
      <c r="D468" s="75" t="n">
        <f aca="false">IF(A468="","",IF(variable,IF(OR(A468=1,A468&lt;$J$23*periods_per_year),start_rate,MIN($J$24,IF(MOD(A468-1,$J$26)=0,MAX($J$25,D467+$J$27),D467))),start_rate))</f>
        <v>0.055</v>
      </c>
      <c r="E468" s="76" t="n">
        <f aca="false">IF(A468="","",ROUND((((1+D468/CP)^(CP/periods_per_year))-1)*J467,2))</f>
        <v>162.1</v>
      </c>
      <c r="F468" s="76" t="n">
        <f aca="false">IF(A468="","",IF(A468=nper,J467+E468,MIN(J467+E468,IF(D468=D467,F467,IF($E$13="Acc Bi-Weekly",ROUND((-PMT(((1+D468/CP)^(CP/12))-1,(nper-A468+1)*12/26,J467))/2,2),IF($E$13="Acc Weekly",ROUND((-PMT(((1+D468/CP)^(CP/12))-1,(nper-A468+1)*12/52,J467))/4,2),ROUND(-PMT(((1+D468/CP)^(CP/periods_per_year))-1,nper-A468+1,J467),2)))))))</f>
        <v>425.84</v>
      </c>
      <c r="G468" s="76" t="n">
        <f aca="false">IF(OR(A468="",A468&lt;$E$23),"",IF(J467&lt;=F468,0,IF(IF(AND(A468&gt;=$E$23,MOD(A468-$E$23,int)=0),$E$24,0)+F468&gt;=J467+E468,J467+E468-F468,IF(AND(A468&gt;=$E$23,MOD(A468-$E$23,int)=0),$E$24,0)+IF(IF(AND(A468&gt;=$E$23,MOD(A468-$E$23,int)=0),$E$24,0)+IF(MOD(A468-$E$27,periods_per_year)=0,$E$26,0)+F468&lt;J467+E468,IF(MOD(A468-$E$27,periods_per_year)=0,$E$26,0),J467+E468-IF(AND(A468&gt;=$E$23,MOD(A468-$E$23,int)=0),$E$24,0)-F468))))</f>
        <v>0</v>
      </c>
      <c r="H468" s="77"/>
      <c r="I468" s="76" t="n">
        <f aca="false">IF(A468="","",F468-E468+H468+IF(G468="",0,G468))</f>
        <v>263.74</v>
      </c>
      <c r="J468" s="76" t="n">
        <f aca="false">IF(A468="","",J467-I468)</f>
        <v>76459.9000000002</v>
      </c>
      <c r="K468" s="76" t="n">
        <f aca="false">IF(A468="","",$L$42*E468)</f>
        <v>40.525</v>
      </c>
      <c r="L468" s="76" t="n">
        <f aca="false">IF(A468="","",SUM($K$49:K468))</f>
        <v>26328.175</v>
      </c>
    </row>
    <row r="469" customFormat="false" ht="13.2" hidden="false" customHeight="false" outlineLevel="0" collapsed="false">
      <c r="A469" s="72" t="n">
        <f aca="false">IF(J468="","",IF(OR(A468&gt;=nper,ROUND(J468,2)&lt;=0),"",A468+1))</f>
        <v>421</v>
      </c>
      <c r="B469" s="73" t="n">
        <f aca="false">IF(A469="","",IF(OR(periods_per_year=26,periods_per_year=52),IF(periods_per_year=26,IF(A469=1,fpdate,B468+14),IF(periods_per_year=52,IF(A469=1,fpdate,B468+7),"n/a")),IF(periods_per_year=24,DATE(YEAR(fpdate),MONTH(fpdate)+(A469-1)/2+IF(AND(DAY(fpdate)&gt;=15,MOD(A469,2)=0),1,0),IF(MOD(A469,2)=0,IF(DAY(fpdate)&gt;=15,DAY(fpdate)-14,DAY(fpdate)+14),DAY(fpdate))),IF(DAY(DATE(YEAR(fpdate),MONTH(fpdate)+A469-1,DAY(fpdate)))&lt;&gt;DAY(fpdate),DATE(YEAR(fpdate),MONTH(fpdate)+A469,0),DATE(YEAR(fpdate),MONTH(fpdate)+A469-1,DAY(fpdate))))))</f>
        <v>47885</v>
      </c>
      <c r="C469" s="74" t="str">
        <f aca="false">IF(A469="","",IF(MOD(A469,periods_per_year)=0,A469/periods_per_year,""))</f>
        <v/>
      </c>
      <c r="D469" s="75" t="n">
        <f aca="false">IF(A469="","",IF(variable,IF(OR(A469=1,A469&lt;$J$23*periods_per_year),start_rate,MIN($J$24,IF(MOD(A469-1,$J$26)=0,MAX($J$25,D468+$J$27),D468))),start_rate))</f>
        <v>0.055</v>
      </c>
      <c r="E469" s="76" t="n">
        <f aca="false">IF(A469="","",ROUND((((1+D469/CP)^(CP/periods_per_year))-1)*J468,2))</f>
        <v>161.54</v>
      </c>
      <c r="F469" s="76" t="n">
        <f aca="false">IF(A469="","",IF(A469=nper,J468+E469,MIN(J468+E469,IF(D469=D468,F468,IF($E$13="Acc Bi-Weekly",ROUND((-PMT(((1+D469/CP)^(CP/12))-1,(nper-A469+1)*12/26,J468))/2,2),IF($E$13="Acc Weekly",ROUND((-PMT(((1+D469/CP)^(CP/12))-1,(nper-A469+1)*12/52,J468))/4,2),ROUND(-PMT(((1+D469/CP)^(CP/periods_per_year))-1,nper-A469+1,J468),2)))))))</f>
        <v>425.84</v>
      </c>
      <c r="G469" s="76" t="n">
        <f aca="false">IF(OR(A469="",A469&lt;$E$23),"",IF(J468&lt;=F469,0,IF(IF(AND(A469&gt;=$E$23,MOD(A469-$E$23,int)=0),$E$24,0)+F469&gt;=J468+E469,J468+E469-F469,IF(AND(A469&gt;=$E$23,MOD(A469-$E$23,int)=0),$E$24,0)+IF(IF(AND(A469&gt;=$E$23,MOD(A469-$E$23,int)=0),$E$24,0)+IF(MOD(A469-$E$27,periods_per_year)=0,$E$26,0)+F469&lt;J468+E469,IF(MOD(A469-$E$27,periods_per_year)=0,$E$26,0),J468+E469-IF(AND(A469&gt;=$E$23,MOD(A469-$E$23,int)=0),$E$24,0)-F469))))</f>
        <v>0</v>
      </c>
      <c r="H469" s="77"/>
      <c r="I469" s="76" t="n">
        <f aca="false">IF(A469="","",F469-E469+H469+IF(G469="",0,G469))</f>
        <v>264.3</v>
      </c>
      <c r="J469" s="76" t="n">
        <f aca="false">IF(A469="","",J468-I469)</f>
        <v>76195.6000000002</v>
      </c>
      <c r="K469" s="76" t="n">
        <f aca="false">IF(A469="","",$L$42*E469)</f>
        <v>40.385</v>
      </c>
      <c r="L469" s="76" t="n">
        <f aca="false">IF(A469="","",SUM($K$49:K469))</f>
        <v>26368.56</v>
      </c>
    </row>
    <row r="470" customFormat="false" ht="13.2" hidden="false" customHeight="false" outlineLevel="0" collapsed="false">
      <c r="A470" s="72" t="n">
        <f aca="false">IF(J469="","",IF(OR(A469&gt;=nper,ROUND(J469,2)&lt;=0),"",A469+1))</f>
        <v>422</v>
      </c>
      <c r="B470" s="73" t="n">
        <f aca="false">IF(A470="","",IF(OR(periods_per_year=26,periods_per_year=52),IF(periods_per_year=26,IF(A470=1,fpdate,B469+14),IF(periods_per_year=52,IF(A470=1,fpdate,B469+7),"n/a")),IF(periods_per_year=24,DATE(YEAR(fpdate),MONTH(fpdate)+(A470-1)/2+IF(AND(DAY(fpdate)&gt;=15,MOD(A470,2)=0),1,0),IF(MOD(A470,2)=0,IF(DAY(fpdate)&gt;=15,DAY(fpdate)-14,DAY(fpdate)+14),DAY(fpdate))),IF(DAY(DATE(YEAR(fpdate),MONTH(fpdate)+A470-1,DAY(fpdate)))&lt;&gt;DAY(fpdate),DATE(YEAR(fpdate),MONTH(fpdate)+A470,0),DATE(YEAR(fpdate),MONTH(fpdate)+A470-1,DAY(fpdate))))))</f>
        <v>47899</v>
      </c>
      <c r="C470" s="74" t="str">
        <f aca="false">IF(A470="","",IF(MOD(A470,periods_per_year)=0,A470/periods_per_year,""))</f>
        <v/>
      </c>
      <c r="D470" s="75" t="n">
        <f aca="false">IF(A470="","",IF(variable,IF(OR(A470=1,A470&lt;$J$23*periods_per_year),start_rate,MIN($J$24,IF(MOD(A470-1,$J$26)=0,MAX($J$25,D469+$J$27),D469))),start_rate))</f>
        <v>0.055</v>
      </c>
      <c r="E470" s="76" t="n">
        <f aca="false">IF(A470="","",ROUND((((1+D470/CP)^(CP/periods_per_year))-1)*J469,2))</f>
        <v>160.98</v>
      </c>
      <c r="F470" s="76" t="n">
        <f aca="false">IF(A470="","",IF(A470=nper,J469+E470,MIN(J469+E470,IF(D470=D469,F469,IF($E$13="Acc Bi-Weekly",ROUND((-PMT(((1+D470/CP)^(CP/12))-1,(nper-A470+1)*12/26,J469))/2,2),IF($E$13="Acc Weekly",ROUND((-PMT(((1+D470/CP)^(CP/12))-1,(nper-A470+1)*12/52,J469))/4,2),ROUND(-PMT(((1+D470/CP)^(CP/periods_per_year))-1,nper-A470+1,J469),2)))))))</f>
        <v>425.84</v>
      </c>
      <c r="G470" s="76" t="n">
        <f aca="false">IF(OR(A470="",A470&lt;$E$23),"",IF(J469&lt;=F470,0,IF(IF(AND(A470&gt;=$E$23,MOD(A470-$E$23,int)=0),$E$24,0)+F470&gt;=J469+E470,J469+E470-F470,IF(AND(A470&gt;=$E$23,MOD(A470-$E$23,int)=0),$E$24,0)+IF(IF(AND(A470&gt;=$E$23,MOD(A470-$E$23,int)=0),$E$24,0)+IF(MOD(A470-$E$27,periods_per_year)=0,$E$26,0)+F470&lt;J469+E470,IF(MOD(A470-$E$27,periods_per_year)=0,$E$26,0),J469+E470-IF(AND(A470&gt;=$E$23,MOD(A470-$E$23,int)=0),$E$24,0)-F470))))</f>
        <v>0</v>
      </c>
      <c r="H470" s="77"/>
      <c r="I470" s="76" t="n">
        <f aca="false">IF(A470="","",F470-E470+H470+IF(G470="",0,G470))</f>
        <v>264.86</v>
      </c>
      <c r="J470" s="76" t="n">
        <f aca="false">IF(A470="","",J469-I470)</f>
        <v>75930.7400000002</v>
      </c>
      <c r="K470" s="76" t="n">
        <f aca="false">IF(A470="","",$L$42*E470)</f>
        <v>40.245</v>
      </c>
      <c r="L470" s="76" t="n">
        <f aca="false">IF(A470="","",SUM($K$49:K470))</f>
        <v>26408.805</v>
      </c>
    </row>
    <row r="471" customFormat="false" ht="13.2" hidden="false" customHeight="false" outlineLevel="0" collapsed="false">
      <c r="A471" s="72" t="n">
        <f aca="false">IF(J470="","",IF(OR(A470&gt;=nper,ROUND(J470,2)&lt;=0),"",A470+1))</f>
        <v>423</v>
      </c>
      <c r="B471" s="73" t="n">
        <f aca="false">IF(A471="","",IF(OR(periods_per_year=26,periods_per_year=52),IF(periods_per_year=26,IF(A471=1,fpdate,B470+14),IF(periods_per_year=52,IF(A471=1,fpdate,B470+7),"n/a")),IF(periods_per_year=24,DATE(YEAR(fpdate),MONTH(fpdate)+(A471-1)/2+IF(AND(DAY(fpdate)&gt;=15,MOD(A471,2)=0),1,0),IF(MOD(A471,2)=0,IF(DAY(fpdate)&gt;=15,DAY(fpdate)-14,DAY(fpdate)+14),DAY(fpdate))),IF(DAY(DATE(YEAR(fpdate),MONTH(fpdate)+A471-1,DAY(fpdate)))&lt;&gt;DAY(fpdate),DATE(YEAR(fpdate),MONTH(fpdate)+A471,0),DATE(YEAR(fpdate),MONTH(fpdate)+A471-1,DAY(fpdate))))))</f>
        <v>47913</v>
      </c>
      <c r="C471" s="74" t="str">
        <f aca="false">IF(A471="","",IF(MOD(A471,periods_per_year)=0,A471/periods_per_year,""))</f>
        <v/>
      </c>
      <c r="D471" s="75" t="n">
        <f aca="false">IF(A471="","",IF(variable,IF(OR(A471=1,A471&lt;$J$23*periods_per_year),start_rate,MIN($J$24,IF(MOD(A471-1,$J$26)=0,MAX($J$25,D470+$J$27),D470))),start_rate))</f>
        <v>0.055</v>
      </c>
      <c r="E471" s="76" t="n">
        <f aca="false">IF(A471="","",ROUND((((1+D471/CP)^(CP/periods_per_year))-1)*J470,2))</f>
        <v>160.42</v>
      </c>
      <c r="F471" s="76" t="n">
        <f aca="false">IF(A471="","",IF(A471=nper,J470+E471,MIN(J470+E471,IF(D471=D470,F470,IF($E$13="Acc Bi-Weekly",ROUND((-PMT(((1+D471/CP)^(CP/12))-1,(nper-A471+1)*12/26,J470))/2,2),IF($E$13="Acc Weekly",ROUND((-PMT(((1+D471/CP)^(CP/12))-1,(nper-A471+1)*12/52,J470))/4,2),ROUND(-PMT(((1+D471/CP)^(CP/periods_per_year))-1,nper-A471+1,J470),2)))))))</f>
        <v>425.84</v>
      </c>
      <c r="G471" s="76" t="n">
        <f aca="false">IF(OR(A471="",A471&lt;$E$23),"",IF(J470&lt;=F471,0,IF(IF(AND(A471&gt;=$E$23,MOD(A471-$E$23,int)=0),$E$24,0)+F471&gt;=J470+E471,J470+E471-F471,IF(AND(A471&gt;=$E$23,MOD(A471-$E$23,int)=0),$E$24,0)+IF(IF(AND(A471&gt;=$E$23,MOD(A471-$E$23,int)=0),$E$24,0)+IF(MOD(A471-$E$27,periods_per_year)=0,$E$26,0)+F471&lt;J470+E471,IF(MOD(A471-$E$27,periods_per_year)=0,$E$26,0),J470+E471-IF(AND(A471&gt;=$E$23,MOD(A471-$E$23,int)=0),$E$24,0)-F471))))</f>
        <v>0</v>
      </c>
      <c r="H471" s="77"/>
      <c r="I471" s="76" t="n">
        <f aca="false">IF(A471="","",F471-E471+H471+IF(G471="",0,G471))</f>
        <v>265.42</v>
      </c>
      <c r="J471" s="76" t="n">
        <f aca="false">IF(A471="","",J470-I471)</f>
        <v>75665.3200000002</v>
      </c>
      <c r="K471" s="76" t="n">
        <f aca="false">IF(A471="","",$L$42*E471)</f>
        <v>40.105</v>
      </c>
      <c r="L471" s="76" t="n">
        <f aca="false">IF(A471="","",SUM($K$49:K471))</f>
        <v>26448.91</v>
      </c>
    </row>
    <row r="472" customFormat="false" ht="13.2" hidden="false" customHeight="false" outlineLevel="0" collapsed="false">
      <c r="A472" s="72" t="n">
        <f aca="false">IF(J471="","",IF(OR(A471&gt;=nper,ROUND(J471,2)&lt;=0),"",A471+1))</f>
        <v>424</v>
      </c>
      <c r="B472" s="73" t="n">
        <f aca="false">IF(A472="","",IF(OR(periods_per_year=26,periods_per_year=52),IF(periods_per_year=26,IF(A472=1,fpdate,B471+14),IF(periods_per_year=52,IF(A472=1,fpdate,B471+7),"n/a")),IF(periods_per_year=24,DATE(YEAR(fpdate),MONTH(fpdate)+(A472-1)/2+IF(AND(DAY(fpdate)&gt;=15,MOD(A472,2)=0),1,0),IF(MOD(A472,2)=0,IF(DAY(fpdate)&gt;=15,DAY(fpdate)-14,DAY(fpdate)+14),DAY(fpdate))),IF(DAY(DATE(YEAR(fpdate),MONTH(fpdate)+A472-1,DAY(fpdate)))&lt;&gt;DAY(fpdate),DATE(YEAR(fpdate),MONTH(fpdate)+A472,0),DATE(YEAR(fpdate),MONTH(fpdate)+A472-1,DAY(fpdate))))))</f>
        <v>47927</v>
      </c>
      <c r="C472" s="74" t="str">
        <f aca="false">IF(A472="","",IF(MOD(A472,periods_per_year)=0,A472/periods_per_year,""))</f>
        <v/>
      </c>
      <c r="D472" s="75" t="n">
        <f aca="false">IF(A472="","",IF(variable,IF(OR(A472=1,A472&lt;$J$23*periods_per_year),start_rate,MIN($J$24,IF(MOD(A472-1,$J$26)=0,MAX($J$25,D471+$J$27),D471))),start_rate))</f>
        <v>0.055</v>
      </c>
      <c r="E472" s="76" t="n">
        <f aca="false">IF(A472="","",ROUND((((1+D472/CP)^(CP/periods_per_year))-1)*J471,2))</f>
        <v>159.86</v>
      </c>
      <c r="F472" s="76" t="n">
        <f aca="false">IF(A472="","",IF(A472=nper,J471+E472,MIN(J471+E472,IF(D472=D471,F471,IF($E$13="Acc Bi-Weekly",ROUND((-PMT(((1+D472/CP)^(CP/12))-1,(nper-A472+1)*12/26,J471))/2,2),IF($E$13="Acc Weekly",ROUND((-PMT(((1+D472/CP)^(CP/12))-1,(nper-A472+1)*12/52,J471))/4,2),ROUND(-PMT(((1+D472/CP)^(CP/periods_per_year))-1,nper-A472+1,J471),2)))))))</f>
        <v>425.84</v>
      </c>
      <c r="G472" s="76" t="n">
        <f aca="false">IF(OR(A472="",A472&lt;$E$23),"",IF(J471&lt;=F472,0,IF(IF(AND(A472&gt;=$E$23,MOD(A472-$E$23,int)=0),$E$24,0)+F472&gt;=J471+E472,J471+E472-F472,IF(AND(A472&gt;=$E$23,MOD(A472-$E$23,int)=0),$E$24,0)+IF(IF(AND(A472&gt;=$E$23,MOD(A472-$E$23,int)=0),$E$24,0)+IF(MOD(A472-$E$27,periods_per_year)=0,$E$26,0)+F472&lt;J471+E472,IF(MOD(A472-$E$27,periods_per_year)=0,$E$26,0),J471+E472-IF(AND(A472&gt;=$E$23,MOD(A472-$E$23,int)=0),$E$24,0)-F472))))</f>
        <v>0</v>
      </c>
      <c r="H472" s="77"/>
      <c r="I472" s="76" t="n">
        <f aca="false">IF(A472="","",F472-E472+H472+IF(G472="",0,G472))</f>
        <v>265.98</v>
      </c>
      <c r="J472" s="76" t="n">
        <f aca="false">IF(A472="","",J471-I472)</f>
        <v>75399.3400000002</v>
      </c>
      <c r="K472" s="76" t="n">
        <f aca="false">IF(A472="","",$L$42*E472)</f>
        <v>39.965</v>
      </c>
      <c r="L472" s="76" t="n">
        <f aca="false">IF(A472="","",SUM($K$49:K472))</f>
        <v>26488.875</v>
      </c>
    </row>
    <row r="473" customFormat="false" ht="13.2" hidden="false" customHeight="false" outlineLevel="0" collapsed="false">
      <c r="A473" s="72" t="n">
        <f aca="false">IF(J472="","",IF(OR(A472&gt;=nper,ROUND(J472,2)&lt;=0),"",A472+1))</f>
        <v>425</v>
      </c>
      <c r="B473" s="73" t="n">
        <f aca="false">IF(A473="","",IF(OR(periods_per_year=26,periods_per_year=52),IF(periods_per_year=26,IF(A473=1,fpdate,B472+14),IF(periods_per_year=52,IF(A473=1,fpdate,B472+7),"n/a")),IF(periods_per_year=24,DATE(YEAR(fpdate),MONTH(fpdate)+(A473-1)/2+IF(AND(DAY(fpdate)&gt;=15,MOD(A473,2)=0),1,0),IF(MOD(A473,2)=0,IF(DAY(fpdate)&gt;=15,DAY(fpdate)-14,DAY(fpdate)+14),DAY(fpdate))),IF(DAY(DATE(YEAR(fpdate),MONTH(fpdate)+A473-1,DAY(fpdate)))&lt;&gt;DAY(fpdate),DATE(YEAR(fpdate),MONTH(fpdate)+A473,0),DATE(YEAR(fpdate),MONTH(fpdate)+A473-1,DAY(fpdate))))))</f>
        <v>47941</v>
      </c>
      <c r="C473" s="74" t="str">
        <f aca="false">IF(A473="","",IF(MOD(A473,periods_per_year)=0,A473/periods_per_year,""))</f>
        <v/>
      </c>
      <c r="D473" s="75" t="n">
        <f aca="false">IF(A473="","",IF(variable,IF(OR(A473=1,A473&lt;$J$23*periods_per_year),start_rate,MIN($J$24,IF(MOD(A473-1,$J$26)=0,MAX($J$25,D472+$J$27),D472))),start_rate))</f>
        <v>0.055</v>
      </c>
      <c r="E473" s="76" t="n">
        <f aca="false">IF(A473="","",ROUND((((1+D473/CP)^(CP/periods_per_year))-1)*J472,2))</f>
        <v>159.3</v>
      </c>
      <c r="F473" s="76" t="n">
        <f aca="false">IF(A473="","",IF(A473=nper,J472+E473,MIN(J472+E473,IF(D473=D472,F472,IF($E$13="Acc Bi-Weekly",ROUND((-PMT(((1+D473/CP)^(CP/12))-1,(nper-A473+1)*12/26,J472))/2,2),IF($E$13="Acc Weekly",ROUND((-PMT(((1+D473/CP)^(CP/12))-1,(nper-A473+1)*12/52,J472))/4,2),ROUND(-PMT(((1+D473/CP)^(CP/periods_per_year))-1,nper-A473+1,J472),2)))))))</f>
        <v>425.84</v>
      </c>
      <c r="G473" s="76" t="n">
        <f aca="false">IF(OR(A473="",A473&lt;$E$23),"",IF(J472&lt;=F473,0,IF(IF(AND(A473&gt;=$E$23,MOD(A473-$E$23,int)=0),$E$24,0)+F473&gt;=J472+E473,J472+E473-F473,IF(AND(A473&gt;=$E$23,MOD(A473-$E$23,int)=0),$E$24,0)+IF(IF(AND(A473&gt;=$E$23,MOD(A473-$E$23,int)=0),$E$24,0)+IF(MOD(A473-$E$27,periods_per_year)=0,$E$26,0)+F473&lt;J472+E473,IF(MOD(A473-$E$27,periods_per_year)=0,$E$26,0),J472+E473-IF(AND(A473&gt;=$E$23,MOD(A473-$E$23,int)=0),$E$24,0)-F473))))</f>
        <v>0</v>
      </c>
      <c r="H473" s="77"/>
      <c r="I473" s="76" t="n">
        <f aca="false">IF(A473="","",F473-E473+H473+IF(G473="",0,G473))</f>
        <v>266.54</v>
      </c>
      <c r="J473" s="76" t="n">
        <f aca="false">IF(A473="","",J472-I473)</f>
        <v>75132.8000000002</v>
      </c>
      <c r="K473" s="76" t="n">
        <f aca="false">IF(A473="","",$L$42*E473)</f>
        <v>39.825</v>
      </c>
      <c r="L473" s="76" t="n">
        <f aca="false">IF(A473="","",SUM($K$49:K473))</f>
        <v>26528.7</v>
      </c>
    </row>
    <row r="474" customFormat="false" ht="13.2" hidden="false" customHeight="false" outlineLevel="0" collapsed="false">
      <c r="A474" s="72" t="n">
        <f aca="false">IF(J473="","",IF(OR(A473&gt;=nper,ROUND(J473,2)&lt;=0),"",A473+1))</f>
        <v>426</v>
      </c>
      <c r="B474" s="73" t="n">
        <f aca="false">IF(A474="","",IF(OR(periods_per_year=26,periods_per_year=52),IF(periods_per_year=26,IF(A474=1,fpdate,B473+14),IF(periods_per_year=52,IF(A474=1,fpdate,B473+7),"n/a")),IF(periods_per_year=24,DATE(YEAR(fpdate),MONTH(fpdate)+(A474-1)/2+IF(AND(DAY(fpdate)&gt;=15,MOD(A474,2)=0),1,0),IF(MOD(A474,2)=0,IF(DAY(fpdate)&gt;=15,DAY(fpdate)-14,DAY(fpdate)+14),DAY(fpdate))),IF(DAY(DATE(YEAR(fpdate),MONTH(fpdate)+A474-1,DAY(fpdate)))&lt;&gt;DAY(fpdate),DATE(YEAR(fpdate),MONTH(fpdate)+A474,0),DATE(YEAR(fpdate),MONTH(fpdate)+A474-1,DAY(fpdate))))))</f>
        <v>47955</v>
      </c>
      <c r="C474" s="74" t="str">
        <f aca="false">IF(A474="","",IF(MOD(A474,periods_per_year)=0,A474/periods_per_year,""))</f>
        <v/>
      </c>
      <c r="D474" s="75" t="n">
        <f aca="false">IF(A474="","",IF(variable,IF(OR(A474=1,A474&lt;$J$23*periods_per_year),start_rate,MIN($J$24,IF(MOD(A474-1,$J$26)=0,MAX($J$25,D473+$J$27),D473))),start_rate))</f>
        <v>0.055</v>
      </c>
      <c r="E474" s="76" t="n">
        <f aca="false">IF(A474="","",ROUND((((1+D474/CP)^(CP/periods_per_year))-1)*J473,2))</f>
        <v>158.74</v>
      </c>
      <c r="F474" s="76" t="n">
        <f aca="false">IF(A474="","",IF(A474=nper,J473+E474,MIN(J473+E474,IF(D474=D473,F473,IF($E$13="Acc Bi-Weekly",ROUND((-PMT(((1+D474/CP)^(CP/12))-1,(nper-A474+1)*12/26,J473))/2,2),IF($E$13="Acc Weekly",ROUND((-PMT(((1+D474/CP)^(CP/12))-1,(nper-A474+1)*12/52,J473))/4,2),ROUND(-PMT(((1+D474/CP)^(CP/periods_per_year))-1,nper-A474+1,J473),2)))))))</f>
        <v>425.84</v>
      </c>
      <c r="G474" s="76" t="n">
        <f aca="false">IF(OR(A474="",A474&lt;$E$23),"",IF(J473&lt;=F474,0,IF(IF(AND(A474&gt;=$E$23,MOD(A474-$E$23,int)=0),$E$24,0)+F474&gt;=J473+E474,J473+E474-F474,IF(AND(A474&gt;=$E$23,MOD(A474-$E$23,int)=0),$E$24,0)+IF(IF(AND(A474&gt;=$E$23,MOD(A474-$E$23,int)=0),$E$24,0)+IF(MOD(A474-$E$27,periods_per_year)=0,$E$26,0)+F474&lt;J473+E474,IF(MOD(A474-$E$27,periods_per_year)=0,$E$26,0),J473+E474-IF(AND(A474&gt;=$E$23,MOD(A474-$E$23,int)=0),$E$24,0)-F474))))</f>
        <v>0</v>
      </c>
      <c r="H474" s="77"/>
      <c r="I474" s="76" t="n">
        <f aca="false">IF(A474="","",F474-E474+H474+IF(G474="",0,G474))</f>
        <v>267.1</v>
      </c>
      <c r="J474" s="76" t="n">
        <f aca="false">IF(A474="","",J473-I474)</f>
        <v>74865.7000000002</v>
      </c>
      <c r="K474" s="76" t="n">
        <f aca="false">IF(A474="","",$L$42*E474)</f>
        <v>39.685</v>
      </c>
      <c r="L474" s="76" t="n">
        <f aca="false">IF(A474="","",SUM($K$49:K474))</f>
        <v>26568.385</v>
      </c>
    </row>
    <row r="475" customFormat="false" ht="13.2" hidden="false" customHeight="false" outlineLevel="0" collapsed="false">
      <c r="A475" s="72" t="n">
        <f aca="false">IF(J474="","",IF(OR(A474&gt;=nper,ROUND(J474,2)&lt;=0),"",A474+1))</f>
        <v>427</v>
      </c>
      <c r="B475" s="73" t="n">
        <f aca="false">IF(A475="","",IF(OR(periods_per_year=26,periods_per_year=52),IF(periods_per_year=26,IF(A475=1,fpdate,B474+14),IF(periods_per_year=52,IF(A475=1,fpdate,B474+7),"n/a")),IF(periods_per_year=24,DATE(YEAR(fpdate),MONTH(fpdate)+(A475-1)/2+IF(AND(DAY(fpdate)&gt;=15,MOD(A475,2)=0),1,0),IF(MOD(A475,2)=0,IF(DAY(fpdate)&gt;=15,DAY(fpdate)-14,DAY(fpdate)+14),DAY(fpdate))),IF(DAY(DATE(YEAR(fpdate),MONTH(fpdate)+A475-1,DAY(fpdate)))&lt;&gt;DAY(fpdate),DATE(YEAR(fpdate),MONTH(fpdate)+A475,0),DATE(YEAR(fpdate),MONTH(fpdate)+A475-1,DAY(fpdate))))))</f>
        <v>47969</v>
      </c>
      <c r="C475" s="74" t="str">
        <f aca="false">IF(A475="","",IF(MOD(A475,periods_per_year)=0,A475/periods_per_year,""))</f>
        <v/>
      </c>
      <c r="D475" s="75" t="n">
        <f aca="false">IF(A475="","",IF(variable,IF(OR(A475=1,A475&lt;$J$23*periods_per_year),start_rate,MIN($J$24,IF(MOD(A475-1,$J$26)=0,MAX($J$25,D474+$J$27),D474))),start_rate))</f>
        <v>0.055</v>
      </c>
      <c r="E475" s="76" t="n">
        <f aca="false">IF(A475="","",ROUND((((1+D475/CP)^(CP/periods_per_year))-1)*J474,2))</f>
        <v>158.17</v>
      </c>
      <c r="F475" s="76" t="n">
        <f aca="false">IF(A475="","",IF(A475=nper,J474+E475,MIN(J474+E475,IF(D475=D474,F474,IF($E$13="Acc Bi-Weekly",ROUND((-PMT(((1+D475/CP)^(CP/12))-1,(nper-A475+1)*12/26,J474))/2,2),IF($E$13="Acc Weekly",ROUND((-PMT(((1+D475/CP)^(CP/12))-1,(nper-A475+1)*12/52,J474))/4,2),ROUND(-PMT(((1+D475/CP)^(CP/periods_per_year))-1,nper-A475+1,J474),2)))))))</f>
        <v>425.84</v>
      </c>
      <c r="G475" s="76" t="n">
        <f aca="false">IF(OR(A475="",A475&lt;$E$23),"",IF(J474&lt;=F475,0,IF(IF(AND(A475&gt;=$E$23,MOD(A475-$E$23,int)=0),$E$24,0)+F475&gt;=J474+E475,J474+E475-F475,IF(AND(A475&gt;=$E$23,MOD(A475-$E$23,int)=0),$E$24,0)+IF(IF(AND(A475&gt;=$E$23,MOD(A475-$E$23,int)=0),$E$24,0)+IF(MOD(A475-$E$27,periods_per_year)=0,$E$26,0)+F475&lt;J474+E475,IF(MOD(A475-$E$27,periods_per_year)=0,$E$26,0),J474+E475-IF(AND(A475&gt;=$E$23,MOD(A475-$E$23,int)=0),$E$24,0)-F475))))</f>
        <v>0</v>
      </c>
      <c r="H475" s="77"/>
      <c r="I475" s="76" t="n">
        <f aca="false">IF(A475="","",F475-E475+H475+IF(G475="",0,G475))</f>
        <v>267.67</v>
      </c>
      <c r="J475" s="76" t="n">
        <f aca="false">IF(A475="","",J474-I475)</f>
        <v>74598.0300000002</v>
      </c>
      <c r="K475" s="76" t="n">
        <f aca="false">IF(A475="","",$L$42*E475)</f>
        <v>39.5425</v>
      </c>
      <c r="L475" s="76" t="n">
        <f aca="false">IF(A475="","",SUM($K$49:K475))</f>
        <v>26607.9275</v>
      </c>
    </row>
    <row r="476" customFormat="false" ht="13.2" hidden="false" customHeight="false" outlineLevel="0" collapsed="false">
      <c r="A476" s="72" t="n">
        <f aca="false">IF(J475="","",IF(OR(A475&gt;=nper,ROUND(J475,2)&lt;=0),"",A475+1))</f>
        <v>428</v>
      </c>
      <c r="B476" s="73" t="n">
        <f aca="false">IF(A476="","",IF(OR(periods_per_year=26,periods_per_year=52),IF(periods_per_year=26,IF(A476=1,fpdate,B475+14),IF(periods_per_year=52,IF(A476=1,fpdate,B475+7),"n/a")),IF(periods_per_year=24,DATE(YEAR(fpdate),MONTH(fpdate)+(A476-1)/2+IF(AND(DAY(fpdate)&gt;=15,MOD(A476,2)=0),1,0),IF(MOD(A476,2)=0,IF(DAY(fpdate)&gt;=15,DAY(fpdate)-14,DAY(fpdate)+14),DAY(fpdate))),IF(DAY(DATE(YEAR(fpdate),MONTH(fpdate)+A476-1,DAY(fpdate)))&lt;&gt;DAY(fpdate),DATE(YEAR(fpdate),MONTH(fpdate)+A476,0),DATE(YEAR(fpdate),MONTH(fpdate)+A476-1,DAY(fpdate))))))</f>
        <v>47983</v>
      </c>
      <c r="C476" s="74" t="str">
        <f aca="false">IF(A476="","",IF(MOD(A476,periods_per_year)=0,A476/periods_per_year,""))</f>
        <v/>
      </c>
      <c r="D476" s="75" t="n">
        <f aca="false">IF(A476="","",IF(variable,IF(OR(A476=1,A476&lt;$J$23*periods_per_year),start_rate,MIN($J$24,IF(MOD(A476-1,$J$26)=0,MAX($J$25,D475+$J$27),D475))),start_rate))</f>
        <v>0.055</v>
      </c>
      <c r="E476" s="76" t="n">
        <f aca="false">IF(A476="","",ROUND((((1+D476/CP)^(CP/periods_per_year))-1)*J475,2))</f>
        <v>157.61</v>
      </c>
      <c r="F476" s="76" t="n">
        <f aca="false">IF(A476="","",IF(A476=nper,J475+E476,MIN(J475+E476,IF(D476=D475,F475,IF($E$13="Acc Bi-Weekly",ROUND((-PMT(((1+D476/CP)^(CP/12))-1,(nper-A476+1)*12/26,J475))/2,2),IF($E$13="Acc Weekly",ROUND((-PMT(((1+D476/CP)^(CP/12))-1,(nper-A476+1)*12/52,J475))/4,2),ROUND(-PMT(((1+D476/CP)^(CP/periods_per_year))-1,nper-A476+1,J475),2)))))))</f>
        <v>425.84</v>
      </c>
      <c r="G476" s="76" t="n">
        <f aca="false">IF(OR(A476="",A476&lt;$E$23),"",IF(J475&lt;=F476,0,IF(IF(AND(A476&gt;=$E$23,MOD(A476-$E$23,int)=0),$E$24,0)+F476&gt;=J475+E476,J475+E476-F476,IF(AND(A476&gt;=$E$23,MOD(A476-$E$23,int)=0),$E$24,0)+IF(IF(AND(A476&gt;=$E$23,MOD(A476-$E$23,int)=0),$E$24,0)+IF(MOD(A476-$E$27,periods_per_year)=0,$E$26,0)+F476&lt;J475+E476,IF(MOD(A476-$E$27,periods_per_year)=0,$E$26,0),J475+E476-IF(AND(A476&gt;=$E$23,MOD(A476-$E$23,int)=0),$E$24,0)-F476))))</f>
        <v>0</v>
      </c>
      <c r="H476" s="77"/>
      <c r="I476" s="76" t="n">
        <f aca="false">IF(A476="","",F476-E476+H476+IF(G476="",0,G476))</f>
        <v>268.23</v>
      </c>
      <c r="J476" s="76" t="n">
        <f aca="false">IF(A476="","",J475-I476)</f>
        <v>74329.8000000002</v>
      </c>
      <c r="K476" s="76" t="n">
        <f aca="false">IF(A476="","",$L$42*E476)</f>
        <v>39.4025</v>
      </c>
      <c r="L476" s="76" t="n">
        <f aca="false">IF(A476="","",SUM($K$49:K476))</f>
        <v>26647.33</v>
      </c>
    </row>
    <row r="477" customFormat="false" ht="13.2" hidden="false" customHeight="false" outlineLevel="0" collapsed="false">
      <c r="A477" s="72" t="n">
        <f aca="false">IF(J476="","",IF(OR(A476&gt;=nper,ROUND(J476,2)&lt;=0),"",A476+1))</f>
        <v>429</v>
      </c>
      <c r="B477" s="73" t="n">
        <f aca="false">IF(A477="","",IF(OR(periods_per_year=26,periods_per_year=52),IF(periods_per_year=26,IF(A477=1,fpdate,B476+14),IF(periods_per_year=52,IF(A477=1,fpdate,B476+7),"n/a")),IF(periods_per_year=24,DATE(YEAR(fpdate),MONTH(fpdate)+(A477-1)/2+IF(AND(DAY(fpdate)&gt;=15,MOD(A477,2)=0),1,0),IF(MOD(A477,2)=0,IF(DAY(fpdate)&gt;=15,DAY(fpdate)-14,DAY(fpdate)+14),DAY(fpdate))),IF(DAY(DATE(YEAR(fpdate),MONTH(fpdate)+A477-1,DAY(fpdate)))&lt;&gt;DAY(fpdate),DATE(YEAR(fpdate),MONTH(fpdate)+A477,0),DATE(YEAR(fpdate),MONTH(fpdate)+A477-1,DAY(fpdate))))))</f>
        <v>47997</v>
      </c>
      <c r="C477" s="74" t="str">
        <f aca="false">IF(A477="","",IF(MOD(A477,periods_per_year)=0,A477/periods_per_year,""))</f>
        <v/>
      </c>
      <c r="D477" s="75" t="n">
        <f aca="false">IF(A477="","",IF(variable,IF(OR(A477=1,A477&lt;$J$23*periods_per_year),start_rate,MIN($J$24,IF(MOD(A477-1,$J$26)=0,MAX($J$25,D476+$J$27),D476))),start_rate))</f>
        <v>0.055</v>
      </c>
      <c r="E477" s="76" t="n">
        <f aca="false">IF(A477="","",ROUND((((1+D477/CP)^(CP/periods_per_year))-1)*J476,2))</f>
        <v>157.04</v>
      </c>
      <c r="F477" s="76" t="n">
        <f aca="false">IF(A477="","",IF(A477=nper,J476+E477,MIN(J476+E477,IF(D477=D476,F476,IF($E$13="Acc Bi-Weekly",ROUND((-PMT(((1+D477/CP)^(CP/12))-1,(nper-A477+1)*12/26,J476))/2,2),IF($E$13="Acc Weekly",ROUND((-PMT(((1+D477/CP)^(CP/12))-1,(nper-A477+1)*12/52,J476))/4,2),ROUND(-PMT(((1+D477/CP)^(CP/periods_per_year))-1,nper-A477+1,J476),2)))))))</f>
        <v>425.84</v>
      </c>
      <c r="G477" s="76" t="n">
        <f aca="false">IF(OR(A477="",A477&lt;$E$23),"",IF(J476&lt;=F477,0,IF(IF(AND(A477&gt;=$E$23,MOD(A477-$E$23,int)=0),$E$24,0)+F477&gt;=J476+E477,J476+E477-F477,IF(AND(A477&gt;=$E$23,MOD(A477-$E$23,int)=0),$E$24,0)+IF(IF(AND(A477&gt;=$E$23,MOD(A477-$E$23,int)=0),$E$24,0)+IF(MOD(A477-$E$27,periods_per_year)=0,$E$26,0)+F477&lt;J476+E477,IF(MOD(A477-$E$27,periods_per_year)=0,$E$26,0),J476+E477-IF(AND(A477&gt;=$E$23,MOD(A477-$E$23,int)=0),$E$24,0)-F477))))</f>
        <v>0</v>
      </c>
      <c r="H477" s="77"/>
      <c r="I477" s="76" t="n">
        <f aca="false">IF(A477="","",F477-E477+H477+IF(G477="",0,G477))</f>
        <v>268.8</v>
      </c>
      <c r="J477" s="76" t="n">
        <f aca="false">IF(A477="","",J476-I477)</f>
        <v>74061.0000000002</v>
      </c>
      <c r="K477" s="76" t="n">
        <f aca="false">IF(A477="","",$L$42*E477)</f>
        <v>39.26</v>
      </c>
      <c r="L477" s="76" t="n">
        <f aca="false">IF(A477="","",SUM($K$49:K477))</f>
        <v>26686.59</v>
      </c>
    </row>
    <row r="478" customFormat="false" ht="13.2" hidden="false" customHeight="false" outlineLevel="0" collapsed="false">
      <c r="A478" s="72" t="n">
        <f aca="false">IF(J477="","",IF(OR(A477&gt;=nper,ROUND(J477,2)&lt;=0),"",A477+1))</f>
        <v>430</v>
      </c>
      <c r="B478" s="73" t="n">
        <f aca="false">IF(A478="","",IF(OR(periods_per_year=26,periods_per_year=52),IF(periods_per_year=26,IF(A478=1,fpdate,B477+14),IF(periods_per_year=52,IF(A478=1,fpdate,B477+7),"n/a")),IF(periods_per_year=24,DATE(YEAR(fpdate),MONTH(fpdate)+(A478-1)/2+IF(AND(DAY(fpdate)&gt;=15,MOD(A478,2)=0),1,0),IF(MOD(A478,2)=0,IF(DAY(fpdate)&gt;=15,DAY(fpdate)-14,DAY(fpdate)+14),DAY(fpdate))),IF(DAY(DATE(YEAR(fpdate),MONTH(fpdate)+A478-1,DAY(fpdate)))&lt;&gt;DAY(fpdate),DATE(YEAR(fpdate),MONTH(fpdate)+A478,0),DATE(YEAR(fpdate),MONTH(fpdate)+A478-1,DAY(fpdate))))))</f>
        <v>48011</v>
      </c>
      <c r="C478" s="74" t="str">
        <f aca="false">IF(A478="","",IF(MOD(A478,periods_per_year)=0,A478/periods_per_year,""))</f>
        <v/>
      </c>
      <c r="D478" s="75" t="n">
        <f aca="false">IF(A478="","",IF(variable,IF(OR(A478=1,A478&lt;$J$23*periods_per_year),start_rate,MIN($J$24,IF(MOD(A478-1,$J$26)=0,MAX($J$25,D477+$J$27),D477))),start_rate))</f>
        <v>0.055</v>
      </c>
      <c r="E478" s="76" t="n">
        <f aca="false">IF(A478="","",ROUND((((1+D478/CP)^(CP/periods_per_year))-1)*J477,2))</f>
        <v>156.47</v>
      </c>
      <c r="F478" s="76" t="n">
        <f aca="false">IF(A478="","",IF(A478=nper,J477+E478,MIN(J477+E478,IF(D478=D477,F477,IF($E$13="Acc Bi-Weekly",ROUND((-PMT(((1+D478/CP)^(CP/12))-1,(nper-A478+1)*12/26,J477))/2,2),IF($E$13="Acc Weekly",ROUND((-PMT(((1+D478/CP)^(CP/12))-1,(nper-A478+1)*12/52,J477))/4,2),ROUND(-PMT(((1+D478/CP)^(CP/periods_per_year))-1,nper-A478+1,J477),2)))))))</f>
        <v>425.84</v>
      </c>
      <c r="G478" s="76" t="n">
        <f aca="false">IF(OR(A478="",A478&lt;$E$23),"",IF(J477&lt;=F478,0,IF(IF(AND(A478&gt;=$E$23,MOD(A478-$E$23,int)=0),$E$24,0)+F478&gt;=J477+E478,J477+E478-F478,IF(AND(A478&gt;=$E$23,MOD(A478-$E$23,int)=0),$E$24,0)+IF(IF(AND(A478&gt;=$E$23,MOD(A478-$E$23,int)=0),$E$24,0)+IF(MOD(A478-$E$27,periods_per_year)=0,$E$26,0)+F478&lt;J477+E478,IF(MOD(A478-$E$27,periods_per_year)=0,$E$26,0),J477+E478-IF(AND(A478&gt;=$E$23,MOD(A478-$E$23,int)=0),$E$24,0)-F478))))</f>
        <v>0</v>
      </c>
      <c r="H478" s="77"/>
      <c r="I478" s="76" t="n">
        <f aca="false">IF(A478="","",F478-E478+H478+IF(G478="",0,G478))</f>
        <v>269.37</v>
      </c>
      <c r="J478" s="76" t="n">
        <f aca="false">IF(A478="","",J477-I478)</f>
        <v>73791.6300000002</v>
      </c>
      <c r="K478" s="76" t="n">
        <f aca="false">IF(A478="","",$L$42*E478)</f>
        <v>39.1175</v>
      </c>
      <c r="L478" s="76" t="n">
        <f aca="false">IF(A478="","",SUM($K$49:K478))</f>
        <v>26725.7075</v>
      </c>
    </row>
    <row r="479" customFormat="false" ht="13.2" hidden="false" customHeight="false" outlineLevel="0" collapsed="false">
      <c r="A479" s="72" t="n">
        <f aca="false">IF(J478="","",IF(OR(A478&gt;=nper,ROUND(J478,2)&lt;=0),"",A478+1))</f>
        <v>431</v>
      </c>
      <c r="B479" s="73" t="n">
        <f aca="false">IF(A479="","",IF(OR(periods_per_year=26,periods_per_year=52),IF(periods_per_year=26,IF(A479=1,fpdate,B478+14),IF(periods_per_year=52,IF(A479=1,fpdate,B478+7),"n/a")),IF(periods_per_year=24,DATE(YEAR(fpdate),MONTH(fpdate)+(A479-1)/2+IF(AND(DAY(fpdate)&gt;=15,MOD(A479,2)=0),1,0),IF(MOD(A479,2)=0,IF(DAY(fpdate)&gt;=15,DAY(fpdate)-14,DAY(fpdate)+14),DAY(fpdate))),IF(DAY(DATE(YEAR(fpdate),MONTH(fpdate)+A479-1,DAY(fpdate)))&lt;&gt;DAY(fpdate),DATE(YEAR(fpdate),MONTH(fpdate)+A479,0),DATE(YEAR(fpdate),MONTH(fpdate)+A479-1,DAY(fpdate))))))</f>
        <v>48025</v>
      </c>
      <c r="C479" s="74" t="str">
        <f aca="false">IF(A479="","",IF(MOD(A479,periods_per_year)=0,A479/periods_per_year,""))</f>
        <v/>
      </c>
      <c r="D479" s="75" t="n">
        <f aca="false">IF(A479="","",IF(variable,IF(OR(A479=1,A479&lt;$J$23*periods_per_year),start_rate,MIN($J$24,IF(MOD(A479-1,$J$26)=0,MAX($J$25,D478+$J$27),D478))),start_rate))</f>
        <v>0.055</v>
      </c>
      <c r="E479" s="76" t="n">
        <f aca="false">IF(A479="","",ROUND((((1+D479/CP)^(CP/periods_per_year))-1)*J478,2))</f>
        <v>155.91</v>
      </c>
      <c r="F479" s="76" t="n">
        <f aca="false">IF(A479="","",IF(A479=nper,J478+E479,MIN(J478+E479,IF(D479=D478,F478,IF($E$13="Acc Bi-Weekly",ROUND((-PMT(((1+D479/CP)^(CP/12))-1,(nper-A479+1)*12/26,J478))/2,2),IF($E$13="Acc Weekly",ROUND((-PMT(((1+D479/CP)^(CP/12))-1,(nper-A479+1)*12/52,J478))/4,2),ROUND(-PMT(((1+D479/CP)^(CP/periods_per_year))-1,nper-A479+1,J478),2)))))))</f>
        <v>425.84</v>
      </c>
      <c r="G479" s="76" t="n">
        <f aca="false">IF(OR(A479="",A479&lt;$E$23),"",IF(J478&lt;=F479,0,IF(IF(AND(A479&gt;=$E$23,MOD(A479-$E$23,int)=0),$E$24,0)+F479&gt;=J478+E479,J478+E479-F479,IF(AND(A479&gt;=$E$23,MOD(A479-$E$23,int)=0),$E$24,0)+IF(IF(AND(A479&gt;=$E$23,MOD(A479-$E$23,int)=0),$E$24,0)+IF(MOD(A479-$E$27,periods_per_year)=0,$E$26,0)+F479&lt;J478+E479,IF(MOD(A479-$E$27,periods_per_year)=0,$E$26,0),J478+E479-IF(AND(A479&gt;=$E$23,MOD(A479-$E$23,int)=0),$E$24,0)-F479))))</f>
        <v>0</v>
      </c>
      <c r="H479" s="77"/>
      <c r="I479" s="76" t="n">
        <f aca="false">IF(A479="","",F479-E479+H479+IF(G479="",0,G479))</f>
        <v>269.93</v>
      </c>
      <c r="J479" s="76" t="n">
        <f aca="false">IF(A479="","",J478-I479)</f>
        <v>73521.7000000002</v>
      </c>
      <c r="K479" s="76" t="n">
        <f aca="false">IF(A479="","",$L$42*E479)</f>
        <v>38.9775</v>
      </c>
      <c r="L479" s="76" t="n">
        <f aca="false">IF(A479="","",SUM($K$49:K479))</f>
        <v>26764.685</v>
      </c>
    </row>
    <row r="480" customFormat="false" ht="13.2" hidden="false" customHeight="false" outlineLevel="0" collapsed="false">
      <c r="A480" s="72" t="n">
        <f aca="false">IF(J479="","",IF(OR(A479&gt;=nper,ROUND(J479,2)&lt;=0),"",A479+1))</f>
        <v>432</v>
      </c>
      <c r="B480" s="73" t="n">
        <f aca="false">IF(A480="","",IF(OR(periods_per_year=26,periods_per_year=52),IF(periods_per_year=26,IF(A480=1,fpdate,B479+14),IF(periods_per_year=52,IF(A480=1,fpdate,B479+7),"n/a")),IF(periods_per_year=24,DATE(YEAR(fpdate),MONTH(fpdate)+(A480-1)/2+IF(AND(DAY(fpdate)&gt;=15,MOD(A480,2)=0),1,0),IF(MOD(A480,2)=0,IF(DAY(fpdate)&gt;=15,DAY(fpdate)-14,DAY(fpdate)+14),DAY(fpdate))),IF(DAY(DATE(YEAR(fpdate),MONTH(fpdate)+A480-1,DAY(fpdate)))&lt;&gt;DAY(fpdate),DATE(YEAR(fpdate),MONTH(fpdate)+A480,0),DATE(YEAR(fpdate),MONTH(fpdate)+A480-1,DAY(fpdate))))))</f>
        <v>48039</v>
      </c>
      <c r="C480" s="74" t="str">
        <f aca="false">IF(A480="","",IF(MOD(A480,periods_per_year)=0,A480/periods_per_year,""))</f>
        <v/>
      </c>
      <c r="D480" s="75" t="n">
        <f aca="false">IF(A480="","",IF(variable,IF(OR(A480=1,A480&lt;$J$23*periods_per_year),start_rate,MIN($J$24,IF(MOD(A480-1,$J$26)=0,MAX($J$25,D479+$J$27),D479))),start_rate))</f>
        <v>0.055</v>
      </c>
      <c r="E480" s="76" t="n">
        <f aca="false">IF(A480="","",ROUND((((1+D480/CP)^(CP/periods_per_year))-1)*J479,2))</f>
        <v>155.34</v>
      </c>
      <c r="F480" s="76" t="n">
        <f aca="false">IF(A480="","",IF(A480=nper,J479+E480,MIN(J479+E480,IF(D480=D479,F479,IF($E$13="Acc Bi-Weekly",ROUND((-PMT(((1+D480/CP)^(CP/12))-1,(nper-A480+1)*12/26,J479))/2,2),IF($E$13="Acc Weekly",ROUND((-PMT(((1+D480/CP)^(CP/12))-1,(nper-A480+1)*12/52,J479))/4,2),ROUND(-PMT(((1+D480/CP)^(CP/periods_per_year))-1,nper-A480+1,J479),2)))))))</f>
        <v>425.84</v>
      </c>
      <c r="G480" s="76" t="n">
        <f aca="false">IF(OR(A480="",A480&lt;$E$23),"",IF(J479&lt;=F480,0,IF(IF(AND(A480&gt;=$E$23,MOD(A480-$E$23,int)=0),$E$24,0)+F480&gt;=J479+E480,J479+E480-F480,IF(AND(A480&gt;=$E$23,MOD(A480-$E$23,int)=0),$E$24,0)+IF(IF(AND(A480&gt;=$E$23,MOD(A480-$E$23,int)=0),$E$24,0)+IF(MOD(A480-$E$27,periods_per_year)=0,$E$26,0)+F480&lt;J479+E480,IF(MOD(A480-$E$27,periods_per_year)=0,$E$26,0),J479+E480-IF(AND(A480&gt;=$E$23,MOD(A480-$E$23,int)=0),$E$24,0)-F480))))</f>
        <v>0</v>
      </c>
      <c r="H480" s="77"/>
      <c r="I480" s="76" t="n">
        <f aca="false">IF(A480="","",F480-E480+H480+IF(G480="",0,G480))</f>
        <v>270.5</v>
      </c>
      <c r="J480" s="76" t="n">
        <f aca="false">IF(A480="","",J479-I480)</f>
        <v>73251.2000000002</v>
      </c>
      <c r="K480" s="76" t="n">
        <f aca="false">IF(A480="","",$L$42*E480)</f>
        <v>38.835</v>
      </c>
      <c r="L480" s="76" t="n">
        <f aca="false">IF(A480="","",SUM($K$49:K480))</f>
        <v>26803.52</v>
      </c>
    </row>
    <row r="481" customFormat="false" ht="13.2" hidden="false" customHeight="false" outlineLevel="0" collapsed="false">
      <c r="A481" s="72" t="n">
        <f aca="false">IF(J480="","",IF(OR(A480&gt;=nper,ROUND(J480,2)&lt;=0),"",A480+1))</f>
        <v>433</v>
      </c>
      <c r="B481" s="73" t="n">
        <f aca="false">IF(A481="","",IF(OR(periods_per_year=26,periods_per_year=52),IF(periods_per_year=26,IF(A481=1,fpdate,B480+14),IF(periods_per_year=52,IF(A481=1,fpdate,B480+7),"n/a")),IF(periods_per_year=24,DATE(YEAR(fpdate),MONTH(fpdate)+(A481-1)/2+IF(AND(DAY(fpdate)&gt;=15,MOD(A481,2)=0),1,0),IF(MOD(A481,2)=0,IF(DAY(fpdate)&gt;=15,DAY(fpdate)-14,DAY(fpdate)+14),DAY(fpdate))),IF(DAY(DATE(YEAR(fpdate),MONTH(fpdate)+A481-1,DAY(fpdate)))&lt;&gt;DAY(fpdate),DATE(YEAR(fpdate),MONTH(fpdate)+A481,0),DATE(YEAR(fpdate),MONTH(fpdate)+A481-1,DAY(fpdate))))))</f>
        <v>48053</v>
      </c>
      <c r="C481" s="74" t="str">
        <f aca="false">IF(A481="","",IF(MOD(A481,periods_per_year)=0,A481/periods_per_year,""))</f>
        <v/>
      </c>
      <c r="D481" s="75" t="n">
        <f aca="false">IF(A481="","",IF(variable,IF(OR(A481=1,A481&lt;$J$23*periods_per_year),start_rate,MIN($J$24,IF(MOD(A481-1,$J$26)=0,MAX($J$25,D480+$J$27),D480))),start_rate))</f>
        <v>0.055</v>
      </c>
      <c r="E481" s="76" t="n">
        <f aca="false">IF(A481="","",ROUND((((1+D481/CP)^(CP/periods_per_year))-1)*J480,2))</f>
        <v>154.76</v>
      </c>
      <c r="F481" s="76" t="n">
        <f aca="false">IF(A481="","",IF(A481=nper,J480+E481,MIN(J480+E481,IF(D481=D480,F480,IF($E$13="Acc Bi-Weekly",ROUND((-PMT(((1+D481/CP)^(CP/12))-1,(nper-A481+1)*12/26,J480))/2,2),IF($E$13="Acc Weekly",ROUND((-PMT(((1+D481/CP)^(CP/12))-1,(nper-A481+1)*12/52,J480))/4,2),ROUND(-PMT(((1+D481/CP)^(CP/periods_per_year))-1,nper-A481+1,J480),2)))))))</f>
        <v>425.84</v>
      </c>
      <c r="G481" s="76" t="n">
        <f aca="false">IF(OR(A481="",A481&lt;$E$23),"",IF(J480&lt;=F481,0,IF(IF(AND(A481&gt;=$E$23,MOD(A481-$E$23,int)=0),$E$24,0)+F481&gt;=J480+E481,J480+E481-F481,IF(AND(A481&gt;=$E$23,MOD(A481-$E$23,int)=0),$E$24,0)+IF(IF(AND(A481&gt;=$E$23,MOD(A481-$E$23,int)=0),$E$24,0)+IF(MOD(A481-$E$27,periods_per_year)=0,$E$26,0)+F481&lt;J480+E481,IF(MOD(A481-$E$27,periods_per_year)=0,$E$26,0),J480+E481-IF(AND(A481&gt;=$E$23,MOD(A481-$E$23,int)=0),$E$24,0)-F481))))</f>
        <v>0</v>
      </c>
      <c r="H481" s="77"/>
      <c r="I481" s="76" t="n">
        <f aca="false">IF(A481="","",F481-E481+H481+IF(G481="",0,G481))</f>
        <v>271.08</v>
      </c>
      <c r="J481" s="76" t="n">
        <f aca="false">IF(A481="","",J480-I481)</f>
        <v>72980.1200000002</v>
      </c>
      <c r="K481" s="76" t="n">
        <f aca="false">IF(A481="","",$L$42*E481)</f>
        <v>38.69</v>
      </c>
      <c r="L481" s="76" t="n">
        <f aca="false">IF(A481="","",SUM($K$49:K481))</f>
        <v>26842.21</v>
      </c>
    </row>
    <row r="482" customFormat="false" ht="13.2" hidden="false" customHeight="false" outlineLevel="0" collapsed="false">
      <c r="A482" s="72" t="n">
        <f aca="false">IF(J481="","",IF(OR(A481&gt;=nper,ROUND(J481,2)&lt;=0),"",A481+1))</f>
        <v>434</v>
      </c>
      <c r="B482" s="73" t="n">
        <f aca="false">IF(A482="","",IF(OR(periods_per_year=26,periods_per_year=52),IF(periods_per_year=26,IF(A482=1,fpdate,B481+14),IF(periods_per_year=52,IF(A482=1,fpdate,B481+7),"n/a")),IF(periods_per_year=24,DATE(YEAR(fpdate),MONTH(fpdate)+(A482-1)/2+IF(AND(DAY(fpdate)&gt;=15,MOD(A482,2)=0),1,0),IF(MOD(A482,2)=0,IF(DAY(fpdate)&gt;=15,DAY(fpdate)-14,DAY(fpdate)+14),DAY(fpdate))),IF(DAY(DATE(YEAR(fpdate),MONTH(fpdate)+A482-1,DAY(fpdate)))&lt;&gt;DAY(fpdate),DATE(YEAR(fpdate),MONTH(fpdate)+A482,0),DATE(YEAR(fpdate),MONTH(fpdate)+A482-1,DAY(fpdate))))))</f>
        <v>48067</v>
      </c>
      <c r="C482" s="74" t="str">
        <f aca="false">IF(A482="","",IF(MOD(A482,periods_per_year)=0,A482/periods_per_year,""))</f>
        <v/>
      </c>
      <c r="D482" s="75" t="n">
        <f aca="false">IF(A482="","",IF(variable,IF(OR(A482=1,A482&lt;$J$23*periods_per_year),start_rate,MIN($J$24,IF(MOD(A482-1,$J$26)=0,MAX($J$25,D481+$J$27),D481))),start_rate))</f>
        <v>0.055</v>
      </c>
      <c r="E482" s="76" t="n">
        <f aca="false">IF(A482="","",ROUND((((1+D482/CP)^(CP/periods_per_year))-1)*J481,2))</f>
        <v>154.19</v>
      </c>
      <c r="F482" s="76" t="n">
        <f aca="false">IF(A482="","",IF(A482=nper,J481+E482,MIN(J481+E482,IF(D482=D481,F481,IF($E$13="Acc Bi-Weekly",ROUND((-PMT(((1+D482/CP)^(CP/12))-1,(nper-A482+1)*12/26,J481))/2,2),IF($E$13="Acc Weekly",ROUND((-PMT(((1+D482/CP)^(CP/12))-1,(nper-A482+1)*12/52,J481))/4,2),ROUND(-PMT(((1+D482/CP)^(CP/periods_per_year))-1,nper-A482+1,J481),2)))))))</f>
        <v>425.84</v>
      </c>
      <c r="G482" s="76" t="n">
        <f aca="false">IF(OR(A482="",A482&lt;$E$23),"",IF(J481&lt;=F482,0,IF(IF(AND(A482&gt;=$E$23,MOD(A482-$E$23,int)=0),$E$24,0)+F482&gt;=J481+E482,J481+E482-F482,IF(AND(A482&gt;=$E$23,MOD(A482-$E$23,int)=0),$E$24,0)+IF(IF(AND(A482&gt;=$E$23,MOD(A482-$E$23,int)=0),$E$24,0)+IF(MOD(A482-$E$27,periods_per_year)=0,$E$26,0)+F482&lt;J481+E482,IF(MOD(A482-$E$27,periods_per_year)=0,$E$26,0),J481+E482-IF(AND(A482&gt;=$E$23,MOD(A482-$E$23,int)=0),$E$24,0)-F482))))</f>
        <v>0</v>
      </c>
      <c r="H482" s="77"/>
      <c r="I482" s="76" t="n">
        <f aca="false">IF(A482="","",F482-E482+H482+IF(G482="",0,G482))</f>
        <v>271.65</v>
      </c>
      <c r="J482" s="76" t="n">
        <f aca="false">IF(A482="","",J481-I482)</f>
        <v>72708.4700000002</v>
      </c>
      <c r="K482" s="76" t="n">
        <f aca="false">IF(A482="","",$L$42*E482)</f>
        <v>38.5475</v>
      </c>
      <c r="L482" s="76" t="n">
        <f aca="false">IF(A482="","",SUM($K$49:K482))</f>
        <v>26880.7575</v>
      </c>
    </row>
    <row r="483" customFormat="false" ht="13.2" hidden="false" customHeight="false" outlineLevel="0" collapsed="false">
      <c r="A483" s="72" t="n">
        <f aca="false">IF(J482="","",IF(OR(A482&gt;=nper,ROUND(J482,2)&lt;=0),"",A482+1))</f>
        <v>435</v>
      </c>
      <c r="B483" s="73" t="n">
        <f aca="false">IF(A483="","",IF(OR(periods_per_year=26,periods_per_year=52),IF(periods_per_year=26,IF(A483=1,fpdate,B482+14),IF(periods_per_year=52,IF(A483=1,fpdate,B482+7),"n/a")),IF(periods_per_year=24,DATE(YEAR(fpdate),MONTH(fpdate)+(A483-1)/2+IF(AND(DAY(fpdate)&gt;=15,MOD(A483,2)=0),1,0),IF(MOD(A483,2)=0,IF(DAY(fpdate)&gt;=15,DAY(fpdate)-14,DAY(fpdate)+14),DAY(fpdate))),IF(DAY(DATE(YEAR(fpdate),MONTH(fpdate)+A483-1,DAY(fpdate)))&lt;&gt;DAY(fpdate),DATE(YEAR(fpdate),MONTH(fpdate)+A483,0),DATE(YEAR(fpdate),MONTH(fpdate)+A483-1,DAY(fpdate))))))</f>
        <v>48081</v>
      </c>
      <c r="C483" s="74" t="str">
        <f aca="false">IF(A483="","",IF(MOD(A483,periods_per_year)=0,A483/periods_per_year,""))</f>
        <v/>
      </c>
      <c r="D483" s="75" t="n">
        <f aca="false">IF(A483="","",IF(variable,IF(OR(A483=1,A483&lt;$J$23*periods_per_year),start_rate,MIN($J$24,IF(MOD(A483-1,$J$26)=0,MAX($J$25,D482+$J$27),D482))),start_rate))</f>
        <v>0.055</v>
      </c>
      <c r="E483" s="76" t="n">
        <f aca="false">IF(A483="","",ROUND((((1+D483/CP)^(CP/periods_per_year))-1)*J482,2))</f>
        <v>153.62</v>
      </c>
      <c r="F483" s="76" t="n">
        <f aca="false">IF(A483="","",IF(A483=nper,J482+E483,MIN(J482+E483,IF(D483=D482,F482,IF($E$13="Acc Bi-Weekly",ROUND((-PMT(((1+D483/CP)^(CP/12))-1,(nper-A483+1)*12/26,J482))/2,2),IF($E$13="Acc Weekly",ROUND((-PMT(((1+D483/CP)^(CP/12))-1,(nper-A483+1)*12/52,J482))/4,2),ROUND(-PMT(((1+D483/CP)^(CP/periods_per_year))-1,nper-A483+1,J482),2)))))))</f>
        <v>425.84</v>
      </c>
      <c r="G483" s="76" t="n">
        <f aca="false">IF(OR(A483="",A483&lt;$E$23),"",IF(J482&lt;=F483,0,IF(IF(AND(A483&gt;=$E$23,MOD(A483-$E$23,int)=0),$E$24,0)+F483&gt;=J482+E483,J482+E483-F483,IF(AND(A483&gt;=$E$23,MOD(A483-$E$23,int)=0),$E$24,0)+IF(IF(AND(A483&gt;=$E$23,MOD(A483-$E$23,int)=0),$E$24,0)+IF(MOD(A483-$E$27,periods_per_year)=0,$E$26,0)+F483&lt;J482+E483,IF(MOD(A483-$E$27,periods_per_year)=0,$E$26,0),J482+E483-IF(AND(A483&gt;=$E$23,MOD(A483-$E$23,int)=0),$E$24,0)-F483))))</f>
        <v>0</v>
      </c>
      <c r="H483" s="77"/>
      <c r="I483" s="76" t="n">
        <f aca="false">IF(A483="","",F483-E483+H483+IF(G483="",0,G483))</f>
        <v>272.22</v>
      </c>
      <c r="J483" s="76" t="n">
        <f aca="false">IF(A483="","",J482-I483)</f>
        <v>72436.2500000002</v>
      </c>
      <c r="K483" s="76" t="n">
        <f aca="false">IF(A483="","",$L$42*E483)</f>
        <v>38.405</v>
      </c>
      <c r="L483" s="76" t="n">
        <f aca="false">IF(A483="","",SUM($K$49:K483))</f>
        <v>26919.1625</v>
      </c>
    </row>
    <row r="484" customFormat="false" ht="13.2" hidden="false" customHeight="false" outlineLevel="0" collapsed="false">
      <c r="A484" s="72" t="n">
        <f aca="false">IF(J483="","",IF(OR(A483&gt;=nper,ROUND(J483,2)&lt;=0),"",A483+1))</f>
        <v>436</v>
      </c>
      <c r="B484" s="73" t="n">
        <f aca="false">IF(A484="","",IF(OR(periods_per_year=26,periods_per_year=52),IF(periods_per_year=26,IF(A484=1,fpdate,B483+14),IF(periods_per_year=52,IF(A484=1,fpdate,B483+7),"n/a")),IF(periods_per_year=24,DATE(YEAR(fpdate),MONTH(fpdate)+(A484-1)/2+IF(AND(DAY(fpdate)&gt;=15,MOD(A484,2)=0),1,0),IF(MOD(A484,2)=0,IF(DAY(fpdate)&gt;=15,DAY(fpdate)-14,DAY(fpdate)+14),DAY(fpdate))),IF(DAY(DATE(YEAR(fpdate),MONTH(fpdate)+A484-1,DAY(fpdate)))&lt;&gt;DAY(fpdate),DATE(YEAR(fpdate),MONTH(fpdate)+A484,0),DATE(YEAR(fpdate),MONTH(fpdate)+A484-1,DAY(fpdate))))))</f>
        <v>48095</v>
      </c>
      <c r="C484" s="74" t="str">
        <f aca="false">IF(A484="","",IF(MOD(A484,periods_per_year)=0,A484/periods_per_year,""))</f>
        <v/>
      </c>
      <c r="D484" s="75" t="n">
        <f aca="false">IF(A484="","",IF(variable,IF(OR(A484=1,A484&lt;$J$23*periods_per_year),start_rate,MIN($J$24,IF(MOD(A484-1,$J$26)=0,MAX($J$25,D483+$J$27),D483))),start_rate))</f>
        <v>0.055</v>
      </c>
      <c r="E484" s="76" t="n">
        <f aca="false">IF(A484="","",ROUND((((1+D484/CP)^(CP/periods_per_year))-1)*J483,2))</f>
        <v>153.04</v>
      </c>
      <c r="F484" s="76" t="n">
        <f aca="false">IF(A484="","",IF(A484=nper,J483+E484,MIN(J483+E484,IF(D484=D483,F483,IF($E$13="Acc Bi-Weekly",ROUND((-PMT(((1+D484/CP)^(CP/12))-1,(nper-A484+1)*12/26,J483))/2,2),IF($E$13="Acc Weekly",ROUND((-PMT(((1+D484/CP)^(CP/12))-1,(nper-A484+1)*12/52,J483))/4,2),ROUND(-PMT(((1+D484/CP)^(CP/periods_per_year))-1,nper-A484+1,J483),2)))))))</f>
        <v>425.84</v>
      </c>
      <c r="G484" s="76" t="n">
        <f aca="false">IF(OR(A484="",A484&lt;$E$23),"",IF(J483&lt;=F484,0,IF(IF(AND(A484&gt;=$E$23,MOD(A484-$E$23,int)=0),$E$24,0)+F484&gt;=J483+E484,J483+E484-F484,IF(AND(A484&gt;=$E$23,MOD(A484-$E$23,int)=0),$E$24,0)+IF(IF(AND(A484&gt;=$E$23,MOD(A484-$E$23,int)=0),$E$24,0)+IF(MOD(A484-$E$27,periods_per_year)=0,$E$26,0)+F484&lt;J483+E484,IF(MOD(A484-$E$27,periods_per_year)=0,$E$26,0),J483+E484-IF(AND(A484&gt;=$E$23,MOD(A484-$E$23,int)=0),$E$24,0)-F484))))</f>
        <v>0</v>
      </c>
      <c r="H484" s="77"/>
      <c r="I484" s="76" t="n">
        <f aca="false">IF(A484="","",F484-E484+H484+IF(G484="",0,G484))</f>
        <v>272.8</v>
      </c>
      <c r="J484" s="76" t="n">
        <f aca="false">IF(A484="","",J483-I484)</f>
        <v>72163.4500000002</v>
      </c>
      <c r="K484" s="76" t="n">
        <f aca="false">IF(A484="","",$L$42*E484)</f>
        <v>38.26</v>
      </c>
      <c r="L484" s="76" t="n">
        <f aca="false">IF(A484="","",SUM($K$49:K484))</f>
        <v>26957.4225</v>
      </c>
    </row>
    <row r="485" customFormat="false" ht="13.2" hidden="false" customHeight="false" outlineLevel="0" collapsed="false">
      <c r="A485" s="72" t="n">
        <f aca="false">IF(J484="","",IF(OR(A484&gt;=nper,ROUND(J484,2)&lt;=0),"",A484+1))</f>
        <v>437</v>
      </c>
      <c r="B485" s="73" t="n">
        <f aca="false">IF(A485="","",IF(OR(periods_per_year=26,periods_per_year=52),IF(periods_per_year=26,IF(A485=1,fpdate,B484+14),IF(periods_per_year=52,IF(A485=1,fpdate,B484+7),"n/a")),IF(periods_per_year=24,DATE(YEAR(fpdate),MONTH(fpdate)+(A485-1)/2+IF(AND(DAY(fpdate)&gt;=15,MOD(A485,2)=0),1,0),IF(MOD(A485,2)=0,IF(DAY(fpdate)&gt;=15,DAY(fpdate)-14,DAY(fpdate)+14),DAY(fpdate))),IF(DAY(DATE(YEAR(fpdate),MONTH(fpdate)+A485-1,DAY(fpdate)))&lt;&gt;DAY(fpdate),DATE(YEAR(fpdate),MONTH(fpdate)+A485,0),DATE(YEAR(fpdate),MONTH(fpdate)+A485-1,DAY(fpdate))))))</f>
        <v>48109</v>
      </c>
      <c r="C485" s="74" t="str">
        <f aca="false">IF(A485="","",IF(MOD(A485,periods_per_year)=0,A485/periods_per_year,""))</f>
        <v/>
      </c>
      <c r="D485" s="75" t="n">
        <f aca="false">IF(A485="","",IF(variable,IF(OR(A485=1,A485&lt;$J$23*periods_per_year),start_rate,MIN($J$24,IF(MOD(A485-1,$J$26)=0,MAX($J$25,D484+$J$27),D484))),start_rate))</f>
        <v>0.055</v>
      </c>
      <c r="E485" s="76" t="n">
        <f aca="false">IF(A485="","",ROUND((((1+D485/CP)^(CP/periods_per_year))-1)*J484,2))</f>
        <v>152.47</v>
      </c>
      <c r="F485" s="76" t="n">
        <f aca="false">IF(A485="","",IF(A485=nper,J484+E485,MIN(J484+E485,IF(D485=D484,F484,IF($E$13="Acc Bi-Weekly",ROUND((-PMT(((1+D485/CP)^(CP/12))-1,(nper-A485+1)*12/26,J484))/2,2),IF($E$13="Acc Weekly",ROUND((-PMT(((1+D485/CP)^(CP/12))-1,(nper-A485+1)*12/52,J484))/4,2),ROUND(-PMT(((1+D485/CP)^(CP/periods_per_year))-1,nper-A485+1,J484),2)))))))</f>
        <v>425.84</v>
      </c>
      <c r="G485" s="76" t="n">
        <f aca="false">IF(OR(A485="",A485&lt;$E$23),"",IF(J484&lt;=F485,0,IF(IF(AND(A485&gt;=$E$23,MOD(A485-$E$23,int)=0),$E$24,0)+F485&gt;=J484+E485,J484+E485-F485,IF(AND(A485&gt;=$E$23,MOD(A485-$E$23,int)=0),$E$24,0)+IF(IF(AND(A485&gt;=$E$23,MOD(A485-$E$23,int)=0),$E$24,0)+IF(MOD(A485-$E$27,periods_per_year)=0,$E$26,0)+F485&lt;J484+E485,IF(MOD(A485-$E$27,periods_per_year)=0,$E$26,0),J484+E485-IF(AND(A485&gt;=$E$23,MOD(A485-$E$23,int)=0),$E$24,0)-F485))))</f>
        <v>0</v>
      </c>
      <c r="H485" s="77"/>
      <c r="I485" s="76" t="n">
        <f aca="false">IF(A485="","",F485-E485+H485+IF(G485="",0,G485))</f>
        <v>273.37</v>
      </c>
      <c r="J485" s="76" t="n">
        <f aca="false">IF(A485="","",J484-I485)</f>
        <v>71890.0800000002</v>
      </c>
      <c r="K485" s="76" t="n">
        <f aca="false">IF(A485="","",$L$42*E485)</f>
        <v>38.1175</v>
      </c>
      <c r="L485" s="76" t="n">
        <f aca="false">IF(A485="","",SUM($K$49:K485))</f>
        <v>26995.54</v>
      </c>
    </row>
    <row r="486" customFormat="false" ht="13.2" hidden="false" customHeight="false" outlineLevel="0" collapsed="false">
      <c r="A486" s="72" t="n">
        <f aca="false">IF(J485="","",IF(OR(A485&gt;=nper,ROUND(J485,2)&lt;=0),"",A485+1))</f>
        <v>438</v>
      </c>
      <c r="B486" s="73" t="n">
        <f aca="false">IF(A486="","",IF(OR(periods_per_year=26,periods_per_year=52),IF(periods_per_year=26,IF(A486=1,fpdate,B485+14),IF(periods_per_year=52,IF(A486=1,fpdate,B485+7),"n/a")),IF(periods_per_year=24,DATE(YEAR(fpdate),MONTH(fpdate)+(A486-1)/2+IF(AND(DAY(fpdate)&gt;=15,MOD(A486,2)=0),1,0),IF(MOD(A486,2)=0,IF(DAY(fpdate)&gt;=15,DAY(fpdate)-14,DAY(fpdate)+14),DAY(fpdate))),IF(DAY(DATE(YEAR(fpdate),MONTH(fpdate)+A486-1,DAY(fpdate)))&lt;&gt;DAY(fpdate),DATE(YEAR(fpdate),MONTH(fpdate)+A486,0),DATE(YEAR(fpdate),MONTH(fpdate)+A486-1,DAY(fpdate))))))</f>
        <v>48123</v>
      </c>
      <c r="C486" s="74" t="str">
        <f aca="false">IF(A486="","",IF(MOD(A486,periods_per_year)=0,A486/periods_per_year,""))</f>
        <v/>
      </c>
      <c r="D486" s="75" t="n">
        <f aca="false">IF(A486="","",IF(variable,IF(OR(A486=1,A486&lt;$J$23*periods_per_year),start_rate,MIN($J$24,IF(MOD(A486-1,$J$26)=0,MAX($J$25,D485+$J$27),D485))),start_rate))</f>
        <v>0.055</v>
      </c>
      <c r="E486" s="76" t="n">
        <f aca="false">IF(A486="","",ROUND((((1+D486/CP)^(CP/periods_per_year))-1)*J485,2))</f>
        <v>151.89</v>
      </c>
      <c r="F486" s="76" t="n">
        <f aca="false">IF(A486="","",IF(A486=nper,J485+E486,MIN(J485+E486,IF(D486=D485,F485,IF($E$13="Acc Bi-Weekly",ROUND((-PMT(((1+D486/CP)^(CP/12))-1,(nper-A486+1)*12/26,J485))/2,2),IF($E$13="Acc Weekly",ROUND((-PMT(((1+D486/CP)^(CP/12))-1,(nper-A486+1)*12/52,J485))/4,2),ROUND(-PMT(((1+D486/CP)^(CP/periods_per_year))-1,nper-A486+1,J485),2)))))))</f>
        <v>425.84</v>
      </c>
      <c r="G486" s="76" t="n">
        <f aca="false">IF(OR(A486="",A486&lt;$E$23),"",IF(J485&lt;=F486,0,IF(IF(AND(A486&gt;=$E$23,MOD(A486-$E$23,int)=0),$E$24,0)+F486&gt;=J485+E486,J485+E486-F486,IF(AND(A486&gt;=$E$23,MOD(A486-$E$23,int)=0),$E$24,0)+IF(IF(AND(A486&gt;=$E$23,MOD(A486-$E$23,int)=0),$E$24,0)+IF(MOD(A486-$E$27,periods_per_year)=0,$E$26,0)+F486&lt;J485+E486,IF(MOD(A486-$E$27,periods_per_year)=0,$E$26,0),J485+E486-IF(AND(A486&gt;=$E$23,MOD(A486-$E$23,int)=0),$E$24,0)-F486))))</f>
        <v>0</v>
      </c>
      <c r="H486" s="77"/>
      <c r="I486" s="76" t="n">
        <f aca="false">IF(A486="","",F486-E486+H486+IF(G486="",0,G486))</f>
        <v>273.95</v>
      </c>
      <c r="J486" s="76" t="n">
        <f aca="false">IF(A486="","",J485-I486)</f>
        <v>71616.1300000002</v>
      </c>
      <c r="K486" s="76" t="n">
        <f aca="false">IF(A486="","",$L$42*E486)</f>
        <v>37.9725</v>
      </c>
      <c r="L486" s="76" t="n">
        <f aca="false">IF(A486="","",SUM($K$49:K486))</f>
        <v>27033.5125</v>
      </c>
    </row>
    <row r="487" customFormat="false" ht="13.2" hidden="false" customHeight="false" outlineLevel="0" collapsed="false">
      <c r="A487" s="72" t="n">
        <f aca="false">IF(J486="","",IF(OR(A486&gt;=nper,ROUND(J486,2)&lt;=0),"",A486+1))</f>
        <v>439</v>
      </c>
      <c r="B487" s="73" t="n">
        <f aca="false">IF(A487="","",IF(OR(periods_per_year=26,periods_per_year=52),IF(periods_per_year=26,IF(A487=1,fpdate,B486+14),IF(periods_per_year=52,IF(A487=1,fpdate,B486+7),"n/a")),IF(periods_per_year=24,DATE(YEAR(fpdate),MONTH(fpdate)+(A487-1)/2+IF(AND(DAY(fpdate)&gt;=15,MOD(A487,2)=0),1,0),IF(MOD(A487,2)=0,IF(DAY(fpdate)&gt;=15,DAY(fpdate)-14,DAY(fpdate)+14),DAY(fpdate))),IF(DAY(DATE(YEAR(fpdate),MONTH(fpdate)+A487-1,DAY(fpdate)))&lt;&gt;DAY(fpdate),DATE(YEAR(fpdate),MONTH(fpdate)+A487,0),DATE(YEAR(fpdate),MONTH(fpdate)+A487-1,DAY(fpdate))))))</f>
        <v>48137</v>
      </c>
      <c r="C487" s="74" t="str">
        <f aca="false">IF(A487="","",IF(MOD(A487,periods_per_year)=0,A487/periods_per_year,""))</f>
        <v/>
      </c>
      <c r="D487" s="75" t="n">
        <f aca="false">IF(A487="","",IF(variable,IF(OR(A487=1,A487&lt;$J$23*periods_per_year),start_rate,MIN($J$24,IF(MOD(A487-1,$J$26)=0,MAX($J$25,D486+$J$27),D486))),start_rate))</f>
        <v>0.055</v>
      </c>
      <c r="E487" s="76" t="n">
        <f aca="false">IF(A487="","",ROUND((((1+D487/CP)^(CP/periods_per_year))-1)*J486,2))</f>
        <v>151.31</v>
      </c>
      <c r="F487" s="76" t="n">
        <f aca="false">IF(A487="","",IF(A487=nper,J486+E487,MIN(J486+E487,IF(D487=D486,F486,IF($E$13="Acc Bi-Weekly",ROUND((-PMT(((1+D487/CP)^(CP/12))-1,(nper-A487+1)*12/26,J486))/2,2),IF($E$13="Acc Weekly",ROUND((-PMT(((1+D487/CP)^(CP/12))-1,(nper-A487+1)*12/52,J486))/4,2),ROUND(-PMT(((1+D487/CP)^(CP/periods_per_year))-1,nper-A487+1,J486),2)))))))</f>
        <v>425.84</v>
      </c>
      <c r="G487" s="76" t="n">
        <f aca="false">IF(OR(A487="",A487&lt;$E$23),"",IF(J486&lt;=F487,0,IF(IF(AND(A487&gt;=$E$23,MOD(A487-$E$23,int)=0),$E$24,0)+F487&gt;=J486+E487,J486+E487-F487,IF(AND(A487&gt;=$E$23,MOD(A487-$E$23,int)=0),$E$24,0)+IF(IF(AND(A487&gt;=$E$23,MOD(A487-$E$23,int)=0),$E$24,0)+IF(MOD(A487-$E$27,periods_per_year)=0,$E$26,0)+F487&lt;J486+E487,IF(MOD(A487-$E$27,periods_per_year)=0,$E$26,0),J486+E487-IF(AND(A487&gt;=$E$23,MOD(A487-$E$23,int)=0),$E$24,0)-F487))))</f>
        <v>0</v>
      </c>
      <c r="H487" s="77"/>
      <c r="I487" s="76" t="n">
        <f aca="false">IF(A487="","",F487-E487+H487+IF(G487="",0,G487))</f>
        <v>274.53</v>
      </c>
      <c r="J487" s="76" t="n">
        <f aca="false">IF(A487="","",J486-I487)</f>
        <v>71341.6000000002</v>
      </c>
      <c r="K487" s="76" t="n">
        <f aca="false">IF(A487="","",$L$42*E487)</f>
        <v>37.8275</v>
      </c>
      <c r="L487" s="76" t="n">
        <f aca="false">IF(A487="","",SUM($K$49:K487))</f>
        <v>27071.34</v>
      </c>
    </row>
    <row r="488" customFormat="false" ht="13.2" hidden="false" customHeight="false" outlineLevel="0" collapsed="false">
      <c r="A488" s="72" t="n">
        <f aca="false">IF(J487="","",IF(OR(A487&gt;=nper,ROUND(J487,2)&lt;=0),"",A487+1))</f>
        <v>440</v>
      </c>
      <c r="B488" s="73" t="n">
        <f aca="false">IF(A488="","",IF(OR(periods_per_year=26,periods_per_year=52),IF(periods_per_year=26,IF(A488=1,fpdate,B487+14),IF(periods_per_year=52,IF(A488=1,fpdate,B487+7),"n/a")),IF(periods_per_year=24,DATE(YEAR(fpdate),MONTH(fpdate)+(A488-1)/2+IF(AND(DAY(fpdate)&gt;=15,MOD(A488,2)=0),1,0),IF(MOD(A488,2)=0,IF(DAY(fpdate)&gt;=15,DAY(fpdate)-14,DAY(fpdate)+14),DAY(fpdate))),IF(DAY(DATE(YEAR(fpdate),MONTH(fpdate)+A488-1,DAY(fpdate)))&lt;&gt;DAY(fpdate),DATE(YEAR(fpdate),MONTH(fpdate)+A488,0),DATE(YEAR(fpdate),MONTH(fpdate)+A488-1,DAY(fpdate))))))</f>
        <v>48151</v>
      </c>
      <c r="C488" s="74" t="str">
        <f aca="false">IF(A488="","",IF(MOD(A488,periods_per_year)=0,A488/periods_per_year,""))</f>
        <v/>
      </c>
      <c r="D488" s="75" t="n">
        <f aca="false">IF(A488="","",IF(variable,IF(OR(A488=1,A488&lt;$J$23*periods_per_year),start_rate,MIN($J$24,IF(MOD(A488-1,$J$26)=0,MAX($J$25,D487+$J$27),D487))),start_rate))</f>
        <v>0.055</v>
      </c>
      <c r="E488" s="76" t="n">
        <f aca="false">IF(A488="","",ROUND((((1+D488/CP)^(CP/periods_per_year))-1)*J487,2))</f>
        <v>150.73</v>
      </c>
      <c r="F488" s="76" t="n">
        <f aca="false">IF(A488="","",IF(A488=nper,J487+E488,MIN(J487+E488,IF(D488=D487,F487,IF($E$13="Acc Bi-Weekly",ROUND((-PMT(((1+D488/CP)^(CP/12))-1,(nper-A488+1)*12/26,J487))/2,2),IF($E$13="Acc Weekly",ROUND((-PMT(((1+D488/CP)^(CP/12))-1,(nper-A488+1)*12/52,J487))/4,2),ROUND(-PMT(((1+D488/CP)^(CP/periods_per_year))-1,nper-A488+1,J487),2)))))))</f>
        <v>425.84</v>
      </c>
      <c r="G488" s="76" t="n">
        <f aca="false">IF(OR(A488="",A488&lt;$E$23),"",IF(J487&lt;=F488,0,IF(IF(AND(A488&gt;=$E$23,MOD(A488-$E$23,int)=0),$E$24,0)+F488&gt;=J487+E488,J487+E488-F488,IF(AND(A488&gt;=$E$23,MOD(A488-$E$23,int)=0),$E$24,0)+IF(IF(AND(A488&gt;=$E$23,MOD(A488-$E$23,int)=0),$E$24,0)+IF(MOD(A488-$E$27,periods_per_year)=0,$E$26,0)+F488&lt;J487+E488,IF(MOD(A488-$E$27,periods_per_year)=0,$E$26,0),J487+E488-IF(AND(A488&gt;=$E$23,MOD(A488-$E$23,int)=0),$E$24,0)-F488))))</f>
        <v>0</v>
      </c>
      <c r="H488" s="77"/>
      <c r="I488" s="76" t="n">
        <f aca="false">IF(A488="","",F488-E488+H488+IF(G488="",0,G488))</f>
        <v>275.11</v>
      </c>
      <c r="J488" s="76" t="n">
        <f aca="false">IF(A488="","",J487-I488)</f>
        <v>71066.4900000002</v>
      </c>
      <c r="K488" s="76" t="n">
        <f aca="false">IF(A488="","",$L$42*E488)</f>
        <v>37.6825</v>
      </c>
      <c r="L488" s="76" t="n">
        <f aca="false">IF(A488="","",SUM($K$49:K488))</f>
        <v>27109.0225</v>
      </c>
    </row>
    <row r="489" customFormat="false" ht="13.2" hidden="false" customHeight="false" outlineLevel="0" collapsed="false">
      <c r="A489" s="72" t="n">
        <f aca="false">IF(J488="","",IF(OR(A488&gt;=nper,ROUND(J488,2)&lt;=0),"",A488+1))</f>
        <v>441</v>
      </c>
      <c r="B489" s="73" t="n">
        <f aca="false">IF(A489="","",IF(OR(periods_per_year=26,periods_per_year=52),IF(periods_per_year=26,IF(A489=1,fpdate,B488+14),IF(periods_per_year=52,IF(A489=1,fpdate,B488+7),"n/a")),IF(periods_per_year=24,DATE(YEAR(fpdate),MONTH(fpdate)+(A489-1)/2+IF(AND(DAY(fpdate)&gt;=15,MOD(A489,2)=0),1,0),IF(MOD(A489,2)=0,IF(DAY(fpdate)&gt;=15,DAY(fpdate)-14,DAY(fpdate)+14),DAY(fpdate))),IF(DAY(DATE(YEAR(fpdate),MONTH(fpdate)+A489-1,DAY(fpdate)))&lt;&gt;DAY(fpdate),DATE(YEAR(fpdate),MONTH(fpdate)+A489,0),DATE(YEAR(fpdate),MONTH(fpdate)+A489-1,DAY(fpdate))))))</f>
        <v>48165</v>
      </c>
      <c r="C489" s="74" t="str">
        <f aca="false">IF(A489="","",IF(MOD(A489,periods_per_year)=0,A489/periods_per_year,""))</f>
        <v/>
      </c>
      <c r="D489" s="75" t="n">
        <f aca="false">IF(A489="","",IF(variable,IF(OR(A489=1,A489&lt;$J$23*periods_per_year),start_rate,MIN($J$24,IF(MOD(A489-1,$J$26)=0,MAX($J$25,D488+$J$27),D488))),start_rate))</f>
        <v>0.055</v>
      </c>
      <c r="E489" s="76" t="n">
        <f aca="false">IF(A489="","",ROUND((((1+D489/CP)^(CP/periods_per_year))-1)*J488,2))</f>
        <v>150.15</v>
      </c>
      <c r="F489" s="76" t="n">
        <f aca="false">IF(A489="","",IF(A489=nper,J488+E489,MIN(J488+E489,IF(D489=D488,F488,IF($E$13="Acc Bi-Weekly",ROUND((-PMT(((1+D489/CP)^(CP/12))-1,(nper-A489+1)*12/26,J488))/2,2),IF($E$13="Acc Weekly",ROUND((-PMT(((1+D489/CP)^(CP/12))-1,(nper-A489+1)*12/52,J488))/4,2),ROUND(-PMT(((1+D489/CP)^(CP/periods_per_year))-1,nper-A489+1,J488),2)))))))</f>
        <v>425.84</v>
      </c>
      <c r="G489" s="76" t="n">
        <f aca="false">IF(OR(A489="",A489&lt;$E$23),"",IF(J488&lt;=F489,0,IF(IF(AND(A489&gt;=$E$23,MOD(A489-$E$23,int)=0),$E$24,0)+F489&gt;=J488+E489,J488+E489-F489,IF(AND(A489&gt;=$E$23,MOD(A489-$E$23,int)=0),$E$24,0)+IF(IF(AND(A489&gt;=$E$23,MOD(A489-$E$23,int)=0),$E$24,0)+IF(MOD(A489-$E$27,periods_per_year)=0,$E$26,0)+F489&lt;J488+E489,IF(MOD(A489-$E$27,periods_per_year)=0,$E$26,0),J488+E489-IF(AND(A489&gt;=$E$23,MOD(A489-$E$23,int)=0),$E$24,0)-F489))))</f>
        <v>0</v>
      </c>
      <c r="H489" s="77"/>
      <c r="I489" s="76" t="n">
        <f aca="false">IF(A489="","",F489-E489+H489+IF(G489="",0,G489))</f>
        <v>275.69</v>
      </c>
      <c r="J489" s="76" t="n">
        <f aca="false">IF(A489="","",J488-I489)</f>
        <v>70790.8000000002</v>
      </c>
      <c r="K489" s="76" t="n">
        <f aca="false">IF(A489="","",$L$42*E489)</f>
        <v>37.5375</v>
      </c>
      <c r="L489" s="76" t="n">
        <f aca="false">IF(A489="","",SUM($K$49:K489))</f>
        <v>27146.56</v>
      </c>
    </row>
    <row r="490" customFormat="false" ht="13.2" hidden="false" customHeight="false" outlineLevel="0" collapsed="false">
      <c r="A490" s="72" t="n">
        <f aca="false">IF(J489="","",IF(OR(A489&gt;=nper,ROUND(J489,2)&lt;=0),"",A489+1))</f>
        <v>442</v>
      </c>
      <c r="B490" s="73" t="n">
        <f aca="false">IF(A490="","",IF(OR(periods_per_year=26,periods_per_year=52),IF(periods_per_year=26,IF(A490=1,fpdate,B489+14),IF(periods_per_year=52,IF(A490=1,fpdate,B489+7),"n/a")),IF(periods_per_year=24,DATE(YEAR(fpdate),MONTH(fpdate)+(A490-1)/2+IF(AND(DAY(fpdate)&gt;=15,MOD(A490,2)=0),1,0),IF(MOD(A490,2)=0,IF(DAY(fpdate)&gt;=15,DAY(fpdate)-14,DAY(fpdate)+14),DAY(fpdate))),IF(DAY(DATE(YEAR(fpdate),MONTH(fpdate)+A490-1,DAY(fpdate)))&lt;&gt;DAY(fpdate),DATE(YEAR(fpdate),MONTH(fpdate)+A490,0),DATE(YEAR(fpdate),MONTH(fpdate)+A490-1,DAY(fpdate))))))</f>
        <v>48179</v>
      </c>
      <c r="C490" s="74" t="n">
        <f aca="false">IF(A490="","",IF(MOD(A490,periods_per_year)=0,A490/periods_per_year,""))</f>
        <v>17</v>
      </c>
      <c r="D490" s="75" t="n">
        <f aca="false">IF(A490="","",IF(variable,IF(OR(A490=1,A490&lt;$J$23*periods_per_year),start_rate,MIN($J$24,IF(MOD(A490-1,$J$26)=0,MAX($J$25,D489+$J$27),D489))),start_rate))</f>
        <v>0.055</v>
      </c>
      <c r="E490" s="76" t="n">
        <f aca="false">IF(A490="","",ROUND((((1+D490/CP)^(CP/periods_per_year))-1)*J489,2))</f>
        <v>149.57</v>
      </c>
      <c r="F490" s="76" t="n">
        <f aca="false">IF(A490="","",IF(A490=nper,J489+E490,MIN(J489+E490,IF(D490=D489,F489,IF($E$13="Acc Bi-Weekly",ROUND((-PMT(((1+D490/CP)^(CP/12))-1,(nper-A490+1)*12/26,J489))/2,2),IF($E$13="Acc Weekly",ROUND((-PMT(((1+D490/CP)^(CP/12))-1,(nper-A490+1)*12/52,J489))/4,2),ROUND(-PMT(((1+D490/CP)^(CP/periods_per_year))-1,nper-A490+1,J489),2)))))))</f>
        <v>425.84</v>
      </c>
      <c r="G490" s="76" t="n">
        <f aca="false">IF(OR(A490="",A490&lt;$E$23),"",IF(J489&lt;=F490,0,IF(IF(AND(A490&gt;=$E$23,MOD(A490-$E$23,int)=0),$E$24,0)+F490&gt;=J489+E490,J489+E490-F490,IF(AND(A490&gt;=$E$23,MOD(A490-$E$23,int)=0),$E$24,0)+IF(IF(AND(A490&gt;=$E$23,MOD(A490-$E$23,int)=0),$E$24,0)+IF(MOD(A490-$E$27,periods_per_year)=0,$E$26,0)+F490&lt;J489+E490,IF(MOD(A490-$E$27,periods_per_year)=0,$E$26,0),J489+E490-IF(AND(A490&gt;=$E$23,MOD(A490-$E$23,int)=0),$E$24,0)-F490))))</f>
        <v>0</v>
      </c>
      <c r="H490" s="77"/>
      <c r="I490" s="76" t="n">
        <f aca="false">IF(A490="","",F490-E490+H490+IF(G490="",0,G490))</f>
        <v>276.27</v>
      </c>
      <c r="J490" s="76" t="n">
        <f aca="false">IF(A490="","",J489-I490)</f>
        <v>70514.5300000002</v>
      </c>
      <c r="K490" s="76" t="n">
        <f aca="false">IF(A490="","",$L$42*E490)</f>
        <v>37.3925</v>
      </c>
      <c r="L490" s="76" t="n">
        <f aca="false">IF(A490="","",SUM($K$49:K490))</f>
        <v>27183.9525</v>
      </c>
    </row>
    <row r="491" customFormat="false" ht="13.2" hidden="false" customHeight="false" outlineLevel="0" collapsed="false">
      <c r="A491" s="72" t="n">
        <f aca="false">IF(J490="","",IF(OR(A490&gt;=nper,ROUND(J490,2)&lt;=0),"",A490+1))</f>
        <v>443</v>
      </c>
      <c r="B491" s="73" t="n">
        <f aca="false">IF(A491="","",IF(OR(periods_per_year=26,periods_per_year=52),IF(periods_per_year=26,IF(A491=1,fpdate,B490+14),IF(periods_per_year=52,IF(A491=1,fpdate,B490+7),"n/a")),IF(periods_per_year=24,DATE(YEAR(fpdate),MONTH(fpdate)+(A491-1)/2+IF(AND(DAY(fpdate)&gt;=15,MOD(A491,2)=0),1,0),IF(MOD(A491,2)=0,IF(DAY(fpdate)&gt;=15,DAY(fpdate)-14,DAY(fpdate)+14),DAY(fpdate))),IF(DAY(DATE(YEAR(fpdate),MONTH(fpdate)+A491-1,DAY(fpdate)))&lt;&gt;DAY(fpdate),DATE(YEAR(fpdate),MONTH(fpdate)+A491,0),DATE(YEAR(fpdate),MONTH(fpdate)+A491-1,DAY(fpdate))))))</f>
        <v>48193</v>
      </c>
      <c r="C491" s="74" t="str">
        <f aca="false">IF(A491="","",IF(MOD(A491,periods_per_year)=0,A491/periods_per_year,""))</f>
        <v/>
      </c>
      <c r="D491" s="75" t="n">
        <f aca="false">IF(A491="","",IF(variable,IF(OR(A491=1,A491&lt;$J$23*periods_per_year),start_rate,MIN($J$24,IF(MOD(A491-1,$J$26)=0,MAX($J$25,D490+$J$27),D490))),start_rate))</f>
        <v>0.055</v>
      </c>
      <c r="E491" s="76" t="n">
        <f aca="false">IF(A491="","",ROUND((((1+D491/CP)^(CP/periods_per_year))-1)*J490,2))</f>
        <v>148.98</v>
      </c>
      <c r="F491" s="76" t="n">
        <f aca="false">IF(A491="","",IF(A491=nper,J490+E491,MIN(J490+E491,IF(D491=D490,F490,IF($E$13="Acc Bi-Weekly",ROUND((-PMT(((1+D491/CP)^(CP/12))-1,(nper-A491+1)*12/26,J490))/2,2),IF($E$13="Acc Weekly",ROUND((-PMT(((1+D491/CP)^(CP/12))-1,(nper-A491+1)*12/52,J490))/4,2),ROUND(-PMT(((1+D491/CP)^(CP/periods_per_year))-1,nper-A491+1,J490),2)))))))</f>
        <v>425.84</v>
      </c>
      <c r="G491" s="76" t="n">
        <f aca="false">IF(OR(A491="",A491&lt;$E$23),"",IF(J490&lt;=F491,0,IF(IF(AND(A491&gt;=$E$23,MOD(A491-$E$23,int)=0),$E$24,0)+F491&gt;=J490+E491,J490+E491-F491,IF(AND(A491&gt;=$E$23,MOD(A491-$E$23,int)=0),$E$24,0)+IF(IF(AND(A491&gt;=$E$23,MOD(A491-$E$23,int)=0),$E$24,0)+IF(MOD(A491-$E$27,periods_per_year)=0,$E$26,0)+F491&lt;J490+E491,IF(MOD(A491-$E$27,periods_per_year)=0,$E$26,0),J490+E491-IF(AND(A491&gt;=$E$23,MOD(A491-$E$23,int)=0),$E$24,0)-F491))))</f>
        <v>0</v>
      </c>
      <c r="H491" s="77"/>
      <c r="I491" s="76" t="n">
        <f aca="false">IF(A491="","",F491-E491+H491+IF(G491="",0,G491))</f>
        <v>276.86</v>
      </c>
      <c r="J491" s="76" t="n">
        <f aca="false">IF(A491="","",J490-I491)</f>
        <v>70237.6700000002</v>
      </c>
      <c r="K491" s="76" t="n">
        <f aca="false">IF(A491="","",$L$42*E491)</f>
        <v>37.245</v>
      </c>
      <c r="L491" s="76" t="n">
        <f aca="false">IF(A491="","",SUM($K$49:K491))</f>
        <v>27221.1975</v>
      </c>
    </row>
    <row r="492" customFormat="false" ht="13.2" hidden="false" customHeight="false" outlineLevel="0" collapsed="false">
      <c r="A492" s="72" t="n">
        <f aca="false">IF(J491="","",IF(OR(A491&gt;=nper,ROUND(J491,2)&lt;=0),"",A491+1))</f>
        <v>444</v>
      </c>
      <c r="B492" s="73" t="n">
        <f aca="false">IF(A492="","",IF(OR(periods_per_year=26,periods_per_year=52),IF(periods_per_year=26,IF(A492=1,fpdate,B491+14),IF(periods_per_year=52,IF(A492=1,fpdate,B491+7),"n/a")),IF(periods_per_year=24,DATE(YEAR(fpdate),MONTH(fpdate)+(A492-1)/2+IF(AND(DAY(fpdate)&gt;=15,MOD(A492,2)=0),1,0),IF(MOD(A492,2)=0,IF(DAY(fpdate)&gt;=15,DAY(fpdate)-14,DAY(fpdate)+14),DAY(fpdate))),IF(DAY(DATE(YEAR(fpdate),MONTH(fpdate)+A492-1,DAY(fpdate)))&lt;&gt;DAY(fpdate),DATE(YEAR(fpdate),MONTH(fpdate)+A492,0),DATE(YEAR(fpdate),MONTH(fpdate)+A492-1,DAY(fpdate))))))</f>
        <v>48207</v>
      </c>
      <c r="C492" s="74" t="str">
        <f aca="false">IF(A492="","",IF(MOD(A492,periods_per_year)=0,A492/periods_per_year,""))</f>
        <v/>
      </c>
      <c r="D492" s="75" t="n">
        <f aca="false">IF(A492="","",IF(variable,IF(OR(A492=1,A492&lt;$J$23*periods_per_year),start_rate,MIN($J$24,IF(MOD(A492-1,$J$26)=0,MAX($J$25,D491+$J$27),D491))),start_rate))</f>
        <v>0.055</v>
      </c>
      <c r="E492" s="76" t="n">
        <f aca="false">IF(A492="","",ROUND((((1+D492/CP)^(CP/periods_per_year))-1)*J491,2))</f>
        <v>148.4</v>
      </c>
      <c r="F492" s="76" t="n">
        <f aca="false">IF(A492="","",IF(A492=nper,J491+E492,MIN(J491+E492,IF(D492=D491,F491,IF($E$13="Acc Bi-Weekly",ROUND((-PMT(((1+D492/CP)^(CP/12))-1,(nper-A492+1)*12/26,J491))/2,2),IF($E$13="Acc Weekly",ROUND((-PMT(((1+D492/CP)^(CP/12))-1,(nper-A492+1)*12/52,J491))/4,2),ROUND(-PMT(((1+D492/CP)^(CP/periods_per_year))-1,nper-A492+1,J491),2)))))))</f>
        <v>425.84</v>
      </c>
      <c r="G492" s="76" t="n">
        <f aca="false">IF(OR(A492="",A492&lt;$E$23),"",IF(J491&lt;=F492,0,IF(IF(AND(A492&gt;=$E$23,MOD(A492-$E$23,int)=0),$E$24,0)+F492&gt;=J491+E492,J491+E492-F492,IF(AND(A492&gt;=$E$23,MOD(A492-$E$23,int)=0),$E$24,0)+IF(IF(AND(A492&gt;=$E$23,MOD(A492-$E$23,int)=0),$E$24,0)+IF(MOD(A492-$E$27,periods_per_year)=0,$E$26,0)+F492&lt;J491+E492,IF(MOD(A492-$E$27,periods_per_year)=0,$E$26,0),J491+E492-IF(AND(A492&gt;=$E$23,MOD(A492-$E$23,int)=0),$E$24,0)-F492))))</f>
        <v>0</v>
      </c>
      <c r="H492" s="77"/>
      <c r="I492" s="76" t="n">
        <f aca="false">IF(A492="","",F492-E492+H492+IF(G492="",0,G492))</f>
        <v>277.44</v>
      </c>
      <c r="J492" s="76" t="n">
        <f aca="false">IF(A492="","",J491-I492)</f>
        <v>69960.2300000002</v>
      </c>
      <c r="K492" s="76" t="n">
        <f aca="false">IF(A492="","",$L$42*E492)</f>
        <v>37.1</v>
      </c>
      <c r="L492" s="76" t="n">
        <f aca="false">IF(A492="","",SUM($K$49:K492))</f>
        <v>27258.2975</v>
      </c>
    </row>
    <row r="493" customFormat="false" ht="13.2" hidden="false" customHeight="false" outlineLevel="0" collapsed="false">
      <c r="A493" s="72" t="n">
        <f aca="false">IF(J492="","",IF(OR(A492&gt;=nper,ROUND(J492,2)&lt;=0),"",A492+1))</f>
        <v>445</v>
      </c>
      <c r="B493" s="73" t="n">
        <f aca="false">IF(A493="","",IF(OR(periods_per_year=26,periods_per_year=52),IF(periods_per_year=26,IF(A493=1,fpdate,B492+14),IF(periods_per_year=52,IF(A493=1,fpdate,B492+7),"n/a")),IF(periods_per_year=24,DATE(YEAR(fpdate),MONTH(fpdate)+(A493-1)/2+IF(AND(DAY(fpdate)&gt;=15,MOD(A493,2)=0),1,0),IF(MOD(A493,2)=0,IF(DAY(fpdate)&gt;=15,DAY(fpdate)-14,DAY(fpdate)+14),DAY(fpdate))),IF(DAY(DATE(YEAR(fpdate),MONTH(fpdate)+A493-1,DAY(fpdate)))&lt;&gt;DAY(fpdate),DATE(YEAR(fpdate),MONTH(fpdate)+A493,0),DATE(YEAR(fpdate),MONTH(fpdate)+A493-1,DAY(fpdate))))))</f>
        <v>48221</v>
      </c>
      <c r="C493" s="74" t="str">
        <f aca="false">IF(A493="","",IF(MOD(A493,periods_per_year)=0,A493/periods_per_year,""))</f>
        <v/>
      </c>
      <c r="D493" s="75" t="n">
        <f aca="false">IF(A493="","",IF(variable,IF(OR(A493=1,A493&lt;$J$23*periods_per_year),start_rate,MIN($J$24,IF(MOD(A493-1,$J$26)=0,MAX($J$25,D492+$J$27),D492))),start_rate))</f>
        <v>0.055</v>
      </c>
      <c r="E493" s="76" t="n">
        <f aca="false">IF(A493="","",ROUND((((1+D493/CP)^(CP/periods_per_year))-1)*J492,2))</f>
        <v>147.81</v>
      </c>
      <c r="F493" s="76" t="n">
        <f aca="false">IF(A493="","",IF(A493=nper,J492+E493,MIN(J492+E493,IF(D493=D492,F492,IF($E$13="Acc Bi-Weekly",ROUND((-PMT(((1+D493/CP)^(CP/12))-1,(nper-A493+1)*12/26,J492))/2,2),IF($E$13="Acc Weekly",ROUND((-PMT(((1+D493/CP)^(CP/12))-1,(nper-A493+1)*12/52,J492))/4,2),ROUND(-PMT(((1+D493/CP)^(CP/periods_per_year))-1,nper-A493+1,J492),2)))))))</f>
        <v>425.84</v>
      </c>
      <c r="G493" s="76" t="n">
        <f aca="false">IF(OR(A493="",A493&lt;$E$23),"",IF(J492&lt;=F493,0,IF(IF(AND(A493&gt;=$E$23,MOD(A493-$E$23,int)=0),$E$24,0)+F493&gt;=J492+E493,J492+E493-F493,IF(AND(A493&gt;=$E$23,MOD(A493-$E$23,int)=0),$E$24,0)+IF(IF(AND(A493&gt;=$E$23,MOD(A493-$E$23,int)=0),$E$24,0)+IF(MOD(A493-$E$27,periods_per_year)=0,$E$26,0)+F493&lt;J492+E493,IF(MOD(A493-$E$27,periods_per_year)=0,$E$26,0),J492+E493-IF(AND(A493&gt;=$E$23,MOD(A493-$E$23,int)=0),$E$24,0)-F493))))</f>
        <v>0</v>
      </c>
      <c r="H493" s="77"/>
      <c r="I493" s="76" t="n">
        <f aca="false">IF(A493="","",F493-E493+H493+IF(G493="",0,G493))</f>
        <v>278.03</v>
      </c>
      <c r="J493" s="76" t="n">
        <f aca="false">IF(A493="","",J492-I493)</f>
        <v>69682.2000000002</v>
      </c>
      <c r="K493" s="76" t="n">
        <f aca="false">IF(A493="","",$L$42*E493)</f>
        <v>36.9525</v>
      </c>
      <c r="L493" s="76" t="n">
        <f aca="false">IF(A493="","",SUM($K$49:K493))</f>
        <v>27295.25</v>
      </c>
    </row>
    <row r="494" customFormat="false" ht="13.2" hidden="false" customHeight="false" outlineLevel="0" collapsed="false">
      <c r="A494" s="72" t="n">
        <f aca="false">IF(J493="","",IF(OR(A493&gt;=nper,ROUND(J493,2)&lt;=0),"",A493+1))</f>
        <v>446</v>
      </c>
      <c r="B494" s="73" t="n">
        <f aca="false">IF(A494="","",IF(OR(periods_per_year=26,periods_per_year=52),IF(periods_per_year=26,IF(A494=1,fpdate,B493+14),IF(periods_per_year=52,IF(A494=1,fpdate,B493+7),"n/a")),IF(periods_per_year=24,DATE(YEAR(fpdate),MONTH(fpdate)+(A494-1)/2+IF(AND(DAY(fpdate)&gt;=15,MOD(A494,2)=0),1,0),IF(MOD(A494,2)=0,IF(DAY(fpdate)&gt;=15,DAY(fpdate)-14,DAY(fpdate)+14),DAY(fpdate))),IF(DAY(DATE(YEAR(fpdate),MONTH(fpdate)+A494-1,DAY(fpdate)))&lt;&gt;DAY(fpdate),DATE(YEAR(fpdate),MONTH(fpdate)+A494,0),DATE(YEAR(fpdate),MONTH(fpdate)+A494-1,DAY(fpdate))))))</f>
        <v>48235</v>
      </c>
      <c r="C494" s="74" t="str">
        <f aca="false">IF(A494="","",IF(MOD(A494,periods_per_year)=0,A494/periods_per_year,""))</f>
        <v/>
      </c>
      <c r="D494" s="75" t="n">
        <f aca="false">IF(A494="","",IF(variable,IF(OR(A494=1,A494&lt;$J$23*periods_per_year),start_rate,MIN($J$24,IF(MOD(A494-1,$J$26)=0,MAX($J$25,D493+$J$27),D493))),start_rate))</f>
        <v>0.055</v>
      </c>
      <c r="E494" s="76" t="n">
        <f aca="false">IF(A494="","",ROUND((((1+D494/CP)^(CP/periods_per_year))-1)*J493,2))</f>
        <v>147.22</v>
      </c>
      <c r="F494" s="76" t="n">
        <f aca="false">IF(A494="","",IF(A494=nper,J493+E494,MIN(J493+E494,IF(D494=D493,F493,IF($E$13="Acc Bi-Weekly",ROUND((-PMT(((1+D494/CP)^(CP/12))-1,(nper-A494+1)*12/26,J493))/2,2),IF($E$13="Acc Weekly",ROUND((-PMT(((1+D494/CP)^(CP/12))-1,(nper-A494+1)*12/52,J493))/4,2),ROUND(-PMT(((1+D494/CP)^(CP/periods_per_year))-1,nper-A494+1,J493),2)))))))</f>
        <v>425.84</v>
      </c>
      <c r="G494" s="76" t="n">
        <f aca="false">IF(OR(A494="",A494&lt;$E$23),"",IF(J493&lt;=F494,0,IF(IF(AND(A494&gt;=$E$23,MOD(A494-$E$23,int)=0),$E$24,0)+F494&gt;=J493+E494,J493+E494-F494,IF(AND(A494&gt;=$E$23,MOD(A494-$E$23,int)=0),$E$24,0)+IF(IF(AND(A494&gt;=$E$23,MOD(A494-$E$23,int)=0),$E$24,0)+IF(MOD(A494-$E$27,periods_per_year)=0,$E$26,0)+F494&lt;J493+E494,IF(MOD(A494-$E$27,periods_per_year)=0,$E$26,0),J493+E494-IF(AND(A494&gt;=$E$23,MOD(A494-$E$23,int)=0),$E$24,0)-F494))))</f>
        <v>0</v>
      </c>
      <c r="H494" s="77"/>
      <c r="I494" s="76" t="n">
        <f aca="false">IF(A494="","",F494-E494+H494+IF(G494="",0,G494))</f>
        <v>278.62</v>
      </c>
      <c r="J494" s="76" t="n">
        <f aca="false">IF(A494="","",J493-I494)</f>
        <v>69403.5800000002</v>
      </c>
      <c r="K494" s="76" t="n">
        <f aca="false">IF(A494="","",$L$42*E494)</f>
        <v>36.805</v>
      </c>
      <c r="L494" s="76" t="n">
        <f aca="false">IF(A494="","",SUM($K$49:K494))</f>
        <v>27332.055</v>
      </c>
    </row>
    <row r="495" customFormat="false" ht="13.2" hidden="false" customHeight="false" outlineLevel="0" collapsed="false">
      <c r="A495" s="72" t="n">
        <f aca="false">IF(J494="","",IF(OR(A494&gt;=nper,ROUND(J494,2)&lt;=0),"",A494+1))</f>
        <v>447</v>
      </c>
      <c r="B495" s="73" t="n">
        <f aca="false">IF(A495="","",IF(OR(periods_per_year=26,periods_per_year=52),IF(periods_per_year=26,IF(A495=1,fpdate,B494+14),IF(periods_per_year=52,IF(A495=1,fpdate,B494+7),"n/a")),IF(periods_per_year=24,DATE(YEAR(fpdate),MONTH(fpdate)+(A495-1)/2+IF(AND(DAY(fpdate)&gt;=15,MOD(A495,2)=0),1,0),IF(MOD(A495,2)=0,IF(DAY(fpdate)&gt;=15,DAY(fpdate)-14,DAY(fpdate)+14),DAY(fpdate))),IF(DAY(DATE(YEAR(fpdate),MONTH(fpdate)+A495-1,DAY(fpdate)))&lt;&gt;DAY(fpdate),DATE(YEAR(fpdate),MONTH(fpdate)+A495,0),DATE(YEAR(fpdate),MONTH(fpdate)+A495-1,DAY(fpdate))))))</f>
        <v>48249</v>
      </c>
      <c r="C495" s="74" t="str">
        <f aca="false">IF(A495="","",IF(MOD(A495,periods_per_year)=0,A495/periods_per_year,""))</f>
        <v/>
      </c>
      <c r="D495" s="75" t="n">
        <f aca="false">IF(A495="","",IF(variable,IF(OR(A495=1,A495&lt;$J$23*periods_per_year),start_rate,MIN($J$24,IF(MOD(A495-1,$J$26)=0,MAX($J$25,D494+$J$27),D494))),start_rate))</f>
        <v>0.055</v>
      </c>
      <c r="E495" s="76" t="n">
        <f aca="false">IF(A495="","",ROUND((((1+D495/CP)^(CP/periods_per_year))-1)*J494,2))</f>
        <v>146.63</v>
      </c>
      <c r="F495" s="76" t="n">
        <f aca="false">IF(A495="","",IF(A495=nper,J494+E495,MIN(J494+E495,IF(D495=D494,F494,IF($E$13="Acc Bi-Weekly",ROUND((-PMT(((1+D495/CP)^(CP/12))-1,(nper-A495+1)*12/26,J494))/2,2),IF($E$13="Acc Weekly",ROUND((-PMT(((1+D495/CP)^(CP/12))-1,(nper-A495+1)*12/52,J494))/4,2),ROUND(-PMT(((1+D495/CP)^(CP/periods_per_year))-1,nper-A495+1,J494),2)))))))</f>
        <v>425.84</v>
      </c>
      <c r="G495" s="76" t="n">
        <f aca="false">IF(OR(A495="",A495&lt;$E$23),"",IF(J494&lt;=F495,0,IF(IF(AND(A495&gt;=$E$23,MOD(A495-$E$23,int)=0),$E$24,0)+F495&gt;=J494+E495,J494+E495-F495,IF(AND(A495&gt;=$E$23,MOD(A495-$E$23,int)=0),$E$24,0)+IF(IF(AND(A495&gt;=$E$23,MOD(A495-$E$23,int)=0),$E$24,0)+IF(MOD(A495-$E$27,periods_per_year)=0,$E$26,0)+F495&lt;J494+E495,IF(MOD(A495-$E$27,periods_per_year)=0,$E$26,0),J494+E495-IF(AND(A495&gt;=$E$23,MOD(A495-$E$23,int)=0),$E$24,0)-F495))))</f>
        <v>0</v>
      </c>
      <c r="H495" s="77"/>
      <c r="I495" s="76" t="n">
        <f aca="false">IF(A495="","",F495-E495+H495+IF(G495="",0,G495))</f>
        <v>279.21</v>
      </c>
      <c r="J495" s="76" t="n">
        <f aca="false">IF(A495="","",J494-I495)</f>
        <v>69124.3700000002</v>
      </c>
      <c r="K495" s="76" t="n">
        <f aca="false">IF(A495="","",$L$42*E495)</f>
        <v>36.6575</v>
      </c>
      <c r="L495" s="76" t="n">
        <f aca="false">IF(A495="","",SUM($K$49:K495))</f>
        <v>27368.7125</v>
      </c>
    </row>
    <row r="496" customFormat="false" ht="13.2" hidden="false" customHeight="false" outlineLevel="0" collapsed="false">
      <c r="A496" s="72" t="n">
        <f aca="false">IF(J495="","",IF(OR(A495&gt;=nper,ROUND(J495,2)&lt;=0),"",A495+1))</f>
        <v>448</v>
      </c>
      <c r="B496" s="73" t="n">
        <f aca="false">IF(A496="","",IF(OR(periods_per_year=26,periods_per_year=52),IF(periods_per_year=26,IF(A496=1,fpdate,B495+14),IF(periods_per_year=52,IF(A496=1,fpdate,B495+7),"n/a")),IF(periods_per_year=24,DATE(YEAR(fpdate),MONTH(fpdate)+(A496-1)/2+IF(AND(DAY(fpdate)&gt;=15,MOD(A496,2)=0),1,0),IF(MOD(A496,2)=0,IF(DAY(fpdate)&gt;=15,DAY(fpdate)-14,DAY(fpdate)+14),DAY(fpdate))),IF(DAY(DATE(YEAR(fpdate),MONTH(fpdate)+A496-1,DAY(fpdate)))&lt;&gt;DAY(fpdate),DATE(YEAR(fpdate),MONTH(fpdate)+A496,0),DATE(YEAR(fpdate),MONTH(fpdate)+A496-1,DAY(fpdate))))))</f>
        <v>48263</v>
      </c>
      <c r="C496" s="74" t="str">
        <f aca="false">IF(A496="","",IF(MOD(A496,periods_per_year)=0,A496/periods_per_year,""))</f>
        <v/>
      </c>
      <c r="D496" s="75" t="n">
        <f aca="false">IF(A496="","",IF(variable,IF(OR(A496=1,A496&lt;$J$23*periods_per_year),start_rate,MIN($J$24,IF(MOD(A496-1,$J$26)=0,MAX($J$25,D495+$J$27),D495))),start_rate))</f>
        <v>0.055</v>
      </c>
      <c r="E496" s="76" t="n">
        <f aca="false">IF(A496="","",ROUND((((1+D496/CP)^(CP/periods_per_year))-1)*J495,2))</f>
        <v>146.04</v>
      </c>
      <c r="F496" s="76" t="n">
        <f aca="false">IF(A496="","",IF(A496=nper,J495+E496,MIN(J495+E496,IF(D496=D495,F495,IF($E$13="Acc Bi-Weekly",ROUND((-PMT(((1+D496/CP)^(CP/12))-1,(nper-A496+1)*12/26,J495))/2,2),IF($E$13="Acc Weekly",ROUND((-PMT(((1+D496/CP)^(CP/12))-1,(nper-A496+1)*12/52,J495))/4,2),ROUND(-PMT(((1+D496/CP)^(CP/periods_per_year))-1,nper-A496+1,J495),2)))))))</f>
        <v>425.84</v>
      </c>
      <c r="G496" s="76" t="n">
        <f aca="false">IF(OR(A496="",A496&lt;$E$23),"",IF(J495&lt;=F496,0,IF(IF(AND(A496&gt;=$E$23,MOD(A496-$E$23,int)=0),$E$24,0)+F496&gt;=J495+E496,J495+E496-F496,IF(AND(A496&gt;=$E$23,MOD(A496-$E$23,int)=0),$E$24,0)+IF(IF(AND(A496&gt;=$E$23,MOD(A496-$E$23,int)=0),$E$24,0)+IF(MOD(A496-$E$27,periods_per_year)=0,$E$26,0)+F496&lt;J495+E496,IF(MOD(A496-$E$27,periods_per_year)=0,$E$26,0),J495+E496-IF(AND(A496&gt;=$E$23,MOD(A496-$E$23,int)=0),$E$24,0)-F496))))</f>
        <v>0</v>
      </c>
      <c r="H496" s="77"/>
      <c r="I496" s="76" t="n">
        <f aca="false">IF(A496="","",F496-E496+H496+IF(G496="",0,G496))</f>
        <v>279.8</v>
      </c>
      <c r="J496" s="76" t="n">
        <f aca="false">IF(A496="","",J495-I496)</f>
        <v>68844.5700000002</v>
      </c>
      <c r="K496" s="76" t="n">
        <f aca="false">IF(A496="","",$L$42*E496)</f>
        <v>36.51</v>
      </c>
      <c r="L496" s="76" t="n">
        <f aca="false">IF(A496="","",SUM($K$49:K496))</f>
        <v>27405.2225</v>
      </c>
    </row>
    <row r="497" customFormat="false" ht="13.2" hidden="false" customHeight="false" outlineLevel="0" collapsed="false">
      <c r="A497" s="72" t="n">
        <f aca="false">IF(J496="","",IF(OR(A496&gt;=nper,ROUND(J496,2)&lt;=0),"",A496+1))</f>
        <v>449</v>
      </c>
      <c r="B497" s="73" t="n">
        <f aca="false">IF(A497="","",IF(OR(periods_per_year=26,periods_per_year=52),IF(periods_per_year=26,IF(A497=1,fpdate,B496+14),IF(periods_per_year=52,IF(A497=1,fpdate,B496+7),"n/a")),IF(periods_per_year=24,DATE(YEAR(fpdate),MONTH(fpdate)+(A497-1)/2+IF(AND(DAY(fpdate)&gt;=15,MOD(A497,2)=0),1,0),IF(MOD(A497,2)=0,IF(DAY(fpdate)&gt;=15,DAY(fpdate)-14,DAY(fpdate)+14),DAY(fpdate))),IF(DAY(DATE(YEAR(fpdate),MONTH(fpdate)+A497-1,DAY(fpdate)))&lt;&gt;DAY(fpdate),DATE(YEAR(fpdate),MONTH(fpdate)+A497,0),DATE(YEAR(fpdate),MONTH(fpdate)+A497-1,DAY(fpdate))))))</f>
        <v>48277</v>
      </c>
      <c r="C497" s="74" t="str">
        <f aca="false">IF(A497="","",IF(MOD(A497,periods_per_year)=0,A497/periods_per_year,""))</f>
        <v/>
      </c>
      <c r="D497" s="75" t="n">
        <f aca="false">IF(A497="","",IF(variable,IF(OR(A497=1,A497&lt;$J$23*periods_per_year),start_rate,MIN($J$24,IF(MOD(A497-1,$J$26)=0,MAX($J$25,D496+$J$27),D496))),start_rate))</f>
        <v>0.055</v>
      </c>
      <c r="E497" s="76" t="n">
        <f aca="false">IF(A497="","",ROUND((((1+D497/CP)^(CP/periods_per_year))-1)*J496,2))</f>
        <v>145.45</v>
      </c>
      <c r="F497" s="76" t="n">
        <f aca="false">IF(A497="","",IF(A497=nper,J496+E497,MIN(J496+E497,IF(D497=D496,F496,IF($E$13="Acc Bi-Weekly",ROUND((-PMT(((1+D497/CP)^(CP/12))-1,(nper-A497+1)*12/26,J496))/2,2),IF($E$13="Acc Weekly",ROUND((-PMT(((1+D497/CP)^(CP/12))-1,(nper-A497+1)*12/52,J496))/4,2),ROUND(-PMT(((1+D497/CP)^(CP/periods_per_year))-1,nper-A497+1,J496),2)))))))</f>
        <v>425.84</v>
      </c>
      <c r="G497" s="76" t="n">
        <f aca="false">IF(OR(A497="",A497&lt;$E$23),"",IF(J496&lt;=F497,0,IF(IF(AND(A497&gt;=$E$23,MOD(A497-$E$23,int)=0),$E$24,0)+F497&gt;=J496+E497,J496+E497-F497,IF(AND(A497&gt;=$E$23,MOD(A497-$E$23,int)=0),$E$24,0)+IF(IF(AND(A497&gt;=$E$23,MOD(A497-$E$23,int)=0),$E$24,0)+IF(MOD(A497-$E$27,periods_per_year)=0,$E$26,0)+F497&lt;J496+E497,IF(MOD(A497-$E$27,periods_per_year)=0,$E$26,0),J496+E497-IF(AND(A497&gt;=$E$23,MOD(A497-$E$23,int)=0),$E$24,0)-F497))))</f>
        <v>0</v>
      </c>
      <c r="H497" s="77"/>
      <c r="I497" s="76" t="n">
        <f aca="false">IF(A497="","",F497-E497+H497+IF(G497="",0,G497))</f>
        <v>280.39</v>
      </c>
      <c r="J497" s="76" t="n">
        <f aca="false">IF(A497="","",J496-I497)</f>
        <v>68564.1800000002</v>
      </c>
      <c r="K497" s="76" t="n">
        <f aca="false">IF(A497="","",$L$42*E497)</f>
        <v>36.3625</v>
      </c>
      <c r="L497" s="76" t="n">
        <f aca="false">IF(A497="","",SUM($K$49:K497))</f>
        <v>27441.585</v>
      </c>
    </row>
    <row r="498" customFormat="false" ht="13.2" hidden="false" customHeight="false" outlineLevel="0" collapsed="false">
      <c r="A498" s="72" t="n">
        <f aca="false">IF(J497="","",IF(OR(A497&gt;=nper,ROUND(J497,2)&lt;=0),"",A497+1))</f>
        <v>450</v>
      </c>
      <c r="B498" s="73" t="n">
        <f aca="false">IF(A498="","",IF(OR(periods_per_year=26,periods_per_year=52),IF(periods_per_year=26,IF(A498=1,fpdate,B497+14),IF(periods_per_year=52,IF(A498=1,fpdate,B497+7),"n/a")),IF(periods_per_year=24,DATE(YEAR(fpdate),MONTH(fpdate)+(A498-1)/2+IF(AND(DAY(fpdate)&gt;=15,MOD(A498,2)=0),1,0),IF(MOD(A498,2)=0,IF(DAY(fpdate)&gt;=15,DAY(fpdate)-14,DAY(fpdate)+14),DAY(fpdate))),IF(DAY(DATE(YEAR(fpdate),MONTH(fpdate)+A498-1,DAY(fpdate)))&lt;&gt;DAY(fpdate),DATE(YEAR(fpdate),MONTH(fpdate)+A498,0),DATE(YEAR(fpdate),MONTH(fpdate)+A498-1,DAY(fpdate))))))</f>
        <v>48291</v>
      </c>
      <c r="C498" s="74" t="str">
        <f aca="false">IF(A498="","",IF(MOD(A498,periods_per_year)=0,A498/periods_per_year,""))</f>
        <v/>
      </c>
      <c r="D498" s="75" t="n">
        <f aca="false">IF(A498="","",IF(variable,IF(OR(A498=1,A498&lt;$J$23*periods_per_year),start_rate,MIN($J$24,IF(MOD(A498-1,$J$26)=0,MAX($J$25,D497+$J$27),D497))),start_rate))</f>
        <v>0.055</v>
      </c>
      <c r="E498" s="76" t="n">
        <f aca="false">IF(A498="","",ROUND((((1+D498/CP)^(CP/periods_per_year))-1)*J497,2))</f>
        <v>144.86</v>
      </c>
      <c r="F498" s="76" t="n">
        <f aca="false">IF(A498="","",IF(A498=nper,J497+E498,MIN(J497+E498,IF(D498=D497,F497,IF($E$13="Acc Bi-Weekly",ROUND((-PMT(((1+D498/CP)^(CP/12))-1,(nper-A498+1)*12/26,J497))/2,2),IF($E$13="Acc Weekly",ROUND((-PMT(((1+D498/CP)^(CP/12))-1,(nper-A498+1)*12/52,J497))/4,2),ROUND(-PMT(((1+D498/CP)^(CP/periods_per_year))-1,nper-A498+1,J497),2)))))))</f>
        <v>425.84</v>
      </c>
      <c r="G498" s="76" t="n">
        <f aca="false">IF(OR(A498="",A498&lt;$E$23),"",IF(J497&lt;=F498,0,IF(IF(AND(A498&gt;=$E$23,MOD(A498-$E$23,int)=0),$E$24,0)+F498&gt;=J497+E498,J497+E498-F498,IF(AND(A498&gt;=$E$23,MOD(A498-$E$23,int)=0),$E$24,0)+IF(IF(AND(A498&gt;=$E$23,MOD(A498-$E$23,int)=0),$E$24,0)+IF(MOD(A498-$E$27,periods_per_year)=0,$E$26,0)+F498&lt;J497+E498,IF(MOD(A498-$E$27,periods_per_year)=0,$E$26,0),J497+E498-IF(AND(A498&gt;=$E$23,MOD(A498-$E$23,int)=0),$E$24,0)-F498))))</f>
        <v>0</v>
      </c>
      <c r="H498" s="77"/>
      <c r="I498" s="76" t="n">
        <f aca="false">IF(A498="","",F498-E498+H498+IF(G498="",0,G498))</f>
        <v>280.98</v>
      </c>
      <c r="J498" s="76" t="n">
        <f aca="false">IF(A498="","",J497-I498)</f>
        <v>68283.2000000002</v>
      </c>
      <c r="K498" s="76" t="n">
        <f aca="false">IF(A498="","",$L$42*E498)</f>
        <v>36.215</v>
      </c>
      <c r="L498" s="76" t="n">
        <f aca="false">IF(A498="","",SUM($K$49:K498))</f>
        <v>27477.8</v>
      </c>
    </row>
    <row r="499" customFormat="false" ht="13.2" hidden="false" customHeight="false" outlineLevel="0" collapsed="false">
      <c r="A499" s="72" t="n">
        <f aca="false">IF(J498="","",IF(OR(A498&gt;=nper,ROUND(J498,2)&lt;=0),"",A498+1))</f>
        <v>451</v>
      </c>
      <c r="B499" s="73" t="n">
        <f aca="false">IF(A499="","",IF(OR(periods_per_year=26,periods_per_year=52),IF(periods_per_year=26,IF(A499=1,fpdate,B498+14),IF(periods_per_year=52,IF(A499=1,fpdate,B498+7),"n/a")),IF(periods_per_year=24,DATE(YEAR(fpdate),MONTH(fpdate)+(A499-1)/2+IF(AND(DAY(fpdate)&gt;=15,MOD(A499,2)=0),1,0),IF(MOD(A499,2)=0,IF(DAY(fpdate)&gt;=15,DAY(fpdate)-14,DAY(fpdate)+14),DAY(fpdate))),IF(DAY(DATE(YEAR(fpdate),MONTH(fpdate)+A499-1,DAY(fpdate)))&lt;&gt;DAY(fpdate),DATE(YEAR(fpdate),MONTH(fpdate)+A499,0),DATE(YEAR(fpdate),MONTH(fpdate)+A499-1,DAY(fpdate))))))</f>
        <v>48305</v>
      </c>
      <c r="C499" s="74" t="str">
        <f aca="false">IF(A499="","",IF(MOD(A499,periods_per_year)=0,A499/periods_per_year,""))</f>
        <v/>
      </c>
      <c r="D499" s="75" t="n">
        <f aca="false">IF(A499="","",IF(variable,IF(OR(A499=1,A499&lt;$J$23*periods_per_year),start_rate,MIN($J$24,IF(MOD(A499-1,$J$26)=0,MAX($J$25,D498+$J$27),D498))),start_rate))</f>
        <v>0.055</v>
      </c>
      <c r="E499" s="76" t="n">
        <f aca="false">IF(A499="","",ROUND((((1+D499/CP)^(CP/periods_per_year))-1)*J498,2))</f>
        <v>144.27</v>
      </c>
      <c r="F499" s="76" t="n">
        <f aca="false">IF(A499="","",IF(A499=nper,J498+E499,MIN(J498+E499,IF(D499=D498,F498,IF($E$13="Acc Bi-Weekly",ROUND((-PMT(((1+D499/CP)^(CP/12))-1,(nper-A499+1)*12/26,J498))/2,2),IF($E$13="Acc Weekly",ROUND((-PMT(((1+D499/CP)^(CP/12))-1,(nper-A499+1)*12/52,J498))/4,2),ROUND(-PMT(((1+D499/CP)^(CP/periods_per_year))-1,nper-A499+1,J498),2)))))))</f>
        <v>425.84</v>
      </c>
      <c r="G499" s="76" t="n">
        <f aca="false">IF(OR(A499="",A499&lt;$E$23),"",IF(J498&lt;=F499,0,IF(IF(AND(A499&gt;=$E$23,MOD(A499-$E$23,int)=0),$E$24,0)+F499&gt;=J498+E499,J498+E499-F499,IF(AND(A499&gt;=$E$23,MOD(A499-$E$23,int)=0),$E$24,0)+IF(IF(AND(A499&gt;=$E$23,MOD(A499-$E$23,int)=0),$E$24,0)+IF(MOD(A499-$E$27,periods_per_year)=0,$E$26,0)+F499&lt;J498+E499,IF(MOD(A499-$E$27,periods_per_year)=0,$E$26,0),J498+E499-IF(AND(A499&gt;=$E$23,MOD(A499-$E$23,int)=0),$E$24,0)-F499))))</f>
        <v>0</v>
      </c>
      <c r="H499" s="77"/>
      <c r="I499" s="76" t="n">
        <f aca="false">IF(A499="","",F499-E499+H499+IF(G499="",0,G499))</f>
        <v>281.57</v>
      </c>
      <c r="J499" s="76" t="n">
        <f aca="false">IF(A499="","",J498-I499)</f>
        <v>68001.6300000002</v>
      </c>
      <c r="K499" s="76" t="n">
        <f aca="false">IF(A499="","",$L$42*E499)</f>
        <v>36.0675</v>
      </c>
      <c r="L499" s="76" t="n">
        <f aca="false">IF(A499="","",SUM($K$49:K499))</f>
        <v>27513.8675</v>
      </c>
    </row>
    <row r="500" customFormat="false" ht="13.2" hidden="false" customHeight="false" outlineLevel="0" collapsed="false">
      <c r="A500" s="72" t="n">
        <f aca="false">IF(J499="","",IF(OR(A499&gt;=nper,ROUND(J499,2)&lt;=0),"",A499+1))</f>
        <v>452</v>
      </c>
      <c r="B500" s="73" t="n">
        <f aca="false">IF(A500="","",IF(OR(periods_per_year=26,periods_per_year=52),IF(periods_per_year=26,IF(A500=1,fpdate,B499+14),IF(periods_per_year=52,IF(A500=1,fpdate,B499+7),"n/a")),IF(periods_per_year=24,DATE(YEAR(fpdate),MONTH(fpdate)+(A500-1)/2+IF(AND(DAY(fpdate)&gt;=15,MOD(A500,2)=0),1,0),IF(MOD(A500,2)=0,IF(DAY(fpdate)&gt;=15,DAY(fpdate)-14,DAY(fpdate)+14),DAY(fpdate))),IF(DAY(DATE(YEAR(fpdate),MONTH(fpdate)+A500-1,DAY(fpdate)))&lt;&gt;DAY(fpdate),DATE(YEAR(fpdate),MONTH(fpdate)+A500,0),DATE(YEAR(fpdate),MONTH(fpdate)+A500-1,DAY(fpdate))))))</f>
        <v>48319</v>
      </c>
      <c r="C500" s="74" t="str">
        <f aca="false">IF(A500="","",IF(MOD(A500,periods_per_year)=0,A500/periods_per_year,""))</f>
        <v/>
      </c>
      <c r="D500" s="75" t="n">
        <f aca="false">IF(A500="","",IF(variable,IF(OR(A500=1,A500&lt;$J$23*periods_per_year),start_rate,MIN($J$24,IF(MOD(A500-1,$J$26)=0,MAX($J$25,D499+$J$27),D499))),start_rate))</f>
        <v>0.055</v>
      </c>
      <c r="E500" s="76" t="n">
        <f aca="false">IF(A500="","",ROUND((((1+D500/CP)^(CP/periods_per_year))-1)*J499,2))</f>
        <v>143.67</v>
      </c>
      <c r="F500" s="76" t="n">
        <f aca="false">IF(A500="","",IF(A500=nper,J499+E500,MIN(J499+E500,IF(D500=D499,F499,IF($E$13="Acc Bi-Weekly",ROUND((-PMT(((1+D500/CP)^(CP/12))-1,(nper-A500+1)*12/26,J499))/2,2),IF($E$13="Acc Weekly",ROUND((-PMT(((1+D500/CP)^(CP/12))-1,(nper-A500+1)*12/52,J499))/4,2),ROUND(-PMT(((1+D500/CP)^(CP/periods_per_year))-1,nper-A500+1,J499),2)))))))</f>
        <v>425.84</v>
      </c>
      <c r="G500" s="76" t="n">
        <f aca="false">IF(OR(A500="",A500&lt;$E$23),"",IF(J499&lt;=F500,0,IF(IF(AND(A500&gt;=$E$23,MOD(A500-$E$23,int)=0),$E$24,0)+F500&gt;=J499+E500,J499+E500-F500,IF(AND(A500&gt;=$E$23,MOD(A500-$E$23,int)=0),$E$24,0)+IF(IF(AND(A500&gt;=$E$23,MOD(A500-$E$23,int)=0),$E$24,0)+IF(MOD(A500-$E$27,periods_per_year)=0,$E$26,0)+F500&lt;J499+E500,IF(MOD(A500-$E$27,periods_per_year)=0,$E$26,0),J499+E500-IF(AND(A500&gt;=$E$23,MOD(A500-$E$23,int)=0),$E$24,0)-F500))))</f>
        <v>0</v>
      </c>
      <c r="H500" s="77"/>
      <c r="I500" s="76" t="n">
        <f aca="false">IF(A500="","",F500-E500+H500+IF(G500="",0,G500))</f>
        <v>282.17</v>
      </c>
      <c r="J500" s="76" t="n">
        <f aca="false">IF(A500="","",J499-I500)</f>
        <v>67719.4600000002</v>
      </c>
      <c r="K500" s="76" t="n">
        <f aca="false">IF(A500="","",$L$42*E500)</f>
        <v>35.9175</v>
      </c>
      <c r="L500" s="76" t="n">
        <f aca="false">IF(A500="","",SUM($K$49:K500))</f>
        <v>27549.785</v>
      </c>
    </row>
    <row r="501" customFormat="false" ht="13.2" hidden="false" customHeight="false" outlineLevel="0" collapsed="false">
      <c r="A501" s="72" t="n">
        <f aca="false">IF(J500="","",IF(OR(A500&gt;=nper,ROUND(J500,2)&lt;=0),"",A500+1))</f>
        <v>453</v>
      </c>
      <c r="B501" s="73" t="n">
        <f aca="false">IF(A501="","",IF(OR(periods_per_year=26,periods_per_year=52),IF(periods_per_year=26,IF(A501=1,fpdate,B500+14),IF(periods_per_year=52,IF(A501=1,fpdate,B500+7),"n/a")),IF(periods_per_year=24,DATE(YEAR(fpdate),MONTH(fpdate)+(A501-1)/2+IF(AND(DAY(fpdate)&gt;=15,MOD(A501,2)=0),1,0),IF(MOD(A501,2)=0,IF(DAY(fpdate)&gt;=15,DAY(fpdate)-14,DAY(fpdate)+14),DAY(fpdate))),IF(DAY(DATE(YEAR(fpdate),MONTH(fpdate)+A501-1,DAY(fpdate)))&lt;&gt;DAY(fpdate),DATE(YEAR(fpdate),MONTH(fpdate)+A501,0),DATE(YEAR(fpdate),MONTH(fpdate)+A501-1,DAY(fpdate))))))</f>
        <v>48333</v>
      </c>
      <c r="C501" s="74" t="str">
        <f aca="false">IF(A501="","",IF(MOD(A501,periods_per_year)=0,A501/periods_per_year,""))</f>
        <v/>
      </c>
      <c r="D501" s="75" t="n">
        <f aca="false">IF(A501="","",IF(variable,IF(OR(A501=1,A501&lt;$J$23*periods_per_year),start_rate,MIN($J$24,IF(MOD(A501-1,$J$26)=0,MAX($J$25,D500+$J$27),D500))),start_rate))</f>
        <v>0.055</v>
      </c>
      <c r="E501" s="76" t="n">
        <f aca="false">IF(A501="","",ROUND((((1+D501/CP)^(CP/periods_per_year))-1)*J500,2))</f>
        <v>143.08</v>
      </c>
      <c r="F501" s="76" t="n">
        <f aca="false">IF(A501="","",IF(A501=nper,J500+E501,MIN(J500+E501,IF(D501=D500,F500,IF($E$13="Acc Bi-Weekly",ROUND((-PMT(((1+D501/CP)^(CP/12))-1,(nper-A501+1)*12/26,J500))/2,2),IF($E$13="Acc Weekly",ROUND((-PMT(((1+D501/CP)^(CP/12))-1,(nper-A501+1)*12/52,J500))/4,2),ROUND(-PMT(((1+D501/CP)^(CP/periods_per_year))-1,nper-A501+1,J500),2)))))))</f>
        <v>425.84</v>
      </c>
      <c r="G501" s="76" t="n">
        <f aca="false">IF(OR(A501="",A501&lt;$E$23),"",IF(J500&lt;=F501,0,IF(IF(AND(A501&gt;=$E$23,MOD(A501-$E$23,int)=0),$E$24,0)+F501&gt;=J500+E501,J500+E501-F501,IF(AND(A501&gt;=$E$23,MOD(A501-$E$23,int)=0),$E$24,0)+IF(IF(AND(A501&gt;=$E$23,MOD(A501-$E$23,int)=0),$E$24,0)+IF(MOD(A501-$E$27,periods_per_year)=0,$E$26,0)+F501&lt;J500+E501,IF(MOD(A501-$E$27,periods_per_year)=0,$E$26,0),J500+E501-IF(AND(A501&gt;=$E$23,MOD(A501-$E$23,int)=0),$E$24,0)-F501))))</f>
        <v>0</v>
      </c>
      <c r="H501" s="77"/>
      <c r="I501" s="76" t="n">
        <f aca="false">IF(A501="","",F501-E501+H501+IF(G501="",0,G501))</f>
        <v>282.76</v>
      </c>
      <c r="J501" s="76" t="n">
        <f aca="false">IF(A501="","",J500-I501)</f>
        <v>67436.7000000002</v>
      </c>
      <c r="K501" s="76" t="n">
        <f aca="false">IF(A501="","",$L$42*E501)</f>
        <v>35.77</v>
      </c>
      <c r="L501" s="76" t="n">
        <f aca="false">IF(A501="","",SUM($K$49:K501))</f>
        <v>27585.555</v>
      </c>
    </row>
    <row r="502" customFormat="false" ht="13.2" hidden="false" customHeight="false" outlineLevel="0" collapsed="false">
      <c r="A502" s="72" t="n">
        <f aca="false">IF(J501="","",IF(OR(A501&gt;=nper,ROUND(J501,2)&lt;=0),"",A501+1))</f>
        <v>454</v>
      </c>
      <c r="B502" s="73" t="n">
        <f aca="false">IF(A502="","",IF(OR(periods_per_year=26,periods_per_year=52),IF(periods_per_year=26,IF(A502=1,fpdate,B501+14),IF(periods_per_year=52,IF(A502=1,fpdate,B501+7),"n/a")),IF(periods_per_year=24,DATE(YEAR(fpdate),MONTH(fpdate)+(A502-1)/2+IF(AND(DAY(fpdate)&gt;=15,MOD(A502,2)=0),1,0),IF(MOD(A502,2)=0,IF(DAY(fpdate)&gt;=15,DAY(fpdate)-14,DAY(fpdate)+14),DAY(fpdate))),IF(DAY(DATE(YEAR(fpdate),MONTH(fpdate)+A502-1,DAY(fpdate)))&lt;&gt;DAY(fpdate),DATE(YEAR(fpdate),MONTH(fpdate)+A502,0),DATE(YEAR(fpdate),MONTH(fpdate)+A502-1,DAY(fpdate))))))</f>
        <v>48347</v>
      </c>
      <c r="C502" s="74" t="str">
        <f aca="false">IF(A502="","",IF(MOD(A502,periods_per_year)=0,A502/periods_per_year,""))</f>
        <v/>
      </c>
      <c r="D502" s="75" t="n">
        <f aca="false">IF(A502="","",IF(variable,IF(OR(A502=1,A502&lt;$J$23*periods_per_year),start_rate,MIN($J$24,IF(MOD(A502-1,$J$26)=0,MAX($J$25,D501+$J$27),D501))),start_rate))</f>
        <v>0.055</v>
      </c>
      <c r="E502" s="76" t="n">
        <f aca="false">IF(A502="","",ROUND((((1+D502/CP)^(CP/periods_per_year))-1)*J501,2))</f>
        <v>142.48</v>
      </c>
      <c r="F502" s="76" t="n">
        <f aca="false">IF(A502="","",IF(A502=nper,J501+E502,MIN(J501+E502,IF(D502=D501,F501,IF($E$13="Acc Bi-Weekly",ROUND((-PMT(((1+D502/CP)^(CP/12))-1,(nper-A502+1)*12/26,J501))/2,2),IF($E$13="Acc Weekly",ROUND((-PMT(((1+D502/CP)^(CP/12))-1,(nper-A502+1)*12/52,J501))/4,2),ROUND(-PMT(((1+D502/CP)^(CP/periods_per_year))-1,nper-A502+1,J501),2)))))))</f>
        <v>425.84</v>
      </c>
      <c r="G502" s="76" t="n">
        <f aca="false">IF(OR(A502="",A502&lt;$E$23),"",IF(J501&lt;=F502,0,IF(IF(AND(A502&gt;=$E$23,MOD(A502-$E$23,int)=0),$E$24,0)+F502&gt;=J501+E502,J501+E502-F502,IF(AND(A502&gt;=$E$23,MOD(A502-$E$23,int)=0),$E$24,0)+IF(IF(AND(A502&gt;=$E$23,MOD(A502-$E$23,int)=0),$E$24,0)+IF(MOD(A502-$E$27,periods_per_year)=0,$E$26,0)+F502&lt;J501+E502,IF(MOD(A502-$E$27,periods_per_year)=0,$E$26,0),J501+E502-IF(AND(A502&gt;=$E$23,MOD(A502-$E$23,int)=0),$E$24,0)-F502))))</f>
        <v>0</v>
      </c>
      <c r="H502" s="77"/>
      <c r="I502" s="76" t="n">
        <f aca="false">IF(A502="","",F502-E502+H502+IF(G502="",0,G502))</f>
        <v>283.36</v>
      </c>
      <c r="J502" s="76" t="n">
        <f aca="false">IF(A502="","",J501-I502)</f>
        <v>67153.3400000002</v>
      </c>
      <c r="K502" s="76" t="n">
        <f aca="false">IF(A502="","",$L$42*E502)</f>
        <v>35.62</v>
      </c>
      <c r="L502" s="76" t="n">
        <f aca="false">IF(A502="","",SUM($K$49:K502))</f>
        <v>27621.175</v>
      </c>
    </row>
    <row r="503" customFormat="false" ht="13.2" hidden="false" customHeight="false" outlineLevel="0" collapsed="false">
      <c r="A503" s="72" t="n">
        <f aca="false">IF(J502="","",IF(OR(A502&gt;=nper,ROUND(J502,2)&lt;=0),"",A502+1))</f>
        <v>455</v>
      </c>
      <c r="B503" s="73" t="n">
        <f aca="false">IF(A503="","",IF(OR(periods_per_year=26,periods_per_year=52),IF(periods_per_year=26,IF(A503=1,fpdate,B502+14),IF(periods_per_year=52,IF(A503=1,fpdate,B502+7),"n/a")),IF(periods_per_year=24,DATE(YEAR(fpdate),MONTH(fpdate)+(A503-1)/2+IF(AND(DAY(fpdate)&gt;=15,MOD(A503,2)=0),1,0),IF(MOD(A503,2)=0,IF(DAY(fpdate)&gt;=15,DAY(fpdate)-14,DAY(fpdate)+14),DAY(fpdate))),IF(DAY(DATE(YEAR(fpdate),MONTH(fpdate)+A503-1,DAY(fpdate)))&lt;&gt;DAY(fpdate),DATE(YEAR(fpdate),MONTH(fpdate)+A503,0),DATE(YEAR(fpdate),MONTH(fpdate)+A503-1,DAY(fpdate))))))</f>
        <v>48361</v>
      </c>
      <c r="C503" s="74" t="str">
        <f aca="false">IF(A503="","",IF(MOD(A503,periods_per_year)=0,A503/periods_per_year,""))</f>
        <v/>
      </c>
      <c r="D503" s="75" t="n">
        <f aca="false">IF(A503="","",IF(variable,IF(OR(A503=1,A503&lt;$J$23*periods_per_year),start_rate,MIN($J$24,IF(MOD(A503-1,$J$26)=0,MAX($J$25,D502+$J$27),D502))),start_rate))</f>
        <v>0.055</v>
      </c>
      <c r="E503" s="76" t="n">
        <f aca="false">IF(A503="","",ROUND((((1+D503/CP)^(CP/periods_per_year))-1)*J502,2))</f>
        <v>141.88</v>
      </c>
      <c r="F503" s="76" t="n">
        <f aca="false">IF(A503="","",IF(A503=nper,J502+E503,MIN(J502+E503,IF(D503=D502,F502,IF($E$13="Acc Bi-Weekly",ROUND((-PMT(((1+D503/CP)^(CP/12))-1,(nper-A503+1)*12/26,J502))/2,2),IF($E$13="Acc Weekly",ROUND((-PMT(((1+D503/CP)^(CP/12))-1,(nper-A503+1)*12/52,J502))/4,2),ROUND(-PMT(((1+D503/CP)^(CP/periods_per_year))-1,nper-A503+1,J502),2)))))))</f>
        <v>425.84</v>
      </c>
      <c r="G503" s="76" t="n">
        <f aca="false">IF(OR(A503="",A503&lt;$E$23),"",IF(J502&lt;=F503,0,IF(IF(AND(A503&gt;=$E$23,MOD(A503-$E$23,int)=0),$E$24,0)+F503&gt;=J502+E503,J502+E503-F503,IF(AND(A503&gt;=$E$23,MOD(A503-$E$23,int)=0),$E$24,0)+IF(IF(AND(A503&gt;=$E$23,MOD(A503-$E$23,int)=0),$E$24,0)+IF(MOD(A503-$E$27,periods_per_year)=0,$E$26,0)+F503&lt;J502+E503,IF(MOD(A503-$E$27,periods_per_year)=0,$E$26,0),J502+E503-IF(AND(A503&gt;=$E$23,MOD(A503-$E$23,int)=0),$E$24,0)-F503))))</f>
        <v>0</v>
      </c>
      <c r="H503" s="77"/>
      <c r="I503" s="76" t="n">
        <f aca="false">IF(A503="","",F503-E503+H503+IF(G503="",0,G503))</f>
        <v>283.96</v>
      </c>
      <c r="J503" s="76" t="n">
        <f aca="false">IF(A503="","",J502-I503)</f>
        <v>66869.3800000002</v>
      </c>
      <c r="K503" s="76" t="n">
        <f aca="false">IF(A503="","",$L$42*E503)</f>
        <v>35.47</v>
      </c>
      <c r="L503" s="76" t="n">
        <f aca="false">IF(A503="","",SUM($K$49:K503))</f>
        <v>27656.645</v>
      </c>
    </row>
    <row r="504" customFormat="false" ht="13.2" hidden="false" customHeight="false" outlineLevel="0" collapsed="false">
      <c r="A504" s="72" t="n">
        <f aca="false">IF(J503="","",IF(OR(A503&gt;=nper,ROUND(J503,2)&lt;=0),"",A503+1))</f>
        <v>456</v>
      </c>
      <c r="B504" s="73" t="n">
        <f aca="false">IF(A504="","",IF(OR(periods_per_year=26,periods_per_year=52),IF(periods_per_year=26,IF(A504=1,fpdate,B503+14),IF(periods_per_year=52,IF(A504=1,fpdate,B503+7),"n/a")),IF(periods_per_year=24,DATE(YEAR(fpdate),MONTH(fpdate)+(A504-1)/2+IF(AND(DAY(fpdate)&gt;=15,MOD(A504,2)=0),1,0),IF(MOD(A504,2)=0,IF(DAY(fpdate)&gt;=15,DAY(fpdate)-14,DAY(fpdate)+14),DAY(fpdate))),IF(DAY(DATE(YEAR(fpdate),MONTH(fpdate)+A504-1,DAY(fpdate)))&lt;&gt;DAY(fpdate),DATE(YEAR(fpdate),MONTH(fpdate)+A504,0),DATE(YEAR(fpdate),MONTH(fpdate)+A504-1,DAY(fpdate))))))</f>
        <v>48375</v>
      </c>
      <c r="C504" s="74" t="str">
        <f aca="false">IF(A504="","",IF(MOD(A504,periods_per_year)=0,A504/periods_per_year,""))</f>
        <v/>
      </c>
      <c r="D504" s="75" t="n">
        <f aca="false">IF(A504="","",IF(variable,IF(OR(A504=1,A504&lt;$J$23*periods_per_year),start_rate,MIN($J$24,IF(MOD(A504-1,$J$26)=0,MAX($J$25,D503+$J$27),D503))),start_rate))</f>
        <v>0.055</v>
      </c>
      <c r="E504" s="76" t="n">
        <f aca="false">IF(A504="","",ROUND((((1+D504/CP)^(CP/periods_per_year))-1)*J503,2))</f>
        <v>141.28</v>
      </c>
      <c r="F504" s="76" t="n">
        <f aca="false">IF(A504="","",IF(A504=nper,J503+E504,MIN(J503+E504,IF(D504=D503,F503,IF($E$13="Acc Bi-Weekly",ROUND((-PMT(((1+D504/CP)^(CP/12))-1,(nper-A504+1)*12/26,J503))/2,2),IF($E$13="Acc Weekly",ROUND((-PMT(((1+D504/CP)^(CP/12))-1,(nper-A504+1)*12/52,J503))/4,2),ROUND(-PMT(((1+D504/CP)^(CP/periods_per_year))-1,nper-A504+1,J503),2)))))))</f>
        <v>425.84</v>
      </c>
      <c r="G504" s="76" t="n">
        <f aca="false">IF(OR(A504="",A504&lt;$E$23),"",IF(J503&lt;=F504,0,IF(IF(AND(A504&gt;=$E$23,MOD(A504-$E$23,int)=0),$E$24,0)+F504&gt;=J503+E504,J503+E504-F504,IF(AND(A504&gt;=$E$23,MOD(A504-$E$23,int)=0),$E$24,0)+IF(IF(AND(A504&gt;=$E$23,MOD(A504-$E$23,int)=0),$E$24,0)+IF(MOD(A504-$E$27,periods_per_year)=0,$E$26,0)+F504&lt;J503+E504,IF(MOD(A504-$E$27,periods_per_year)=0,$E$26,0),J503+E504-IF(AND(A504&gt;=$E$23,MOD(A504-$E$23,int)=0),$E$24,0)-F504))))</f>
        <v>0</v>
      </c>
      <c r="H504" s="77"/>
      <c r="I504" s="76" t="n">
        <f aca="false">IF(A504="","",F504-E504+H504+IF(G504="",0,G504))</f>
        <v>284.56</v>
      </c>
      <c r="J504" s="76" t="n">
        <f aca="false">IF(A504="","",J503-I504)</f>
        <v>66584.8200000002</v>
      </c>
      <c r="K504" s="76" t="n">
        <f aca="false">IF(A504="","",$L$42*E504)</f>
        <v>35.32</v>
      </c>
      <c r="L504" s="76" t="n">
        <f aca="false">IF(A504="","",SUM($K$49:K504))</f>
        <v>27691.965</v>
      </c>
    </row>
    <row r="505" customFormat="false" ht="13.2" hidden="false" customHeight="false" outlineLevel="0" collapsed="false">
      <c r="A505" s="72" t="n">
        <f aca="false">IF(J504="","",IF(OR(A504&gt;=nper,ROUND(J504,2)&lt;=0),"",A504+1))</f>
        <v>457</v>
      </c>
      <c r="B505" s="73" t="n">
        <f aca="false">IF(A505="","",IF(OR(periods_per_year=26,periods_per_year=52),IF(periods_per_year=26,IF(A505=1,fpdate,B504+14),IF(periods_per_year=52,IF(A505=1,fpdate,B504+7),"n/a")),IF(periods_per_year=24,DATE(YEAR(fpdate),MONTH(fpdate)+(A505-1)/2+IF(AND(DAY(fpdate)&gt;=15,MOD(A505,2)=0),1,0),IF(MOD(A505,2)=0,IF(DAY(fpdate)&gt;=15,DAY(fpdate)-14,DAY(fpdate)+14),DAY(fpdate))),IF(DAY(DATE(YEAR(fpdate),MONTH(fpdate)+A505-1,DAY(fpdate)))&lt;&gt;DAY(fpdate),DATE(YEAR(fpdate),MONTH(fpdate)+A505,0),DATE(YEAR(fpdate),MONTH(fpdate)+A505-1,DAY(fpdate))))))</f>
        <v>48389</v>
      </c>
      <c r="C505" s="74" t="str">
        <f aca="false">IF(A505="","",IF(MOD(A505,periods_per_year)=0,A505/periods_per_year,""))</f>
        <v/>
      </c>
      <c r="D505" s="75" t="n">
        <f aca="false">IF(A505="","",IF(variable,IF(OR(A505=1,A505&lt;$J$23*periods_per_year),start_rate,MIN($J$24,IF(MOD(A505-1,$J$26)=0,MAX($J$25,D504+$J$27),D504))),start_rate))</f>
        <v>0.055</v>
      </c>
      <c r="E505" s="76" t="n">
        <f aca="false">IF(A505="","",ROUND((((1+D505/CP)^(CP/periods_per_year))-1)*J504,2))</f>
        <v>140.68</v>
      </c>
      <c r="F505" s="76" t="n">
        <f aca="false">IF(A505="","",IF(A505=nper,J504+E505,MIN(J504+E505,IF(D505=D504,F504,IF($E$13="Acc Bi-Weekly",ROUND((-PMT(((1+D505/CP)^(CP/12))-1,(nper-A505+1)*12/26,J504))/2,2),IF($E$13="Acc Weekly",ROUND((-PMT(((1+D505/CP)^(CP/12))-1,(nper-A505+1)*12/52,J504))/4,2),ROUND(-PMT(((1+D505/CP)^(CP/periods_per_year))-1,nper-A505+1,J504),2)))))))</f>
        <v>425.84</v>
      </c>
      <c r="G505" s="76" t="n">
        <f aca="false">IF(OR(A505="",A505&lt;$E$23),"",IF(J504&lt;=F505,0,IF(IF(AND(A505&gt;=$E$23,MOD(A505-$E$23,int)=0),$E$24,0)+F505&gt;=J504+E505,J504+E505-F505,IF(AND(A505&gt;=$E$23,MOD(A505-$E$23,int)=0),$E$24,0)+IF(IF(AND(A505&gt;=$E$23,MOD(A505-$E$23,int)=0),$E$24,0)+IF(MOD(A505-$E$27,periods_per_year)=0,$E$26,0)+F505&lt;J504+E505,IF(MOD(A505-$E$27,periods_per_year)=0,$E$26,0),J504+E505-IF(AND(A505&gt;=$E$23,MOD(A505-$E$23,int)=0),$E$24,0)-F505))))</f>
        <v>0</v>
      </c>
      <c r="H505" s="77"/>
      <c r="I505" s="76" t="n">
        <f aca="false">IF(A505="","",F505-E505+H505+IF(G505="",0,G505))</f>
        <v>285.16</v>
      </c>
      <c r="J505" s="76" t="n">
        <f aca="false">IF(A505="","",J504-I505)</f>
        <v>66299.6600000002</v>
      </c>
      <c r="K505" s="76" t="n">
        <f aca="false">IF(A505="","",$L$42*E505)</f>
        <v>35.17</v>
      </c>
      <c r="L505" s="76" t="n">
        <f aca="false">IF(A505="","",SUM($K$49:K505))</f>
        <v>27727.135</v>
      </c>
    </row>
    <row r="506" customFormat="false" ht="13.2" hidden="false" customHeight="false" outlineLevel="0" collapsed="false">
      <c r="A506" s="72" t="n">
        <f aca="false">IF(J505="","",IF(OR(A505&gt;=nper,ROUND(J505,2)&lt;=0),"",A505+1))</f>
        <v>458</v>
      </c>
      <c r="B506" s="73" t="n">
        <f aca="false">IF(A506="","",IF(OR(periods_per_year=26,periods_per_year=52),IF(periods_per_year=26,IF(A506=1,fpdate,B505+14),IF(periods_per_year=52,IF(A506=1,fpdate,B505+7),"n/a")),IF(periods_per_year=24,DATE(YEAR(fpdate),MONTH(fpdate)+(A506-1)/2+IF(AND(DAY(fpdate)&gt;=15,MOD(A506,2)=0),1,0),IF(MOD(A506,2)=0,IF(DAY(fpdate)&gt;=15,DAY(fpdate)-14,DAY(fpdate)+14),DAY(fpdate))),IF(DAY(DATE(YEAR(fpdate),MONTH(fpdate)+A506-1,DAY(fpdate)))&lt;&gt;DAY(fpdate),DATE(YEAR(fpdate),MONTH(fpdate)+A506,0),DATE(YEAR(fpdate),MONTH(fpdate)+A506-1,DAY(fpdate))))))</f>
        <v>48403</v>
      </c>
      <c r="C506" s="74" t="str">
        <f aca="false">IF(A506="","",IF(MOD(A506,periods_per_year)=0,A506/periods_per_year,""))</f>
        <v/>
      </c>
      <c r="D506" s="75" t="n">
        <f aca="false">IF(A506="","",IF(variable,IF(OR(A506=1,A506&lt;$J$23*periods_per_year),start_rate,MIN($J$24,IF(MOD(A506-1,$J$26)=0,MAX($J$25,D505+$J$27),D505))),start_rate))</f>
        <v>0.055</v>
      </c>
      <c r="E506" s="76" t="n">
        <f aca="false">IF(A506="","",ROUND((((1+D506/CP)^(CP/periods_per_year))-1)*J505,2))</f>
        <v>140.08</v>
      </c>
      <c r="F506" s="76" t="n">
        <f aca="false">IF(A506="","",IF(A506=nper,J505+E506,MIN(J505+E506,IF(D506=D505,F505,IF($E$13="Acc Bi-Weekly",ROUND((-PMT(((1+D506/CP)^(CP/12))-1,(nper-A506+1)*12/26,J505))/2,2),IF($E$13="Acc Weekly",ROUND((-PMT(((1+D506/CP)^(CP/12))-1,(nper-A506+1)*12/52,J505))/4,2),ROUND(-PMT(((1+D506/CP)^(CP/periods_per_year))-1,nper-A506+1,J505),2)))))))</f>
        <v>425.84</v>
      </c>
      <c r="G506" s="76" t="n">
        <f aca="false">IF(OR(A506="",A506&lt;$E$23),"",IF(J505&lt;=F506,0,IF(IF(AND(A506&gt;=$E$23,MOD(A506-$E$23,int)=0),$E$24,0)+F506&gt;=J505+E506,J505+E506-F506,IF(AND(A506&gt;=$E$23,MOD(A506-$E$23,int)=0),$E$24,0)+IF(IF(AND(A506&gt;=$E$23,MOD(A506-$E$23,int)=0),$E$24,0)+IF(MOD(A506-$E$27,periods_per_year)=0,$E$26,0)+F506&lt;J505+E506,IF(MOD(A506-$E$27,periods_per_year)=0,$E$26,0),J505+E506-IF(AND(A506&gt;=$E$23,MOD(A506-$E$23,int)=0),$E$24,0)-F506))))</f>
        <v>0</v>
      </c>
      <c r="H506" s="77"/>
      <c r="I506" s="76" t="n">
        <f aca="false">IF(A506="","",F506-E506+H506+IF(G506="",0,G506))</f>
        <v>285.76</v>
      </c>
      <c r="J506" s="76" t="n">
        <f aca="false">IF(A506="","",J505-I506)</f>
        <v>66013.9000000002</v>
      </c>
      <c r="K506" s="76" t="n">
        <f aca="false">IF(A506="","",$L$42*E506)</f>
        <v>35.02</v>
      </c>
      <c r="L506" s="76" t="n">
        <f aca="false">IF(A506="","",SUM($K$49:K506))</f>
        <v>27762.155</v>
      </c>
    </row>
    <row r="507" customFormat="false" ht="13.2" hidden="false" customHeight="false" outlineLevel="0" collapsed="false">
      <c r="A507" s="72" t="n">
        <f aca="false">IF(J506="","",IF(OR(A506&gt;=nper,ROUND(J506,2)&lt;=0),"",A506+1))</f>
        <v>459</v>
      </c>
      <c r="B507" s="73" t="n">
        <f aca="false">IF(A507="","",IF(OR(periods_per_year=26,periods_per_year=52),IF(periods_per_year=26,IF(A507=1,fpdate,B506+14),IF(periods_per_year=52,IF(A507=1,fpdate,B506+7),"n/a")),IF(periods_per_year=24,DATE(YEAR(fpdate),MONTH(fpdate)+(A507-1)/2+IF(AND(DAY(fpdate)&gt;=15,MOD(A507,2)=0),1,0),IF(MOD(A507,2)=0,IF(DAY(fpdate)&gt;=15,DAY(fpdate)-14,DAY(fpdate)+14),DAY(fpdate))),IF(DAY(DATE(YEAR(fpdate),MONTH(fpdate)+A507-1,DAY(fpdate)))&lt;&gt;DAY(fpdate),DATE(YEAR(fpdate),MONTH(fpdate)+A507,0),DATE(YEAR(fpdate),MONTH(fpdate)+A507-1,DAY(fpdate))))))</f>
        <v>48417</v>
      </c>
      <c r="C507" s="74" t="str">
        <f aca="false">IF(A507="","",IF(MOD(A507,periods_per_year)=0,A507/periods_per_year,""))</f>
        <v/>
      </c>
      <c r="D507" s="75" t="n">
        <f aca="false">IF(A507="","",IF(variable,IF(OR(A507=1,A507&lt;$J$23*periods_per_year),start_rate,MIN($J$24,IF(MOD(A507-1,$J$26)=0,MAX($J$25,D506+$J$27),D506))),start_rate))</f>
        <v>0.055</v>
      </c>
      <c r="E507" s="76" t="n">
        <f aca="false">IF(A507="","",ROUND((((1+D507/CP)^(CP/periods_per_year))-1)*J506,2))</f>
        <v>139.47</v>
      </c>
      <c r="F507" s="76" t="n">
        <f aca="false">IF(A507="","",IF(A507=nper,J506+E507,MIN(J506+E507,IF(D507=D506,F506,IF($E$13="Acc Bi-Weekly",ROUND((-PMT(((1+D507/CP)^(CP/12))-1,(nper-A507+1)*12/26,J506))/2,2),IF($E$13="Acc Weekly",ROUND((-PMT(((1+D507/CP)^(CP/12))-1,(nper-A507+1)*12/52,J506))/4,2),ROUND(-PMT(((1+D507/CP)^(CP/periods_per_year))-1,nper-A507+1,J506),2)))))))</f>
        <v>425.84</v>
      </c>
      <c r="G507" s="76" t="n">
        <f aca="false">IF(OR(A507="",A507&lt;$E$23),"",IF(J506&lt;=F507,0,IF(IF(AND(A507&gt;=$E$23,MOD(A507-$E$23,int)=0),$E$24,0)+F507&gt;=J506+E507,J506+E507-F507,IF(AND(A507&gt;=$E$23,MOD(A507-$E$23,int)=0),$E$24,0)+IF(IF(AND(A507&gt;=$E$23,MOD(A507-$E$23,int)=0),$E$24,0)+IF(MOD(A507-$E$27,periods_per_year)=0,$E$26,0)+F507&lt;J506+E507,IF(MOD(A507-$E$27,periods_per_year)=0,$E$26,0),J506+E507-IF(AND(A507&gt;=$E$23,MOD(A507-$E$23,int)=0),$E$24,0)-F507))))</f>
        <v>0</v>
      </c>
      <c r="H507" s="77"/>
      <c r="I507" s="76" t="n">
        <f aca="false">IF(A507="","",F507-E507+H507+IF(G507="",0,G507))</f>
        <v>286.37</v>
      </c>
      <c r="J507" s="76" t="n">
        <f aca="false">IF(A507="","",J506-I507)</f>
        <v>65727.5300000002</v>
      </c>
      <c r="K507" s="76" t="n">
        <f aca="false">IF(A507="","",$L$42*E507)</f>
        <v>34.8675</v>
      </c>
      <c r="L507" s="76" t="n">
        <f aca="false">IF(A507="","",SUM($K$49:K507))</f>
        <v>27797.0225</v>
      </c>
    </row>
    <row r="508" customFormat="false" ht="13.2" hidden="false" customHeight="false" outlineLevel="0" collapsed="false">
      <c r="A508" s="72" t="n">
        <f aca="false">IF(J507="","",IF(OR(A507&gt;=nper,ROUND(J507,2)&lt;=0),"",A507+1))</f>
        <v>460</v>
      </c>
      <c r="B508" s="73" t="n">
        <f aca="false">IF(A508="","",IF(OR(periods_per_year=26,periods_per_year=52),IF(periods_per_year=26,IF(A508=1,fpdate,B507+14),IF(periods_per_year=52,IF(A508=1,fpdate,B507+7),"n/a")),IF(periods_per_year=24,DATE(YEAR(fpdate),MONTH(fpdate)+(A508-1)/2+IF(AND(DAY(fpdate)&gt;=15,MOD(A508,2)=0),1,0),IF(MOD(A508,2)=0,IF(DAY(fpdate)&gt;=15,DAY(fpdate)-14,DAY(fpdate)+14),DAY(fpdate))),IF(DAY(DATE(YEAR(fpdate),MONTH(fpdate)+A508-1,DAY(fpdate)))&lt;&gt;DAY(fpdate),DATE(YEAR(fpdate),MONTH(fpdate)+A508,0),DATE(YEAR(fpdate),MONTH(fpdate)+A508-1,DAY(fpdate))))))</f>
        <v>48431</v>
      </c>
      <c r="C508" s="74" t="str">
        <f aca="false">IF(A508="","",IF(MOD(A508,periods_per_year)=0,A508/periods_per_year,""))</f>
        <v/>
      </c>
      <c r="D508" s="75" t="n">
        <f aca="false">IF(A508="","",IF(variable,IF(OR(A508=1,A508&lt;$J$23*periods_per_year),start_rate,MIN($J$24,IF(MOD(A508-1,$J$26)=0,MAX($J$25,D507+$J$27),D507))),start_rate))</f>
        <v>0.055</v>
      </c>
      <c r="E508" s="76" t="n">
        <f aca="false">IF(A508="","",ROUND((((1+D508/CP)^(CP/periods_per_year))-1)*J507,2))</f>
        <v>138.87</v>
      </c>
      <c r="F508" s="76" t="n">
        <f aca="false">IF(A508="","",IF(A508=nper,J507+E508,MIN(J507+E508,IF(D508=D507,F507,IF($E$13="Acc Bi-Weekly",ROUND((-PMT(((1+D508/CP)^(CP/12))-1,(nper-A508+1)*12/26,J507))/2,2),IF($E$13="Acc Weekly",ROUND((-PMT(((1+D508/CP)^(CP/12))-1,(nper-A508+1)*12/52,J507))/4,2),ROUND(-PMT(((1+D508/CP)^(CP/periods_per_year))-1,nper-A508+1,J507),2)))))))</f>
        <v>425.84</v>
      </c>
      <c r="G508" s="76" t="n">
        <f aca="false">IF(OR(A508="",A508&lt;$E$23),"",IF(J507&lt;=F508,0,IF(IF(AND(A508&gt;=$E$23,MOD(A508-$E$23,int)=0),$E$24,0)+F508&gt;=J507+E508,J507+E508-F508,IF(AND(A508&gt;=$E$23,MOD(A508-$E$23,int)=0),$E$24,0)+IF(IF(AND(A508&gt;=$E$23,MOD(A508-$E$23,int)=0),$E$24,0)+IF(MOD(A508-$E$27,periods_per_year)=0,$E$26,0)+F508&lt;J507+E508,IF(MOD(A508-$E$27,periods_per_year)=0,$E$26,0),J507+E508-IF(AND(A508&gt;=$E$23,MOD(A508-$E$23,int)=0),$E$24,0)-F508))))</f>
        <v>0</v>
      </c>
      <c r="H508" s="77"/>
      <c r="I508" s="76" t="n">
        <f aca="false">IF(A508="","",F508-E508+H508+IF(G508="",0,G508))</f>
        <v>286.97</v>
      </c>
      <c r="J508" s="76" t="n">
        <f aca="false">IF(A508="","",J507-I508)</f>
        <v>65440.5600000002</v>
      </c>
      <c r="K508" s="76" t="n">
        <f aca="false">IF(A508="","",$L$42*E508)</f>
        <v>34.7175</v>
      </c>
      <c r="L508" s="76" t="n">
        <f aca="false">IF(A508="","",SUM($K$49:K508))</f>
        <v>27831.74</v>
      </c>
    </row>
    <row r="509" customFormat="false" ht="13.2" hidden="false" customHeight="false" outlineLevel="0" collapsed="false">
      <c r="A509" s="72" t="n">
        <f aca="false">IF(J508="","",IF(OR(A508&gt;=nper,ROUND(J508,2)&lt;=0),"",A508+1))</f>
        <v>461</v>
      </c>
      <c r="B509" s="73" t="n">
        <f aca="false">IF(A509="","",IF(OR(periods_per_year=26,periods_per_year=52),IF(periods_per_year=26,IF(A509=1,fpdate,B508+14),IF(periods_per_year=52,IF(A509=1,fpdate,B508+7),"n/a")),IF(periods_per_year=24,DATE(YEAR(fpdate),MONTH(fpdate)+(A509-1)/2+IF(AND(DAY(fpdate)&gt;=15,MOD(A509,2)=0),1,0),IF(MOD(A509,2)=0,IF(DAY(fpdate)&gt;=15,DAY(fpdate)-14,DAY(fpdate)+14),DAY(fpdate))),IF(DAY(DATE(YEAR(fpdate),MONTH(fpdate)+A509-1,DAY(fpdate)))&lt;&gt;DAY(fpdate),DATE(YEAR(fpdate),MONTH(fpdate)+A509,0),DATE(YEAR(fpdate),MONTH(fpdate)+A509-1,DAY(fpdate))))))</f>
        <v>48445</v>
      </c>
      <c r="C509" s="74" t="str">
        <f aca="false">IF(A509="","",IF(MOD(A509,periods_per_year)=0,A509/periods_per_year,""))</f>
        <v/>
      </c>
      <c r="D509" s="75" t="n">
        <f aca="false">IF(A509="","",IF(variable,IF(OR(A509=1,A509&lt;$J$23*periods_per_year),start_rate,MIN($J$24,IF(MOD(A509-1,$J$26)=0,MAX($J$25,D508+$J$27),D508))),start_rate))</f>
        <v>0.055</v>
      </c>
      <c r="E509" s="76" t="n">
        <f aca="false">IF(A509="","",ROUND((((1+D509/CP)^(CP/periods_per_year))-1)*J508,2))</f>
        <v>138.26</v>
      </c>
      <c r="F509" s="76" t="n">
        <f aca="false">IF(A509="","",IF(A509=nper,J508+E509,MIN(J508+E509,IF(D509=D508,F508,IF($E$13="Acc Bi-Weekly",ROUND((-PMT(((1+D509/CP)^(CP/12))-1,(nper-A509+1)*12/26,J508))/2,2),IF($E$13="Acc Weekly",ROUND((-PMT(((1+D509/CP)^(CP/12))-1,(nper-A509+1)*12/52,J508))/4,2),ROUND(-PMT(((1+D509/CP)^(CP/periods_per_year))-1,nper-A509+1,J508),2)))))))</f>
        <v>425.84</v>
      </c>
      <c r="G509" s="76" t="n">
        <f aca="false">IF(OR(A509="",A509&lt;$E$23),"",IF(J508&lt;=F509,0,IF(IF(AND(A509&gt;=$E$23,MOD(A509-$E$23,int)=0),$E$24,0)+F509&gt;=J508+E509,J508+E509-F509,IF(AND(A509&gt;=$E$23,MOD(A509-$E$23,int)=0),$E$24,0)+IF(IF(AND(A509&gt;=$E$23,MOD(A509-$E$23,int)=0),$E$24,0)+IF(MOD(A509-$E$27,periods_per_year)=0,$E$26,0)+F509&lt;J508+E509,IF(MOD(A509-$E$27,periods_per_year)=0,$E$26,0),J508+E509-IF(AND(A509&gt;=$E$23,MOD(A509-$E$23,int)=0),$E$24,0)-F509))))</f>
        <v>0</v>
      </c>
      <c r="H509" s="77"/>
      <c r="I509" s="76" t="n">
        <f aca="false">IF(A509="","",F509-E509+H509+IF(G509="",0,G509))</f>
        <v>287.58</v>
      </c>
      <c r="J509" s="76" t="n">
        <f aca="false">IF(A509="","",J508-I509)</f>
        <v>65152.9800000002</v>
      </c>
      <c r="K509" s="76" t="n">
        <f aca="false">IF(A509="","",$L$42*E509)</f>
        <v>34.565</v>
      </c>
      <c r="L509" s="76" t="n">
        <f aca="false">IF(A509="","",SUM($K$49:K509))</f>
        <v>27866.305</v>
      </c>
    </row>
    <row r="510" customFormat="false" ht="13.2" hidden="false" customHeight="false" outlineLevel="0" collapsed="false">
      <c r="A510" s="72" t="n">
        <f aca="false">IF(J509="","",IF(OR(A509&gt;=nper,ROUND(J509,2)&lt;=0),"",A509+1))</f>
        <v>462</v>
      </c>
      <c r="B510" s="73" t="n">
        <f aca="false">IF(A510="","",IF(OR(periods_per_year=26,periods_per_year=52),IF(periods_per_year=26,IF(A510=1,fpdate,B509+14),IF(periods_per_year=52,IF(A510=1,fpdate,B509+7),"n/a")),IF(periods_per_year=24,DATE(YEAR(fpdate),MONTH(fpdate)+(A510-1)/2+IF(AND(DAY(fpdate)&gt;=15,MOD(A510,2)=0),1,0),IF(MOD(A510,2)=0,IF(DAY(fpdate)&gt;=15,DAY(fpdate)-14,DAY(fpdate)+14),DAY(fpdate))),IF(DAY(DATE(YEAR(fpdate),MONTH(fpdate)+A510-1,DAY(fpdate)))&lt;&gt;DAY(fpdate),DATE(YEAR(fpdate),MONTH(fpdate)+A510,0),DATE(YEAR(fpdate),MONTH(fpdate)+A510-1,DAY(fpdate))))))</f>
        <v>48459</v>
      </c>
      <c r="C510" s="74" t="str">
        <f aca="false">IF(A510="","",IF(MOD(A510,periods_per_year)=0,A510/periods_per_year,""))</f>
        <v/>
      </c>
      <c r="D510" s="75" t="n">
        <f aca="false">IF(A510="","",IF(variable,IF(OR(A510=1,A510&lt;$J$23*periods_per_year),start_rate,MIN($J$24,IF(MOD(A510-1,$J$26)=0,MAX($J$25,D509+$J$27),D509))),start_rate))</f>
        <v>0.055</v>
      </c>
      <c r="E510" s="76" t="n">
        <f aca="false">IF(A510="","",ROUND((((1+D510/CP)^(CP/periods_per_year))-1)*J509,2))</f>
        <v>137.65</v>
      </c>
      <c r="F510" s="76" t="n">
        <f aca="false">IF(A510="","",IF(A510=nper,J509+E510,MIN(J509+E510,IF(D510=D509,F509,IF($E$13="Acc Bi-Weekly",ROUND((-PMT(((1+D510/CP)^(CP/12))-1,(nper-A510+1)*12/26,J509))/2,2),IF($E$13="Acc Weekly",ROUND((-PMT(((1+D510/CP)^(CP/12))-1,(nper-A510+1)*12/52,J509))/4,2),ROUND(-PMT(((1+D510/CP)^(CP/periods_per_year))-1,nper-A510+1,J509),2)))))))</f>
        <v>425.84</v>
      </c>
      <c r="G510" s="76" t="n">
        <f aca="false">IF(OR(A510="",A510&lt;$E$23),"",IF(J509&lt;=F510,0,IF(IF(AND(A510&gt;=$E$23,MOD(A510-$E$23,int)=0),$E$24,0)+F510&gt;=J509+E510,J509+E510-F510,IF(AND(A510&gt;=$E$23,MOD(A510-$E$23,int)=0),$E$24,0)+IF(IF(AND(A510&gt;=$E$23,MOD(A510-$E$23,int)=0),$E$24,0)+IF(MOD(A510-$E$27,periods_per_year)=0,$E$26,0)+F510&lt;J509+E510,IF(MOD(A510-$E$27,periods_per_year)=0,$E$26,0),J509+E510-IF(AND(A510&gt;=$E$23,MOD(A510-$E$23,int)=0),$E$24,0)-F510))))</f>
        <v>0</v>
      </c>
      <c r="H510" s="77"/>
      <c r="I510" s="76" t="n">
        <f aca="false">IF(A510="","",F510-E510+H510+IF(G510="",0,G510))</f>
        <v>288.19</v>
      </c>
      <c r="J510" s="76" t="n">
        <f aca="false">IF(A510="","",J509-I510)</f>
        <v>64864.7900000002</v>
      </c>
      <c r="K510" s="76" t="n">
        <f aca="false">IF(A510="","",$L$42*E510)</f>
        <v>34.4125</v>
      </c>
      <c r="L510" s="76" t="n">
        <f aca="false">IF(A510="","",SUM($K$49:K510))</f>
        <v>27900.7175</v>
      </c>
    </row>
    <row r="511" customFormat="false" ht="13.2" hidden="false" customHeight="false" outlineLevel="0" collapsed="false">
      <c r="A511" s="72" t="n">
        <f aca="false">IF(J510="","",IF(OR(A510&gt;=nper,ROUND(J510,2)&lt;=0),"",A510+1))</f>
        <v>463</v>
      </c>
      <c r="B511" s="73" t="n">
        <f aca="false">IF(A511="","",IF(OR(periods_per_year=26,periods_per_year=52),IF(periods_per_year=26,IF(A511=1,fpdate,B510+14),IF(periods_per_year=52,IF(A511=1,fpdate,B510+7),"n/a")),IF(periods_per_year=24,DATE(YEAR(fpdate),MONTH(fpdate)+(A511-1)/2+IF(AND(DAY(fpdate)&gt;=15,MOD(A511,2)=0),1,0),IF(MOD(A511,2)=0,IF(DAY(fpdate)&gt;=15,DAY(fpdate)-14,DAY(fpdate)+14),DAY(fpdate))),IF(DAY(DATE(YEAR(fpdate),MONTH(fpdate)+A511-1,DAY(fpdate)))&lt;&gt;DAY(fpdate),DATE(YEAR(fpdate),MONTH(fpdate)+A511,0),DATE(YEAR(fpdate),MONTH(fpdate)+A511-1,DAY(fpdate))))))</f>
        <v>48473</v>
      </c>
      <c r="C511" s="74" t="str">
        <f aca="false">IF(A511="","",IF(MOD(A511,periods_per_year)=0,A511/periods_per_year,""))</f>
        <v/>
      </c>
      <c r="D511" s="75" t="n">
        <f aca="false">IF(A511="","",IF(variable,IF(OR(A511=1,A511&lt;$J$23*periods_per_year),start_rate,MIN($J$24,IF(MOD(A511-1,$J$26)=0,MAX($J$25,D510+$J$27),D510))),start_rate))</f>
        <v>0.055</v>
      </c>
      <c r="E511" s="76" t="n">
        <f aca="false">IF(A511="","",ROUND((((1+D511/CP)^(CP/periods_per_year))-1)*J510,2))</f>
        <v>137.05</v>
      </c>
      <c r="F511" s="76" t="n">
        <f aca="false">IF(A511="","",IF(A511=nper,J510+E511,MIN(J510+E511,IF(D511=D510,F510,IF($E$13="Acc Bi-Weekly",ROUND((-PMT(((1+D511/CP)^(CP/12))-1,(nper-A511+1)*12/26,J510))/2,2),IF($E$13="Acc Weekly",ROUND((-PMT(((1+D511/CP)^(CP/12))-1,(nper-A511+1)*12/52,J510))/4,2),ROUND(-PMT(((1+D511/CP)^(CP/periods_per_year))-1,nper-A511+1,J510),2)))))))</f>
        <v>425.84</v>
      </c>
      <c r="G511" s="76" t="n">
        <f aca="false">IF(OR(A511="",A511&lt;$E$23),"",IF(J510&lt;=F511,0,IF(IF(AND(A511&gt;=$E$23,MOD(A511-$E$23,int)=0),$E$24,0)+F511&gt;=J510+E511,J510+E511-F511,IF(AND(A511&gt;=$E$23,MOD(A511-$E$23,int)=0),$E$24,0)+IF(IF(AND(A511&gt;=$E$23,MOD(A511-$E$23,int)=0),$E$24,0)+IF(MOD(A511-$E$27,periods_per_year)=0,$E$26,0)+F511&lt;J510+E511,IF(MOD(A511-$E$27,periods_per_year)=0,$E$26,0),J510+E511-IF(AND(A511&gt;=$E$23,MOD(A511-$E$23,int)=0),$E$24,0)-F511))))</f>
        <v>0</v>
      </c>
      <c r="H511" s="77"/>
      <c r="I511" s="76" t="n">
        <f aca="false">IF(A511="","",F511-E511+H511+IF(G511="",0,G511))</f>
        <v>288.79</v>
      </c>
      <c r="J511" s="76" t="n">
        <f aca="false">IF(A511="","",J510-I511)</f>
        <v>64576.0000000002</v>
      </c>
      <c r="K511" s="76" t="n">
        <f aca="false">IF(A511="","",$L$42*E511)</f>
        <v>34.2625</v>
      </c>
      <c r="L511" s="76" t="n">
        <f aca="false">IF(A511="","",SUM($K$49:K511))</f>
        <v>27934.98</v>
      </c>
    </row>
    <row r="512" customFormat="false" ht="13.2" hidden="false" customHeight="false" outlineLevel="0" collapsed="false">
      <c r="A512" s="72" t="n">
        <f aca="false">IF(J511="","",IF(OR(A511&gt;=nper,ROUND(J511,2)&lt;=0),"",A511+1))</f>
        <v>464</v>
      </c>
      <c r="B512" s="73" t="n">
        <f aca="false">IF(A512="","",IF(OR(periods_per_year=26,periods_per_year=52),IF(periods_per_year=26,IF(A512=1,fpdate,B511+14),IF(periods_per_year=52,IF(A512=1,fpdate,B511+7),"n/a")),IF(periods_per_year=24,DATE(YEAR(fpdate),MONTH(fpdate)+(A512-1)/2+IF(AND(DAY(fpdate)&gt;=15,MOD(A512,2)=0),1,0),IF(MOD(A512,2)=0,IF(DAY(fpdate)&gt;=15,DAY(fpdate)-14,DAY(fpdate)+14),DAY(fpdate))),IF(DAY(DATE(YEAR(fpdate),MONTH(fpdate)+A512-1,DAY(fpdate)))&lt;&gt;DAY(fpdate),DATE(YEAR(fpdate),MONTH(fpdate)+A512,0),DATE(YEAR(fpdate),MONTH(fpdate)+A512-1,DAY(fpdate))))))</f>
        <v>48487</v>
      </c>
      <c r="C512" s="74" t="str">
        <f aca="false">IF(A512="","",IF(MOD(A512,periods_per_year)=0,A512/periods_per_year,""))</f>
        <v/>
      </c>
      <c r="D512" s="75" t="n">
        <f aca="false">IF(A512="","",IF(variable,IF(OR(A512=1,A512&lt;$J$23*periods_per_year),start_rate,MIN($J$24,IF(MOD(A512-1,$J$26)=0,MAX($J$25,D511+$J$27),D511))),start_rate))</f>
        <v>0.055</v>
      </c>
      <c r="E512" s="76" t="n">
        <f aca="false">IF(A512="","",ROUND((((1+D512/CP)^(CP/periods_per_year))-1)*J511,2))</f>
        <v>136.43</v>
      </c>
      <c r="F512" s="76" t="n">
        <f aca="false">IF(A512="","",IF(A512=nper,J511+E512,MIN(J511+E512,IF(D512=D511,F511,IF($E$13="Acc Bi-Weekly",ROUND((-PMT(((1+D512/CP)^(CP/12))-1,(nper-A512+1)*12/26,J511))/2,2),IF($E$13="Acc Weekly",ROUND((-PMT(((1+D512/CP)^(CP/12))-1,(nper-A512+1)*12/52,J511))/4,2),ROUND(-PMT(((1+D512/CP)^(CP/periods_per_year))-1,nper-A512+1,J511),2)))))))</f>
        <v>425.84</v>
      </c>
      <c r="G512" s="76" t="n">
        <f aca="false">IF(OR(A512="",A512&lt;$E$23),"",IF(J511&lt;=F512,0,IF(IF(AND(A512&gt;=$E$23,MOD(A512-$E$23,int)=0),$E$24,0)+F512&gt;=J511+E512,J511+E512-F512,IF(AND(A512&gt;=$E$23,MOD(A512-$E$23,int)=0),$E$24,0)+IF(IF(AND(A512&gt;=$E$23,MOD(A512-$E$23,int)=0),$E$24,0)+IF(MOD(A512-$E$27,periods_per_year)=0,$E$26,0)+F512&lt;J511+E512,IF(MOD(A512-$E$27,periods_per_year)=0,$E$26,0),J511+E512-IF(AND(A512&gt;=$E$23,MOD(A512-$E$23,int)=0),$E$24,0)-F512))))</f>
        <v>0</v>
      </c>
      <c r="H512" s="77"/>
      <c r="I512" s="76" t="n">
        <f aca="false">IF(A512="","",F512-E512+H512+IF(G512="",0,G512))</f>
        <v>289.41</v>
      </c>
      <c r="J512" s="76" t="n">
        <f aca="false">IF(A512="","",J511-I512)</f>
        <v>64286.5900000002</v>
      </c>
      <c r="K512" s="76" t="n">
        <f aca="false">IF(A512="","",$L$42*E512)</f>
        <v>34.1075</v>
      </c>
      <c r="L512" s="76" t="n">
        <f aca="false">IF(A512="","",SUM($K$49:K512))</f>
        <v>27969.0875</v>
      </c>
    </row>
    <row r="513" customFormat="false" ht="13.2" hidden="false" customHeight="false" outlineLevel="0" collapsed="false">
      <c r="A513" s="72" t="n">
        <f aca="false">IF(J512="","",IF(OR(A512&gt;=nper,ROUND(J512,2)&lt;=0),"",A512+1))</f>
        <v>465</v>
      </c>
      <c r="B513" s="73" t="n">
        <f aca="false">IF(A513="","",IF(OR(periods_per_year=26,periods_per_year=52),IF(periods_per_year=26,IF(A513=1,fpdate,B512+14),IF(periods_per_year=52,IF(A513=1,fpdate,B512+7),"n/a")),IF(periods_per_year=24,DATE(YEAR(fpdate),MONTH(fpdate)+(A513-1)/2+IF(AND(DAY(fpdate)&gt;=15,MOD(A513,2)=0),1,0),IF(MOD(A513,2)=0,IF(DAY(fpdate)&gt;=15,DAY(fpdate)-14,DAY(fpdate)+14),DAY(fpdate))),IF(DAY(DATE(YEAR(fpdate),MONTH(fpdate)+A513-1,DAY(fpdate)))&lt;&gt;DAY(fpdate),DATE(YEAR(fpdate),MONTH(fpdate)+A513,0),DATE(YEAR(fpdate),MONTH(fpdate)+A513-1,DAY(fpdate))))))</f>
        <v>48501</v>
      </c>
      <c r="C513" s="74" t="str">
        <f aca="false">IF(A513="","",IF(MOD(A513,periods_per_year)=0,A513/periods_per_year,""))</f>
        <v/>
      </c>
      <c r="D513" s="75" t="n">
        <f aca="false">IF(A513="","",IF(variable,IF(OR(A513=1,A513&lt;$J$23*periods_per_year),start_rate,MIN($J$24,IF(MOD(A513-1,$J$26)=0,MAX($J$25,D512+$J$27),D512))),start_rate))</f>
        <v>0.055</v>
      </c>
      <c r="E513" s="76" t="n">
        <f aca="false">IF(A513="","",ROUND((((1+D513/CP)^(CP/periods_per_year))-1)*J512,2))</f>
        <v>135.82</v>
      </c>
      <c r="F513" s="76" t="n">
        <f aca="false">IF(A513="","",IF(A513=nper,J512+E513,MIN(J512+E513,IF(D513=D512,F512,IF($E$13="Acc Bi-Weekly",ROUND((-PMT(((1+D513/CP)^(CP/12))-1,(nper-A513+1)*12/26,J512))/2,2),IF($E$13="Acc Weekly",ROUND((-PMT(((1+D513/CP)^(CP/12))-1,(nper-A513+1)*12/52,J512))/4,2),ROUND(-PMT(((1+D513/CP)^(CP/periods_per_year))-1,nper-A513+1,J512),2)))))))</f>
        <v>425.84</v>
      </c>
      <c r="G513" s="76" t="n">
        <f aca="false">IF(OR(A513="",A513&lt;$E$23),"",IF(J512&lt;=F513,0,IF(IF(AND(A513&gt;=$E$23,MOD(A513-$E$23,int)=0),$E$24,0)+F513&gt;=J512+E513,J512+E513-F513,IF(AND(A513&gt;=$E$23,MOD(A513-$E$23,int)=0),$E$24,0)+IF(IF(AND(A513&gt;=$E$23,MOD(A513-$E$23,int)=0),$E$24,0)+IF(MOD(A513-$E$27,periods_per_year)=0,$E$26,0)+F513&lt;J512+E513,IF(MOD(A513-$E$27,periods_per_year)=0,$E$26,0),J512+E513-IF(AND(A513&gt;=$E$23,MOD(A513-$E$23,int)=0),$E$24,0)-F513))))</f>
        <v>0</v>
      </c>
      <c r="H513" s="77"/>
      <c r="I513" s="76" t="n">
        <f aca="false">IF(A513="","",F513-E513+H513+IF(G513="",0,G513))</f>
        <v>290.02</v>
      </c>
      <c r="J513" s="76" t="n">
        <f aca="false">IF(A513="","",J512-I513)</f>
        <v>63996.5700000002</v>
      </c>
      <c r="K513" s="76" t="n">
        <f aca="false">IF(A513="","",$L$42*E513)</f>
        <v>33.955</v>
      </c>
      <c r="L513" s="76" t="n">
        <f aca="false">IF(A513="","",SUM($K$49:K513))</f>
        <v>28003.0425</v>
      </c>
    </row>
    <row r="514" customFormat="false" ht="13.2" hidden="false" customHeight="false" outlineLevel="0" collapsed="false">
      <c r="A514" s="72" t="n">
        <f aca="false">IF(J513="","",IF(OR(A513&gt;=nper,ROUND(J513,2)&lt;=0),"",A513+1))</f>
        <v>466</v>
      </c>
      <c r="B514" s="73" t="n">
        <f aca="false">IF(A514="","",IF(OR(periods_per_year=26,periods_per_year=52),IF(periods_per_year=26,IF(A514=1,fpdate,B513+14),IF(periods_per_year=52,IF(A514=1,fpdate,B513+7),"n/a")),IF(periods_per_year=24,DATE(YEAR(fpdate),MONTH(fpdate)+(A514-1)/2+IF(AND(DAY(fpdate)&gt;=15,MOD(A514,2)=0),1,0),IF(MOD(A514,2)=0,IF(DAY(fpdate)&gt;=15,DAY(fpdate)-14,DAY(fpdate)+14),DAY(fpdate))),IF(DAY(DATE(YEAR(fpdate),MONTH(fpdate)+A514-1,DAY(fpdate)))&lt;&gt;DAY(fpdate),DATE(YEAR(fpdate),MONTH(fpdate)+A514,0),DATE(YEAR(fpdate),MONTH(fpdate)+A514-1,DAY(fpdate))))))</f>
        <v>48515</v>
      </c>
      <c r="C514" s="74" t="str">
        <f aca="false">IF(A514="","",IF(MOD(A514,periods_per_year)=0,A514/periods_per_year,""))</f>
        <v/>
      </c>
      <c r="D514" s="75" t="n">
        <f aca="false">IF(A514="","",IF(variable,IF(OR(A514=1,A514&lt;$J$23*periods_per_year),start_rate,MIN($J$24,IF(MOD(A514-1,$J$26)=0,MAX($J$25,D513+$J$27),D513))),start_rate))</f>
        <v>0.055</v>
      </c>
      <c r="E514" s="76" t="n">
        <f aca="false">IF(A514="","",ROUND((((1+D514/CP)^(CP/periods_per_year))-1)*J513,2))</f>
        <v>135.21</v>
      </c>
      <c r="F514" s="76" t="n">
        <f aca="false">IF(A514="","",IF(A514=nper,J513+E514,MIN(J513+E514,IF(D514=D513,F513,IF($E$13="Acc Bi-Weekly",ROUND((-PMT(((1+D514/CP)^(CP/12))-1,(nper-A514+1)*12/26,J513))/2,2),IF($E$13="Acc Weekly",ROUND((-PMT(((1+D514/CP)^(CP/12))-1,(nper-A514+1)*12/52,J513))/4,2),ROUND(-PMT(((1+D514/CP)^(CP/periods_per_year))-1,nper-A514+1,J513),2)))))))</f>
        <v>425.84</v>
      </c>
      <c r="G514" s="76" t="n">
        <f aca="false">IF(OR(A514="",A514&lt;$E$23),"",IF(J513&lt;=F514,0,IF(IF(AND(A514&gt;=$E$23,MOD(A514-$E$23,int)=0),$E$24,0)+F514&gt;=J513+E514,J513+E514-F514,IF(AND(A514&gt;=$E$23,MOD(A514-$E$23,int)=0),$E$24,0)+IF(IF(AND(A514&gt;=$E$23,MOD(A514-$E$23,int)=0),$E$24,0)+IF(MOD(A514-$E$27,periods_per_year)=0,$E$26,0)+F514&lt;J513+E514,IF(MOD(A514-$E$27,periods_per_year)=0,$E$26,0),J513+E514-IF(AND(A514&gt;=$E$23,MOD(A514-$E$23,int)=0),$E$24,0)-F514))))</f>
        <v>0</v>
      </c>
      <c r="H514" s="77"/>
      <c r="I514" s="76" t="n">
        <f aca="false">IF(A514="","",F514-E514+H514+IF(G514="",0,G514))</f>
        <v>290.63</v>
      </c>
      <c r="J514" s="76" t="n">
        <f aca="false">IF(A514="","",J513-I514)</f>
        <v>63705.9400000002</v>
      </c>
      <c r="K514" s="76" t="n">
        <f aca="false">IF(A514="","",$L$42*E514)</f>
        <v>33.8025</v>
      </c>
      <c r="L514" s="76" t="n">
        <f aca="false">IF(A514="","",SUM($K$49:K514))</f>
        <v>28036.845</v>
      </c>
    </row>
    <row r="515" customFormat="false" ht="13.2" hidden="false" customHeight="false" outlineLevel="0" collapsed="false">
      <c r="A515" s="72" t="n">
        <f aca="false">IF(J514="","",IF(OR(A514&gt;=nper,ROUND(J514,2)&lt;=0),"",A514+1))</f>
        <v>467</v>
      </c>
      <c r="B515" s="73" t="n">
        <f aca="false">IF(A515="","",IF(OR(periods_per_year=26,periods_per_year=52),IF(periods_per_year=26,IF(A515=1,fpdate,B514+14),IF(periods_per_year=52,IF(A515=1,fpdate,B514+7),"n/a")),IF(periods_per_year=24,DATE(YEAR(fpdate),MONTH(fpdate)+(A515-1)/2+IF(AND(DAY(fpdate)&gt;=15,MOD(A515,2)=0),1,0),IF(MOD(A515,2)=0,IF(DAY(fpdate)&gt;=15,DAY(fpdate)-14,DAY(fpdate)+14),DAY(fpdate))),IF(DAY(DATE(YEAR(fpdate),MONTH(fpdate)+A515-1,DAY(fpdate)))&lt;&gt;DAY(fpdate),DATE(YEAR(fpdate),MONTH(fpdate)+A515,0),DATE(YEAR(fpdate),MONTH(fpdate)+A515-1,DAY(fpdate))))))</f>
        <v>48529</v>
      </c>
      <c r="C515" s="74" t="str">
        <f aca="false">IF(A515="","",IF(MOD(A515,periods_per_year)=0,A515/periods_per_year,""))</f>
        <v/>
      </c>
      <c r="D515" s="75" t="n">
        <f aca="false">IF(A515="","",IF(variable,IF(OR(A515=1,A515&lt;$J$23*periods_per_year),start_rate,MIN($J$24,IF(MOD(A515-1,$J$26)=0,MAX($J$25,D514+$J$27),D514))),start_rate))</f>
        <v>0.055</v>
      </c>
      <c r="E515" s="76" t="n">
        <f aca="false">IF(A515="","",ROUND((((1+D515/CP)^(CP/periods_per_year))-1)*J514,2))</f>
        <v>134.6</v>
      </c>
      <c r="F515" s="76" t="n">
        <f aca="false">IF(A515="","",IF(A515=nper,J514+E515,MIN(J514+E515,IF(D515=D514,F514,IF($E$13="Acc Bi-Weekly",ROUND((-PMT(((1+D515/CP)^(CP/12))-1,(nper-A515+1)*12/26,J514))/2,2),IF($E$13="Acc Weekly",ROUND((-PMT(((1+D515/CP)^(CP/12))-1,(nper-A515+1)*12/52,J514))/4,2),ROUND(-PMT(((1+D515/CP)^(CP/periods_per_year))-1,nper-A515+1,J514),2)))))))</f>
        <v>425.84</v>
      </c>
      <c r="G515" s="76" t="n">
        <f aca="false">IF(OR(A515="",A515&lt;$E$23),"",IF(J514&lt;=F515,0,IF(IF(AND(A515&gt;=$E$23,MOD(A515-$E$23,int)=0),$E$24,0)+F515&gt;=J514+E515,J514+E515-F515,IF(AND(A515&gt;=$E$23,MOD(A515-$E$23,int)=0),$E$24,0)+IF(IF(AND(A515&gt;=$E$23,MOD(A515-$E$23,int)=0),$E$24,0)+IF(MOD(A515-$E$27,periods_per_year)=0,$E$26,0)+F515&lt;J514+E515,IF(MOD(A515-$E$27,periods_per_year)=0,$E$26,0),J514+E515-IF(AND(A515&gt;=$E$23,MOD(A515-$E$23,int)=0),$E$24,0)-F515))))</f>
        <v>0</v>
      </c>
      <c r="H515" s="77"/>
      <c r="I515" s="76" t="n">
        <f aca="false">IF(A515="","",F515-E515+H515+IF(G515="",0,G515))</f>
        <v>291.24</v>
      </c>
      <c r="J515" s="76" t="n">
        <f aca="false">IF(A515="","",J514-I515)</f>
        <v>63414.7000000002</v>
      </c>
      <c r="K515" s="76" t="n">
        <f aca="false">IF(A515="","",$L$42*E515)</f>
        <v>33.65</v>
      </c>
      <c r="L515" s="76" t="n">
        <f aca="false">IF(A515="","",SUM($K$49:K515))</f>
        <v>28070.495</v>
      </c>
    </row>
    <row r="516" customFormat="false" ht="13.2" hidden="false" customHeight="false" outlineLevel="0" collapsed="false">
      <c r="A516" s="72" t="n">
        <f aca="false">IF(J515="","",IF(OR(A515&gt;=nper,ROUND(J515,2)&lt;=0),"",A515+1))</f>
        <v>468</v>
      </c>
      <c r="B516" s="73" t="n">
        <f aca="false">IF(A516="","",IF(OR(periods_per_year=26,periods_per_year=52),IF(periods_per_year=26,IF(A516=1,fpdate,B515+14),IF(periods_per_year=52,IF(A516=1,fpdate,B515+7),"n/a")),IF(periods_per_year=24,DATE(YEAR(fpdate),MONTH(fpdate)+(A516-1)/2+IF(AND(DAY(fpdate)&gt;=15,MOD(A516,2)=0),1,0),IF(MOD(A516,2)=0,IF(DAY(fpdate)&gt;=15,DAY(fpdate)-14,DAY(fpdate)+14),DAY(fpdate))),IF(DAY(DATE(YEAR(fpdate),MONTH(fpdate)+A516-1,DAY(fpdate)))&lt;&gt;DAY(fpdate),DATE(YEAR(fpdate),MONTH(fpdate)+A516,0),DATE(YEAR(fpdate),MONTH(fpdate)+A516-1,DAY(fpdate))))))</f>
        <v>48543</v>
      </c>
      <c r="C516" s="74" t="n">
        <f aca="false">IF(A516="","",IF(MOD(A516,periods_per_year)=0,A516/periods_per_year,""))</f>
        <v>18</v>
      </c>
      <c r="D516" s="75" t="n">
        <f aca="false">IF(A516="","",IF(variable,IF(OR(A516=1,A516&lt;$J$23*periods_per_year),start_rate,MIN($J$24,IF(MOD(A516-1,$J$26)=0,MAX($J$25,D515+$J$27),D515))),start_rate))</f>
        <v>0.055</v>
      </c>
      <c r="E516" s="76" t="n">
        <f aca="false">IF(A516="","",ROUND((((1+D516/CP)^(CP/periods_per_year))-1)*J515,2))</f>
        <v>133.98</v>
      </c>
      <c r="F516" s="76" t="n">
        <f aca="false">IF(A516="","",IF(A516=nper,J515+E516,MIN(J515+E516,IF(D516=D515,F515,IF($E$13="Acc Bi-Weekly",ROUND((-PMT(((1+D516/CP)^(CP/12))-1,(nper-A516+1)*12/26,J515))/2,2),IF($E$13="Acc Weekly",ROUND((-PMT(((1+D516/CP)^(CP/12))-1,(nper-A516+1)*12/52,J515))/4,2),ROUND(-PMT(((1+D516/CP)^(CP/periods_per_year))-1,nper-A516+1,J515),2)))))))</f>
        <v>425.84</v>
      </c>
      <c r="G516" s="76" t="n">
        <f aca="false">IF(OR(A516="",A516&lt;$E$23),"",IF(J515&lt;=F516,0,IF(IF(AND(A516&gt;=$E$23,MOD(A516-$E$23,int)=0),$E$24,0)+F516&gt;=J515+E516,J515+E516-F516,IF(AND(A516&gt;=$E$23,MOD(A516-$E$23,int)=0),$E$24,0)+IF(IF(AND(A516&gt;=$E$23,MOD(A516-$E$23,int)=0),$E$24,0)+IF(MOD(A516-$E$27,periods_per_year)=0,$E$26,0)+F516&lt;J515+E516,IF(MOD(A516-$E$27,periods_per_year)=0,$E$26,0),J515+E516-IF(AND(A516&gt;=$E$23,MOD(A516-$E$23,int)=0),$E$24,0)-F516))))</f>
        <v>0</v>
      </c>
      <c r="H516" s="77"/>
      <c r="I516" s="76" t="n">
        <f aca="false">IF(A516="","",F516-E516+H516+IF(G516="",0,G516))</f>
        <v>291.86</v>
      </c>
      <c r="J516" s="76" t="n">
        <f aca="false">IF(A516="","",J515-I516)</f>
        <v>63122.8400000002</v>
      </c>
      <c r="K516" s="76" t="n">
        <f aca="false">IF(A516="","",$L$42*E516)</f>
        <v>33.495</v>
      </c>
      <c r="L516" s="76" t="n">
        <f aca="false">IF(A516="","",SUM($K$49:K516))</f>
        <v>28103.99</v>
      </c>
    </row>
    <row r="517" customFormat="false" ht="13.2" hidden="false" customHeight="false" outlineLevel="0" collapsed="false">
      <c r="A517" s="72" t="n">
        <f aca="false">IF(J516="","",IF(OR(A516&gt;=nper,ROUND(J516,2)&lt;=0),"",A516+1))</f>
        <v>469</v>
      </c>
      <c r="B517" s="73" t="n">
        <f aca="false">IF(A517="","",IF(OR(periods_per_year=26,periods_per_year=52),IF(periods_per_year=26,IF(A517=1,fpdate,B516+14),IF(periods_per_year=52,IF(A517=1,fpdate,B516+7),"n/a")),IF(periods_per_year=24,DATE(YEAR(fpdate),MONTH(fpdate)+(A517-1)/2+IF(AND(DAY(fpdate)&gt;=15,MOD(A517,2)=0),1,0),IF(MOD(A517,2)=0,IF(DAY(fpdate)&gt;=15,DAY(fpdate)-14,DAY(fpdate)+14),DAY(fpdate))),IF(DAY(DATE(YEAR(fpdate),MONTH(fpdate)+A517-1,DAY(fpdate)))&lt;&gt;DAY(fpdate),DATE(YEAR(fpdate),MONTH(fpdate)+A517,0),DATE(YEAR(fpdate),MONTH(fpdate)+A517-1,DAY(fpdate))))))</f>
        <v>48557</v>
      </c>
      <c r="C517" s="74" t="str">
        <f aca="false">IF(A517="","",IF(MOD(A517,periods_per_year)=0,A517/periods_per_year,""))</f>
        <v/>
      </c>
      <c r="D517" s="75" t="n">
        <f aca="false">IF(A517="","",IF(variable,IF(OR(A517=1,A517&lt;$J$23*periods_per_year),start_rate,MIN($J$24,IF(MOD(A517-1,$J$26)=0,MAX($J$25,D516+$J$27),D516))),start_rate))</f>
        <v>0.055</v>
      </c>
      <c r="E517" s="76" t="n">
        <f aca="false">IF(A517="","",ROUND((((1+D517/CP)^(CP/periods_per_year))-1)*J516,2))</f>
        <v>133.36</v>
      </c>
      <c r="F517" s="76" t="n">
        <f aca="false">IF(A517="","",IF(A517=nper,J516+E517,MIN(J516+E517,IF(D517=D516,F516,IF($E$13="Acc Bi-Weekly",ROUND((-PMT(((1+D517/CP)^(CP/12))-1,(nper-A517+1)*12/26,J516))/2,2),IF($E$13="Acc Weekly",ROUND((-PMT(((1+D517/CP)^(CP/12))-1,(nper-A517+1)*12/52,J516))/4,2),ROUND(-PMT(((1+D517/CP)^(CP/periods_per_year))-1,nper-A517+1,J516),2)))))))</f>
        <v>425.84</v>
      </c>
      <c r="G517" s="76" t="n">
        <f aca="false">IF(OR(A517="",A517&lt;$E$23),"",IF(J516&lt;=F517,0,IF(IF(AND(A517&gt;=$E$23,MOD(A517-$E$23,int)=0),$E$24,0)+F517&gt;=J516+E517,J516+E517-F517,IF(AND(A517&gt;=$E$23,MOD(A517-$E$23,int)=0),$E$24,0)+IF(IF(AND(A517&gt;=$E$23,MOD(A517-$E$23,int)=0),$E$24,0)+IF(MOD(A517-$E$27,periods_per_year)=0,$E$26,0)+F517&lt;J516+E517,IF(MOD(A517-$E$27,periods_per_year)=0,$E$26,0),J516+E517-IF(AND(A517&gt;=$E$23,MOD(A517-$E$23,int)=0),$E$24,0)-F517))))</f>
        <v>0</v>
      </c>
      <c r="H517" s="77"/>
      <c r="I517" s="76" t="n">
        <f aca="false">IF(A517="","",F517-E517+H517+IF(G517="",0,G517))</f>
        <v>292.48</v>
      </c>
      <c r="J517" s="76" t="n">
        <f aca="false">IF(A517="","",J516-I517)</f>
        <v>62830.3600000002</v>
      </c>
      <c r="K517" s="76" t="n">
        <f aca="false">IF(A517="","",$L$42*E517)</f>
        <v>33.34</v>
      </c>
      <c r="L517" s="76" t="n">
        <f aca="false">IF(A517="","",SUM($K$49:K517))</f>
        <v>28137.33</v>
      </c>
    </row>
    <row r="518" customFormat="false" ht="13.2" hidden="false" customHeight="false" outlineLevel="0" collapsed="false">
      <c r="A518" s="72" t="n">
        <f aca="false">IF(J517="","",IF(OR(A517&gt;=nper,ROUND(J517,2)&lt;=0),"",A517+1))</f>
        <v>470</v>
      </c>
      <c r="B518" s="73" t="n">
        <f aca="false">IF(A518="","",IF(OR(periods_per_year=26,periods_per_year=52),IF(periods_per_year=26,IF(A518=1,fpdate,B517+14),IF(periods_per_year=52,IF(A518=1,fpdate,B517+7),"n/a")),IF(periods_per_year=24,DATE(YEAR(fpdate),MONTH(fpdate)+(A518-1)/2+IF(AND(DAY(fpdate)&gt;=15,MOD(A518,2)=0),1,0),IF(MOD(A518,2)=0,IF(DAY(fpdate)&gt;=15,DAY(fpdate)-14,DAY(fpdate)+14),DAY(fpdate))),IF(DAY(DATE(YEAR(fpdate),MONTH(fpdate)+A518-1,DAY(fpdate)))&lt;&gt;DAY(fpdate),DATE(YEAR(fpdate),MONTH(fpdate)+A518,0),DATE(YEAR(fpdate),MONTH(fpdate)+A518-1,DAY(fpdate))))))</f>
        <v>48571</v>
      </c>
      <c r="C518" s="74" t="str">
        <f aca="false">IF(A518="","",IF(MOD(A518,periods_per_year)=0,A518/periods_per_year,""))</f>
        <v/>
      </c>
      <c r="D518" s="75" t="n">
        <f aca="false">IF(A518="","",IF(variable,IF(OR(A518=1,A518&lt;$J$23*periods_per_year),start_rate,MIN($J$24,IF(MOD(A518-1,$J$26)=0,MAX($J$25,D517+$J$27),D517))),start_rate))</f>
        <v>0.055</v>
      </c>
      <c r="E518" s="76" t="n">
        <f aca="false">IF(A518="","",ROUND((((1+D518/CP)^(CP/periods_per_year))-1)*J517,2))</f>
        <v>132.75</v>
      </c>
      <c r="F518" s="76" t="n">
        <f aca="false">IF(A518="","",IF(A518=nper,J517+E518,MIN(J517+E518,IF(D518=D517,F517,IF($E$13="Acc Bi-Weekly",ROUND((-PMT(((1+D518/CP)^(CP/12))-1,(nper-A518+1)*12/26,J517))/2,2),IF($E$13="Acc Weekly",ROUND((-PMT(((1+D518/CP)^(CP/12))-1,(nper-A518+1)*12/52,J517))/4,2),ROUND(-PMT(((1+D518/CP)^(CP/periods_per_year))-1,nper-A518+1,J517),2)))))))</f>
        <v>425.84</v>
      </c>
      <c r="G518" s="76" t="n">
        <f aca="false">IF(OR(A518="",A518&lt;$E$23),"",IF(J517&lt;=F518,0,IF(IF(AND(A518&gt;=$E$23,MOD(A518-$E$23,int)=0),$E$24,0)+F518&gt;=J517+E518,J517+E518-F518,IF(AND(A518&gt;=$E$23,MOD(A518-$E$23,int)=0),$E$24,0)+IF(IF(AND(A518&gt;=$E$23,MOD(A518-$E$23,int)=0),$E$24,0)+IF(MOD(A518-$E$27,periods_per_year)=0,$E$26,0)+F518&lt;J517+E518,IF(MOD(A518-$E$27,periods_per_year)=0,$E$26,0),J517+E518-IF(AND(A518&gt;=$E$23,MOD(A518-$E$23,int)=0),$E$24,0)-F518))))</f>
        <v>0</v>
      </c>
      <c r="H518" s="77"/>
      <c r="I518" s="76" t="n">
        <f aca="false">IF(A518="","",F518-E518+H518+IF(G518="",0,G518))</f>
        <v>293.09</v>
      </c>
      <c r="J518" s="76" t="n">
        <f aca="false">IF(A518="","",J517-I518)</f>
        <v>62537.2700000002</v>
      </c>
      <c r="K518" s="76" t="n">
        <f aca="false">IF(A518="","",$L$42*E518)</f>
        <v>33.1875</v>
      </c>
      <c r="L518" s="76" t="n">
        <f aca="false">IF(A518="","",SUM($K$49:K518))</f>
        <v>28170.5175</v>
      </c>
    </row>
    <row r="519" customFormat="false" ht="13.2" hidden="false" customHeight="false" outlineLevel="0" collapsed="false">
      <c r="A519" s="72" t="n">
        <f aca="false">IF(J518="","",IF(OR(A518&gt;=nper,ROUND(J518,2)&lt;=0),"",A518+1))</f>
        <v>471</v>
      </c>
      <c r="B519" s="73" t="n">
        <f aca="false">IF(A519="","",IF(OR(periods_per_year=26,periods_per_year=52),IF(periods_per_year=26,IF(A519=1,fpdate,B518+14),IF(periods_per_year=52,IF(A519=1,fpdate,B518+7),"n/a")),IF(periods_per_year=24,DATE(YEAR(fpdate),MONTH(fpdate)+(A519-1)/2+IF(AND(DAY(fpdate)&gt;=15,MOD(A519,2)=0),1,0),IF(MOD(A519,2)=0,IF(DAY(fpdate)&gt;=15,DAY(fpdate)-14,DAY(fpdate)+14),DAY(fpdate))),IF(DAY(DATE(YEAR(fpdate),MONTH(fpdate)+A519-1,DAY(fpdate)))&lt;&gt;DAY(fpdate),DATE(YEAR(fpdate),MONTH(fpdate)+A519,0),DATE(YEAR(fpdate),MONTH(fpdate)+A519-1,DAY(fpdate))))))</f>
        <v>48585</v>
      </c>
      <c r="C519" s="74" t="str">
        <f aca="false">IF(A519="","",IF(MOD(A519,periods_per_year)=0,A519/periods_per_year,""))</f>
        <v/>
      </c>
      <c r="D519" s="75" t="n">
        <f aca="false">IF(A519="","",IF(variable,IF(OR(A519=1,A519&lt;$J$23*periods_per_year),start_rate,MIN($J$24,IF(MOD(A519-1,$J$26)=0,MAX($J$25,D518+$J$27),D518))),start_rate))</f>
        <v>0.055</v>
      </c>
      <c r="E519" s="76" t="n">
        <f aca="false">IF(A519="","",ROUND((((1+D519/CP)^(CP/periods_per_year))-1)*J518,2))</f>
        <v>132.13</v>
      </c>
      <c r="F519" s="76" t="n">
        <f aca="false">IF(A519="","",IF(A519=nper,J518+E519,MIN(J518+E519,IF(D519=D518,F518,IF($E$13="Acc Bi-Weekly",ROUND((-PMT(((1+D519/CP)^(CP/12))-1,(nper-A519+1)*12/26,J518))/2,2),IF($E$13="Acc Weekly",ROUND((-PMT(((1+D519/CP)^(CP/12))-1,(nper-A519+1)*12/52,J518))/4,2),ROUND(-PMT(((1+D519/CP)^(CP/periods_per_year))-1,nper-A519+1,J518),2)))))))</f>
        <v>425.84</v>
      </c>
      <c r="G519" s="76" t="n">
        <f aca="false">IF(OR(A519="",A519&lt;$E$23),"",IF(J518&lt;=F519,0,IF(IF(AND(A519&gt;=$E$23,MOD(A519-$E$23,int)=0),$E$24,0)+F519&gt;=J518+E519,J518+E519-F519,IF(AND(A519&gt;=$E$23,MOD(A519-$E$23,int)=0),$E$24,0)+IF(IF(AND(A519&gt;=$E$23,MOD(A519-$E$23,int)=0),$E$24,0)+IF(MOD(A519-$E$27,periods_per_year)=0,$E$26,0)+F519&lt;J518+E519,IF(MOD(A519-$E$27,periods_per_year)=0,$E$26,0),J518+E519-IF(AND(A519&gt;=$E$23,MOD(A519-$E$23,int)=0),$E$24,0)-F519))))</f>
        <v>0</v>
      </c>
      <c r="H519" s="77"/>
      <c r="I519" s="76" t="n">
        <f aca="false">IF(A519="","",F519-E519+H519+IF(G519="",0,G519))</f>
        <v>293.71</v>
      </c>
      <c r="J519" s="76" t="n">
        <f aca="false">IF(A519="","",J518-I519)</f>
        <v>62243.5600000002</v>
      </c>
      <c r="K519" s="76" t="n">
        <f aca="false">IF(A519="","",$L$42*E519)</f>
        <v>33.0325</v>
      </c>
      <c r="L519" s="76" t="n">
        <f aca="false">IF(A519="","",SUM($K$49:K519))</f>
        <v>28203.55</v>
      </c>
    </row>
    <row r="520" customFormat="false" ht="13.2" hidden="false" customHeight="false" outlineLevel="0" collapsed="false">
      <c r="A520" s="72" t="n">
        <f aca="false">IF(J519="","",IF(OR(A519&gt;=nper,ROUND(J519,2)&lt;=0),"",A519+1))</f>
        <v>472</v>
      </c>
      <c r="B520" s="73" t="n">
        <f aca="false">IF(A520="","",IF(OR(periods_per_year=26,periods_per_year=52),IF(periods_per_year=26,IF(A520=1,fpdate,B519+14),IF(periods_per_year=52,IF(A520=1,fpdate,B519+7),"n/a")),IF(periods_per_year=24,DATE(YEAR(fpdate),MONTH(fpdate)+(A520-1)/2+IF(AND(DAY(fpdate)&gt;=15,MOD(A520,2)=0),1,0),IF(MOD(A520,2)=0,IF(DAY(fpdate)&gt;=15,DAY(fpdate)-14,DAY(fpdate)+14),DAY(fpdate))),IF(DAY(DATE(YEAR(fpdate),MONTH(fpdate)+A520-1,DAY(fpdate)))&lt;&gt;DAY(fpdate),DATE(YEAR(fpdate),MONTH(fpdate)+A520,0),DATE(YEAR(fpdate),MONTH(fpdate)+A520-1,DAY(fpdate))))))</f>
        <v>48599</v>
      </c>
      <c r="C520" s="74" t="str">
        <f aca="false">IF(A520="","",IF(MOD(A520,periods_per_year)=0,A520/periods_per_year,""))</f>
        <v/>
      </c>
      <c r="D520" s="75" t="n">
        <f aca="false">IF(A520="","",IF(variable,IF(OR(A520=1,A520&lt;$J$23*periods_per_year),start_rate,MIN($J$24,IF(MOD(A520-1,$J$26)=0,MAX($J$25,D519+$J$27),D519))),start_rate))</f>
        <v>0.055</v>
      </c>
      <c r="E520" s="76" t="n">
        <f aca="false">IF(A520="","",ROUND((((1+D520/CP)^(CP/periods_per_year))-1)*J519,2))</f>
        <v>131.51</v>
      </c>
      <c r="F520" s="76" t="n">
        <f aca="false">IF(A520="","",IF(A520=nper,J519+E520,MIN(J519+E520,IF(D520=D519,F519,IF($E$13="Acc Bi-Weekly",ROUND((-PMT(((1+D520/CP)^(CP/12))-1,(nper-A520+1)*12/26,J519))/2,2),IF($E$13="Acc Weekly",ROUND((-PMT(((1+D520/CP)^(CP/12))-1,(nper-A520+1)*12/52,J519))/4,2),ROUND(-PMT(((1+D520/CP)^(CP/periods_per_year))-1,nper-A520+1,J519),2)))))))</f>
        <v>425.84</v>
      </c>
      <c r="G520" s="76" t="n">
        <f aca="false">IF(OR(A520="",A520&lt;$E$23),"",IF(J519&lt;=F520,0,IF(IF(AND(A520&gt;=$E$23,MOD(A520-$E$23,int)=0),$E$24,0)+F520&gt;=J519+E520,J519+E520-F520,IF(AND(A520&gt;=$E$23,MOD(A520-$E$23,int)=0),$E$24,0)+IF(IF(AND(A520&gt;=$E$23,MOD(A520-$E$23,int)=0),$E$24,0)+IF(MOD(A520-$E$27,periods_per_year)=0,$E$26,0)+F520&lt;J519+E520,IF(MOD(A520-$E$27,periods_per_year)=0,$E$26,0),J519+E520-IF(AND(A520&gt;=$E$23,MOD(A520-$E$23,int)=0),$E$24,0)-F520))))</f>
        <v>0</v>
      </c>
      <c r="H520" s="77"/>
      <c r="I520" s="76" t="n">
        <f aca="false">IF(A520="","",F520-E520+H520+IF(G520="",0,G520))</f>
        <v>294.33</v>
      </c>
      <c r="J520" s="76" t="n">
        <f aca="false">IF(A520="","",J519-I520)</f>
        <v>61949.2300000002</v>
      </c>
      <c r="K520" s="76" t="n">
        <f aca="false">IF(A520="","",$L$42*E520)</f>
        <v>32.8775</v>
      </c>
      <c r="L520" s="76" t="n">
        <f aca="false">IF(A520="","",SUM($K$49:K520))</f>
        <v>28236.4275</v>
      </c>
    </row>
    <row r="521" customFormat="false" ht="13.2" hidden="false" customHeight="false" outlineLevel="0" collapsed="false">
      <c r="A521" s="72" t="n">
        <f aca="false">IF(J520="","",IF(OR(A520&gt;=nper,ROUND(J520,2)&lt;=0),"",A520+1))</f>
        <v>473</v>
      </c>
      <c r="B521" s="73" t="n">
        <f aca="false">IF(A521="","",IF(OR(periods_per_year=26,periods_per_year=52),IF(periods_per_year=26,IF(A521=1,fpdate,B520+14),IF(periods_per_year=52,IF(A521=1,fpdate,B520+7),"n/a")),IF(periods_per_year=24,DATE(YEAR(fpdate),MONTH(fpdate)+(A521-1)/2+IF(AND(DAY(fpdate)&gt;=15,MOD(A521,2)=0),1,0),IF(MOD(A521,2)=0,IF(DAY(fpdate)&gt;=15,DAY(fpdate)-14,DAY(fpdate)+14),DAY(fpdate))),IF(DAY(DATE(YEAR(fpdate),MONTH(fpdate)+A521-1,DAY(fpdate)))&lt;&gt;DAY(fpdate),DATE(YEAR(fpdate),MONTH(fpdate)+A521,0),DATE(YEAR(fpdate),MONTH(fpdate)+A521-1,DAY(fpdate))))))</f>
        <v>48613</v>
      </c>
      <c r="C521" s="74" t="str">
        <f aca="false">IF(A521="","",IF(MOD(A521,periods_per_year)=0,A521/periods_per_year,""))</f>
        <v/>
      </c>
      <c r="D521" s="75" t="n">
        <f aca="false">IF(A521="","",IF(variable,IF(OR(A521=1,A521&lt;$J$23*periods_per_year),start_rate,MIN($J$24,IF(MOD(A521-1,$J$26)=0,MAX($J$25,D520+$J$27),D520))),start_rate))</f>
        <v>0.055</v>
      </c>
      <c r="E521" s="76" t="n">
        <f aca="false">IF(A521="","",ROUND((((1+D521/CP)^(CP/periods_per_year))-1)*J520,2))</f>
        <v>130.89</v>
      </c>
      <c r="F521" s="76" t="n">
        <f aca="false">IF(A521="","",IF(A521=nper,J520+E521,MIN(J520+E521,IF(D521=D520,F520,IF($E$13="Acc Bi-Weekly",ROUND((-PMT(((1+D521/CP)^(CP/12))-1,(nper-A521+1)*12/26,J520))/2,2),IF($E$13="Acc Weekly",ROUND((-PMT(((1+D521/CP)^(CP/12))-1,(nper-A521+1)*12/52,J520))/4,2),ROUND(-PMT(((1+D521/CP)^(CP/periods_per_year))-1,nper-A521+1,J520),2)))))))</f>
        <v>425.84</v>
      </c>
      <c r="G521" s="76" t="n">
        <f aca="false">IF(OR(A521="",A521&lt;$E$23),"",IF(J520&lt;=F521,0,IF(IF(AND(A521&gt;=$E$23,MOD(A521-$E$23,int)=0),$E$24,0)+F521&gt;=J520+E521,J520+E521-F521,IF(AND(A521&gt;=$E$23,MOD(A521-$E$23,int)=0),$E$24,0)+IF(IF(AND(A521&gt;=$E$23,MOD(A521-$E$23,int)=0),$E$24,0)+IF(MOD(A521-$E$27,periods_per_year)=0,$E$26,0)+F521&lt;J520+E521,IF(MOD(A521-$E$27,periods_per_year)=0,$E$26,0),J520+E521-IF(AND(A521&gt;=$E$23,MOD(A521-$E$23,int)=0),$E$24,0)-F521))))</f>
        <v>0</v>
      </c>
      <c r="H521" s="77"/>
      <c r="I521" s="76" t="n">
        <f aca="false">IF(A521="","",F521-E521+H521+IF(G521="",0,G521))</f>
        <v>294.95</v>
      </c>
      <c r="J521" s="76" t="n">
        <f aca="false">IF(A521="","",J520-I521)</f>
        <v>61654.2800000002</v>
      </c>
      <c r="K521" s="76" t="n">
        <f aca="false">IF(A521="","",$L$42*E521)</f>
        <v>32.7225</v>
      </c>
      <c r="L521" s="76" t="n">
        <f aca="false">IF(A521="","",SUM($K$49:K521))</f>
        <v>28269.15</v>
      </c>
    </row>
    <row r="522" customFormat="false" ht="13.2" hidden="false" customHeight="false" outlineLevel="0" collapsed="false">
      <c r="A522" s="72" t="n">
        <f aca="false">IF(J521="","",IF(OR(A521&gt;=nper,ROUND(J521,2)&lt;=0),"",A521+1))</f>
        <v>474</v>
      </c>
      <c r="B522" s="73" t="n">
        <f aca="false">IF(A522="","",IF(OR(periods_per_year=26,periods_per_year=52),IF(periods_per_year=26,IF(A522=1,fpdate,B521+14),IF(periods_per_year=52,IF(A522=1,fpdate,B521+7),"n/a")),IF(periods_per_year=24,DATE(YEAR(fpdate),MONTH(fpdate)+(A522-1)/2+IF(AND(DAY(fpdate)&gt;=15,MOD(A522,2)=0),1,0),IF(MOD(A522,2)=0,IF(DAY(fpdate)&gt;=15,DAY(fpdate)-14,DAY(fpdate)+14),DAY(fpdate))),IF(DAY(DATE(YEAR(fpdate),MONTH(fpdate)+A522-1,DAY(fpdate)))&lt;&gt;DAY(fpdate),DATE(YEAR(fpdate),MONTH(fpdate)+A522,0),DATE(YEAR(fpdate),MONTH(fpdate)+A522-1,DAY(fpdate))))))</f>
        <v>48627</v>
      </c>
      <c r="C522" s="74" t="str">
        <f aca="false">IF(A522="","",IF(MOD(A522,periods_per_year)=0,A522/periods_per_year,""))</f>
        <v/>
      </c>
      <c r="D522" s="75" t="n">
        <f aca="false">IF(A522="","",IF(variable,IF(OR(A522=1,A522&lt;$J$23*periods_per_year),start_rate,MIN($J$24,IF(MOD(A522-1,$J$26)=0,MAX($J$25,D521+$J$27),D521))),start_rate))</f>
        <v>0.055</v>
      </c>
      <c r="E522" s="76" t="n">
        <f aca="false">IF(A522="","",ROUND((((1+D522/CP)^(CP/periods_per_year))-1)*J521,2))</f>
        <v>130.26</v>
      </c>
      <c r="F522" s="76" t="n">
        <f aca="false">IF(A522="","",IF(A522=nper,J521+E522,MIN(J521+E522,IF(D522=D521,F521,IF($E$13="Acc Bi-Weekly",ROUND((-PMT(((1+D522/CP)^(CP/12))-1,(nper-A522+1)*12/26,J521))/2,2),IF($E$13="Acc Weekly",ROUND((-PMT(((1+D522/CP)^(CP/12))-1,(nper-A522+1)*12/52,J521))/4,2),ROUND(-PMT(((1+D522/CP)^(CP/periods_per_year))-1,nper-A522+1,J521),2)))))))</f>
        <v>425.84</v>
      </c>
      <c r="G522" s="76" t="n">
        <f aca="false">IF(OR(A522="",A522&lt;$E$23),"",IF(J521&lt;=F522,0,IF(IF(AND(A522&gt;=$E$23,MOD(A522-$E$23,int)=0),$E$24,0)+F522&gt;=J521+E522,J521+E522-F522,IF(AND(A522&gt;=$E$23,MOD(A522-$E$23,int)=0),$E$24,0)+IF(IF(AND(A522&gt;=$E$23,MOD(A522-$E$23,int)=0),$E$24,0)+IF(MOD(A522-$E$27,periods_per_year)=0,$E$26,0)+F522&lt;J521+E522,IF(MOD(A522-$E$27,periods_per_year)=0,$E$26,0),J521+E522-IF(AND(A522&gt;=$E$23,MOD(A522-$E$23,int)=0),$E$24,0)-F522))))</f>
        <v>0</v>
      </c>
      <c r="H522" s="77"/>
      <c r="I522" s="76" t="n">
        <f aca="false">IF(A522="","",F522-E522+H522+IF(G522="",0,G522))</f>
        <v>295.58</v>
      </c>
      <c r="J522" s="76" t="n">
        <f aca="false">IF(A522="","",J521-I522)</f>
        <v>61358.7000000002</v>
      </c>
      <c r="K522" s="76" t="n">
        <f aca="false">IF(A522="","",$L$42*E522)</f>
        <v>32.565</v>
      </c>
      <c r="L522" s="76" t="n">
        <f aca="false">IF(A522="","",SUM($K$49:K522))</f>
        <v>28301.715</v>
      </c>
    </row>
    <row r="523" customFormat="false" ht="13.2" hidden="false" customHeight="false" outlineLevel="0" collapsed="false">
      <c r="A523" s="72" t="n">
        <f aca="false">IF(J522="","",IF(OR(A522&gt;=nper,ROUND(J522,2)&lt;=0),"",A522+1))</f>
        <v>475</v>
      </c>
      <c r="B523" s="73" t="n">
        <f aca="false">IF(A523="","",IF(OR(periods_per_year=26,periods_per_year=52),IF(periods_per_year=26,IF(A523=1,fpdate,B522+14),IF(periods_per_year=52,IF(A523=1,fpdate,B522+7),"n/a")),IF(periods_per_year=24,DATE(YEAR(fpdate),MONTH(fpdate)+(A523-1)/2+IF(AND(DAY(fpdate)&gt;=15,MOD(A523,2)=0),1,0),IF(MOD(A523,2)=0,IF(DAY(fpdate)&gt;=15,DAY(fpdate)-14,DAY(fpdate)+14),DAY(fpdate))),IF(DAY(DATE(YEAR(fpdate),MONTH(fpdate)+A523-1,DAY(fpdate)))&lt;&gt;DAY(fpdate),DATE(YEAR(fpdate),MONTH(fpdate)+A523,0),DATE(YEAR(fpdate),MONTH(fpdate)+A523-1,DAY(fpdate))))))</f>
        <v>48641</v>
      </c>
      <c r="C523" s="74" t="str">
        <f aca="false">IF(A523="","",IF(MOD(A523,periods_per_year)=0,A523/periods_per_year,""))</f>
        <v/>
      </c>
      <c r="D523" s="75" t="n">
        <f aca="false">IF(A523="","",IF(variable,IF(OR(A523=1,A523&lt;$J$23*periods_per_year),start_rate,MIN($J$24,IF(MOD(A523-1,$J$26)=0,MAX($J$25,D522+$J$27),D522))),start_rate))</f>
        <v>0.055</v>
      </c>
      <c r="E523" s="76" t="n">
        <f aca="false">IF(A523="","",ROUND((((1+D523/CP)^(CP/periods_per_year))-1)*J522,2))</f>
        <v>129.64</v>
      </c>
      <c r="F523" s="76" t="n">
        <f aca="false">IF(A523="","",IF(A523=nper,J522+E523,MIN(J522+E523,IF(D523=D522,F522,IF($E$13="Acc Bi-Weekly",ROUND((-PMT(((1+D523/CP)^(CP/12))-1,(nper-A523+1)*12/26,J522))/2,2),IF($E$13="Acc Weekly",ROUND((-PMT(((1+D523/CP)^(CP/12))-1,(nper-A523+1)*12/52,J522))/4,2),ROUND(-PMT(((1+D523/CP)^(CP/periods_per_year))-1,nper-A523+1,J522),2)))))))</f>
        <v>425.84</v>
      </c>
      <c r="G523" s="76" t="n">
        <f aca="false">IF(OR(A523="",A523&lt;$E$23),"",IF(J522&lt;=F523,0,IF(IF(AND(A523&gt;=$E$23,MOD(A523-$E$23,int)=0),$E$24,0)+F523&gt;=J522+E523,J522+E523-F523,IF(AND(A523&gt;=$E$23,MOD(A523-$E$23,int)=0),$E$24,0)+IF(IF(AND(A523&gt;=$E$23,MOD(A523-$E$23,int)=0),$E$24,0)+IF(MOD(A523-$E$27,periods_per_year)=0,$E$26,0)+F523&lt;J522+E523,IF(MOD(A523-$E$27,periods_per_year)=0,$E$26,0),J522+E523-IF(AND(A523&gt;=$E$23,MOD(A523-$E$23,int)=0),$E$24,0)-F523))))</f>
        <v>0</v>
      </c>
      <c r="H523" s="77"/>
      <c r="I523" s="76" t="n">
        <f aca="false">IF(A523="","",F523-E523+H523+IF(G523="",0,G523))</f>
        <v>296.2</v>
      </c>
      <c r="J523" s="76" t="n">
        <f aca="false">IF(A523="","",J522-I523)</f>
        <v>61062.5000000002</v>
      </c>
      <c r="K523" s="76" t="n">
        <f aca="false">IF(A523="","",$L$42*E523)</f>
        <v>32.41</v>
      </c>
      <c r="L523" s="76" t="n">
        <f aca="false">IF(A523="","",SUM($K$49:K523))</f>
        <v>28334.125</v>
      </c>
    </row>
    <row r="524" customFormat="false" ht="13.2" hidden="false" customHeight="false" outlineLevel="0" collapsed="false">
      <c r="A524" s="72" t="n">
        <f aca="false">IF(J523="","",IF(OR(A523&gt;=nper,ROUND(J523,2)&lt;=0),"",A523+1))</f>
        <v>476</v>
      </c>
      <c r="B524" s="73" t="n">
        <f aca="false">IF(A524="","",IF(OR(periods_per_year=26,periods_per_year=52),IF(periods_per_year=26,IF(A524=1,fpdate,B523+14),IF(periods_per_year=52,IF(A524=1,fpdate,B523+7),"n/a")),IF(periods_per_year=24,DATE(YEAR(fpdate),MONTH(fpdate)+(A524-1)/2+IF(AND(DAY(fpdate)&gt;=15,MOD(A524,2)=0),1,0),IF(MOD(A524,2)=0,IF(DAY(fpdate)&gt;=15,DAY(fpdate)-14,DAY(fpdate)+14),DAY(fpdate))),IF(DAY(DATE(YEAR(fpdate),MONTH(fpdate)+A524-1,DAY(fpdate)))&lt;&gt;DAY(fpdate),DATE(YEAR(fpdate),MONTH(fpdate)+A524,0),DATE(YEAR(fpdate),MONTH(fpdate)+A524-1,DAY(fpdate))))))</f>
        <v>48655</v>
      </c>
      <c r="C524" s="74" t="str">
        <f aca="false">IF(A524="","",IF(MOD(A524,periods_per_year)=0,A524/periods_per_year,""))</f>
        <v/>
      </c>
      <c r="D524" s="75" t="n">
        <f aca="false">IF(A524="","",IF(variable,IF(OR(A524=1,A524&lt;$J$23*periods_per_year),start_rate,MIN($J$24,IF(MOD(A524-1,$J$26)=0,MAX($J$25,D523+$J$27),D523))),start_rate))</f>
        <v>0.055</v>
      </c>
      <c r="E524" s="76" t="n">
        <f aca="false">IF(A524="","",ROUND((((1+D524/CP)^(CP/periods_per_year))-1)*J523,2))</f>
        <v>129.01</v>
      </c>
      <c r="F524" s="76" t="n">
        <f aca="false">IF(A524="","",IF(A524=nper,J523+E524,MIN(J523+E524,IF(D524=D523,F523,IF($E$13="Acc Bi-Weekly",ROUND((-PMT(((1+D524/CP)^(CP/12))-1,(nper-A524+1)*12/26,J523))/2,2),IF($E$13="Acc Weekly",ROUND((-PMT(((1+D524/CP)^(CP/12))-1,(nper-A524+1)*12/52,J523))/4,2),ROUND(-PMT(((1+D524/CP)^(CP/periods_per_year))-1,nper-A524+1,J523),2)))))))</f>
        <v>425.84</v>
      </c>
      <c r="G524" s="76" t="n">
        <f aca="false">IF(OR(A524="",A524&lt;$E$23),"",IF(J523&lt;=F524,0,IF(IF(AND(A524&gt;=$E$23,MOD(A524-$E$23,int)=0),$E$24,0)+F524&gt;=J523+E524,J523+E524-F524,IF(AND(A524&gt;=$E$23,MOD(A524-$E$23,int)=0),$E$24,0)+IF(IF(AND(A524&gt;=$E$23,MOD(A524-$E$23,int)=0),$E$24,0)+IF(MOD(A524-$E$27,periods_per_year)=0,$E$26,0)+F524&lt;J523+E524,IF(MOD(A524-$E$27,periods_per_year)=0,$E$26,0),J523+E524-IF(AND(A524&gt;=$E$23,MOD(A524-$E$23,int)=0),$E$24,0)-F524))))</f>
        <v>0</v>
      </c>
      <c r="H524" s="77"/>
      <c r="I524" s="76" t="n">
        <f aca="false">IF(A524="","",F524-E524+H524+IF(G524="",0,G524))</f>
        <v>296.83</v>
      </c>
      <c r="J524" s="76" t="n">
        <f aca="false">IF(A524="","",J523-I524)</f>
        <v>60765.6700000002</v>
      </c>
      <c r="K524" s="76" t="n">
        <f aca="false">IF(A524="","",$L$42*E524)</f>
        <v>32.2525</v>
      </c>
      <c r="L524" s="76" t="n">
        <f aca="false">IF(A524="","",SUM($K$49:K524))</f>
        <v>28366.3775</v>
      </c>
    </row>
    <row r="525" customFormat="false" ht="13.2" hidden="false" customHeight="false" outlineLevel="0" collapsed="false">
      <c r="A525" s="72" t="n">
        <f aca="false">IF(J524="","",IF(OR(A524&gt;=nper,ROUND(J524,2)&lt;=0),"",A524+1))</f>
        <v>477</v>
      </c>
      <c r="B525" s="73" t="n">
        <f aca="false">IF(A525="","",IF(OR(periods_per_year=26,periods_per_year=52),IF(periods_per_year=26,IF(A525=1,fpdate,B524+14),IF(periods_per_year=52,IF(A525=1,fpdate,B524+7),"n/a")),IF(periods_per_year=24,DATE(YEAR(fpdate),MONTH(fpdate)+(A525-1)/2+IF(AND(DAY(fpdate)&gt;=15,MOD(A525,2)=0),1,0),IF(MOD(A525,2)=0,IF(DAY(fpdate)&gt;=15,DAY(fpdate)-14,DAY(fpdate)+14),DAY(fpdate))),IF(DAY(DATE(YEAR(fpdate),MONTH(fpdate)+A525-1,DAY(fpdate)))&lt;&gt;DAY(fpdate),DATE(YEAR(fpdate),MONTH(fpdate)+A525,0),DATE(YEAR(fpdate),MONTH(fpdate)+A525-1,DAY(fpdate))))))</f>
        <v>48669</v>
      </c>
      <c r="C525" s="74" t="str">
        <f aca="false">IF(A525="","",IF(MOD(A525,periods_per_year)=0,A525/periods_per_year,""))</f>
        <v/>
      </c>
      <c r="D525" s="75" t="n">
        <f aca="false">IF(A525="","",IF(variable,IF(OR(A525=1,A525&lt;$J$23*periods_per_year),start_rate,MIN($J$24,IF(MOD(A525-1,$J$26)=0,MAX($J$25,D524+$J$27),D524))),start_rate))</f>
        <v>0.055</v>
      </c>
      <c r="E525" s="76" t="n">
        <f aca="false">IF(A525="","",ROUND((((1+D525/CP)^(CP/periods_per_year))-1)*J524,2))</f>
        <v>128.38</v>
      </c>
      <c r="F525" s="76" t="n">
        <f aca="false">IF(A525="","",IF(A525=nper,J524+E525,MIN(J524+E525,IF(D525=D524,F524,IF($E$13="Acc Bi-Weekly",ROUND((-PMT(((1+D525/CP)^(CP/12))-1,(nper-A525+1)*12/26,J524))/2,2),IF($E$13="Acc Weekly",ROUND((-PMT(((1+D525/CP)^(CP/12))-1,(nper-A525+1)*12/52,J524))/4,2),ROUND(-PMT(((1+D525/CP)^(CP/periods_per_year))-1,nper-A525+1,J524),2)))))))</f>
        <v>425.84</v>
      </c>
      <c r="G525" s="76" t="n">
        <f aca="false">IF(OR(A525="",A525&lt;$E$23),"",IF(J524&lt;=F525,0,IF(IF(AND(A525&gt;=$E$23,MOD(A525-$E$23,int)=0),$E$24,0)+F525&gt;=J524+E525,J524+E525-F525,IF(AND(A525&gt;=$E$23,MOD(A525-$E$23,int)=0),$E$24,0)+IF(IF(AND(A525&gt;=$E$23,MOD(A525-$E$23,int)=0),$E$24,0)+IF(MOD(A525-$E$27,periods_per_year)=0,$E$26,0)+F525&lt;J524+E525,IF(MOD(A525-$E$27,periods_per_year)=0,$E$26,0),J524+E525-IF(AND(A525&gt;=$E$23,MOD(A525-$E$23,int)=0),$E$24,0)-F525))))</f>
        <v>0</v>
      </c>
      <c r="H525" s="77"/>
      <c r="I525" s="76" t="n">
        <f aca="false">IF(A525="","",F525-E525+H525+IF(G525="",0,G525))</f>
        <v>297.46</v>
      </c>
      <c r="J525" s="76" t="n">
        <f aca="false">IF(A525="","",J524-I525)</f>
        <v>60468.2100000002</v>
      </c>
      <c r="K525" s="76" t="n">
        <f aca="false">IF(A525="","",$L$42*E525)</f>
        <v>32.095</v>
      </c>
      <c r="L525" s="76" t="n">
        <f aca="false">IF(A525="","",SUM($K$49:K525))</f>
        <v>28398.4725</v>
      </c>
    </row>
    <row r="526" customFormat="false" ht="13.2" hidden="false" customHeight="false" outlineLevel="0" collapsed="false">
      <c r="A526" s="72" t="n">
        <f aca="false">IF(J525="","",IF(OR(A525&gt;=nper,ROUND(J525,2)&lt;=0),"",A525+1))</f>
        <v>478</v>
      </c>
      <c r="B526" s="73" t="n">
        <f aca="false">IF(A526="","",IF(OR(periods_per_year=26,periods_per_year=52),IF(periods_per_year=26,IF(A526=1,fpdate,B525+14),IF(periods_per_year=52,IF(A526=1,fpdate,B525+7),"n/a")),IF(periods_per_year=24,DATE(YEAR(fpdate),MONTH(fpdate)+(A526-1)/2+IF(AND(DAY(fpdate)&gt;=15,MOD(A526,2)=0),1,0),IF(MOD(A526,2)=0,IF(DAY(fpdate)&gt;=15,DAY(fpdate)-14,DAY(fpdate)+14),DAY(fpdate))),IF(DAY(DATE(YEAR(fpdate),MONTH(fpdate)+A526-1,DAY(fpdate)))&lt;&gt;DAY(fpdate),DATE(YEAR(fpdate),MONTH(fpdate)+A526,0),DATE(YEAR(fpdate),MONTH(fpdate)+A526-1,DAY(fpdate))))))</f>
        <v>48683</v>
      </c>
      <c r="C526" s="74" t="str">
        <f aca="false">IF(A526="","",IF(MOD(A526,periods_per_year)=0,A526/periods_per_year,""))</f>
        <v/>
      </c>
      <c r="D526" s="75" t="n">
        <f aca="false">IF(A526="","",IF(variable,IF(OR(A526=1,A526&lt;$J$23*periods_per_year),start_rate,MIN($J$24,IF(MOD(A526-1,$J$26)=0,MAX($J$25,D525+$J$27),D525))),start_rate))</f>
        <v>0.055</v>
      </c>
      <c r="E526" s="76" t="n">
        <f aca="false">IF(A526="","",ROUND((((1+D526/CP)^(CP/periods_per_year))-1)*J525,2))</f>
        <v>127.76</v>
      </c>
      <c r="F526" s="76" t="n">
        <f aca="false">IF(A526="","",IF(A526=nper,J525+E526,MIN(J525+E526,IF(D526=D525,F525,IF($E$13="Acc Bi-Weekly",ROUND((-PMT(((1+D526/CP)^(CP/12))-1,(nper-A526+1)*12/26,J525))/2,2),IF($E$13="Acc Weekly",ROUND((-PMT(((1+D526/CP)^(CP/12))-1,(nper-A526+1)*12/52,J525))/4,2),ROUND(-PMT(((1+D526/CP)^(CP/periods_per_year))-1,nper-A526+1,J525),2)))))))</f>
        <v>425.84</v>
      </c>
      <c r="G526" s="76" t="n">
        <f aca="false">IF(OR(A526="",A526&lt;$E$23),"",IF(J525&lt;=F526,0,IF(IF(AND(A526&gt;=$E$23,MOD(A526-$E$23,int)=0),$E$24,0)+F526&gt;=J525+E526,J525+E526-F526,IF(AND(A526&gt;=$E$23,MOD(A526-$E$23,int)=0),$E$24,0)+IF(IF(AND(A526&gt;=$E$23,MOD(A526-$E$23,int)=0),$E$24,0)+IF(MOD(A526-$E$27,periods_per_year)=0,$E$26,0)+F526&lt;J525+E526,IF(MOD(A526-$E$27,periods_per_year)=0,$E$26,0),J525+E526-IF(AND(A526&gt;=$E$23,MOD(A526-$E$23,int)=0),$E$24,0)-F526))))</f>
        <v>0</v>
      </c>
      <c r="H526" s="77"/>
      <c r="I526" s="76" t="n">
        <f aca="false">IF(A526="","",F526-E526+H526+IF(G526="",0,G526))</f>
        <v>298.08</v>
      </c>
      <c r="J526" s="76" t="n">
        <f aca="false">IF(A526="","",J525-I526)</f>
        <v>60170.1300000002</v>
      </c>
      <c r="K526" s="76" t="n">
        <f aca="false">IF(A526="","",$L$42*E526)</f>
        <v>31.94</v>
      </c>
      <c r="L526" s="76" t="n">
        <f aca="false">IF(A526="","",SUM($K$49:K526))</f>
        <v>28430.4125</v>
      </c>
    </row>
    <row r="527" customFormat="false" ht="13.2" hidden="false" customHeight="false" outlineLevel="0" collapsed="false">
      <c r="A527" s="72" t="n">
        <f aca="false">IF(J526="","",IF(OR(A526&gt;=nper,ROUND(J526,2)&lt;=0),"",A526+1))</f>
        <v>479</v>
      </c>
      <c r="B527" s="73" t="n">
        <f aca="false">IF(A527="","",IF(OR(periods_per_year=26,periods_per_year=52),IF(periods_per_year=26,IF(A527=1,fpdate,B526+14),IF(periods_per_year=52,IF(A527=1,fpdate,B526+7),"n/a")),IF(periods_per_year=24,DATE(YEAR(fpdate),MONTH(fpdate)+(A527-1)/2+IF(AND(DAY(fpdate)&gt;=15,MOD(A527,2)=0),1,0),IF(MOD(A527,2)=0,IF(DAY(fpdate)&gt;=15,DAY(fpdate)-14,DAY(fpdate)+14),DAY(fpdate))),IF(DAY(DATE(YEAR(fpdate),MONTH(fpdate)+A527-1,DAY(fpdate)))&lt;&gt;DAY(fpdate),DATE(YEAR(fpdate),MONTH(fpdate)+A527,0),DATE(YEAR(fpdate),MONTH(fpdate)+A527-1,DAY(fpdate))))))</f>
        <v>48697</v>
      </c>
      <c r="C527" s="74" t="str">
        <f aca="false">IF(A527="","",IF(MOD(A527,periods_per_year)=0,A527/periods_per_year,""))</f>
        <v/>
      </c>
      <c r="D527" s="75" t="n">
        <f aca="false">IF(A527="","",IF(variable,IF(OR(A527=1,A527&lt;$J$23*periods_per_year),start_rate,MIN($J$24,IF(MOD(A527-1,$J$26)=0,MAX($J$25,D526+$J$27),D526))),start_rate))</f>
        <v>0.055</v>
      </c>
      <c r="E527" s="76" t="n">
        <f aca="false">IF(A527="","",ROUND((((1+D527/CP)^(CP/periods_per_year))-1)*J526,2))</f>
        <v>127.13</v>
      </c>
      <c r="F527" s="76" t="n">
        <f aca="false">IF(A527="","",IF(A527=nper,J526+E527,MIN(J526+E527,IF(D527=D526,F526,IF($E$13="Acc Bi-Weekly",ROUND((-PMT(((1+D527/CP)^(CP/12))-1,(nper-A527+1)*12/26,J526))/2,2),IF($E$13="Acc Weekly",ROUND((-PMT(((1+D527/CP)^(CP/12))-1,(nper-A527+1)*12/52,J526))/4,2),ROUND(-PMT(((1+D527/CP)^(CP/periods_per_year))-1,nper-A527+1,J526),2)))))))</f>
        <v>425.84</v>
      </c>
      <c r="G527" s="76" t="n">
        <f aca="false">IF(OR(A527="",A527&lt;$E$23),"",IF(J526&lt;=F527,0,IF(IF(AND(A527&gt;=$E$23,MOD(A527-$E$23,int)=0),$E$24,0)+F527&gt;=J526+E527,J526+E527-F527,IF(AND(A527&gt;=$E$23,MOD(A527-$E$23,int)=0),$E$24,0)+IF(IF(AND(A527&gt;=$E$23,MOD(A527-$E$23,int)=0),$E$24,0)+IF(MOD(A527-$E$27,periods_per_year)=0,$E$26,0)+F527&lt;J526+E527,IF(MOD(A527-$E$27,periods_per_year)=0,$E$26,0),J526+E527-IF(AND(A527&gt;=$E$23,MOD(A527-$E$23,int)=0),$E$24,0)-F527))))</f>
        <v>0</v>
      </c>
      <c r="H527" s="77"/>
      <c r="I527" s="76" t="n">
        <f aca="false">IF(A527="","",F527-E527+H527+IF(G527="",0,G527))</f>
        <v>298.71</v>
      </c>
      <c r="J527" s="76" t="n">
        <f aca="false">IF(A527="","",J526-I527)</f>
        <v>59871.4200000002</v>
      </c>
      <c r="K527" s="76" t="n">
        <f aca="false">IF(A527="","",$L$42*E527)</f>
        <v>31.7825</v>
      </c>
      <c r="L527" s="76" t="n">
        <f aca="false">IF(A527="","",SUM($K$49:K527))</f>
        <v>28462.195</v>
      </c>
    </row>
    <row r="528" customFormat="false" ht="13.2" hidden="false" customHeight="false" outlineLevel="0" collapsed="false">
      <c r="A528" s="72" t="n">
        <f aca="false">IF(J527="","",IF(OR(A527&gt;=nper,ROUND(J527,2)&lt;=0),"",A527+1))</f>
        <v>480</v>
      </c>
      <c r="B528" s="73" t="n">
        <f aca="false">IF(A528="","",IF(OR(periods_per_year=26,periods_per_year=52),IF(periods_per_year=26,IF(A528=1,fpdate,B527+14),IF(periods_per_year=52,IF(A528=1,fpdate,B527+7),"n/a")),IF(periods_per_year=24,DATE(YEAR(fpdate),MONTH(fpdate)+(A528-1)/2+IF(AND(DAY(fpdate)&gt;=15,MOD(A528,2)=0),1,0),IF(MOD(A528,2)=0,IF(DAY(fpdate)&gt;=15,DAY(fpdate)-14,DAY(fpdate)+14),DAY(fpdate))),IF(DAY(DATE(YEAR(fpdate),MONTH(fpdate)+A528-1,DAY(fpdate)))&lt;&gt;DAY(fpdate),DATE(YEAR(fpdate),MONTH(fpdate)+A528,0),DATE(YEAR(fpdate),MONTH(fpdate)+A528-1,DAY(fpdate))))))</f>
        <v>48711</v>
      </c>
      <c r="C528" s="74" t="str">
        <f aca="false">IF(A528="","",IF(MOD(A528,periods_per_year)=0,A528/periods_per_year,""))</f>
        <v/>
      </c>
      <c r="D528" s="75" t="n">
        <f aca="false">IF(A528="","",IF(variable,IF(OR(A528=1,A528&lt;$J$23*periods_per_year),start_rate,MIN($J$24,IF(MOD(A528-1,$J$26)=0,MAX($J$25,D527+$J$27),D527))),start_rate))</f>
        <v>0.055</v>
      </c>
      <c r="E528" s="76" t="n">
        <f aca="false">IF(A528="","",ROUND((((1+D528/CP)^(CP/periods_per_year))-1)*J527,2))</f>
        <v>126.5</v>
      </c>
      <c r="F528" s="76" t="n">
        <f aca="false">IF(A528="","",IF(A528=nper,J527+E528,MIN(J527+E528,IF(D528=D527,F527,IF($E$13="Acc Bi-Weekly",ROUND((-PMT(((1+D528/CP)^(CP/12))-1,(nper-A528+1)*12/26,J527))/2,2),IF($E$13="Acc Weekly",ROUND((-PMT(((1+D528/CP)^(CP/12))-1,(nper-A528+1)*12/52,J527))/4,2),ROUND(-PMT(((1+D528/CP)^(CP/periods_per_year))-1,nper-A528+1,J527),2)))))))</f>
        <v>425.84</v>
      </c>
      <c r="G528" s="76" t="n">
        <f aca="false">IF(OR(A528="",A528&lt;$E$23),"",IF(J527&lt;=F528,0,IF(IF(AND(A528&gt;=$E$23,MOD(A528-$E$23,int)=0),$E$24,0)+F528&gt;=J527+E528,J527+E528-F528,IF(AND(A528&gt;=$E$23,MOD(A528-$E$23,int)=0),$E$24,0)+IF(IF(AND(A528&gt;=$E$23,MOD(A528-$E$23,int)=0),$E$24,0)+IF(MOD(A528-$E$27,periods_per_year)=0,$E$26,0)+F528&lt;J527+E528,IF(MOD(A528-$E$27,periods_per_year)=0,$E$26,0),J527+E528-IF(AND(A528&gt;=$E$23,MOD(A528-$E$23,int)=0),$E$24,0)-F528))))</f>
        <v>0</v>
      </c>
      <c r="H528" s="77"/>
      <c r="I528" s="76" t="n">
        <f aca="false">IF(A528="","",F528-E528+H528+IF(G528="",0,G528))</f>
        <v>299.34</v>
      </c>
      <c r="J528" s="76" t="n">
        <f aca="false">IF(A528="","",J527-I528)</f>
        <v>59572.0800000002</v>
      </c>
      <c r="K528" s="76" t="n">
        <f aca="false">IF(A528="","",$L$42*E528)</f>
        <v>31.625</v>
      </c>
      <c r="L528" s="76" t="n">
        <f aca="false">IF(A528="","",SUM($K$49:K528))</f>
        <v>28493.82</v>
      </c>
    </row>
    <row r="529" customFormat="false" ht="13.2" hidden="false" customHeight="false" outlineLevel="0" collapsed="false">
      <c r="A529" s="72" t="n">
        <f aca="false">IF(J528="","",IF(OR(A528&gt;=nper,ROUND(J528,2)&lt;=0),"",A528+1))</f>
        <v>481</v>
      </c>
      <c r="B529" s="73" t="n">
        <f aca="false">IF(A529="","",IF(OR(periods_per_year=26,periods_per_year=52),IF(periods_per_year=26,IF(A529=1,fpdate,B528+14),IF(periods_per_year=52,IF(A529=1,fpdate,B528+7),"n/a")),IF(periods_per_year=24,DATE(YEAR(fpdate),MONTH(fpdate)+(A529-1)/2+IF(AND(DAY(fpdate)&gt;=15,MOD(A529,2)=0),1,0),IF(MOD(A529,2)=0,IF(DAY(fpdate)&gt;=15,DAY(fpdate)-14,DAY(fpdate)+14),DAY(fpdate))),IF(DAY(DATE(YEAR(fpdate),MONTH(fpdate)+A529-1,DAY(fpdate)))&lt;&gt;DAY(fpdate),DATE(YEAR(fpdate),MONTH(fpdate)+A529,0),DATE(YEAR(fpdate),MONTH(fpdate)+A529-1,DAY(fpdate))))))</f>
        <v>48725</v>
      </c>
      <c r="C529" s="74" t="str">
        <f aca="false">IF(A529="","",IF(MOD(A529,periods_per_year)=0,A529/periods_per_year,""))</f>
        <v/>
      </c>
      <c r="D529" s="75" t="n">
        <f aca="false">IF(A529="","",IF(variable,IF(OR(A529=1,A529&lt;$J$23*periods_per_year),start_rate,MIN($J$24,IF(MOD(A529-1,$J$26)=0,MAX($J$25,D528+$J$27),D528))),start_rate))</f>
        <v>0.055</v>
      </c>
      <c r="E529" s="76" t="n">
        <f aca="false">IF(A529="","",ROUND((((1+D529/CP)^(CP/periods_per_year))-1)*J528,2))</f>
        <v>125.86</v>
      </c>
      <c r="F529" s="76" t="n">
        <f aca="false">IF(A529="","",IF(A529=nper,J528+E529,MIN(J528+E529,IF(D529=D528,F528,IF($E$13="Acc Bi-Weekly",ROUND((-PMT(((1+D529/CP)^(CP/12))-1,(nper-A529+1)*12/26,J528))/2,2),IF($E$13="Acc Weekly",ROUND((-PMT(((1+D529/CP)^(CP/12))-1,(nper-A529+1)*12/52,J528))/4,2),ROUND(-PMT(((1+D529/CP)^(CP/periods_per_year))-1,nper-A529+1,J528),2)))))))</f>
        <v>425.84</v>
      </c>
      <c r="G529" s="76" t="n">
        <f aca="false">IF(OR(A529="",A529&lt;$E$23),"",IF(J528&lt;=F529,0,IF(IF(AND(A529&gt;=$E$23,MOD(A529-$E$23,int)=0),$E$24,0)+F529&gt;=J528+E529,J528+E529-F529,IF(AND(A529&gt;=$E$23,MOD(A529-$E$23,int)=0),$E$24,0)+IF(IF(AND(A529&gt;=$E$23,MOD(A529-$E$23,int)=0),$E$24,0)+IF(MOD(A529-$E$27,periods_per_year)=0,$E$26,0)+F529&lt;J528+E529,IF(MOD(A529-$E$27,periods_per_year)=0,$E$26,0),J528+E529-IF(AND(A529&gt;=$E$23,MOD(A529-$E$23,int)=0),$E$24,0)-F529))))</f>
        <v>0</v>
      </c>
      <c r="H529" s="77"/>
      <c r="I529" s="76" t="n">
        <f aca="false">IF(A529="","",F529-E529+H529+IF(G529="",0,G529))</f>
        <v>299.98</v>
      </c>
      <c r="J529" s="76" t="n">
        <f aca="false">IF(A529="","",J528-I529)</f>
        <v>59272.1000000002</v>
      </c>
      <c r="K529" s="76" t="n">
        <f aca="false">IF(A529="","",$L$42*E529)</f>
        <v>31.465</v>
      </c>
      <c r="L529" s="76" t="n">
        <f aca="false">IF(A529="","",SUM($K$49:K529))</f>
        <v>28525.285</v>
      </c>
    </row>
    <row r="530" customFormat="false" ht="13.2" hidden="false" customHeight="false" outlineLevel="0" collapsed="false">
      <c r="A530" s="72" t="n">
        <f aca="false">IF(J529="","",IF(OR(A529&gt;=nper,ROUND(J529,2)&lt;=0),"",A529+1))</f>
        <v>482</v>
      </c>
      <c r="B530" s="73" t="n">
        <f aca="false">IF(A530="","",IF(OR(periods_per_year=26,periods_per_year=52),IF(periods_per_year=26,IF(A530=1,fpdate,B529+14),IF(periods_per_year=52,IF(A530=1,fpdate,B529+7),"n/a")),IF(periods_per_year=24,DATE(YEAR(fpdate),MONTH(fpdate)+(A530-1)/2+IF(AND(DAY(fpdate)&gt;=15,MOD(A530,2)=0),1,0),IF(MOD(A530,2)=0,IF(DAY(fpdate)&gt;=15,DAY(fpdate)-14,DAY(fpdate)+14),DAY(fpdate))),IF(DAY(DATE(YEAR(fpdate),MONTH(fpdate)+A530-1,DAY(fpdate)))&lt;&gt;DAY(fpdate),DATE(YEAR(fpdate),MONTH(fpdate)+A530,0),DATE(YEAR(fpdate),MONTH(fpdate)+A530-1,DAY(fpdate))))))</f>
        <v>48739</v>
      </c>
      <c r="C530" s="74" t="str">
        <f aca="false">IF(A530="","",IF(MOD(A530,periods_per_year)=0,A530/periods_per_year,""))</f>
        <v/>
      </c>
      <c r="D530" s="75" t="n">
        <f aca="false">IF(A530="","",IF(variable,IF(OR(A530=1,A530&lt;$J$23*periods_per_year),start_rate,MIN($J$24,IF(MOD(A530-1,$J$26)=0,MAX($J$25,D529+$J$27),D529))),start_rate))</f>
        <v>0.055</v>
      </c>
      <c r="E530" s="76" t="n">
        <f aca="false">IF(A530="","",ROUND((((1+D530/CP)^(CP/periods_per_year))-1)*J529,2))</f>
        <v>125.23</v>
      </c>
      <c r="F530" s="76" t="n">
        <f aca="false">IF(A530="","",IF(A530=nper,J529+E530,MIN(J529+E530,IF(D530=D529,F529,IF($E$13="Acc Bi-Weekly",ROUND((-PMT(((1+D530/CP)^(CP/12))-1,(nper-A530+1)*12/26,J529))/2,2),IF($E$13="Acc Weekly",ROUND((-PMT(((1+D530/CP)^(CP/12))-1,(nper-A530+1)*12/52,J529))/4,2),ROUND(-PMT(((1+D530/CP)^(CP/periods_per_year))-1,nper-A530+1,J529),2)))))))</f>
        <v>425.84</v>
      </c>
      <c r="G530" s="76" t="n">
        <f aca="false">IF(OR(A530="",A530&lt;$E$23),"",IF(J529&lt;=F530,0,IF(IF(AND(A530&gt;=$E$23,MOD(A530-$E$23,int)=0),$E$24,0)+F530&gt;=J529+E530,J529+E530-F530,IF(AND(A530&gt;=$E$23,MOD(A530-$E$23,int)=0),$E$24,0)+IF(IF(AND(A530&gt;=$E$23,MOD(A530-$E$23,int)=0),$E$24,0)+IF(MOD(A530-$E$27,periods_per_year)=0,$E$26,0)+F530&lt;J529+E530,IF(MOD(A530-$E$27,periods_per_year)=0,$E$26,0),J529+E530-IF(AND(A530&gt;=$E$23,MOD(A530-$E$23,int)=0),$E$24,0)-F530))))</f>
        <v>0</v>
      </c>
      <c r="H530" s="77"/>
      <c r="I530" s="76" t="n">
        <f aca="false">IF(A530="","",F530-E530+H530+IF(G530="",0,G530))</f>
        <v>300.61</v>
      </c>
      <c r="J530" s="76" t="n">
        <f aca="false">IF(A530="","",J529-I530)</f>
        <v>58971.4900000002</v>
      </c>
      <c r="K530" s="76" t="n">
        <f aca="false">IF(A530="","",$L$42*E530)</f>
        <v>31.3075</v>
      </c>
      <c r="L530" s="76" t="n">
        <f aca="false">IF(A530="","",SUM($K$49:K530))</f>
        <v>28556.5925</v>
      </c>
    </row>
    <row r="531" customFormat="false" ht="13.2" hidden="false" customHeight="false" outlineLevel="0" collapsed="false">
      <c r="A531" s="72" t="n">
        <f aca="false">IF(J530="","",IF(OR(A530&gt;=nper,ROUND(J530,2)&lt;=0),"",A530+1))</f>
        <v>483</v>
      </c>
      <c r="B531" s="73" t="n">
        <f aca="false">IF(A531="","",IF(OR(periods_per_year=26,periods_per_year=52),IF(periods_per_year=26,IF(A531=1,fpdate,B530+14),IF(periods_per_year=52,IF(A531=1,fpdate,B530+7),"n/a")),IF(periods_per_year=24,DATE(YEAR(fpdate),MONTH(fpdate)+(A531-1)/2+IF(AND(DAY(fpdate)&gt;=15,MOD(A531,2)=0),1,0),IF(MOD(A531,2)=0,IF(DAY(fpdate)&gt;=15,DAY(fpdate)-14,DAY(fpdate)+14),DAY(fpdate))),IF(DAY(DATE(YEAR(fpdate),MONTH(fpdate)+A531-1,DAY(fpdate)))&lt;&gt;DAY(fpdate),DATE(YEAR(fpdate),MONTH(fpdate)+A531,0),DATE(YEAR(fpdate),MONTH(fpdate)+A531-1,DAY(fpdate))))))</f>
        <v>48753</v>
      </c>
      <c r="C531" s="74" t="str">
        <f aca="false">IF(A531="","",IF(MOD(A531,periods_per_year)=0,A531/periods_per_year,""))</f>
        <v/>
      </c>
      <c r="D531" s="75" t="n">
        <f aca="false">IF(A531="","",IF(variable,IF(OR(A531=1,A531&lt;$J$23*periods_per_year),start_rate,MIN($J$24,IF(MOD(A531-1,$J$26)=0,MAX($J$25,D530+$J$27),D530))),start_rate))</f>
        <v>0.055</v>
      </c>
      <c r="E531" s="76" t="n">
        <f aca="false">IF(A531="","",ROUND((((1+D531/CP)^(CP/periods_per_year))-1)*J530,2))</f>
        <v>124.59</v>
      </c>
      <c r="F531" s="76" t="n">
        <f aca="false">IF(A531="","",IF(A531=nper,J530+E531,MIN(J530+E531,IF(D531=D530,F530,IF($E$13="Acc Bi-Weekly",ROUND((-PMT(((1+D531/CP)^(CP/12))-1,(nper-A531+1)*12/26,J530))/2,2),IF($E$13="Acc Weekly",ROUND((-PMT(((1+D531/CP)^(CP/12))-1,(nper-A531+1)*12/52,J530))/4,2),ROUND(-PMT(((1+D531/CP)^(CP/periods_per_year))-1,nper-A531+1,J530),2)))))))</f>
        <v>425.84</v>
      </c>
      <c r="G531" s="76" t="n">
        <f aca="false">IF(OR(A531="",A531&lt;$E$23),"",IF(J530&lt;=F531,0,IF(IF(AND(A531&gt;=$E$23,MOD(A531-$E$23,int)=0),$E$24,0)+F531&gt;=J530+E531,J530+E531-F531,IF(AND(A531&gt;=$E$23,MOD(A531-$E$23,int)=0),$E$24,0)+IF(IF(AND(A531&gt;=$E$23,MOD(A531-$E$23,int)=0),$E$24,0)+IF(MOD(A531-$E$27,periods_per_year)=0,$E$26,0)+F531&lt;J530+E531,IF(MOD(A531-$E$27,periods_per_year)=0,$E$26,0),J530+E531-IF(AND(A531&gt;=$E$23,MOD(A531-$E$23,int)=0),$E$24,0)-F531))))</f>
        <v>0</v>
      </c>
      <c r="H531" s="77"/>
      <c r="I531" s="76" t="n">
        <f aca="false">IF(A531="","",F531-E531+H531+IF(G531="",0,G531))</f>
        <v>301.25</v>
      </c>
      <c r="J531" s="76" t="n">
        <f aca="false">IF(A531="","",J530-I531)</f>
        <v>58670.2400000002</v>
      </c>
      <c r="K531" s="76" t="n">
        <f aca="false">IF(A531="","",$L$42*E531)</f>
        <v>31.1475</v>
      </c>
      <c r="L531" s="76" t="n">
        <f aca="false">IF(A531="","",SUM($K$49:K531))</f>
        <v>28587.74</v>
      </c>
    </row>
    <row r="532" customFormat="false" ht="13.2" hidden="false" customHeight="false" outlineLevel="0" collapsed="false">
      <c r="A532" s="72" t="n">
        <f aca="false">IF(J531="","",IF(OR(A531&gt;=nper,ROUND(J531,2)&lt;=0),"",A531+1))</f>
        <v>484</v>
      </c>
      <c r="B532" s="73" t="n">
        <f aca="false">IF(A532="","",IF(OR(periods_per_year=26,periods_per_year=52),IF(periods_per_year=26,IF(A532=1,fpdate,B531+14),IF(periods_per_year=52,IF(A532=1,fpdate,B531+7),"n/a")),IF(periods_per_year=24,DATE(YEAR(fpdate),MONTH(fpdate)+(A532-1)/2+IF(AND(DAY(fpdate)&gt;=15,MOD(A532,2)=0),1,0),IF(MOD(A532,2)=0,IF(DAY(fpdate)&gt;=15,DAY(fpdate)-14,DAY(fpdate)+14),DAY(fpdate))),IF(DAY(DATE(YEAR(fpdate),MONTH(fpdate)+A532-1,DAY(fpdate)))&lt;&gt;DAY(fpdate),DATE(YEAR(fpdate),MONTH(fpdate)+A532,0),DATE(YEAR(fpdate),MONTH(fpdate)+A532-1,DAY(fpdate))))))</f>
        <v>48767</v>
      </c>
      <c r="C532" s="74" t="str">
        <f aca="false">IF(A532="","",IF(MOD(A532,periods_per_year)=0,A532/periods_per_year,""))</f>
        <v/>
      </c>
      <c r="D532" s="75" t="n">
        <f aca="false">IF(A532="","",IF(variable,IF(OR(A532=1,A532&lt;$J$23*periods_per_year),start_rate,MIN($J$24,IF(MOD(A532-1,$J$26)=0,MAX($J$25,D531+$J$27),D531))),start_rate))</f>
        <v>0.055</v>
      </c>
      <c r="E532" s="76" t="n">
        <f aca="false">IF(A532="","",ROUND((((1+D532/CP)^(CP/periods_per_year))-1)*J531,2))</f>
        <v>123.96</v>
      </c>
      <c r="F532" s="76" t="n">
        <f aca="false">IF(A532="","",IF(A532=nper,J531+E532,MIN(J531+E532,IF(D532=D531,F531,IF($E$13="Acc Bi-Weekly",ROUND((-PMT(((1+D532/CP)^(CP/12))-1,(nper-A532+1)*12/26,J531))/2,2),IF($E$13="Acc Weekly",ROUND((-PMT(((1+D532/CP)^(CP/12))-1,(nper-A532+1)*12/52,J531))/4,2),ROUND(-PMT(((1+D532/CP)^(CP/periods_per_year))-1,nper-A532+1,J531),2)))))))</f>
        <v>425.84</v>
      </c>
      <c r="G532" s="76" t="n">
        <f aca="false">IF(OR(A532="",A532&lt;$E$23),"",IF(J531&lt;=F532,0,IF(IF(AND(A532&gt;=$E$23,MOD(A532-$E$23,int)=0),$E$24,0)+F532&gt;=J531+E532,J531+E532-F532,IF(AND(A532&gt;=$E$23,MOD(A532-$E$23,int)=0),$E$24,0)+IF(IF(AND(A532&gt;=$E$23,MOD(A532-$E$23,int)=0),$E$24,0)+IF(MOD(A532-$E$27,periods_per_year)=0,$E$26,0)+F532&lt;J531+E532,IF(MOD(A532-$E$27,periods_per_year)=0,$E$26,0),J531+E532-IF(AND(A532&gt;=$E$23,MOD(A532-$E$23,int)=0),$E$24,0)-F532))))</f>
        <v>0</v>
      </c>
      <c r="H532" s="77"/>
      <c r="I532" s="76" t="n">
        <f aca="false">IF(A532="","",F532-E532+H532+IF(G532="",0,G532))</f>
        <v>301.88</v>
      </c>
      <c r="J532" s="76" t="n">
        <f aca="false">IF(A532="","",J531-I532)</f>
        <v>58368.3600000002</v>
      </c>
      <c r="K532" s="76" t="n">
        <f aca="false">IF(A532="","",$L$42*E532)</f>
        <v>30.99</v>
      </c>
      <c r="L532" s="76" t="n">
        <f aca="false">IF(A532="","",SUM($K$49:K532))</f>
        <v>28618.73</v>
      </c>
    </row>
    <row r="533" customFormat="false" ht="13.2" hidden="false" customHeight="false" outlineLevel="0" collapsed="false">
      <c r="A533" s="72" t="n">
        <f aca="false">IF(J532="","",IF(OR(A532&gt;=nper,ROUND(J532,2)&lt;=0),"",A532+1))</f>
        <v>485</v>
      </c>
      <c r="B533" s="73" t="n">
        <f aca="false">IF(A533="","",IF(OR(periods_per_year=26,periods_per_year=52),IF(periods_per_year=26,IF(A533=1,fpdate,B532+14),IF(periods_per_year=52,IF(A533=1,fpdate,B532+7),"n/a")),IF(periods_per_year=24,DATE(YEAR(fpdate),MONTH(fpdate)+(A533-1)/2+IF(AND(DAY(fpdate)&gt;=15,MOD(A533,2)=0),1,0),IF(MOD(A533,2)=0,IF(DAY(fpdate)&gt;=15,DAY(fpdate)-14,DAY(fpdate)+14),DAY(fpdate))),IF(DAY(DATE(YEAR(fpdate),MONTH(fpdate)+A533-1,DAY(fpdate)))&lt;&gt;DAY(fpdate),DATE(YEAR(fpdate),MONTH(fpdate)+A533,0),DATE(YEAR(fpdate),MONTH(fpdate)+A533-1,DAY(fpdate))))))</f>
        <v>48781</v>
      </c>
      <c r="C533" s="74" t="str">
        <f aca="false">IF(A533="","",IF(MOD(A533,periods_per_year)=0,A533/periods_per_year,""))</f>
        <v/>
      </c>
      <c r="D533" s="75" t="n">
        <f aca="false">IF(A533="","",IF(variable,IF(OR(A533=1,A533&lt;$J$23*periods_per_year),start_rate,MIN($J$24,IF(MOD(A533-1,$J$26)=0,MAX($J$25,D532+$J$27),D532))),start_rate))</f>
        <v>0.055</v>
      </c>
      <c r="E533" s="76" t="n">
        <f aca="false">IF(A533="","",ROUND((((1+D533/CP)^(CP/periods_per_year))-1)*J532,2))</f>
        <v>123.32</v>
      </c>
      <c r="F533" s="76" t="n">
        <f aca="false">IF(A533="","",IF(A533=nper,J532+E533,MIN(J532+E533,IF(D533=D532,F532,IF($E$13="Acc Bi-Weekly",ROUND((-PMT(((1+D533/CP)^(CP/12))-1,(nper-A533+1)*12/26,J532))/2,2),IF($E$13="Acc Weekly",ROUND((-PMT(((1+D533/CP)^(CP/12))-1,(nper-A533+1)*12/52,J532))/4,2),ROUND(-PMT(((1+D533/CP)^(CP/periods_per_year))-1,nper-A533+1,J532),2)))))))</f>
        <v>425.84</v>
      </c>
      <c r="G533" s="76" t="n">
        <f aca="false">IF(OR(A533="",A533&lt;$E$23),"",IF(J532&lt;=F533,0,IF(IF(AND(A533&gt;=$E$23,MOD(A533-$E$23,int)=0),$E$24,0)+F533&gt;=J532+E533,J532+E533-F533,IF(AND(A533&gt;=$E$23,MOD(A533-$E$23,int)=0),$E$24,0)+IF(IF(AND(A533&gt;=$E$23,MOD(A533-$E$23,int)=0),$E$24,0)+IF(MOD(A533-$E$27,periods_per_year)=0,$E$26,0)+F533&lt;J532+E533,IF(MOD(A533-$E$27,periods_per_year)=0,$E$26,0),J532+E533-IF(AND(A533&gt;=$E$23,MOD(A533-$E$23,int)=0),$E$24,0)-F533))))</f>
        <v>0</v>
      </c>
      <c r="H533" s="77"/>
      <c r="I533" s="76" t="n">
        <f aca="false">IF(A533="","",F533-E533+H533+IF(G533="",0,G533))</f>
        <v>302.52</v>
      </c>
      <c r="J533" s="76" t="n">
        <f aca="false">IF(A533="","",J532-I533)</f>
        <v>58065.8400000002</v>
      </c>
      <c r="K533" s="76" t="n">
        <f aca="false">IF(A533="","",$L$42*E533)</f>
        <v>30.83</v>
      </c>
      <c r="L533" s="76" t="n">
        <f aca="false">IF(A533="","",SUM($K$49:K533))</f>
        <v>28649.56</v>
      </c>
    </row>
    <row r="534" customFormat="false" ht="13.2" hidden="false" customHeight="false" outlineLevel="0" collapsed="false">
      <c r="A534" s="72" t="n">
        <f aca="false">IF(J533="","",IF(OR(A533&gt;=nper,ROUND(J533,2)&lt;=0),"",A533+1))</f>
        <v>486</v>
      </c>
      <c r="B534" s="73" t="n">
        <f aca="false">IF(A534="","",IF(OR(periods_per_year=26,periods_per_year=52),IF(periods_per_year=26,IF(A534=1,fpdate,B533+14),IF(periods_per_year=52,IF(A534=1,fpdate,B533+7),"n/a")),IF(periods_per_year=24,DATE(YEAR(fpdate),MONTH(fpdate)+(A534-1)/2+IF(AND(DAY(fpdate)&gt;=15,MOD(A534,2)=0),1,0),IF(MOD(A534,2)=0,IF(DAY(fpdate)&gt;=15,DAY(fpdate)-14,DAY(fpdate)+14),DAY(fpdate))),IF(DAY(DATE(YEAR(fpdate),MONTH(fpdate)+A534-1,DAY(fpdate)))&lt;&gt;DAY(fpdate),DATE(YEAR(fpdate),MONTH(fpdate)+A534,0),DATE(YEAR(fpdate),MONTH(fpdate)+A534-1,DAY(fpdate))))))</f>
        <v>48795</v>
      </c>
      <c r="C534" s="74" t="str">
        <f aca="false">IF(A534="","",IF(MOD(A534,periods_per_year)=0,A534/periods_per_year,""))</f>
        <v/>
      </c>
      <c r="D534" s="75" t="n">
        <f aca="false">IF(A534="","",IF(variable,IF(OR(A534=1,A534&lt;$J$23*periods_per_year),start_rate,MIN($J$24,IF(MOD(A534-1,$J$26)=0,MAX($J$25,D533+$J$27),D533))),start_rate))</f>
        <v>0.055</v>
      </c>
      <c r="E534" s="76" t="n">
        <f aca="false">IF(A534="","",ROUND((((1+D534/CP)^(CP/periods_per_year))-1)*J533,2))</f>
        <v>122.68</v>
      </c>
      <c r="F534" s="76" t="n">
        <f aca="false">IF(A534="","",IF(A534=nper,J533+E534,MIN(J533+E534,IF(D534=D533,F533,IF($E$13="Acc Bi-Weekly",ROUND((-PMT(((1+D534/CP)^(CP/12))-1,(nper-A534+1)*12/26,J533))/2,2),IF($E$13="Acc Weekly",ROUND((-PMT(((1+D534/CP)^(CP/12))-1,(nper-A534+1)*12/52,J533))/4,2),ROUND(-PMT(((1+D534/CP)^(CP/periods_per_year))-1,nper-A534+1,J533),2)))))))</f>
        <v>425.84</v>
      </c>
      <c r="G534" s="76" t="n">
        <f aca="false">IF(OR(A534="",A534&lt;$E$23),"",IF(J533&lt;=F534,0,IF(IF(AND(A534&gt;=$E$23,MOD(A534-$E$23,int)=0),$E$24,0)+F534&gt;=J533+E534,J533+E534-F534,IF(AND(A534&gt;=$E$23,MOD(A534-$E$23,int)=0),$E$24,0)+IF(IF(AND(A534&gt;=$E$23,MOD(A534-$E$23,int)=0),$E$24,0)+IF(MOD(A534-$E$27,periods_per_year)=0,$E$26,0)+F534&lt;J533+E534,IF(MOD(A534-$E$27,periods_per_year)=0,$E$26,0),J533+E534-IF(AND(A534&gt;=$E$23,MOD(A534-$E$23,int)=0),$E$24,0)-F534))))</f>
        <v>0</v>
      </c>
      <c r="H534" s="77"/>
      <c r="I534" s="76" t="n">
        <f aca="false">IF(A534="","",F534-E534+H534+IF(G534="",0,G534))</f>
        <v>303.16</v>
      </c>
      <c r="J534" s="76" t="n">
        <f aca="false">IF(A534="","",J533-I534)</f>
        <v>57762.6800000002</v>
      </c>
      <c r="K534" s="76" t="n">
        <f aca="false">IF(A534="","",$L$42*E534)</f>
        <v>30.67</v>
      </c>
      <c r="L534" s="76" t="n">
        <f aca="false">IF(A534="","",SUM($K$49:K534))</f>
        <v>28680.23</v>
      </c>
    </row>
    <row r="535" customFormat="false" ht="13.2" hidden="false" customHeight="false" outlineLevel="0" collapsed="false">
      <c r="A535" s="72" t="n">
        <f aca="false">IF(J534="","",IF(OR(A534&gt;=nper,ROUND(J534,2)&lt;=0),"",A534+1))</f>
        <v>487</v>
      </c>
      <c r="B535" s="73" t="n">
        <f aca="false">IF(A535="","",IF(OR(periods_per_year=26,periods_per_year=52),IF(periods_per_year=26,IF(A535=1,fpdate,B534+14),IF(periods_per_year=52,IF(A535=1,fpdate,B534+7),"n/a")),IF(periods_per_year=24,DATE(YEAR(fpdate),MONTH(fpdate)+(A535-1)/2+IF(AND(DAY(fpdate)&gt;=15,MOD(A535,2)=0),1,0),IF(MOD(A535,2)=0,IF(DAY(fpdate)&gt;=15,DAY(fpdate)-14,DAY(fpdate)+14),DAY(fpdate))),IF(DAY(DATE(YEAR(fpdate),MONTH(fpdate)+A535-1,DAY(fpdate)))&lt;&gt;DAY(fpdate),DATE(YEAR(fpdate),MONTH(fpdate)+A535,0),DATE(YEAR(fpdate),MONTH(fpdate)+A535-1,DAY(fpdate))))))</f>
        <v>48809</v>
      </c>
      <c r="C535" s="74" t="str">
        <f aca="false">IF(A535="","",IF(MOD(A535,periods_per_year)=0,A535/periods_per_year,""))</f>
        <v/>
      </c>
      <c r="D535" s="75" t="n">
        <f aca="false">IF(A535="","",IF(variable,IF(OR(A535=1,A535&lt;$J$23*periods_per_year),start_rate,MIN($J$24,IF(MOD(A535-1,$J$26)=0,MAX($J$25,D534+$J$27),D534))),start_rate))</f>
        <v>0.055</v>
      </c>
      <c r="E535" s="76" t="n">
        <f aca="false">IF(A535="","",ROUND((((1+D535/CP)^(CP/periods_per_year))-1)*J534,2))</f>
        <v>122.04</v>
      </c>
      <c r="F535" s="76" t="n">
        <f aca="false">IF(A535="","",IF(A535=nper,J534+E535,MIN(J534+E535,IF(D535=D534,F534,IF($E$13="Acc Bi-Weekly",ROUND((-PMT(((1+D535/CP)^(CP/12))-1,(nper-A535+1)*12/26,J534))/2,2),IF($E$13="Acc Weekly",ROUND((-PMT(((1+D535/CP)^(CP/12))-1,(nper-A535+1)*12/52,J534))/4,2),ROUND(-PMT(((1+D535/CP)^(CP/periods_per_year))-1,nper-A535+1,J534),2)))))))</f>
        <v>425.84</v>
      </c>
      <c r="G535" s="76" t="n">
        <f aca="false">IF(OR(A535="",A535&lt;$E$23),"",IF(J534&lt;=F535,0,IF(IF(AND(A535&gt;=$E$23,MOD(A535-$E$23,int)=0),$E$24,0)+F535&gt;=J534+E535,J534+E535-F535,IF(AND(A535&gt;=$E$23,MOD(A535-$E$23,int)=0),$E$24,0)+IF(IF(AND(A535&gt;=$E$23,MOD(A535-$E$23,int)=0),$E$24,0)+IF(MOD(A535-$E$27,periods_per_year)=0,$E$26,0)+F535&lt;J534+E535,IF(MOD(A535-$E$27,periods_per_year)=0,$E$26,0),J534+E535-IF(AND(A535&gt;=$E$23,MOD(A535-$E$23,int)=0),$E$24,0)-F535))))</f>
        <v>0</v>
      </c>
      <c r="H535" s="77"/>
      <c r="I535" s="76" t="n">
        <f aca="false">IF(A535="","",F535-E535+H535+IF(G535="",0,G535))</f>
        <v>303.8</v>
      </c>
      <c r="J535" s="76" t="n">
        <f aca="false">IF(A535="","",J534-I535)</f>
        <v>57458.8800000002</v>
      </c>
      <c r="K535" s="76" t="n">
        <f aca="false">IF(A535="","",$L$42*E535)</f>
        <v>30.51</v>
      </c>
      <c r="L535" s="76" t="n">
        <f aca="false">IF(A535="","",SUM($K$49:K535))</f>
        <v>28710.74</v>
      </c>
    </row>
    <row r="536" customFormat="false" ht="13.2" hidden="false" customHeight="false" outlineLevel="0" collapsed="false">
      <c r="A536" s="72" t="n">
        <f aca="false">IF(J535="","",IF(OR(A535&gt;=nper,ROUND(J535,2)&lt;=0),"",A535+1))</f>
        <v>488</v>
      </c>
      <c r="B536" s="73" t="n">
        <f aca="false">IF(A536="","",IF(OR(periods_per_year=26,periods_per_year=52),IF(periods_per_year=26,IF(A536=1,fpdate,B535+14),IF(periods_per_year=52,IF(A536=1,fpdate,B535+7),"n/a")),IF(periods_per_year=24,DATE(YEAR(fpdate),MONTH(fpdate)+(A536-1)/2+IF(AND(DAY(fpdate)&gt;=15,MOD(A536,2)=0),1,0),IF(MOD(A536,2)=0,IF(DAY(fpdate)&gt;=15,DAY(fpdate)-14,DAY(fpdate)+14),DAY(fpdate))),IF(DAY(DATE(YEAR(fpdate),MONTH(fpdate)+A536-1,DAY(fpdate)))&lt;&gt;DAY(fpdate),DATE(YEAR(fpdate),MONTH(fpdate)+A536,0),DATE(YEAR(fpdate),MONTH(fpdate)+A536-1,DAY(fpdate))))))</f>
        <v>48823</v>
      </c>
      <c r="C536" s="74" t="str">
        <f aca="false">IF(A536="","",IF(MOD(A536,periods_per_year)=0,A536/periods_per_year,""))</f>
        <v/>
      </c>
      <c r="D536" s="75" t="n">
        <f aca="false">IF(A536="","",IF(variable,IF(OR(A536=1,A536&lt;$J$23*periods_per_year),start_rate,MIN($J$24,IF(MOD(A536-1,$J$26)=0,MAX($J$25,D535+$J$27),D535))),start_rate))</f>
        <v>0.055</v>
      </c>
      <c r="E536" s="76" t="n">
        <f aca="false">IF(A536="","",ROUND((((1+D536/CP)^(CP/periods_per_year))-1)*J535,2))</f>
        <v>121.4</v>
      </c>
      <c r="F536" s="76" t="n">
        <f aca="false">IF(A536="","",IF(A536=nper,J535+E536,MIN(J535+E536,IF(D536=D535,F535,IF($E$13="Acc Bi-Weekly",ROUND((-PMT(((1+D536/CP)^(CP/12))-1,(nper-A536+1)*12/26,J535))/2,2),IF($E$13="Acc Weekly",ROUND((-PMT(((1+D536/CP)^(CP/12))-1,(nper-A536+1)*12/52,J535))/4,2),ROUND(-PMT(((1+D536/CP)^(CP/periods_per_year))-1,nper-A536+1,J535),2)))))))</f>
        <v>425.84</v>
      </c>
      <c r="G536" s="76" t="n">
        <f aca="false">IF(OR(A536="",A536&lt;$E$23),"",IF(J535&lt;=F536,0,IF(IF(AND(A536&gt;=$E$23,MOD(A536-$E$23,int)=0),$E$24,0)+F536&gt;=J535+E536,J535+E536-F536,IF(AND(A536&gt;=$E$23,MOD(A536-$E$23,int)=0),$E$24,0)+IF(IF(AND(A536&gt;=$E$23,MOD(A536-$E$23,int)=0),$E$24,0)+IF(MOD(A536-$E$27,periods_per_year)=0,$E$26,0)+F536&lt;J535+E536,IF(MOD(A536-$E$27,periods_per_year)=0,$E$26,0),J535+E536-IF(AND(A536&gt;=$E$23,MOD(A536-$E$23,int)=0),$E$24,0)-F536))))</f>
        <v>0</v>
      </c>
      <c r="H536" s="77"/>
      <c r="I536" s="76" t="n">
        <f aca="false">IF(A536="","",F536-E536+H536+IF(G536="",0,G536))</f>
        <v>304.44</v>
      </c>
      <c r="J536" s="76" t="n">
        <f aca="false">IF(A536="","",J535-I536)</f>
        <v>57154.4400000002</v>
      </c>
      <c r="K536" s="76" t="n">
        <f aca="false">IF(A536="","",$L$42*E536)</f>
        <v>30.35</v>
      </c>
      <c r="L536" s="76" t="n">
        <f aca="false">IF(A536="","",SUM($K$49:K536))</f>
        <v>28741.09</v>
      </c>
    </row>
    <row r="537" customFormat="false" ht="13.2" hidden="false" customHeight="false" outlineLevel="0" collapsed="false">
      <c r="A537" s="72" t="n">
        <f aca="false">IF(J536="","",IF(OR(A536&gt;=nper,ROUND(J536,2)&lt;=0),"",A536+1))</f>
        <v>489</v>
      </c>
      <c r="B537" s="73" t="n">
        <f aca="false">IF(A537="","",IF(OR(periods_per_year=26,periods_per_year=52),IF(periods_per_year=26,IF(A537=1,fpdate,B536+14),IF(periods_per_year=52,IF(A537=1,fpdate,B536+7),"n/a")),IF(periods_per_year=24,DATE(YEAR(fpdate),MONTH(fpdate)+(A537-1)/2+IF(AND(DAY(fpdate)&gt;=15,MOD(A537,2)=0),1,0),IF(MOD(A537,2)=0,IF(DAY(fpdate)&gt;=15,DAY(fpdate)-14,DAY(fpdate)+14),DAY(fpdate))),IF(DAY(DATE(YEAR(fpdate),MONTH(fpdate)+A537-1,DAY(fpdate)))&lt;&gt;DAY(fpdate),DATE(YEAR(fpdate),MONTH(fpdate)+A537,0),DATE(YEAR(fpdate),MONTH(fpdate)+A537-1,DAY(fpdate))))))</f>
        <v>48837</v>
      </c>
      <c r="C537" s="74" t="str">
        <f aca="false">IF(A537="","",IF(MOD(A537,periods_per_year)=0,A537/periods_per_year,""))</f>
        <v/>
      </c>
      <c r="D537" s="75" t="n">
        <f aca="false">IF(A537="","",IF(variable,IF(OR(A537=1,A537&lt;$J$23*periods_per_year),start_rate,MIN($J$24,IF(MOD(A537-1,$J$26)=0,MAX($J$25,D536+$J$27),D536))),start_rate))</f>
        <v>0.055</v>
      </c>
      <c r="E537" s="76" t="n">
        <f aca="false">IF(A537="","",ROUND((((1+D537/CP)^(CP/periods_per_year))-1)*J536,2))</f>
        <v>120.75</v>
      </c>
      <c r="F537" s="76" t="n">
        <f aca="false">IF(A537="","",IF(A537=nper,J536+E537,MIN(J536+E537,IF(D537=D536,F536,IF($E$13="Acc Bi-Weekly",ROUND((-PMT(((1+D537/CP)^(CP/12))-1,(nper-A537+1)*12/26,J536))/2,2),IF($E$13="Acc Weekly",ROUND((-PMT(((1+D537/CP)^(CP/12))-1,(nper-A537+1)*12/52,J536))/4,2),ROUND(-PMT(((1+D537/CP)^(CP/periods_per_year))-1,nper-A537+1,J536),2)))))))</f>
        <v>425.84</v>
      </c>
      <c r="G537" s="76" t="n">
        <f aca="false">IF(OR(A537="",A537&lt;$E$23),"",IF(J536&lt;=F537,0,IF(IF(AND(A537&gt;=$E$23,MOD(A537-$E$23,int)=0),$E$24,0)+F537&gt;=J536+E537,J536+E537-F537,IF(AND(A537&gt;=$E$23,MOD(A537-$E$23,int)=0),$E$24,0)+IF(IF(AND(A537&gt;=$E$23,MOD(A537-$E$23,int)=0),$E$24,0)+IF(MOD(A537-$E$27,periods_per_year)=0,$E$26,0)+F537&lt;J536+E537,IF(MOD(A537-$E$27,periods_per_year)=0,$E$26,0),J536+E537-IF(AND(A537&gt;=$E$23,MOD(A537-$E$23,int)=0),$E$24,0)-F537))))</f>
        <v>0</v>
      </c>
      <c r="H537" s="77"/>
      <c r="I537" s="76" t="n">
        <f aca="false">IF(A537="","",F537-E537+H537+IF(G537="",0,G537))</f>
        <v>305.09</v>
      </c>
      <c r="J537" s="76" t="n">
        <f aca="false">IF(A537="","",J536-I537)</f>
        <v>56849.3500000002</v>
      </c>
      <c r="K537" s="76" t="n">
        <f aca="false">IF(A537="","",$L$42*E537)</f>
        <v>30.1875</v>
      </c>
      <c r="L537" s="76" t="n">
        <f aca="false">IF(A537="","",SUM($K$49:K537))</f>
        <v>28771.2775</v>
      </c>
    </row>
    <row r="538" customFormat="false" ht="13.2" hidden="false" customHeight="false" outlineLevel="0" collapsed="false">
      <c r="A538" s="72" t="n">
        <f aca="false">IF(J537="","",IF(OR(A537&gt;=nper,ROUND(J537,2)&lt;=0),"",A537+1))</f>
        <v>490</v>
      </c>
      <c r="B538" s="73" t="n">
        <f aca="false">IF(A538="","",IF(OR(periods_per_year=26,periods_per_year=52),IF(periods_per_year=26,IF(A538=1,fpdate,B537+14),IF(periods_per_year=52,IF(A538=1,fpdate,B537+7),"n/a")),IF(periods_per_year=24,DATE(YEAR(fpdate),MONTH(fpdate)+(A538-1)/2+IF(AND(DAY(fpdate)&gt;=15,MOD(A538,2)=0),1,0),IF(MOD(A538,2)=0,IF(DAY(fpdate)&gt;=15,DAY(fpdate)-14,DAY(fpdate)+14),DAY(fpdate))),IF(DAY(DATE(YEAR(fpdate),MONTH(fpdate)+A538-1,DAY(fpdate)))&lt;&gt;DAY(fpdate),DATE(YEAR(fpdate),MONTH(fpdate)+A538,0),DATE(YEAR(fpdate),MONTH(fpdate)+A538-1,DAY(fpdate))))))</f>
        <v>48851</v>
      </c>
      <c r="C538" s="74" t="str">
        <f aca="false">IF(A538="","",IF(MOD(A538,periods_per_year)=0,A538/periods_per_year,""))</f>
        <v/>
      </c>
      <c r="D538" s="75" t="n">
        <f aca="false">IF(A538="","",IF(variable,IF(OR(A538=1,A538&lt;$J$23*periods_per_year),start_rate,MIN($J$24,IF(MOD(A538-1,$J$26)=0,MAX($J$25,D537+$J$27),D537))),start_rate))</f>
        <v>0.055</v>
      </c>
      <c r="E538" s="76" t="n">
        <f aca="false">IF(A538="","",ROUND((((1+D538/CP)^(CP/periods_per_year))-1)*J537,2))</f>
        <v>120.11</v>
      </c>
      <c r="F538" s="76" t="n">
        <f aca="false">IF(A538="","",IF(A538=nper,J537+E538,MIN(J537+E538,IF(D538=D537,F537,IF($E$13="Acc Bi-Weekly",ROUND((-PMT(((1+D538/CP)^(CP/12))-1,(nper-A538+1)*12/26,J537))/2,2),IF($E$13="Acc Weekly",ROUND((-PMT(((1+D538/CP)^(CP/12))-1,(nper-A538+1)*12/52,J537))/4,2),ROUND(-PMT(((1+D538/CP)^(CP/periods_per_year))-1,nper-A538+1,J537),2)))))))</f>
        <v>425.84</v>
      </c>
      <c r="G538" s="76" t="n">
        <f aca="false">IF(OR(A538="",A538&lt;$E$23),"",IF(J537&lt;=F538,0,IF(IF(AND(A538&gt;=$E$23,MOD(A538-$E$23,int)=0),$E$24,0)+F538&gt;=J537+E538,J537+E538-F538,IF(AND(A538&gt;=$E$23,MOD(A538-$E$23,int)=0),$E$24,0)+IF(IF(AND(A538&gt;=$E$23,MOD(A538-$E$23,int)=0),$E$24,0)+IF(MOD(A538-$E$27,periods_per_year)=0,$E$26,0)+F538&lt;J537+E538,IF(MOD(A538-$E$27,periods_per_year)=0,$E$26,0),J537+E538-IF(AND(A538&gt;=$E$23,MOD(A538-$E$23,int)=0),$E$24,0)-F538))))</f>
        <v>0</v>
      </c>
      <c r="H538" s="77"/>
      <c r="I538" s="76" t="n">
        <f aca="false">IF(A538="","",F538-E538+H538+IF(G538="",0,G538))</f>
        <v>305.73</v>
      </c>
      <c r="J538" s="76" t="n">
        <f aca="false">IF(A538="","",J537-I538)</f>
        <v>56543.6200000002</v>
      </c>
      <c r="K538" s="76" t="n">
        <f aca="false">IF(A538="","",$L$42*E538)</f>
        <v>30.0275</v>
      </c>
      <c r="L538" s="76" t="n">
        <f aca="false">IF(A538="","",SUM($K$49:K538))</f>
        <v>28801.305</v>
      </c>
    </row>
    <row r="539" customFormat="false" ht="13.2" hidden="false" customHeight="false" outlineLevel="0" collapsed="false">
      <c r="A539" s="72" t="n">
        <f aca="false">IF(J538="","",IF(OR(A538&gt;=nper,ROUND(J538,2)&lt;=0),"",A538+1))</f>
        <v>491</v>
      </c>
      <c r="B539" s="73" t="n">
        <f aca="false">IF(A539="","",IF(OR(periods_per_year=26,periods_per_year=52),IF(periods_per_year=26,IF(A539=1,fpdate,B538+14),IF(periods_per_year=52,IF(A539=1,fpdate,B538+7),"n/a")),IF(periods_per_year=24,DATE(YEAR(fpdate),MONTH(fpdate)+(A539-1)/2+IF(AND(DAY(fpdate)&gt;=15,MOD(A539,2)=0),1,0),IF(MOD(A539,2)=0,IF(DAY(fpdate)&gt;=15,DAY(fpdate)-14,DAY(fpdate)+14),DAY(fpdate))),IF(DAY(DATE(YEAR(fpdate),MONTH(fpdate)+A539-1,DAY(fpdate)))&lt;&gt;DAY(fpdate),DATE(YEAR(fpdate),MONTH(fpdate)+A539,0),DATE(YEAR(fpdate),MONTH(fpdate)+A539-1,DAY(fpdate))))))</f>
        <v>48865</v>
      </c>
      <c r="C539" s="74" t="str">
        <f aca="false">IF(A539="","",IF(MOD(A539,periods_per_year)=0,A539/periods_per_year,""))</f>
        <v/>
      </c>
      <c r="D539" s="75" t="n">
        <f aca="false">IF(A539="","",IF(variable,IF(OR(A539=1,A539&lt;$J$23*periods_per_year),start_rate,MIN($J$24,IF(MOD(A539-1,$J$26)=0,MAX($J$25,D538+$J$27),D538))),start_rate))</f>
        <v>0.055</v>
      </c>
      <c r="E539" s="76" t="n">
        <f aca="false">IF(A539="","",ROUND((((1+D539/CP)^(CP/periods_per_year))-1)*J538,2))</f>
        <v>119.46</v>
      </c>
      <c r="F539" s="76" t="n">
        <f aca="false">IF(A539="","",IF(A539=nper,J538+E539,MIN(J538+E539,IF(D539=D538,F538,IF($E$13="Acc Bi-Weekly",ROUND((-PMT(((1+D539/CP)^(CP/12))-1,(nper-A539+1)*12/26,J538))/2,2),IF($E$13="Acc Weekly",ROUND((-PMT(((1+D539/CP)^(CP/12))-1,(nper-A539+1)*12/52,J538))/4,2),ROUND(-PMT(((1+D539/CP)^(CP/periods_per_year))-1,nper-A539+1,J538),2)))))))</f>
        <v>425.84</v>
      </c>
      <c r="G539" s="76" t="n">
        <f aca="false">IF(OR(A539="",A539&lt;$E$23),"",IF(J538&lt;=F539,0,IF(IF(AND(A539&gt;=$E$23,MOD(A539-$E$23,int)=0),$E$24,0)+F539&gt;=J538+E539,J538+E539-F539,IF(AND(A539&gt;=$E$23,MOD(A539-$E$23,int)=0),$E$24,0)+IF(IF(AND(A539&gt;=$E$23,MOD(A539-$E$23,int)=0),$E$24,0)+IF(MOD(A539-$E$27,periods_per_year)=0,$E$26,0)+F539&lt;J538+E539,IF(MOD(A539-$E$27,periods_per_year)=0,$E$26,0),J538+E539-IF(AND(A539&gt;=$E$23,MOD(A539-$E$23,int)=0),$E$24,0)-F539))))</f>
        <v>0</v>
      </c>
      <c r="H539" s="77"/>
      <c r="I539" s="76" t="n">
        <f aca="false">IF(A539="","",F539-E539+H539+IF(G539="",0,G539))</f>
        <v>306.38</v>
      </c>
      <c r="J539" s="76" t="n">
        <f aca="false">IF(A539="","",J538-I539)</f>
        <v>56237.2400000002</v>
      </c>
      <c r="K539" s="76" t="n">
        <f aca="false">IF(A539="","",$L$42*E539)</f>
        <v>29.865</v>
      </c>
      <c r="L539" s="76" t="n">
        <f aca="false">IF(A539="","",SUM($K$49:K539))</f>
        <v>28831.17</v>
      </c>
    </row>
    <row r="540" customFormat="false" ht="13.2" hidden="false" customHeight="false" outlineLevel="0" collapsed="false">
      <c r="A540" s="72" t="n">
        <f aca="false">IF(J539="","",IF(OR(A539&gt;=nper,ROUND(J539,2)&lt;=0),"",A539+1))</f>
        <v>492</v>
      </c>
      <c r="B540" s="73" t="n">
        <f aca="false">IF(A540="","",IF(OR(periods_per_year=26,periods_per_year=52),IF(periods_per_year=26,IF(A540=1,fpdate,B539+14),IF(periods_per_year=52,IF(A540=1,fpdate,B539+7),"n/a")),IF(periods_per_year=24,DATE(YEAR(fpdate),MONTH(fpdate)+(A540-1)/2+IF(AND(DAY(fpdate)&gt;=15,MOD(A540,2)=0),1,0),IF(MOD(A540,2)=0,IF(DAY(fpdate)&gt;=15,DAY(fpdate)-14,DAY(fpdate)+14),DAY(fpdate))),IF(DAY(DATE(YEAR(fpdate),MONTH(fpdate)+A540-1,DAY(fpdate)))&lt;&gt;DAY(fpdate),DATE(YEAR(fpdate),MONTH(fpdate)+A540,0),DATE(YEAR(fpdate),MONTH(fpdate)+A540-1,DAY(fpdate))))))</f>
        <v>48879</v>
      </c>
      <c r="C540" s="74" t="str">
        <f aca="false">IF(A540="","",IF(MOD(A540,periods_per_year)=0,A540/periods_per_year,""))</f>
        <v/>
      </c>
      <c r="D540" s="75" t="n">
        <f aca="false">IF(A540="","",IF(variable,IF(OR(A540=1,A540&lt;$J$23*periods_per_year),start_rate,MIN($J$24,IF(MOD(A540-1,$J$26)=0,MAX($J$25,D539+$J$27),D539))),start_rate))</f>
        <v>0.055</v>
      </c>
      <c r="E540" s="76" t="n">
        <f aca="false">IF(A540="","",ROUND((((1+D540/CP)^(CP/periods_per_year))-1)*J539,2))</f>
        <v>118.82</v>
      </c>
      <c r="F540" s="76" t="n">
        <f aca="false">IF(A540="","",IF(A540=nper,J539+E540,MIN(J539+E540,IF(D540=D539,F539,IF($E$13="Acc Bi-Weekly",ROUND((-PMT(((1+D540/CP)^(CP/12))-1,(nper-A540+1)*12/26,J539))/2,2),IF($E$13="Acc Weekly",ROUND((-PMT(((1+D540/CP)^(CP/12))-1,(nper-A540+1)*12/52,J539))/4,2),ROUND(-PMT(((1+D540/CP)^(CP/periods_per_year))-1,nper-A540+1,J539),2)))))))</f>
        <v>425.84</v>
      </c>
      <c r="G540" s="76" t="n">
        <f aca="false">IF(OR(A540="",A540&lt;$E$23),"",IF(J539&lt;=F540,0,IF(IF(AND(A540&gt;=$E$23,MOD(A540-$E$23,int)=0),$E$24,0)+F540&gt;=J539+E540,J539+E540-F540,IF(AND(A540&gt;=$E$23,MOD(A540-$E$23,int)=0),$E$24,0)+IF(IF(AND(A540&gt;=$E$23,MOD(A540-$E$23,int)=0),$E$24,0)+IF(MOD(A540-$E$27,periods_per_year)=0,$E$26,0)+F540&lt;J539+E540,IF(MOD(A540-$E$27,periods_per_year)=0,$E$26,0),J539+E540-IF(AND(A540&gt;=$E$23,MOD(A540-$E$23,int)=0),$E$24,0)-F540))))</f>
        <v>0</v>
      </c>
      <c r="H540" s="77"/>
      <c r="I540" s="76" t="n">
        <f aca="false">IF(A540="","",F540-E540+H540+IF(G540="",0,G540))</f>
        <v>307.02</v>
      </c>
      <c r="J540" s="76" t="n">
        <f aca="false">IF(A540="","",J539-I540)</f>
        <v>55930.2200000002</v>
      </c>
      <c r="K540" s="76" t="n">
        <f aca="false">IF(A540="","",$L$42*E540)</f>
        <v>29.705</v>
      </c>
      <c r="L540" s="76" t="n">
        <f aca="false">IF(A540="","",SUM($K$49:K540))</f>
        <v>28860.875</v>
      </c>
    </row>
    <row r="541" customFormat="false" ht="13.2" hidden="false" customHeight="false" outlineLevel="0" collapsed="false">
      <c r="A541" s="72" t="n">
        <f aca="false">IF(J540="","",IF(OR(A540&gt;=nper,ROUND(J540,2)&lt;=0),"",A540+1))</f>
        <v>493</v>
      </c>
      <c r="B541" s="73" t="n">
        <f aca="false">IF(A541="","",IF(OR(periods_per_year=26,periods_per_year=52),IF(periods_per_year=26,IF(A541=1,fpdate,B540+14),IF(periods_per_year=52,IF(A541=1,fpdate,B540+7),"n/a")),IF(periods_per_year=24,DATE(YEAR(fpdate),MONTH(fpdate)+(A541-1)/2+IF(AND(DAY(fpdate)&gt;=15,MOD(A541,2)=0),1,0),IF(MOD(A541,2)=0,IF(DAY(fpdate)&gt;=15,DAY(fpdate)-14,DAY(fpdate)+14),DAY(fpdate))),IF(DAY(DATE(YEAR(fpdate),MONTH(fpdate)+A541-1,DAY(fpdate)))&lt;&gt;DAY(fpdate),DATE(YEAR(fpdate),MONTH(fpdate)+A541,0),DATE(YEAR(fpdate),MONTH(fpdate)+A541-1,DAY(fpdate))))))</f>
        <v>48893</v>
      </c>
      <c r="C541" s="74" t="str">
        <f aca="false">IF(A541="","",IF(MOD(A541,periods_per_year)=0,A541/periods_per_year,""))</f>
        <v/>
      </c>
      <c r="D541" s="75" t="n">
        <f aca="false">IF(A541="","",IF(variable,IF(OR(A541=1,A541&lt;$J$23*periods_per_year),start_rate,MIN($J$24,IF(MOD(A541-1,$J$26)=0,MAX($J$25,D540+$J$27),D540))),start_rate))</f>
        <v>0.055</v>
      </c>
      <c r="E541" s="76" t="n">
        <f aca="false">IF(A541="","",ROUND((((1+D541/CP)^(CP/periods_per_year))-1)*J540,2))</f>
        <v>118.17</v>
      </c>
      <c r="F541" s="76" t="n">
        <f aca="false">IF(A541="","",IF(A541=nper,J540+E541,MIN(J540+E541,IF(D541=D540,F540,IF($E$13="Acc Bi-Weekly",ROUND((-PMT(((1+D541/CP)^(CP/12))-1,(nper-A541+1)*12/26,J540))/2,2),IF($E$13="Acc Weekly",ROUND((-PMT(((1+D541/CP)^(CP/12))-1,(nper-A541+1)*12/52,J540))/4,2),ROUND(-PMT(((1+D541/CP)^(CP/periods_per_year))-1,nper-A541+1,J540),2)))))))</f>
        <v>425.84</v>
      </c>
      <c r="G541" s="76" t="n">
        <f aca="false">IF(OR(A541="",A541&lt;$E$23),"",IF(J540&lt;=F541,0,IF(IF(AND(A541&gt;=$E$23,MOD(A541-$E$23,int)=0),$E$24,0)+F541&gt;=J540+E541,J540+E541-F541,IF(AND(A541&gt;=$E$23,MOD(A541-$E$23,int)=0),$E$24,0)+IF(IF(AND(A541&gt;=$E$23,MOD(A541-$E$23,int)=0),$E$24,0)+IF(MOD(A541-$E$27,periods_per_year)=0,$E$26,0)+F541&lt;J540+E541,IF(MOD(A541-$E$27,periods_per_year)=0,$E$26,0),J540+E541-IF(AND(A541&gt;=$E$23,MOD(A541-$E$23,int)=0),$E$24,0)-F541))))</f>
        <v>0</v>
      </c>
      <c r="H541" s="77"/>
      <c r="I541" s="76" t="n">
        <f aca="false">IF(A541="","",F541-E541+H541+IF(G541="",0,G541))</f>
        <v>307.67</v>
      </c>
      <c r="J541" s="76" t="n">
        <f aca="false">IF(A541="","",J540-I541)</f>
        <v>55622.5500000002</v>
      </c>
      <c r="K541" s="76" t="n">
        <f aca="false">IF(A541="","",$L$42*E541)</f>
        <v>29.5425</v>
      </c>
      <c r="L541" s="76" t="n">
        <f aca="false">IF(A541="","",SUM($K$49:K541))</f>
        <v>28890.4175</v>
      </c>
    </row>
    <row r="542" customFormat="false" ht="13.2" hidden="false" customHeight="false" outlineLevel="0" collapsed="false">
      <c r="A542" s="72" t="n">
        <f aca="false">IF(J541="","",IF(OR(A541&gt;=nper,ROUND(J541,2)&lt;=0),"",A541+1))</f>
        <v>494</v>
      </c>
      <c r="B542" s="73" t="n">
        <f aca="false">IF(A542="","",IF(OR(periods_per_year=26,periods_per_year=52),IF(periods_per_year=26,IF(A542=1,fpdate,B541+14),IF(periods_per_year=52,IF(A542=1,fpdate,B541+7),"n/a")),IF(periods_per_year=24,DATE(YEAR(fpdate),MONTH(fpdate)+(A542-1)/2+IF(AND(DAY(fpdate)&gt;=15,MOD(A542,2)=0),1,0),IF(MOD(A542,2)=0,IF(DAY(fpdate)&gt;=15,DAY(fpdate)-14,DAY(fpdate)+14),DAY(fpdate))),IF(DAY(DATE(YEAR(fpdate),MONTH(fpdate)+A542-1,DAY(fpdate)))&lt;&gt;DAY(fpdate),DATE(YEAR(fpdate),MONTH(fpdate)+A542,0),DATE(YEAR(fpdate),MONTH(fpdate)+A542-1,DAY(fpdate))))))</f>
        <v>48907</v>
      </c>
      <c r="C542" s="74" t="n">
        <f aca="false">IF(A542="","",IF(MOD(A542,periods_per_year)=0,A542/periods_per_year,""))</f>
        <v>19</v>
      </c>
      <c r="D542" s="75" t="n">
        <f aca="false">IF(A542="","",IF(variable,IF(OR(A542=1,A542&lt;$J$23*periods_per_year),start_rate,MIN($J$24,IF(MOD(A542-1,$J$26)=0,MAX($J$25,D541+$J$27),D541))),start_rate))</f>
        <v>0.055</v>
      </c>
      <c r="E542" s="76" t="n">
        <f aca="false">IF(A542="","",ROUND((((1+D542/CP)^(CP/periods_per_year))-1)*J541,2))</f>
        <v>117.52</v>
      </c>
      <c r="F542" s="76" t="n">
        <f aca="false">IF(A542="","",IF(A542=nper,J541+E542,MIN(J541+E542,IF(D542=D541,F541,IF($E$13="Acc Bi-Weekly",ROUND((-PMT(((1+D542/CP)^(CP/12))-1,(nper-A542+1)*12/26,J541))/2,2),IF($E$13="Acc Weekly",ROUND((-PMT(((1+D542/CP)^(CP/12))-1,(nper-A542+1)*12/52,J541))/4,2),ROUND(-PMT(((1+D542/CP)^(CP/periods_per_year))-1,nper-A542+1,J541),2)))))))</f>
        <v>425.84</v>
      </c>
      <c r="G542" s="76" t="n">
        <f aca="false">IF(OR(A542="",A542&lt;$E$23),"",IF(J541&lt;=F542,0,IF(IF(AND(A542&gt;=$E$23,MOD(A542-$E$23,int)=0),$E$24,0)+F542&gt;=J541+E542,J541+E542-F542,IF(AND(A542&gt;=$E$23,MOD(A542-$E$23,int)=0),$E$24,0)+IF(IF(AND(A542&gt;=$E$23,MOD(A542-$E$23,int)=0),$E$24,0)+IF(MOD(A542-$E$27,periods_per_year)=0,$E$26,0)+F542&lt;J541+E542,IF(MOD(A542-$E$27,periods_per_year)=0,$E$26,0),J541+E542-IF(AND(A542&gt;=$E$23,MOD(A542-$E$23,int)=0),$E$24,0)-F542))))</f>
        <v>0</v>
      </c>
      <c r="H542" s="77"/>
      <c r="I542" s="76" t="n">
        <f aca="false">IF(A542="","",F542-E542+H542+IF(G542="",0,G542))</f>
        <v>308.32</v>
      </c>
      <c r="J542" s="76" t="n">
        <f aca="false">IF(A542="","",J541-I542)</f>
        <v>55314.2300000002</v>
      </c>
      <c r="K542" s="76" t="n">
        <f aca="false">IF(A542="","",$L$42*E542)</f>
        <v>29.38</v>
      </c>
      <c r="L542" s="76" t="n">
        <f aca="false">IF(A542="","",SUM($K$49:K542))</f>
        <v>28919.7975</v>
      </c>
    </row>
    <row r="543" customFormat="false" ht="13.2" hidden="false" customHeight="false" outlineLevel="0" collapsed="false">
      <c r="A543" s="72" t="n">
        <f aca="false">IF(J542="","",IF(OR(A542&gt;=nper,ROUND(J542,2)&lt;=0),"",A542+1))</f>
        <v>495</v>
      </c>
      <c r="B543" s="73" t="n">
        <f aca="false">IF(A543="","",IF(OR(periods_per_year=26,periods_per_year=52),IF(periods_per_year=26,IF(A543=1,fpdate,B542+14),IF(periods_per_year=52,IF(A543=1,fpdate,B542+7),"n/a")),IF(periods_per_year=24,DATE(YEAR(fpdate),MONTH(fpdate)+(A543-1)/2+IF(AND(DAY(fpdate)&gt;=15,MOD(A543,2)=0),1,0),IF(MOD(A543,2)=0,IF(DAY(fpdate)&gt;=15,DAY(fpdate)-14,DAY(fpdate)+14),DAY(fpdate))),IF(DAY(DATE(YEAR(fpdate),MONTH(fpdate)+A543-1,DAY(fpdate)))&lt;&gt;DAY(fpdate),DATE(YEAR(fpdate),MONTH(fpdate)+A543,0),DATE(YEAR(fpdate),MONTH(fpdate)+A543-1,DAY(fpdate))))))</f>
        <v>48921</v>
      </c>
      <c r="C543" s="74" t="str">
        <f aca="false">IF(A543="","",IF(MOD(A543,periods_per_year)=0,A543/periods_per_year,""))</f>
        <v/>
      </c>
      <c r="D543" s="75" t="n">
        <f aca="false">IF(A543="","",IF(variable,IF(OR(A543=1,A543&lt;$J$23*periods_per_year),start_rate,MIN($J$24,IF(MOD(A543-1,$J$26)=0,MAX($J$25,D542+$J$27),D542))),start_rate))</f>
        <v>0.055</v>
      </c>
      <c r="E543" s="76" t="n">
        <f aca="false">IF(A543="","",ROUND((((1+D543/CP)^(CP/periods_per_year))-1)*J542,2))</f>
        <v>116.87</v>
      </c>
      <c r="F543" s="76" t="n">
        <f aca="false">IF(A543="","",IF(A543=nper,J542+E543,MIN(J542+E543,IF(D543=D542,F542,IF($E$13="Acc Bi-Weekly",ROUND((-PMT(((1+D543/CP)^(CP/12))-1,(nper-A543+1)*12/26,J542))/2,2),IF($E$13="Acc Weekly",ROUND((-PMT(((1+D543/CP)^(CP/12))-1,(nper-A543+1)*12/52,J542))/4,2),ROUND(-PMT(((1+D543/CP)^(CP/periods_per_year))-1,nper-A543+1,J542),2)))))))</f>
        <v>425.84</v>
      </c>
      <c r="G543" s="76" t="n">
        <f aca="false">IF(OR(A543="",A543&lt;$E$23),"",IF(J542&lt;=F543,0,IF(IF(AND(A543&gt;=$E$23,MOD(A543-$E$23,int)=0),$E$24,0)+F543&gt;=J542+E543,J542+E543-F543,IF(AND(A543&gt;=$E$23,MOD(A543-$E$23,int)=0),$E$24,0)+IF(IF(AND(A543&gt;=$E$23,MOD(A543-$E$23,int)=0),$E$24,0)+IF(MOD(A543-$E$27,periods_per_year)=0,$E$26,0)+F543&lt;J542+E543,IF(MOD(A543-$E$27,periods_per_year)=0,$E$26,0),J542+E543-IF(AND(A543&gt;=$E$23,MOD(A543-$E$23,int)=0),$E$24,0)-F543))))</f>
        <v>0</v>
      </c>
      <c r="H543" s="77"/>
      <c r="I543" s="76" t="n">
        <f aca="false">IF(A543="","",F543-E543+H543+IF(G543="",0,G543))</f>
        <v>308.97</v>
      </c>
      <c r="J543" s="76" t="n">
        <f aca="false">IF(A543="","",J542-I543)</f>
        <v>55005.2600000002</v>
      </c>
      <c r="K543" s="76" t="n">
        <f aca="false">IF(A543="","",$L$42*E543)</f>
        <v>29.2175</v>
      </c>
      <c r="L543" s="76" t="n">
        <f aca="false">IF(A543="","",SUM($K$49:K543))</f>
        <v>28949.015</v>
      </c>
    </row>
    <row r="544" customFormat="false" ht="13.2" hidden="false" customHeight="false" outlineLevel="0" collapsed="false">
      <c r="A544" s="72" t="n">
        <f aca="false">IF(J543="","",IF(OR(A543&gt;=nper,ROUND(J543,2)&lt;=0),"",A543+1))</f>
        <v>496</v>
      </c>
      <c r="B544" s="73" t="n">
        <f aca="false">IF(A544="","",IF(OR(periods_per_year=26,periods_per_year=52),IF(periods_per_year=26,IF(A544=1,fpdate,B543+14),IF(periods_per_year=52,IF(A544=1,fpdate,B543+7),"n/a")),IF(periods_per_year=24,DATE(YEAR(fpdate),MONTH(fpdate)+(A544-1)/2+IF(AND(DAY(fpdate)&gt;=15,MOD(A544,2)=0),1,0),IF(MOD(A544,2)=0,IF(DAY(fpdate)&gt;=15,DAY(fpdate)-14,DAY(fpdate)+14),DAY(fpdate))),IF(DAY(DATE(YEAR(fpdate),MONTH(fpdate)+A544-1,DAY(fpdate)))&lt;&gt;DAY(fpdate),DATE(YEAR(fpdate),MONTH(fpdate)+A544,0),DATE(YEAR(fpdate),MONTH(fpdate)+A544-1,DAY(fpdate))))))</f>
        <v>48935</v>
      </c>
      <c r="C544" s="74" t="str">
        <f aca="false">IF(A544="","",IF(MOD(A544,periods_per_year)=0,A544/periods_per_year,""))</f>
        <v/>
      </c>
      <c r="D544" s="75" t="n">
        <f aca="false">IF(A544="","",IF(variable,IF(OR(A544=1,A544&lt;$J$23*periods_per_year),start_rate,MIN($J$24,IF(MOD(A544-1,$J$26)=0,MAX($J$25,D543+$J$27),D543))),start_rate))</f>
        <v>0.055</v>
      </c>
      <c r="E544" s="76" t="n">
        <f aca="false">IF(A544="","",ROUND((((1+D544/CP)^(CP/periods_per_year))-1)*J543,2))</f>
        <v>116.21</v>
      </c>
      <c r="F544" s="76" t="n">
        <f aca="false">IF(A544="","",IF(A544=nper,J543+E544,MIN(J543+E544,IF(D544=D543,F543,IF($E$13="Acc Bi-Weekly",ROUND((-PMT(((1+D544/CP)^(CP/12))-1,(nper-A544+1)*12/26,J543))/2,2),IF($E$13="Acc Weekly",ROUND((-PMT(((1+D544/CP)^(CP/12))-1,(nper-A544+1)*12/52,J543))/4,2),ROUND(-PMT(((1+D544/CP)^(CP/periods_per_year))-1,nper-A544+1,J543),2)))))))</f>
        <v>425.84</v>
      </c>
      <c r="G544" s="76" t="n">
        <f aca="false">IF(OR(A544="",A544&lt;$E$23),"",IF(J543&lt;=F544,0,IF(IF(AND(A544&gt;=$E$23,MOD(A544-$E$23,int)=0),$E$24,0)+F544&gt;=J543+E544,J543+E544-F544,IF(AND(A544&gt;=$E$23,MOD(A544-$E$23,int)=0),$E$24,0)+IF(IF(AND(A544&gt;=$E$23,MOD(A544-$E$23,int)=0),$E$24,0)+IF(MOD(A544-$E$27,periods_per_year)=0,$E$26,0)+F544&lt;J543+E544,IF(MOD(A544-$E$27,periods_per_year)=0,$E$26,0),J543+E544-IF(AND(A544&gt;=$E$23,MOD(A544-$E$23,int)=0),$E$24,0)-F544))))</f>
        <v>0</v>
      </c>
      <c r="H544" s="77"/>
      <c r="I544" s="76" t="n">
        <f aca="false">IF(A544="","",F544-E544+H544+IF(G544="",0,G544))</f>
        <v>309.63</v>
      </c>
      <c r="J544" s="76" t="n">
        <f aca="false">IF(A544="","",J543-I544)</f>
        <v>54695.6300000002</v>
      </c>
      <c r="K544" s="76" t="n">
        <f aca="false">IF(A544="","",$L$42*E544)</f>
        <v>29.0525</v>
      </c>
      <c r="L544" s="76" t="n">
        <f aca="false">IF(A544="","",SUM($K$49:K544))</f>
        <v>28978.0675</v>
      </c>
    </row>
    <row r="545" customFormat="false" ht="13.2" hidden="false" customHeight="false" outlineLevel="0" collapsed="false">
      <c r="A545" s="72" t="n">
        <f aca="false">IF(J544="","",IF(OR(A544&gt;=nper,ROUND(J544,2)&lt;=0),"",A544+1))</f>
        <v>497</v>
      </c>
      <c r="B545" s="73" t="n">
        <f aca="false">IF(A545="","",IF(OR(periods_per_year=26,periods_per_year=52),IF(periods_per_year=26,IF(A545=1,fpdate,B544+14),IF(periods_per_year=52,IF(A545=1,fpdate,B544+7),"n/a")),IF(periods_per_year=24,DATE(YEAR(fpdate),MONTH(fpdate)+(A545-1)/2+IF(AND(DAY(fpdate)&gt;=15,MOD(A545,2)=0),1,0),IF(MOD(A545,2)=0,IF(DAY(fpdate)&gt;=15,DAY(fpdate)-14,DAY(fpdate)+14),DAY(fpdate))),IF(DAY(DATE(YEAR(fpdate),MONTH(fpdate)+A545-1,DAY(fpdate)))&lt;&gt;DAY(fpdate),DATE(YEAR(fpdate),MONTH(fpdate)+A545,0),DATE(YEAR(fpdate),MONTH(fpdate)+A545-1,DAY(fpdate))))))</f>
        <v>48949</v>
      </c>
      <c r="C545" s="74" t="str">
        <f aca="false">IF(A545="","",IF(MOD(A545,periods_per_year)=0,A545/periods_per_year,""))</f>
        <v/>
      </c>
      <c r="D545" s="75" t="n">
        <f aca="false">IF(A545="","",IF(variable,IF(OR(A545=1,A545&lt;$J$23*periods_per_year),start_rate,MIN($J$24,IF(MOD(A545-1,$J$26)=0,MAX($J$25,D544+$J$27),D544))),start_rate))</f>
        <v>0.055</v>
      </c>
      <c r="E545" s="76" t="n">
        <f aca="false">IF(A545="","",ROUND((((1+D545/CP)^(CP/periods_per_year))-1)*J544,2))</f>
        <v>115.56</v>
      </c>
      <c r="F545" s="76" t="n">
        <f aca="false">IF(A545="","",IF(A545=nper,J544+E545,MIN(J544+E545,IF(D545=D544,F544,IF($E$13="Acc Bi-Weekly",ROUND((-PMT(((1+D545/CP)^(CP/12))-1,(nper-A545+1)*12/26,J544))/2,2),IF($E$13="Acc Weekly",ROUND((-PMT(((1+D545/CP)^(CP/12))-1,(nper-A545+1)*12/52,J544))/4,2),ROUND(-PMT(((1+D545/CP)^(CP/periods_per_year))-1,nper-A545+1,J544),2)))))))</f>
        <v>425.84</v>
      </c>
      <c r="G545" s="76" t="n">
        <f aca="false">IF(OR(A545="",A545&lt;$E$23),"",IF(J544&lt;=F545,0,IF(IF(AND(A545&gt;=$E$23,MOD(A545-$E$23,int)=0),$E$24,0)+F545&gt;=J544+E545,J544+E545-F545,IF(AND(A545&gt;=$E$23,MOD(A545-$E$23,int)=0),$E$24,0)+IF(IF(AND(A545&gt;=$E$23,MOD(A545-$E$23,int)=0),$E$24,0)+IF(MOD(A545-$E$27,periods_per_year)=0,$E$26,0)+F545&lt;J544+E545,IF(MOD(A545-$E$27,periods_per_year)=0,$E$26,0),J544+E545-IF(AND(A545&gt;=$E$23,MOD(A545-$E$23,int)=0),$E$24,0)-F545))))</f>
        <v>0</v>
      </c>
      <c r="H545" s="77"/>
      <c r="I545" s="76" t="n">
        <f aca="false">IF(A545="","",F545-E545+H545+IF(G545="",0,G545))</f>
        <v>310.28</v>
      </c>
      <c r="J545" s="76" t="n">
        <f aca="false">IF(A545="","",J544-I545)</f>
        <v>54385.3500000002</v>
      </c>
      <c r="K545" s="76" t="n">
        <f aca="false">IF(A545="","",$L$42*E545)</f>
        <v>28.89</v>
      </c>
      <c r="L545" s="76" t="n">
        <f aca="false">IF(A545="","",SUM($K$49:K545))</f>
        <v>29006.9575</v>
      </c>
    </row>
    <row r="546" customFormat="false" ht="13.2" hidden="false" customHeight="false" outlineLevel="0" collapsed="false">
      <c r="A546" s="72" t="n">
        <f aca="false">IF(J545="","",IF(OR(A545&gt;=nper,ROUND(J545,2)&lt;=0),"",A545+1))</f>
        <v>498</v>
      </c>
      <c r="B546" s="73" t="n">
        <f aca="false">IF(A546="","",IF(OR(periods_per_year=26,periods_per_year=52),IF(periods_per_year=26,IF(A546=1,fpdate,B545+14),IF(periods_per_year=52,IF(A546=1,fpdate,B545+7),"n/a")),IF(periods_per_year=24,DATE(YEAR(fpdate),MONTH(fpdate)+(A546-1)/2+IF(AND(DAY(fpdate)&gt;=15,MOD(A546,2)=0),1,0),IF(MOD(A546,2)=0,IF(DAY(fpdate)&gt;=15,DAY(fpdate)-14,DAY(fpdate)+14),DAY(fpdate))),IF(DAY(DATE(YEAR(fpdate),MONTH(fpdate)+A546-1,DAY(fpdate)))&lt;&gt;DAY(fpdate),DATE(YEAR(fpdate),MONTH(fpdate)+A546,0),DATE(YEAR(fpdate),MONTH(fpdate)+A546-1,DAY(fpdate))))))</f>
        <v>48963</v>
      </c>
      <c r="C546" s="74" t="str">
        <f aca="false">IF(A546="","",IF(MOD(A546,periods_per_year)=0,A546/periods_per_year,""))</f>
        <v/>
      </c>
      <c r="D546" s="75" t="n">
        <f aca="false">IF(A546="","",IF(variable,IF(OR(A546=1,A546&lt;$J$23*periods_per_year),start_rate,MIN($J$24,IF(MOD(A546-1,$J$26)=0,MAX($J$25,D545+$J$27),D545))),start_rate))</f>
        <v>0.055</v>
      </c>
      <c r="E546" s="76" t="n">
        <f aca="false">IF(A546="","",ROUND((((1+D546/CP)^(CP/periods_per_year))-1)*J545,2))</f>
        <v>114.9</v>
      </c>
      <c r="F546" s="76" t="n">
        <f aca="false">IF(A546="","",IF(A546=nper,J545+E546,MIN(J545+E546,IF(D546=D545,F545,IF($E$13="Acc Bi-Weekly",ROUND((-PMT(((1+D546/CP)^(CP/12))-1,(nper-A546+1)*12/26,J545))/2,2),IF($E$13="Acc Weekly",ROUND((-PMT(((1+D546/CP)^(CP/12))-1,(nper-A546+1)*12/52,J545))/4,2),ROUND(-PMT(((1+D546/CP)^(CP/periods_per_year))-1,nper-A546+1,J545),2)))))))</f>
        <v>425.84</v>
      </c>
      <c r="G546" s="76" t="n">
        <f aca="false">IF(OR(A546="",A546&lt;$E$23),"",IF(J545&lt;=F546,0,IF(IF(AND(A546&gt;=$E$23,MOD(A546-$E$23,int)=0),$E$24,0)+F546&gt;=J545+E546,J545+E546-F546,IF(AND(A546&gt;=$E$23,MOD(A546-$E$23,int)=0),$E$24,0)+IF(IF(AND(A546&gt;=$E$23,MOD(A546-$E$23,int)=0),$E$24,0)+IF(MOD(A546-$E$27,periods_per_year)=0,$E$26,0)+F546&lt;J545+E546,IF(MOD(A546-$E$27,periods_per_year)=0,$E$26,0),J545+E546-IF(AND(A546&gt;=$E$23,MOD(A546-$E$23,int)=0),$E$24,0)-F546))))</f>
        <v>0</v>
      </c>
      <c r="H546" s="77"/>
      <c r="I546" s="76" t="n">
        <f aca="false">IF(A546="","",F546-E546+H546+IF(G546="",0,G546))</f>
        <v>310.94</v>
      </c>
      <c r="J546" s="76" t="n">
        <f aca="false">IF(A546="","",J545-I546)</f>
        <v>54074.4100000002</v>
      </c>
      <c r="K546" s="76" t="n">
        <f aca="false">IF(A546="","",$L$42*E546)</f>
        <v>28.725</v>
      </c>
      <c r="L546" s="76" t="n">
        <f aca="false">IF(A546="","",SUM($K$49:K546))</f>
        <v>29035.6825</v>
      </c>
    </row>
    <row r="547" customFormat="false" ht="13.2" hidden="false" customHeight="false" outlineLevel="0" collapsed="false">
      <c r="A547" s="72" t="n">
        <f aca="false">IF(J546="","",IF(OR(A546&gt;=nper,ROUND(J546,2)&lt;=0),"",A546+1))</f>
        <v>499</v>
      </c>
      <c r="B547" s="73" t="n">
        <f aca="false">IF(A547="","",IF(OR(periods_per_year=26,periods_per_year=52),IF(periods_per_year=26,IF(A547=1,fpdate,B546+14),IF(periods_per_year=52,IF(A547=1,fpdate,B546+7),"n/a")),IF(periods_per_year=24,DATE(YEAR(fpdate),MONTH(fpdate)+(A547-1)/2+IF(AND(DAY(fpdate)&gt;=15,MOD(A547,2)=0),1,0),IF(MOD(A547,2)=0,IF(DAY(fpdate)&gt;=15,DAY(fpdate)-14,DAY(fpdate)+14),DAY(fpdate))),IF(DAY(DATE(YEAR(fpdate),MONTH(fpdate)+A547-1,DAY(fpdate)))&lt;&gt;DAY(fpdate),DATE(YEAR(fpdate),MONTH(fpdate)+A547,0),DATE(YEAR(fpdate),MONTH(fpdate)+A547-1,DAY(fpdate))))))</f>
        <v>48977</v>
      </c>
      <c r="C547" s="74" t="str">
        <f aca="false">IF(A547="","",IF(MOD(A547,periods_per_year)=0,A547/periods_per_year,""))</f>
        <v/>
      </c>
      <c r="D547" s="75" t="n">
        <f aca="false">IF(A547="","",IF(variable,IF(OR(A547=1,A547&lt;$J$23*periods_per_year),start_rate,MIN($J$24,IF(MOD(A547-1,$J$26)=0,MAX($J$25,D546+$J$27),D546))),start_rate))</f>
        <v>0.055</v>
      </c>
      <c r="E547" s="76" t="n">
        <f aca="false">IF(A547="","",ROUND((((1+D547/CP)^(CP/periods_per_year))-1)*J546,2))</f>
        <v>114.25</v>
      </c>
      <c r="F547" s="76" t="n">
        <f aca="false">IF(A547="","",IF(A547=nper,J546+E547,MIN(J546+E547,IF(D547=D546,F546,IF($E$13="Acc Bi-Weekly",ROUND((-PMT(((1+D547/CP)^(CP/12))-1,(nper-A547+1)*12/26,J546))/2,2),IF($E$13="Acc Weekly",ROUND((-PMT(((1+D547/CP)^(CP/12))-1,(nper-A547+1)*12/52,J546))/4,2),ROUND(-PMT(((1+D547/CP)^(CP/periods_per_year))-1,nper-A547+1,J546),2)))))))</f>
        <v>425.84</v>
      </c>
      <c r="G547" s="76" t="n">
        <f aca="false">IF(OR(A547="",A547&lt;$E$23),"",IF(J546&lt;=F547,0,IF(IF(AND(A547&gt;=$E$23,MOD(A547-$E$23,int)=0),$E$24,0)+F547&gt;=J546+E547,J546+E547-F547,IF(AND(A547&gt;=$E$23,MOD(A547-$E$23,int)=0),$E$24,0)+IF(IF(AND(A547&gt;=$E$23,MOD(A547-$E$23,int)=0),$E$24,0)+IF(MOD(A547-$E$27,periods_per_year)=0,$E$26,0)+F547&lt;J546+E547,IF(MOD(A547-$E$27,periods_per_year)=0,$E$26,0),J546+E547-IF(AND(A547&gt;=$E$23,MOD(A547-$E$23,int)=0),$E$24,0)-F547))))</f>
        <v>0</v>
      </c>
      <c r="H547" s="77"/>
      <c r="I547" s="76" t="n">
        <f aca="false">IF(A547="","",F547-E547+H547+IF(G547="",0,G547))</f>
        <v>311.59</v>
      </c>
      <c r="J547" s="76" t="n">
        <f aca="false">IF(A547="","",J546-I547)</f>
        <v>53762.8200000002</v>
      </c>
      <c r="K547" s="76" t="n">
        <f aca="false">IF(A547="","",$L$42*E547)</f>
        <v>28.5625</v>
      </c>
      <c r="L547" s="76" t="n">
        <f aca="false">IF(A547="","",SUM($K$49:K547))</f>
        <v>29064.245</v>
      </c>
    </row>
    <row r="548" customFormat="false" ht="13.2" hidden="false" customHeight="false" outlineLevel="0" collapsed="false">
      <c r="A548" s="72" t="n">
        <f aca="false">IF(J547="","",IF(OR(A547&gt;=nper,ROUND(J547,2)&lt;=0),"",A547+1))</f>
        <v>500</v>
      </c>
      <c r="B548" s="73" t="n">
        <f aca="false">IF(A548="","",IF(OR(periods_per_year=26,periods_per_year=52),IF(periods_per_year=26,IF(A548=1,fpdate,B547+14),IF(periods_per_year=52,IF(A548=1,fpdate,B547+7),"n/a")),IF(periods_per_year=24,DATE(YEAR(fpdate),MONTH(fpdate)+(A548-1)/2+IF(AND(DAY(fpdate)&gt;=15,MOD(A548,2)=0),1,0),IF(MOD(A548,2)=0,IF(DAY(fpdate)&gt;=15,DAY(fpdate)-14,DAY(fpdate)+14),DAY(fpdate))),IF(DAY(DATE(YEAR(fpdate),MONTH(fpdate)+A548-1,DAY(fpdate)))&lt;&gt;DAY(fpdate),DATE(YEAR(fpdate),MONTH(fpdate)+A548,0),DATE(YEAR(fpdate),MONTH(fpdate)+A548-1,DAY(fpdate))))))</f>
        <v>48991</v>
      </c>
      <c r="C548" s="74" t="str">
        <f aca="false">IF(A548="","",IF(MOD(A548,periods_per_year)=0,A548/periods_per_year,""))</f>
        <v/>
      </c>
      <c r="D548" s="75" t="n">
        <f aca="false">IF(A548="","",IF(variable,IF(OR(A548=1,A548&lt;$J$23*periods_per_year),start_rate,MIN($J$24,IF(MOD(A548-1,$J$26)=0,MAX($J$25,D547+$J$27),D547))),start_rate))</f>
        <v>0.055</v>
      </c>
      <c r="E548" s="76" t="n">
        <f aca="false">IF(A548="","",ROUND((((1+D548/CP)^(CP/periods_per_year))-1)*J547,2))</f>
        <v>113.59</v>
      </c>
      <c r="F548" s="76" t="n">
        <f aca="false">IF(A548="","",IF(A548=nper,J547+E548,MIN(J547+E548,IF(D548=D547,F547,IF($E$13="Acc Bi-Weekly",ROUND((-PMT(((1+D548/CP)^(CP/12))-1,(nper-A548+1)*12/26,J547))/2,2),IF($E$13="Acc Weekly",ROUND((-PMT(((1+D548/CP)^(CP/12))-1,(nper-A548+1)*12/52,J547))/4,2),ROUND(-PMT(((1+D548/CP)^(CP/periods_per_year))-1,nper-A548+1,J547),2)))))))</f>
        <v>425.84</v>
      </c>
      <c r="G548" s="76" t="n">
        <f aca="false">IF(OR(A548="",A548&lt;$E$23),"",IF(J547&lt;=F548,0,IF(IF(AND(A548&gt;=$E$23,MOD(A548-$E$23,int)=0),$E$24,0)+F548&gt;=J547+E548,J547+E548-F548,IF(AND(A548&gt;=$E$23,MOD(A548-$E$23,int)=0),$E$24,0)+IF(IF(AND(A548&gt;=$E$23,MOD(A548-$E$23,int)=0),$E$24,0)+IF(MOD(A548-$E$27,periods_per_year)=0,$E$26,0)+F548&lt;J547+E548,IF(MOD(A548-$E$27,periods_per_year)=0,$E$26,0),J547+E548-IF(AND(A548&gt;=$E$23,MOD(A548-$E$23,int)=0),$E$24,0)-F548))))</f>
        <v>0</v>
      </c>
      <c r="H548" s="77"/>
      <c r="I548" s="76" t="n">
        <f aca="false">IF(A548="","",F548-E548+H548+IF(G548="",0,G548))</f>
        <v>312.25</v>
      </c>
      <c r="J548" s="76" t="n">
        <f aca="false">IF(A548="","",J547-I548)</f>
        <v>53450.5700000002</v>
      </c>
      <c r="K548" s="76" t="n">
        <f aca="false">IF(A548="","",$L$42*E548)</f>
        <v>28.3975</v>
      </c>
      <c r="L548" s="76" t="n">
        <f aca="false">IF(A548="","",SUM($K$49:K548))</f>
        <v>29092.6425</v>
      </c>
    </row>
    <row r="549" customFormat="false" ht="13.2" hidden="false" customHeight="false" outlineLevel="0" collapsed="false">
      <c r="A549" s="72" t="n">
        <f aca="false">IF(J548="","",IF(OR(A548&gt;=nper,ROUND(J548,2)&lt;=0),"",A548+1))</f>
        <v>501</v>
      </c>
      <c r="B549" s="73" t="n">
        <f aca="false">IF(A549="","",IF(OR(periods_per_year=26,periods_per_year=52),IF(periods_per_year=26,IF(A549=1,fpdate,B548+14),IF(periods_per_year=52,IF(A549=1,fpdate,B548+7),"n/a")),IF(periods_per_year=24,DATE(YEAR(fpdate),MONTH(fpdate)+(A549-1)/2+IF(AND(DAY(fpdate)&gt;=15,MOD(A549,2)=0),1,0),IF(MOD(A549,2)=0,IF(DAY(fpdate)&gt;=15,DAY(fpdate)-14,DAY(fpdate)+14),DAY(fpdate))),IF(DAY(DATE(YEAR(fpdate),MONTH(fpdate)+A549-1,DAY(fpdate)))&lt;&gt;DAY(fpdate),DATE(YEAR(fpdate),MONTH(fpdate)+A549,0),DATE(YEAR(fpdate),MONTH(fpdate)+A549-1,DAY(fpdate))))))</f>
        <v>49005</v>
      </c>
      <c r="C549" s="74" t="str">
        <f aca="false">IF(A549="","",IF(MOD(A549,periods_per_year)=0,A549/periods_per_year,""))</f>
        <v/>
      </c>
      <c r="D549" s="75" t="n">
        <f aca="false">IF(A549="","",IF(variable,IF(OR(A549=1,A549&lt;$J$23*periods_per_year),start_rate,MIN($J$24,IF(MOD(A549-1,$J$26)=0,MAX($J$25,D548+$J$27),D548))),start_rate))</f>
        <v>0.055</v>
      </c>
      <c r="E549" s="76" t="n">
        <f aca="false">IF(A549="","",ROUND((((1+D549/CP)^(CP/periods_per_year))-1)*J548,2))</f>
        <v>112.93</v>
      </c>
      <c r="F549" s="76" t="n">
        <f aca="false">IF(A549="","",IF(A549=nper,J548+E549,MIN(J548+E549,IF(D549=D548,F548,IF($E$13="Acc Bi-Weekly",ROUND((-PMT(((1+D549/CP)^(CP/12))-1,(nper-A549+1)*12/26,J548))/2,2),IF($E$13="Acc Weekly",ROUND((-PMT(((1+D549/CP)^(CP/12))-1,(nper-A549+1)*12/52,J548))/4,2),ROUND(-PMT(((1+D549/CP)^(CP/periods_per_year))-1,nper-A549+1,J548),2)))))))</f>
        <v>425.84</v>
      </c>
      <c r="G549" s="76" t="n">
        <f aca="false">IF(OR(A549="",A549&lt;$E$23),"",IF(J548&lt;=F549,0,IF(IF(AND(A549&gt;=$E$23,MOD(A549-$E$23,int)=0),$E$24,0)+F549&gt;=J548+E549,J548+E549-F549,IF(AND(A549&gt;=$E$23,MOD(A549-$E$23,int)=0),$E$24,0)+IF(IF(AND(A549&gt;=$E$23,MOD(A549-$E$23,int)=0),$E$24,0)+IF(MOD(A549-$E$27,periods_per_year)=0,$E$26,0)+F549&lt;J548+E549,IF(MOD(A549-$E$27,periods_per_year)=0,$E$26,0),J548+E549-IF(AND(A549&gt;=$E$23,MOD(A549-$E$23,int)=0),$E$24,0)-F549))))</f>
        <v>0</v>
      </c>
      <c r="H549" s="77"/>
      <c r="I549" s="76" t="n">
        <f aca="false">IF(A549="","",F549-E549+H549+IF(G549="",0,G549))</f>
        <v>312.91</v>
      </c>
      <c r="J549" s="76" t="n">
        <f aca="false">IF(A549="","",J548-I549)</f>
        <v>53137.6600000002</v>
      </c>
      <c r="K549" s="76" t="n">
        <f aca="false">IF(A549="","",$L$42*E549)</f>
        <v>28.2325</v>
      </c>
      <c r="L549" s="76" t="n">
        <f aca="false">IF(A549="","",SUM($K$49:K549))</f>
        <v>29120.875</v>
      </c>
    </row>
    <row r="550" customFormat="false" ht="13.2" hidden="false" customHeight="false" outlineLevel="0" collapsed="false">
      <c r="A550" s="72" t="n">
        <f aca="false">IF(J549="","",IF(OR(A549&gt;=nper,ROUND(J549,2)&lt;=0),"",A549+1))</f>
        <v>502</v>
      </c>
      <c r="B550" s="73" t="n">
        <f aca="false">IF(A550="","",IF(OR(periods_per_year=26,periods_per_year=52),IF(periods_per_year=26,IF(A550=1,fpdate,B549+14),IF(periods_per_year=52,IF(A550=1,fpdate,B549+7),"n/a")),IF(periods_per_year=24,DATE(YEAR(fpdate),MONTH(fpdate)+(A550-1)/2+IF(AND(DAY(fpdate)&gt;=15,MOD(A550,2)=0),1,0),IF(MOD(A550,2)=0,IF(DAY(fpdate)&gt;=15,DAY(fpdate)-14,DAY(fpdate)+14),DAY(fpdate))),IF(DAY(DATE(YEAR(fpdate),MONTH(fpdate)+A550-1,DAY(fpdate)))&lt;&gt;DAY(fpdate),DATE(YEAR(fpdate),MONTH(fpdate)+A550,0),DATE(YEAR(fpdate),MONTH(fpdate)+A550-1,DAY(fpdate))))))</f>
        <v>49019</v>
      </c>
      <c r="C550" s="74" t="str">
        <f aca="false">IF(A550="","",IF(MOD(A550,periods_per_year)=0,A550/periods_per_year,""))</f>
        <v/>
      </c>
      <c r="D550" s="75" t="n">
        <f aca="false">IF(A550="","",IF(variable,IF(OR(A550=1,A550&lt;$J$23*periods_per_year),start_rate,MIN($J$24,IF(MOD(A550-1,$J$26)=0,MAX($J$25,D549+$J$27),D549))),start_rate))</f>
        <v>0.055</v>
      </c>
      <c r="E550" s="76" t="n">
        <f aca="false">IF(A550="","",ROUND((((1+D550/CP)^(CP/periods_per_year))-1)*J549,2))</f>
        <v>112.27</v>
      </c>
      <c r="F550" s="76" t="n">
        <f aca="false">IF(A550="","",IF(A550=nper,J549+E550,MIN(J549+E550,IF(D550=D549,F549,IF($E$13="Acc Bi-Weekly",ROUND((-PMT(((1+D550/CP)^(CP/12))-1,(nper-A550+1)*12/26,J549))/2,2),IF($E$13="Acc Weekly",ROUND((-PMT(((1+D550/CP)^(CP/12))-1,(nper-A550+1)*12/52,J549))/4,2),ROUND(-PMT(((1+D550/CP)^(CP/periods_per_year))-1,nper-A550+1,J549),2)))))))</f>
        <v>425.84</v>
      </c>
      <c r="G550" s="76" t="n">
        <f aca="false">IF(OR(A550="",A550&lt;$E$23),"",IF(J549&lt;=F550,0,IF(IF(AND(A550&gt;=$E$23,MOD(A550-$E$23,int)=0),$E$24,0)+F550&gt;=J549+E550,J549+E550-F550,IF(AND(A550&gt;=$E$23,MOD(A550-$E$23,int)=0),$E$24,0)+IF(IF(AND(A550&gt;=$E$23,MOD(A550-$E$23,int)=0),$E$24,0)+IF(MOD(A550-$E$27,periods_per_year)=0,$E$26,0)+F550&lt;J549+E550,IF(MOD(A550-$E$27,periods_per_year)=0,$E$26,0),J549+E550-IF(AND(A550&gt;=$E$23,MOD(A550-$E$23,int)=0),$E$24,0)-F550))))</f>
        <v>0</v>
      </c>
      <c r="H550" s="77"/>
      <c r="I550" s="76" t="n">
        <f aca="false">IF(A550="","",F550-E550+H550+IF(G550="",0,G550))</f>
        <v>313.57</v>
      </c>
      <c r="J550" s="76" t="n">
        <f aca="false">IF(A550="","",J549-I550)</f>
        <v>52824.0900000002</v>
      </c>
      <c r="K550" s="76" t="n">
        <f aca="false">IF(A550="","",$L$42*E550)</f>
        <v>28.0675</v>
      </c>
      <c r="L550" s="76" t="n">
        <f aca="false">IF(A550="","",SUM($K$49:K550))</f>
        <v>29148.9425</v>
      </c>
    </row>
    <row r="551" customFormat="false" ht="13.2" hidden="false" customHeight="false" outlineLevel="0" collapsed="false">
      <c r="A551" s="72" t="n">
        <f aca="false">IF(J550="","",IF(OR(A550&gt;=nper,ROUND(J550,2)&lt;=0),"",A550+1))</f>
        <v>503</v>
      </c>
      <c r="B551" s="73" t="n">
        <f aca="false">IF(A551="","",IF(OR(periods_per_year=26,periods_per_year=52),IF(periods_per_year=26,IF(A551=1,fpdate,B550+14),IF(periods_per_year=52,IF(A551=1,fpdate,B550+7),"n/a")),IF(periods_per_year=24,DATE(YEAR(fpdate),MONTH(fpdate)+(A551-1)/2+IF(AND(DAY(fpdate)&gt;=15,MOD(A551,2)=0),1,0),IF(MOD(A551,2)=0,IF(DAY(fpdate)&gt;=15,DAY(fpdate)-14,DAY(fpdate)+14),DAY(fpdate))),IF(DAY(DATE(YEAR(fpdate),MONTH(fpdate)+A551-1,DAY(fpdate)))&lt;&gt;DAY(fpdate),DATE(YEAR(fpdate),MONTH(fpdate)+A551,0),DATE(YEAR(fpdate),MONTH(fpdate)+A551-1,DAY(fpdate))))))</f>
        <v>49033</v>
      </c>
      <c r="C551" s="74" t="str">
        <f aca="false">IF(A551="","",IF(MOD(A551,periods_per_year)=0,A551/periods_per_year,""))</f>
        <v/>
      </c>
      <c r="D551" s="75" t="n">
        <f aca="false">IF(A551="","",IF(variable,IF(OR(A551=1,A551&lt;$J$23*periods_per_year),start_rate,MIN($J$24,IF(MOD(A551-1,$J$26)=0,MAX($J$25,D550+$J$27),D550))),start_rate))</f>
        <v>0.055</v>
      </c>
      <c r="E551" s="76" t="n">
        <f aca="false">IF(A551="","",ROUND((((1+D551/CP)^(CP/periods_per_year))-1)*J550,2))</f>
        <v>111.61</v>
      </c>
      <c r="F551" s="76" t="n">
        <f aca="false">IF(A551="","",IF(A551=nper,J550+E551,MIN(J550+E551,IF(D551=D550,F550,IF($E$13="Acc Bi-Weekly",ROUND((-PMT(((1+D551/CP)^(CP/12))-1,(nper-A551+1)*12/26,J550))/2,2),IF($E$13="Acc Weekly",ROUND((-PMT(((1+D551/CP)^(CP/12))-1,(nper-A551+1)*12/52,J550))/4,2),ROUND(-PMT(((1+D551/CP)^(CP/periods_per_year))-1,nper-A551+1,J550),2)))))))</f>
        <v>425.84</v>
      </c>
      <c r="G551" s="76" t="n">
        <f aca="false">IF(OR(A551="",A551&lt;$E$23),"",IF(J550&lt;=F551,0,IF(IF(AND(A551&gt;=$E$23,MOD(A551-$E$23,int)=0),$E$24,0)+F551&gt;=J550+E551,J550+E551-F551,IF(AND(A551&gt;=$E$23,MOD(A551-$E$23,int)=0),$E$24,0)+IF(IF(AND(A551&gt;=$E$23,MOD(A551-$E$23,int)=0),$E$24,0)+IF(MOD(A551-$E$27,periods_per_year)=0,$E$26,0)+F551&lt;J550+E551,IF(MOD(A551-$E$27,periods_per_year)=0,$E$26,0),J550+E551-IF(AND(A551&gt;=$E$23,MOD(A551-$E$23,int)=0),$E$24,0)-F551))))</f>
        <v>0</v>
      </c>
      <c r="H551" s="77"/>
      <c r="I551" s="76" t="n">
        <f aca="false">IF(A551="","",F551-E551+H551+IF(G551="",0,G551))</f>
        <v>314.23</v>
      </c>
      <c r="J551" s="76" t="n">
        <f aca="false">IF(A551="","",J550-I551)</f>
        <v>52509.8600000002</v>
      </c>
      <c r="K551" s="76" t="n">
        <f aca="false">IF(A551="","",$L$42*E551)</f>
        <v>27.9025</v>
      </c>
      <c r="L551" s="76" t="n">
        <f aca="false">IF(A551="","",SUM($K$49:K551))</f>
        <v>29176.845</v>
      </c>
    </row>
    <row r="552" customFormat="false" ht="13.2" hidden="false" customHeight="false" outlineLevel="0" collapsed="false">
      <c r="A552" s="72" t="n">
        <f aca="false">IF(J551="","",IF(OR(A551&gt;=nper,ROUND(J551,2)&lt;=0),"",A551+1))</f>
        <v>504</v>
      </c>
      <c r="B552" s="73" t="n">
        <f aca="false">IF(A552="","",IF(OR(periods_per_year=26,periods_per_year=52),IF(periods_per_year=26,IF(A552=1,fpdate,B551+14),IF(periods_per_year=52,IF(A552=1,fpdate,B551+7),"n/a")),IF(periods_per_year=24,DATE(YEAR(fpdate),MONTH(fpdate)+(A552-1)/2+IF(AND(DAY(fpdate)&gt;=15,MOD(A552,2)=0),1,0),IF(MOD(A552,2)=0,IF(DAY(fpdate)&gt;=15,DAY(fpdate)-14,DAY(fpdate)+14),DAY(fpdate))),IF(DAY(DATE(YEAR(fpdate),MONTH(fpdate)+A552-1,DAY(fpdate)))&lt;&gt;DAY(fpdate),DATE(YEAR(fpdate),MONTH(fpdate)+A552,0),DATE(YEAR(fpdate),MONTH(fpdate)+A552-1,DAY(fpdate))))))</f>
        <v>49047</v>
      </c>
      <c r="C552" s="74" t="str">
        <f aca="false">IF(A552="","",IF(MOD(A552,periods_per_year)=0,A552/periods_per_year,""))</f>
        <v/>
      </c>
      <c r="D552" s="75" t="n">
        <f aca="false">IF(A552="","",IF(variable,IF(OR(A552=1,A552&lt;$J$23*periods_per_year),start_rate,MIN($J$24,IF(MOD(A552-1,$J$26)=0,MAX($J$25,D551+$J$27),D551))),start_rate))</f>
        <v>0.055</v>
      </c>
      <c r="E552" s="76" t="n">
        <f aca="false">IF(A552="","",ROUND((((1+D552/CP)^(CP/periods_per_year))-1)*J551,2))</f>
        <v>110.94</v>
      </c>
      <c r="F552" s="76" t="n">
        <f aca="false">IF(A552="","",IF(A552=nper,J551+E552,MIN(J551+E552,IF(D552=D551,F551,IF($E$13="Acc Bi-Weekly",ROUND((-PMT(((1+D552/CP)^(CP/12))-1,(nper-A552+1)*12/26,J551))/2,2),IF($E$13="Acc Weekly",ROUND((-PMT(((1+D552/CP)^(CP/12))-1,(nper-A552+1)*12/52,J551))/4,2),ROUND(-PMT(((1+D552/CP)^(CP/periods_per_year))-1,nper-A552+1,J551),2)))))))</f>
        <v>425.84</v>
      </c>
      <c r="G552" s="76" t="n">
        <f aca="false">IF(OR(A552="",A552&lt;$E$23),"",IF(J551&lt;=F552,0,IF(IF(AND(A552&gt;=$E$23,MOD(A552-$E$23,int)=0),$E$24,0)+F552&gt;=J551+E552,J551+E552-F552,IF(AND(A552&gt;=$E$23,MOD(A552-$E$23,int)=0),$E$24,0)+IF(IF(AND(A552&gt;=$E$23,MOD(A552-$E$23,int)=0),$E$24,0)+IF(MOD(A552-$E$27,periods_per_year)=0,$E$26,0)+F552&lt;J551+E552,IF(MOD(A552-$E$27,periods_per_year)=0,$E$26,0),J551+E552-IF(AND(A552&gt;=$E$23,MOD(A552-$E$23,int)=0),$E$24,0)-F552))))</f>
        <v>0</v>
      </c>
      <c r="H552" s="77"/>
      <c r="I552" s="76" t="n">
        <f aca="false">IF(A552="","",F552-E552+H552+IF(G552="",0,G552))</f>
        <v>314.9</v>
      </c>
      <c r="J552" s="76" t="n">
        <f aca="false">IF(A552="","",J551-I552)</f>
        <v>52194.9600000002</v>
      </c>
      <c r="K552" s="76" t="n">
        <f aca="false">IF(A552="","",$L$42*E552)</f>
        <v>27.735</v>
      </c>
      <c r="L552" s="76" t="n">
        <f aca="false">IF(A552="","",SUM($K$49:K552))</f>
        <v>29204.58</v>
      </c>
    </row>
    <row r="553" customFormat="false" ht="13.2" hidden="false" customHeight="false" outlineLevel="0" collapsed="false">
      <c r="A553" s="72" t="n">
        <f aca="false">IF(J552="","",IF(OR(A552&gt;=nper,ROUND(J552,2)&lt;=0),"",A552+1))</f>
        <v>505</v>
      </c>
      <c r="B553" s="73" t="n">
        <f aca="false">IF(A553="","",IF(OR(periods_per_year=26,periods_per_year=52),IF(periods_per_year=26,IF(A553=1,fpdate,B552+14),IF(periods_per_year=52,IF(A553=1,fpdate,B552+7),"n/a")),IF(periods_per_year=24,DATE(YEAR(fpdate),MONTH(fpdate)+(A553-1)/2+IF(AND(DAY(fpdate)&gt;=15,MOD(A553,2)=0),1,0),IF(MOD(A553,2)=0,IF(DAY(fpdate)&gt;=15,DAY(fpdate)-14,DAY(fpdate)+14),DAY(fpdate))),IF(DAY(DATE(YEAR(fpdate),MONTH(fpdate)+A553-1,DAY(fpdate)))&lt;&gt;DAY(fpdate),DATE(YEAR(fpdate),MONTH(fpdate)+A553,0),DATE(YEAR(fpdate),MONTH(fpdate)+A553-1,DAY(fpdate))))))</f>
        <v>49061</v>
      </c>
      <c r="C553" s="74" t="str">
        <f aca="false">IF(A553="","",IF(MOD(A553,periods_per_year)=0,A553/periods_per_year,""))</f>
        <v/>
      </c>
      <c r="D553" s="75" t="n">
        <f aca="false">IF(A553="","",IF(variable,IF(OR(A553=1,A553&lt;$J$23*periods_per_year),start_rate,MIN($J$24,IF(MOD(A553-1,$J$26)=0,MAX($J$25,D552+$J$27),D552))),start_rate))</f>
        <v>0.055</v>
      </c>
      <c r="E553" s="76" t="n">
        <f aca="false">IF(A553="","",ROUND((((1+D553/CP)^(CP/periods_per_year))-1)*J552,2))</f>
        <v>110.28</v>
      </c>
      <c r="F553" s="76" t="n">
        <f aca="false">IF(A553="","",IF(A553=nper,J552+E553,MIN(J552+E553,IF(D553=D552,F552,IF($E$13="Acc Bi-Weekly",ROUND((-PMT(((1+D553/CP)^(CP/12))-1,(nper-A553+1)*12/26,J552))/2,2),IF($E$13="Acc Weekly",ROUND((-PMT(((1+D553/CP)^(CP/12))-1,(nper-A553+1)*12/52,J552))/4,2),ROUND(-PMT(((1+D553/CP)^(CP/periods_per_year))-1,nper-A553+1,J552),2)))))))</f>
        <v>425.84</v>
      </c>
      <c r="G553" s="76" t="n">
        <f aca="false">IF(OR(A553="",A553&lt;$E$23),"",IF(J552&lt;=F553,0,IF(IF(AND(A553&gt;=$E$23,MOD(A553-$E$23,int)=0),$E$24,0)+F553&gt;=J552+E553,J552+E553-F553,IF(AND(A553&gt;=$E$23,MOD(A553-$E$23,int)=0),$E$24,0)+IF(IF(AND(A553&gt;=$E$23,MOD(A553-$E$23,int)=0),$E$24,0)+IF(MOD(A553-$E$27,periods_per_year)=0,$E$26,0)+F553&lt;J552+E553,IF(MOD(A553-$E$27,periods_per_year)=0,$E$26,0),J552+E553-IF(AND(A553&gt;=$E$23,MOD(A553-$E$23,int)=0),$E$24,0)-F553))))</f>
        <v>0</v>
      </c>
      <c r="H553" s="77"/>
      <c r="I553" s="76" t="n">
        <f aca="false">IF(A553="","",F553-E553+H553+IF(G553="",0,G553))</f>
        <v>315.56</v>
      </c>
      <c r="J553" s="76" t="n">
        <f aca="false">IF(A553="","",J552-I553)</f>
        <v>51879.4000000002</v>
      </c>
      <c r="K553" s="76" t="n">
        <f aca="false">IF(A553="","",$L$42*E553)</f>
        <v>27.57</v>
      </c>
      <c r="L553" s="76" t="n">
        <f aca="false">IF(A553="","",SUM($K$49:K553))</f>
        <v>29232.15</v>
      </c>
    </row>
    <row r="554" customFormat="false" ht="13.2" hidden="false" customHeight="false" outlineLevel="0" collapsed="false">
      <c r="A554" s="72" t="n">
        <f aca="false">IF(J553="","",IF(OR(A553&gt;=nper,ROUND(J553,2)&lt;=0),"",A553+1))</f>
        <v>506</v>
      </c>
      <c r="B554" s="73" t="n">
        <f aca="false">IF(A554="","",IF(OR(periods_per_year=26,periods_per_year=52),IF(periods_per_year=26,IF(A554=1,fpdate,B553+14),IF(periods_per_year=52,IF(A554=1,fpdate,B553+7),"n/a")),IF(periods_per_year=24,DATE(YEAR(fpdate),MONTH(fpdate)+(A554-1)/2+IF(AND(DAY(fpdate)&gt;=15,MOD(A554,2)=0),1,0),IF(MOD(A554,2)=0,IF(DAY(fpdate)&gt;=15,DAY(fpdate)-14,DAY(fpdate)+14),DAY(fpdate))),IF(DAY(DATE(YEAR(fpdate),MONTH(fpdate)+A554-1,DAY(fpdate)))&lt;&gt;DAY(fpdate),DATE(YEAR(fpdate),MONTH(fpdate)+A554,0),DATE(YEAR(fpdate),MONTH(fpdate)+A554-1,DAY(fpdate))))))</f>
        <v>49075</v>
      </c>
      <c r="C554" s="74" t="str">
        <f aca="false">IF(A554="","",IF(MOD(A554,periods_per_year)=0,A554/periods_per_year,""))</f>
        <v/>
      </c>
      <c r="D554" s="75" t="n">
        <f aca="false">IF(A554="","",IF(variable,IF(OR(A554=1,A554&lt;$J$23*periods_per_year),start_rate,MIN($J$24,IF(MOD(A554-1,$J$26)=0,MAX($J$25,D553+$J$27),D553))),start_rate))</f>
        <v>0.055</v>
      </c>
      <c r="E554" s="76" t="n">
        <f aca="false">IF(A554="","",ROUND((((1+D554/CP)^(CP/periods_per_year))-1)*J553,2))</f>
        <v>109.61</v>
      </c>
      <c r="F554" s="76" t="n">
        <f aca="false">IF(A554="","",IF(A554=nper,J553+E554,MIN(J553+E554,IF(D554=D553,F553,IF($E$13="Acc Bi-Weekly",ROUND((-PMT(((1+D554/CP)^(CP/12))-1,(nper-A554+1)*12/26,J553))/2,2),IF($E$13="Acc Weekly",ROUND((-PMT(((1+D554/CP)^(CP/12))-1,(nper-A554+1)*12/52,J553))/4,2),ROUND(-PMT(((1+D554/CP)^(CP/periods_per_year))-1,nper-A554+1,J553),2)))))))</f>
        <v>425.84</v>
      </c>
      <c r="G554" s="76" t="n">
        <f aca="false">IF(OR(A554="",A554&lt;$E$23),"",IF(J553&lt;=F554,0,IF(IF(AND(A554&gt;=$E$23,MOD(A554-$E$23,int)=0),$E$24,0)+F554&gt;=J553+E554,J553+E554-F554,IF(AND(A554&gt;=$E$23,MOD(A554-$E$23,int)=0),$E$24,0)+IF(IF(AND(A554&gt;=$E$23,MOD(A554-$E$23,int)=0),$E$24,0)+IF(MOD(A554-$E$27,periods_per_year)=0,$E$26,0)+F554&lt;J553+E554,IF(MOD(A554-$E$27,periods_per_year)=0,$E$26,0),J553+E554-IF(AND(A554&gt;=$E$23,MOD(A554-$E$23,int)=0),$E$24,0)-F554))))</f>
        <v>0</v>
      </c>
      <c r="H554" s="77"/>
      <c r="I554" s="76" t="n">
        <f aca="false">IF(A554="","",F554-E554+H554+IF(G554="",0,G554))</f>
        <v>316.23</v>
      </c>
      <c r="J554" s="76" t="n">
        <f aca="false">IF(A554="","",J553-I554)</f>
        <v>51563.1700000002</v>
      </c>
      <c r="K554" s="76" t="n">
        <f aca="false">IF(A554="","",$L$42*E554)</f>
        <v>27.4025</v>
      </c>
      <c r="L554" s="76" t="n">
        <f aca="false">IF(A554="","",SUM($K$49:K554))</f>
        <v>29259.5525</v>
      </c>
    </row>
    <row r="555" customFormat="false" ht="13.2" hidden="false" customHeight="false" outlineLevel="0" collapsed="false">
      <c r="A555" s="72" t="n">
        <f aca="false">IF(J554="","",IF(OR(A554&gt;=nper,ROUND(J554,2)&lt;=0),"",A554+1))</f>
        <v>507</v>
      </c>
      <c r="B555" s="73" t="n">
        <f aca="false">IF(A555="","",IF(OR(periods_per_year=26,periods_per_year=52),IF(periods_per_year=26,IF(A555=1,fpdate,B554+14),IF(periods_per_year=52,IF(A555=1,fpdate,B554+7),"n/a")),IF(periods_per_year=24,DATE(YEAR(fpdate),MONTH(fpdate)+(A555-1)/2+IF(AND(DAY(fpdate)&gt;=15,MOD(A555,2)=0),1,0),IF(MOD(A555,2)=0,IF(DAY(fpdate)&gt;=15,DAY(fpdate)-14,DAY(fpdate)+14),DAY(fpdate))),IF(DAY(DATE(YEAR(fpdate),MONTH(fpdate)+A555-1,DAY(fpdate)))&lt;&gt;DAY(fpdate),DATE(YEAR(fpdate),MONTH(fpdate)+A555,0),DATE(YEAR(fpdate),MONTH(fpdate)+A555-1,DAY(fpdate))))))</f>
        <v>49089</v>
      </c>
      <c r="C555" s="74" t="str">
        <f aca="false">IF(A555="","",IF(MOD(A555,periods_per_year)=0,A555/periods_per_year,""))</f>
        <v/>
      </c>
      <c r="D555" s="75" t="n">
        <f aca="false">IF(A555="","",IF(variable,IF(OR(A555=1,A555&lt;$J$23*periods_per_year),start_rate,MIN($J$24,IF(MOD(A555-1,$J$26)=0,MAX($J$25,D554+$J$27),D554))),start_rate))</f>
        <v>0.055</v>
      </c>
      <c r="E555" s="76" t="n">
        <f aca="false">IF(A555="","",ROUND((((1+D555/CP)^(CP/periods_per_year))-1)*J554,2))</f>
        <v>108.94</v>
      </c>
      <c r="F555" s="76" t="n">
        <f aca="false">IF(A555="","",IF(A555=nper,J554+E555,MIN(J554+E555,IF(D555=D554,F554,IF($E$13="Acc Bi-Weekly",ROUND((-PMT(((1+D555/CP)^(CP/12))-1,(nper-A555+1)*12/26,J554))/2,2),IF($E$13="Acc Weekly",ROUND((-PMT(((1+D555/CP)^(CP/12))-1,(nper-A555+1)*12/52,J554))/4,2),ROUND(-PMT(((1+D555/CP)^(CP/periods_per_year))-1,nper-A555+1,J554),2)))))))</f>
        <v>425.84</v>
      </c>
      <c r="G555" s="76" t="n">
        <f aca="false">IF(OR(A555="",A555&lt;$E$23),"",IF(J554&lt;=F555,0,IF(IF(AND(A555&gt;=$E$23,MOD(A555-$E$23,int)=0),$E$24,0)+F555&gt;=J554+E555,J554+E555-F555,IF(AND(A555&gt;=$E$23,MOD(A555-$E$23,int)=0),$E$24,0)+IF(IF(AND(A555&gt;=$E$23,MOD(A555-$E$23,int)=0),$E$24,0)+IF(MOD(A555-$E$27,periods_per_year)=0,$E$26,0)+F555&lt;J554+E555,IF(MOD(A555-$E$27,periods_per_year)=0,$E$26,0),J554+E555-IF(AND(A555&gt;=$E$23,MOD(A555-$E$23,int)=0),$E$24,0)-F555))))</f>
        <v>0</v>
      </c>
      <c r="H555" s="77"/>
      <c r="I555" s="76" t="n">
        <f aca="false">IF(A555="","",F555-E555+H555+IF(G555="",0,G555))</f>
        <v>316.9</v>
      </c>
      <c r="J555" s="76" t="n">
        <f aca="false">IF(A555="","",J554-I555)</f>
        <v>51246.2700000002</v>
      </c>
      <c r="K555" s="76" t="n">
        <f aca="false">IF(A555="","",$L$42*E555)</f>
        <v>27.235</v>
      </c>
      <c r="L555" s="76" t="n">
        <f aca="false">IF(A555="","",SUM($K$49:K555))</f>
        <v>29286.7875</v>
      </c>
    </row>
    <row r="556" customFormat="false" ht="13.2" hidden="false" customHeight="false" outlineLevel="0" collapsed="false">
      <c r="A556" s="72" t="n">
        <f aca="false">IF(J555="","",IF(OR(A555&gt;=nper,ROUND(J555,2)&lt;=0),"",A555+1))</f>
        <v>508</v>
      </c>
      <c r="B556" s="73" t="n">
        <f aca="false">IF(A556="","",IF(OR(periods_per_year=26,periods_per_year=52),IF(periods_per_year=26,IF(A556=1,fpdate,B555+14),IF(periods_per_year=52,IF(A556=1,fpdate,B555+7),"n/a")),IF(periods_per_year=24,DATE(YEAR(fpdate),MONTH(fpdate)+(A556-1)/2+IF(AND(DAY(fpdate)&gt;=15,MOD(A556,2)=0),1,0),IF(MOD(A556,2)=0,IF(DAY(fpdate)&gt;=15,DAY(fpdate)-14,DAY(fpdate)+14),DAY(fpdate))),IF(DAY(DATE(YEAR(fpdate),MONTH(fpdate)+A556-1,DAY(fpdate)))&lt;&gt;DAY(fpdate),DATE(YEAR(fpdate),MONTH(fpdate)+A556,0),DATE(YEAR(fpdate),MONTH(fpdate)+A556-1,DAY(fpdate))))))</f>
        <v>49103</v>
      </c>
      <c r="C556" s="74" t="str">
        <f aca="false">IF(A556="","",IF(MOD(A556,periods_per_year)=0,A556/periods_per_year,""))</f>
        <v/>
      </c>
      <c r="D556" s="75" t="n">
        <f aca="false">IF(A556="","",IF(variable,IF(OR(A556=1,A556&lt;$J$23*periods_per_year),start_rate,MIN($J$24,IF(MOD(A556-1,$J$26)=0,MAX($J$25,D555+$J$27),D555))),start_rate))</f>
        <v>0.055</v>
      </c>
      <c r="E556" s="76" t="n">
        <f aca="false">IF(A556="","",ROUND((((1+D556/CP)^(CP/periods_per_year))-1)*J555,2))</f>
        <v>108.27</v>
      </c>
      <c r="F556" s="76" t="n">
        <f aca="false">IF(A556="","",IF(A556=nper,J555+E556,MIN(J555+E556,IF(D556=D555,F555,IF($E$13="Acc Bi-Weekly",ROUND((-PMT(((1+D556/CP)^(CP/12))-1,(nper-A556+1)*12/26,J555))/2,2),IF($E$13="Acc Weekly",ROUND((-PMT(((1+D556/CP)^(CP/12))-1,(nper-A556+1)*12/52,J555))/4,2),ROUND(-PMT(((1+D556/CP)^(CP/periods_per_year))-1,nper-A556+1,J555),2)))))))</f>
        <v>425.84</v>
      </c>
      <c r="G556" s="76" t="n">
        <f aca="false">IF(OR(A556="",A556&lt;$E$23),"",IF(J555&lt;=F556,0,IF(IF(AND(A556&gt;=$E$23,MOD(A556-$E$23,int)=0),$E$24,0)+F556&gt;=J555+E556,J555+E556-F556,IF(AND(A556&gt;=$E$23,MOD(A556-$E$23,int)=0),$E$24,0)+IF(IF(AND(A556&gt;=$E$23,MOD(A556-$E$23,int)=0),$E$24,0)+IF(MOD(A556-$E$27,periods_per_year)=0,$E$26,0)+F556&lt;J555+E556,IF(MOD(A556-$E$27,periods_per_year)=0,$E$26,0),J555+E556-IF(AND(A556&gt;=$E$23,MOD(A556-$E$23,int)=0),$E$24,0)-F556))))</f>
        <v>0</v>
      </c>
      <c r="H556" s="77"/>
      <c r="I556" s="76" t="n">
        <f aca="false">IF(A556="","",F556-E556+H556+IF(G556="",0,G556))</f>
        <v>317.57</v>
      </c>
      <c r="J556" s="76" t="n">
        <f aca="false">IF(A556="","",J555-I556)</f>
        <v>50928.7000000002</v>
      </c>
      <c r="K556" s="76" t="n">
        <f aca="false">IF(A556="","",$L$42*E556)</f>
        <v>27.0675</v>
      </c>
      <c r="L556" s="76" t="n">
        <f aca="false">IF(A556="","",SUM($K$49:K556))</f>
        <v>29313.855</v>
      </c>
    </row>
    <row r="557" customFormat="false" ht="13.2" hidden="false" customHeight="false" outlineLevel="0" collapsed="false">
      <c r="A557" s="72" t="n">
        <f aca="false">IF(J556="","",IF(OR(A556&gt;=nper,ROUND(J556,2)&lt;=0),"",A556+1))</f>
        <v>509</v>
      </c>
      <c r="B557" s="73" t="n">
        <f aca="false">IF(A557="","",IF(OR(periods_per_year=26,periods_per_year=52),IF(periods_per_year=26,IF(A557=1,fpdate,B556+14),IF(periods_per_year=52,IF(A557=1,fpdate,B556+7),"n/a")),IF(periods_per_year=24,DATE(YEAR(fpdate),MONTH(fpdate)+(A557-1)/2+IF(AND(DAY(fpdate)&gt;=15,MOD(A557,2)=0),1,0),IF(MOD(A557,2)=0,IF(DAY(fpdate)&gt;=15,DAY(fpdate)-14,DAY(fpdate)+14),DAY(fpdate))),IF(DAY(DATE(YEAR(fpdate),MONTH(fpdate)+A557-1,DAY(fpdate)))&lt;&gt;DAY(fpdate),DATE(YEAR(fpdate),MONTH(fpdate)+A557,0),DATE(YEAR(fpdate),MONTH(fpdate)+A557-1,DAY(fpdate))))))</f>
        <v>49117</v>
      </c>
      <c r="C557" s="74" t="str">
        <f aca="false">IF(A557="","",IF(MOD(A557,periods_per_year)=0,A557/periods_per_year,""))</f>
        <v/>
      </c>
      <c r="D557" s="75" t="n">
        <f aca="false">IF(A557="","",IF(variable,IF(OR(A557=1,A557&lt;$J$23*periods_per_year),start_rate,MIN($J$24,IF(MOD(A557-1,$J$26)=0,MAX($J$25,D556+$J$27),D556))),start_rate))</f>
        <v>0.055</v>
      </c>
      <c r="E557" s="76" t="n">
        <f aca="false">IF(A557="","",ROUND((((1+D557/CP)^(CP/periods_per_year))-1)*J556,2))</f>
        <v>107.6</v>
      </c>
      <c r="F557" s="76" t="n">
        <f aca="false">IF(A557="","",IF(A557=nper,J556+E557,MIN(J556+E557,IF(D557=D556,F556,IF($E$13="Acc Bi-Weekly",ROUND((-PMT(((1+D557/CP)^(CP/12))-1,(nper-A557+1)*12/26,J556))/2,2),IF($E$13="Acc Weekly",ROUND((-PMT(((1+D557/CP)^(CP/12))-1,(nper-A557+1)*12/52,J556))/4,2),ROUND(-PMT(((1+D557/CP)^(CP/periods_per_year))-1,nper-A557+1,J556),2)))))))</f>
        <v>425.84</v>
      </c>
      <c r="G557" s="76" t="n">
        <f aca="false">IF(OR(A557="",A557&lt;$E$23),"",IF(J556&lt;=F557,0,IF(IF(AND(A557&gt;=$E$23,MOD(A557-$E$23,int)=0),$E$24,0)+F557&gt;=J556+E557,J556+E557-F557,IF(AND(A557&gt;=$E$23,MOD(A557-$E$23,int)=0),$E$24,0)+IF(IF(AND(A557&gt;=$E$23,MOD(A557-$E$23,int)=0),$E$24,0)+IF(MOD(A557-$E$27,periods_per_year)=0,$E$26,0)+F557&lt;J556+E557,IF(MOD(A557-$E$27,periods_per_year)=0,$E$26,0),J556+E557-IF(AND(A557&gt;=$E$23,MOD(A557-$E$23,int)=0),$E$24,0)-F557))))</f>
        <v>0</v>
      </c>
      <c r="H557" s="77"/>
      <c r="I557" s="76" t="n">
        <f aca="false">IF(A557="","",F557-E557+H557+IF(G557="",0,G557))</f>
        <v>318.24</v>
      </c>
      <c r="J557" s="76" t="n">
        <f aca="false">IF(A557="","",J556-I557)</f>
        <v>50610.4600000002</v>
      </c>
      <c r="K557" s="76" t="n">
        <f aca="false">IF(A557="","",$L$42*E557)</f>
        <v>26.9</v>
      </c>
      <c r="L557" s="76" t="n">
        <f aca="false">IF(A557="","",SUM($K$49:K557))</f>
        <v>29340.755</v>
      </c>
    </row>
    <row r="558" customFormat="false" ht="13.2" hidden="false" customHeight="false" outlineLevel="0" collapsed="false">
      <c r="A558" s="72" t="n">
        <f aca="false">IF(J557="","",IF(OR(A557&gt;=nper,ROUND(J557,2)&lt;=0),"",A557+1))</f>
        <v>510</v>
      </c>
      <c r="B558" s="73" t="n">
        <f aca="false">IF(A558="","",IF(OR(periods_per_year=26,periods_per_year=52),IF(periods_per_year=26,IF(A558=1,fpdate,B557+14),IF(periods_per_year=52,IF(A558=1,fpdate,B557+7),"n/a")),IF(periods_per_year=24,DATE(YEAR(fpdate),MONTH(fpdate)+(A558-1)/2+IF(AND(DAY(fpdate)&gt;=15,MOD(A558,2)=0),1,0),IF(MOD(A558,2)=0,IF(DAY(fpdate)&gt;=15,DAY(fpdate)-14,DAY(fpdate)+14),DAY(fpdate))),IF(DAY(DATE(YEAR(fpdate),MONTH(fpdate)+A558-1,DAY(fpdate)))&lt;&gt;DAY(fpdate),DATE(YEAR(fpdate),MONTH(fpdate)+A558,0),DATE(YEAR(fpdate),MONTH(fpdate)+A558-1,DAY(fpdate))))))</f>
        <v>49131</v>
      </c>
      <c r="C558" s="74" t="str">
        <f aca="false">IF(A558="","",IF(MOD(A558,periods_per_year)=0,A558/periods_per_year,""))</f>
        <v/>
      </c>
      <c r="D558" s="75" t="n">
        <f aca="false">IF(A558="","",IF(variable,IF(OR(A558=1,A558&lt;$J$23*periods_per_year),start_rate,MIN($J$24,IF(MOD(A558-1,$J$26)=0,MAX($J$25,D557+$J$27),D557))),start_rate))</f>
        <v>0.055</v>
      </c>
      <c r="E558" s="76" t="n">
        <f aca="false">IF(A558="","",ROUND((((1+D558/CP)^(CP/periods_per_year))-1)*J557,2))</f>
        <v>106.93</v>
      </c>
      <c r="F558" s="76" t="n">
        <f aca="false">IF(A558="","",IF(A558=nper,J557+E558,MIN(J557+E558,IF(D558=D557,F557,IF($E$13="Acc Bi-Weekly",ROUND((-PMT(((1+D558/CP)^(CP/12))-1,(nper-A558+1)*12/26,J557))/2,2),IF($E$13="Acc Weekly",ROUND((-PMT(((1+D558/CP)^(CP/12))-1,(nper-A558+1)*12/52,J557))/4,2),ROUND(-PMT(((1+D558/CP)^(CP/periods_per_year))-1,nper-A558+1,J557),2)))))))</f>
        <v>425.84</v>
      </c>
      <c r="G558" s="76" t="n">
        <f aca="false">IF(OR(A558="",A558&lt;$E$23),"",IF(J557&lt;=F558,0,IF(IF(AND(A558&gt;=$E$23,MOD(A558-$E$23,int)=0),$E$24,0)+F558&gt;=J557+E558,J557+E558-F558,IF(AND(A558&gt;=$E$23,MOD(A558-$E$23,int)=0),$E$24,0)+IF(IF(AND(A558&gt;=$E$23,MOD(A558-$E$23,int)=0),$E$24,0)+IF(MOD(A558-$E$27,periods_per_year)=0,$E$26,0)+F558&lt;J557+E558,IF(MOD(A558-$E$27,periods_per_year)=0,$E$26,0),J557+E558-IF(AND(A558&gt;=$E$23,MOD(A558-$E$23,int)=0),$E$24,0)-F558))))</f>
        <v>0</v>
      </c>
      <c r="H558" s="77"/>
      <c r="I558" s="76" t="n">
        <f aca="false">IF(A558="","",F558-E558+H558+IF(G558="",0,G558))</f>
        <v>318.91</v>
      </c>
      <c r="J558" s="76" t="n">
        <f aca="false">IF(A558="","",J557-I558)</f>
        <v>50291.5500000002</v>
      </c>
      <c r="K558" s="76" t="n">
        <f aca="false">IF(A558="","",$L$42*E558)</f>
        <v>26.7325</v>
      </c>
      <c r="L558" s="76" t="n">
        <f aca="false">IF(A558="","",SUM($K$49:K558))</f>
        <v>29367.4875</v>
      </c>
    </row>
    <row r="559" customFormat="false" ht="13.2" hidden="false" customHeight="false" outlineLevel="0" collapsed="false">
      <c r="A559" s="72" t="n">
        <f aca="false">IF(J558="","",IF(OR(A558&gt;=nper,ROUND(J558,2)&lt;=0),"",A558+1))</f>
        <v>511</v>
      </c>
      <c r="B559" s="73" t="n">
        <f aca="false">IF(A559="","",IF(OR(periods_per_year=26,periods_per_year=52),IF(periods_per_year=26,IF(A559=1,fpdate,B558+14),IF(periods_per_year=52,IF(A559=1,fpdate,B558+7),"n/a")),IF(periods_per_year=24,DATE(YEAR(fpdate),MONTH(fpdate)+(A559-1)/2+IF(AND(DAY(fpdate)&gt;=15,MOD(A559,2)=0),1,0),IF(MOD(A559,2)=0,IF(DAY(fpdate)&gt;=15,DAY(fpdate)-14,DAY(fpdate)+14),DAY(fpdate))),IF(DAY(DATE(YEAR(fpdate),MONTH(fpdate)+A559-1,DAY(fpdate)))&lt;&gt;DAY(fpdate),DATE(YEAR(fpdate),MONTH(fpdate)+A559,0),DATE(YEAR(fpdate),MONTH(fpdate)+A559-1,DAY(fpdate))))))</f>
        <v>49145</v>
      </c>
      <c r="C559" s="74" t="str">
        <f aca="false">IF(A559="","",IF(MOD(A559,periods_per_year)=0,A559/periods_per_year,""))</f>
        <v/>
      </c>
      <c r="D559" s="75" t="n">
        <f aca="false">IF(A559="","",IF(variable,IF(OR(A559=1,A559&lt;$J$23*periods_per_year),start_rate,MIN($J$24,IF(MOD(A559-1,$J$26)=0,MAX($J$25,D558+$J$27),D558))),start_rate))</f>
        <v>0.055</v>
      </c>
      <c r="E559" s="76" t="n">
        <f aca="false">IF(A559="","",ROUND((((1+D559/CP)^(CP/periods_per_year))-1)*J558,2))</f>
        <v>106.26</v>
      </c>
      <c r="F559" s="76" t="n">
        <f aca="false">IF(A559="","",IF(A559=nper,J558+E559,MIN(J558+E559,IF(D559=D558,F558,IF($E$13="Acc Bi-Weekly",ROUND((-PMT(((1+D559/CP)^(CP/12))-1,(nper-A559+1)*12/26,J558))/2,2),IF($E$13="Acc Weekly",ROUND((-PMT(((1+D559/CP)^(CP/12))-1,(nper-A559+1)*12/52,J558))/4,2),ROUND(-PMT(((1+D559/CP)^(CP/periods_per_year))-1,nper-A559+1,J558),2)))))))</f>
        <v>425.84</v>
      </c>
      <c r="G559" s="76" t="n">
        <f aca="false">IF(OR(A559="",A559&lt;$E$23),"",IF(J558&lt;=F559,0,IF(IF(AND(A559&gt;=$E$23,MOD(A559-$E$23,int)=0),$E$24,0)+F559&gt;=J558+E559,J558+E559-F559,IF(AND(A559&gt;=$E$23,MOD(A559-$E$23,int)=0),$E$24,0)+IF(IF(AND(A559&gt;=$E$23,MOD(A559-$E$23,int)=0),$E$24,0)+IF(MOD(A559-$E$27,periods_per_year)=0,$E$26,0)+F559&lt;J558+E559,IF(MOD(A559-$E$27,periods_per_year)=0,$E$26,0),J558+E559-IF(AND(A559&gt;=$E$23,MOD(A559-$E$23,int)=0),$E$24,0)-F559))))</f>
        <v>0</v>
      </c>
      <c r="H559" s="77"/>
      <c r="I559" s="76" t="n">
        <f aca="false">IF(A559="","",F559-E559+H559+IF(G559="",0,G559))</f>
        <v>319.58</v>
      </c>
      <c r="J559" s="76" t="n">
        <f aca="false">IF(A559="","",J558-I559)</f>
        <v>49971.9700000002</v>
      </c>
      <c r="K559" s="76" t="n">
        <f aca="false">IF(A559="","",$L$42*E559)</f>
        <v>26.565</v>
      </c>
      <c r="L559" s="76" t="n">
        <f aca="false">IF(A559="","",SUM($K$49:K559))</f>
        <v>29394.0525</v>
      </c>
    </row>
    <row r="560" customFormat="false" ht="13.2" hidden="false" customHeight="false" outlineLevel="0" collapsed="false">
      <c r="A560" s="72" t="n">
        <f aca="false">IF(J559="","",IF(OR(A559&gt;=nper,ROUND(J559,2)&lt;=0),"",A559+1))</f>
        <v>512</v>
      </c>
      <c r="B560" s="73" t="n">
        <f aca="false">IF(A560="","",IF(OR(periods_per_year=26,periods_per_year=52),IF(periods_per_year=26,IF(A560=1,fpdate,B559+14),IF(periods_per_year=52,IF(A560=1,fpdate,B559+7),"n/a")),IF(periods_per_year=24,DATE(YEAR(fpdate),MONTH(fpdate)+(A560-1)/2+IF(AND(DAY(fpdate)&gt;=15,MOD(A560,2)=0),1,0),IF(MOD(A560,2)=0,IF(DAY(fpdate)&gt;=15,DAY(fpdate)-14,DAY(fpdate)+14),DAY(fpdate))),IF(DAY(DATE(YEAR(fpdate),MONTH(fpdate)+A560-1,DAY(fpdate)))&lt;&gt;DAY(fpdate),DATE(YEAR(fpdate),MONTH(fpdate)+A560,0),DATE(YEAR(fpdate),MONTH(fpdate)+A560-1,DAY(fpdate))))))</f>
        <v>49159</v>
      </c>
      <c r="C560" s="74" t="str">
        <f aca="false">IF(A560="","",IF(MOD(A560,periods_per_year)=0,A560/periods_per_year,""))</f>
        <v/>
      </c>
      <c r="D560" s="75" t="n">
        <f aca="false">IF(A560="","",IF(variable,IF(OR(A560=1,A560&lt;$J$23*periods_per_year),start_rate,MIN($J$24,IF(MOD(A560-1,$J$26)=0,MAX($J$25,D559+$J$27),D559))),start_rate))</f>
        <v>0.055</v>
      </c>
      <c r="E560" s="76" t="n">
        <f aca="false">IF(A560="","",ROUND((((1+D560/CP)^(CP/periods_per_year))-1)*J559,2))</f>
        <v>105.58</v>
      </c>
      <c r="F560" s="76" t="n">
        <f aca="false">IF(A560="","",IF(A560=nper,J559+E560,MIN(J559+E560,IF(D560=D559,F559,IF($E$13="Acc Bi-Weekly",ROUND((-PMT(((1+D560/CP)^(CP/12))-1,(nper-A560+1)*12/26,J559))/2,2),IF($E$13="Acc Weekly",ROUND((-PMT(((1+D560/CP)^(CP/12))-1,(nper-A560+1)*12/52,J559))/4,2),ROUND(-PMT(((1+D560/CP)^(CP/periods_per_year))-1,nper-A560+1,J559),2)))))))</f>
        <v>425.84</v>
      </c>
      <c r="G560" s="76" t="n">
        <f aca="false">IF(OR(A560="",A560&lt;$E$23),"",IF(J559&lt;=F560,0,IF(IF(AND(A560&gt;=$E$23,MOD(A560-$E$23,int)=0),$E$24,0)+F560&gt;=J559+E560,J559+E560-F560,IF(AND(A560&gt;=$E$23,MOD(A560-$E$23,int)=0),$E$24,0)+IF(IF(AND(A560&gt;=$E$23,MOD(A560-$E$23,int)=0),$E$24,0)+IF(MOD(A560-$E$27,periods_per_year)=0,$E$26,0)+F560&lt;J559+E560,IF(MOD(A560-$E$27,periods_per_year)=0,$E$26,0),J559+E560-IF(AND(A560&gt;=$E$23,MOD(A560-$E$23,int)=0),$E$24,0)-F560))))</f>
        <v>0</v>
      </c>
      <c r="H560" s="77"/>
      <c r="I560" s="76" t="n">
        <f aca="false">IF(A560="","",F560-E560+H560+IF(G560="",0,G560))</f>
        <v>320.26</v>
      </c>
      <c r="J560" s="76" t="n">
        <f aca="false">IF(A560="","",J559-I560)</f>
        <v>49651.7100000002</v>
      </c>
      <c r="K560" s="76" t="n">
        <f aca="false">IF(A560="","",$L$42*E560)</f>
        <v>26.395</v>
      </c>
      <c r="L560" s="76" t="n">
        <f aca="false">IF(A560="","",SUM($K$49:K560))</f>
        <v>29420.4475</v>
      </c>
    </row>
    <row r="561" customFormat="false" ht="13.2" hidden="false" customHeight="false" outlineLevel="0" collapsed="false">
      <c r="A561" s="72" t="n">
        <f aca="false">IF(J560="","",IF(OR(A560&gt;=nper,ROUND(J560,2)&lt;=0),"",A560+1))</f>
        <v>513</v>
      </c>
      <c r="B561" s="73" t="n">
        <f aca="false">IF(A561="","",IF(OR(periods_per_year=26,periods_per_year=52),IF(periods_per_year=26,IF(A561=1,fpdate,B560+14),IF(periods_per_year=52,IF(A561=1,fpdate,B560+7),"n/a")),IF(periods_per_year=24,DATE(YEAR(fpdate),MONTH(fpdate)+(A561-1)/2+IF(AND(DAY(fpdate)&gt;=15,MOD(A561,2)=0),1,0),IF(MOD(A561,2)=0,IF(DAY(fpdate)&gt;=15,DAY(fpdate)-14,DAY(fpdate)+14),DAY(fpdate))),IF(DAY(DATE(YEAR(fpdate),MONTH(fpdate)+A561-1,DAY(fpdate)))&lt;&gt;DAY(fpdate),DATE(YEAR(fpdate),MONTH(fpdate)+A561,0),DATE(YEAR(fpdate),MONTH(fpdate)+A561-1,DAY(fpdate))))))</f>
        <v>49173</v>
      </c>
      <c r="C561" s="74" t="str">
        <f aca="false">IF(A561="","",IF(MOD(A561,periods_per_year)=0,A561/periods_per_year,""))</f>
        <v/>
      </c>
      <c r="D561" s="75" t="n">
        <f aca="false">IF(A561="","",IF(variable,IF(OR(A561=1,A561&lt;$J$23*periods_per_year),start_rate,MIN($J$24,IF(MOD(A561-1,$J$26)=0,MAX($J$25,D560+$J$27),D560))),start_rate))</f>
        <v>0.055</v>
      </c>
      <c r="E561" s="76" t="n">
        <f aca="false">IF(A561="","",ROUND((((1+D561/CP)^(CP/periods_per_year))-1)*J560,2))</f>
        <v>104.9</v>
      </c>
      <c r="F561" s="76" t="n">
        <f aca="false">IF(A561="","",IF(A561=nper,J560+E561,MIN(J560+E561,IF(D561=D560,F560,IF($E$13="Acc Bi-Weekly",ROUND((-PMT(((1+D561/CP)^(CP/12))-1,(nper-A561+1)*12/26,J560))/2,2),IF($E$13="Acc Weekly",ROUND((-PMT(((1+D561/CP)^(CP/12))-1,(nper-A561+1)*12/52,J560))/4,2),ROUND(-PMT(((1+D561/CP)^(CP/periods_per_year))-1,nper-A561+1,J560),2)))))))</f>
        <v>425.84</v>
      </c>
      <c r="G561" s="76" t="n">
        <f aca="false">IF(OR(A561="",A561&lt;$E$23),"",IF(J560&lt;=F561,0,IF(IF(AND(A561&gt;=$E$23,MOD(A561-$E$23,int)=0),$E$24,0)+F561&gt;=J560+E561,J560+E561-F561,IF(AND(A561&gt;=$E$23,MOD(A561-$E$23,int)=0),$E$24,0)+IF(IF(AND(A561&gt;=$E$23,MOD(A561-$E$23,int)=0),$E$24,0)+IF(MOD(A561-$E$27,periods_per_year)=0,$E$26,0)+F561&lt;J560+E561,IF(MOD(A561-$E$27,periods_per_year)=0,$E$26,0),J560+E561-IF(AND(A561&gt;=$E$23,MOD(A561-$E$23,int)=0),$E$24,0)-F561))))</f>
        <v>0</v>
      </c>
      <c r="H561" s="77"/>
      <c r="I561" s="76" t="n">
        <f aca="false">IF(A561="","",F561-E561+H561+IF(G561="",0,G561))</f>
        <v>320.94</v>
      </c>
      <c r="J561" s="76" t="n">
        <f aca="false">IF(A561="","",J560-I561)</f>
        <v>49330.7700000002</v>
      </c>
      <c r="K561" s="76" t="n">
        <f aca="false">IF(A561="","",$L$42*E561)</f>
        <v>26.225</v>
      </c>
      <c r="L561" s="76" t="n">
        <f aca="false">IF(A561="","",SUM($K$49:K561))</f>
        <v>29446.6725</v>
      </c>
    </row>
    <row r="562" customFormat="false" ht="13.2" hidden="false" customHeight="false" outlineLevel="0" collapsed="false">
      <c r="A562" s="72" t="n">
        <f aca="false">IF(J561="","",IF(OR(A561&gt;=nper,ROUND(J561,2)&lt;=0),"",A561+1))</f>
        <v>514</v>
      </c>
      <c r="B562" s="73" t="n">
        <f aca="false">IF(A562="","",IF(OR(periods_per_year=26,periods_per_year=52),IF(periods_per_year=26,IF(A562=1,fpdate,B561+14),IF(periods_per_year=52,IF(A562=1,fpdate,B561+7),"n/a")),IF(periods_per_year=24,DATE(YEAR(fpdate),MONTH(fpdate)+(A562-1)/2+IF(AND(DAY(fpdate)&gt;=15,MOD(A562,2)=0),1,0),IF(MOD(A562,2)=0,IF(DAY(fpdate)&gt;=15,DAY(fpdate)-14,DAY(fpdate)+14),DAY(fpdate))),IF(DAY(DATE(YEAR(fpdate),MONTH(fpdate)+A562-1,DAY(fpdate)))&lt;&gt;DAY(fpdate),DATE(YEAR(fpdate),MONTH(fpdate)+A562,0),DATE(YEAR(fpdate),MONTH(fpdate)+A562-1,DAY(fpdate))))))</f>
        <v>49187</v>
      </c>
      <c r="C562" s="74" t="str">
        <f aca="false">IF(A562="","",IF(MOD(A562,periods_per_year)=0,A562/periods_per_year,""))</f>
        <v/>
      </c>
      <c r="D562" s="75" t="n">
        <f aca="false">IF(A562="","",IF(variable,IF(OR(A562=1,A562&lt;$J$23*periods_per_year),start_rate,MIN($J$24,IF(MOD(A562-1,$J$26)=0,MAX($J$25,D561+$J$27),D561))),start_rate))</f>
        <v>0.055</v>
      </c>
      <c r="E562" s="76" t="n">
        <f aca="false">IF(A562="","",ROUND((((1+D562/CP)^(CP/periods_per_year))-1)*J561,2))</f>
        <v>104.23</v>
      </c>
      <c r="F562" s="76" t="n">
        <f aca="false">IF(A562="","",IF(A562=nper,J561+E562,MIN(J561+E562,IF(D562=D561,F561,IF($E$13="Acc Bi-Weekly",ROUND((-PMT(((1+D562/CP)^(CP/12))-1,(nper-A562+1)*12/26,J561))/2,2),IF($E$13="Acc Weekly",ROUND((-PMT(((1+D562/CP)^(CP/12))-1,(nper-A562+1)*12/52,J561))/4,2),ROUND(-PMT(((1+D562/CP)^(CP/periods_per_year))-1,nper-A562+1,J561),2)))))))</f>
        <v>425.84</v>
      </c>
      <c r="G562" s="76" t="n">
        <f aca="false">IF(OR(A562="",A562&lt;$E$23),"",IF(J561&lt;=F562,0,IF(IF(AND(A562&gt;=$E$23,MOD(A562-$E$23,int)=0),$E$24,0)+F562&gt;=J561+E562,J561+E562-F562,IF(AND(A562&gt;=$E$23,MOD(A562-$E$23,int)=0),$E$24,0)+IF(IF(AND(A562&gt;=$E$23,MOD(A562-$E$23,int)=0),$E$24,0)+IF(MOD(A562-$E$27,periods_per_year)=0,$E$26,0)+F562&lt;J561+E562,IF(MOD(A562-$E$27,periods_per_year)=0,$E$26,0),J561+E562-IF(AND(A562&gt;=$E$23,MOD(A562-$E$23,int)=0),$E$24,0)-F562))))</f>
        <v>0</v>
      </c>
      <c r="H562" s="77"/>
      <c r="I562" s="76" t="n">
        <f aca="false">IF(A562="","",F562-E562+H562+IF(G562="",0,G562))</f>
        <v>321.61</v>
      </c>
      <c r="J562" s="76" t="n">
        <f aca="false">IF(A562="","",J561-I562)</f>
        <v>49009.1600000002</v>
      </c>
      <c r="K562" s="76" t="n">
        <f aca="false">IF(A562="","",$L$42*E562)</f>
        <v>26.0575</v>
      </c>
      <c r="L562" s="76" t="n">
        <f aca="false">IF(A562="","",SUM($K$49:K562))</f>
        <v>29472.73</v>
      </c>
    </row>
    <row r="563" customFormat="false" ht="13.2" hidden="false" customHeight="false" outlineLevel="0" collapsed="false">
      <c r="A563" s="72" t="n">
        <f aca="false">IF(J562="","",IF(OR(A562&gt;=nper,ROUND(J562,2)&lt;=0),"",A562+1))</f>
        <v>515</v>
      </c>
      <c r="B563" s="73" t="n">
        <f aca="false">IF(A563="","",IF(OR(periods_per_year=26,periods_per_year=52),IF(periods_per_year=26,IF(A563=1,fpdate,B562+14),IF(periods_per_year=52,IF(A563=1,fpdate,B562+7),"n/a")),IF(periods_per_year=24,DATE(YEAR(fpdate),MONTH(fpdate)+(A563-1)/2+IF(AND(DAY(fpdate)&gt;=15,MOD(A563,2)=0),1,0),IF(MOD(A563,2)=0,IF(DAY(fpdate)&gt;=15,DAY(fpdate)-14,DAY(fpdate)+14),DAY(fpdate))),IF(DAY(DATE(YEAR(fpdate),MONTH(fpdate)+A563-1,DAY(fpdate)))&lt;&gt;DAY(fpdate),DATE(YEAR(fpdate),MONTH(fpdate)+A563,0),DATE(YEAR(fpdate),MONTH(fpdate)+A563-1,DAY(fpdate))))))</f>
        <v>49201</v>
      </c>
      <c r="C563" s="74" t="str">
        <f aca="false">IF(A563="","",IF(MOD(A563,periods_per_year)=0,A563/periods_per_year,""))</f>
        <v/>
      </c>
      <c r="D563" s="75" t="n">
        <f aca="false">IF(A563="","",IF(variable,IF(OR(A563=1,A563&lt;$J$23*periods_per_year),start_rate,MIN($J$24,IF(MOD(A563-1,$J$26)=0,MAX($J$25,D562+$J$27),D562))),start_rate))</f>
        <v>0.055</v>
      </c>
      <c r="E563" s="76" t="n">
        <f aca="false">IF(A563="","",ROUND((((1+D563/CP)^(CP/periods_per_year))-1)*J562,2))</f>
        <v>103.55</v>
      </c>
      <c r="F563" s="76" t="n">
        <f aca="false">IF(A563="","",IF(A563=nper,J562+E563,MIN(J562+E563,IF(D563=D562,F562,IF($E$13="Acc Bi-Weekly",ROUND((-PMT(((1+D563/CP)^(CP/12))-1,(nper-A563+1)*12/26,J562))/2,2),IF($E$13="Acc Weekly",ROUND((-PMT(((1+D563/CP)^(CP/12))-1,(nper-A563+1)*12/52,J562))/4,2),ROUND(-PMT(((1+D563/CP)^(CP/periods_per_year))-1,nper-A563+1,J562),2)))))))</f>
        <v>425.84</v>
      </c>
      <c r="G563" s="76" t="n">
        <f aca="false">IF(OR(A563="",A563&lt;$E$23),"",IF(J562&lt;=F563,0,IF(IF(AND(A563&gt;=$E$23,MOD(A563-$E$23,int)=0),$E$24,0)+F563&gt;=J562+E563,J562+E563-F563,IF(AND(A563&gt;=$E$23,MOD(A563-$E$23,int)=0),$E$24,0)+IF(IF(AND(A563&gt;=$E$23,MOD(A563-$E$23,int)=0),$E$24,0)+IF(MOD(A563-$E$27,periods_per_year)=0,$E$26,0)+F563&lt;J562+E563,IF(MOD(A563-$E$27,periods_per_year)=0,$E$26,0),J562+E563-IF(AND(A563&gt;=$E$23,MOD(A563-$E$23,int)=0),$E$24,0)-F563))))</f>
        <v>0</v>
      </c>
      <c r="H563" s="77"/>
      <c r="I563" s="76" t="n">
        <f aca="false">IF(A563="","",F563-E563+H563+IF(G563="",0,G563))</f>
        <v>322.29</v>
      </c>
      <c r="J563" s="76" t="n">
        <f aca="false">IF(A563="","",J562-I563)</f>
        <v>48686.8700000002</v>
      </c>
      <c r="K563" s="76" t="n">
        <f aca="false">IF(A563="","",$L$42*E563)</f>
        <v>25.8875</v>
      </c>
      <c r="L563" s="76" t="n">
        <f aca="false">IF(A563="","",SUM($K$49:K563))</f>
        <v>29498.6175</v>
      </c>
    </row>
    <row r="564" customFormat="false" ht="13.2" hidden="false" customHeight="false" outlineLevel="0" collapsed="false">
      <c r="A564" s="72" t="n">
        <f aca="false">IF(J563="","",IF(OR(A563&gt;=nper,ROUND(J563,2)&lt;=0),"",A563+1))</f>
        <v>516</v>
      </c>
      <c r="B564" s="73" t="n">
        <f aca="false">IF(A564="","",IF(OR(periods_per_year=26,periods_per_year=52),IF(periods_per_year=26,IF(A564=1,fpdate,B563+14),IF(periods_per_year=52,IF(A564=1,fpdate,B563+7),"n/a")),IF(periods_per_year=24,DATE(YEAR(fpdate),MONTH(fpdate)+(A564-1)/2+IF(AND(DAY(fpdate)&gt;=15,MOD(A564,2)=0),1,0),IF(MOD(A564,2)=0,IF(DAY(fpdate)&gt;=15,DAY(fpdate)-14,DAY(fpdate)+14),DAY(fpdate))),IF(DAY(DATE(YEAR(fpdate),MONTH(fpdate)+A564-1,DAY(fpdate)))&lt;&gt;DAY(fpdate),DATE(YEAR(fpdate),MONTH(fpdate)+A564,0),DATE(YEAR(fpdate),MONTH(fpdate)+A564-1,DAY(fpdate))))))</f>
        <v>49215</v>
      </c>
      <c r="C564" s="74" t="str">
        <f aca="false">IF(A564="","",IF(MOD(A564,periods_per_year)=0,A564/periods_per_year,""))</f>
        <v/>
      </c>
      <c r="D564" s="75" t="n">
        <f aca="false">IF(A564="","",IF(variable,IF(OR(A564=1,A564&lt;$J$23*periods_per_year),start_rate,MIN($J$24,IF(MOD(A564-1,$J$26)=0,MAX($J$25,D563+$J$27),D563))),start_rate))</f>
        <v>0.055</v>
      </c>
      <c r="E564" s="76" t="n">
        <f aca="false">IF(A564="","",ROUND((((1+D564/CP)^(CP/periods_per_year))-1)*J563,2))</f>
        <v>102.86</v>
      </c>
      <c r="F564" s="76" t="n">
        <f aca="false">IF(A564="","",IF(A564=nper,J563+E564,MIN(J563+E564,IF(D564=D563,F563,IF($E$13="Acc Bi-Weekly",ROUND((-PMT(((1+D564/CP)^(CP/12))-1,(nper-A564+1)*12/26,J563))/2,2),IF($E$13="Acc Weekly",ROUND((-PMT(((1+D564/CP)^(CP/12))-1,(nper-A564+1)*12/52,J563))/4,2),ROUND(-PMT(((1+D564/CP)^(CP/periods_per_year))-1,nper-A564+1,J563),2)))))))</f>
        <v>425.84</v>
      </c>
      <c r="G564" s="76" t="n">
        <f aca="false">IF(OR(A564="",A564&lt;$E$23),"",IF(J563&lt;=F564,0,IF(IF(AND(A564&gt;=$E$23,MOD(A564-$E$23,int)=0),$E$24,0)+F564&gt;=J563+E564,J563+E564-F564,IF(AND(A564&gt;=$E$23,MOD(A564-$E$23,int)=0),$E$24,0)+IF(IF(AND(A564&gt;=$E$23,MOD(A564-$E$23,int)=0),$E$24,0)+IF(MOD(A564-$E$27,periods_per_year)=0,$E$26,0)+F564&lt;J563+E564,IF(MOD(A564-$E$27,periods_per_year)=0,$E$26,0),J563+E564-IF(AND(A564&gt;=$E$23,MOD(A564-$E$23,int)=0),$E$24,0)-F564))))</f>
        <v>0</v>
      </c>
      <c r="H564" s="77"/>
      <c r="I564" s="76" t="n">
        <f aca="false">IF(A564="","",F564-E564+H564+IF(G564="",0,G564))</f>
        <v>322.98</v>
      </c>
      <c r="J564" s="76" t="n">
        <f aca="false">IF(A564="","",J563-I564)</f>
        <v>48363.8900000002</v>
      </c>
      <c r="K564" s="76" t="n">
        <f aca="false">IF(A564="","",$L$42*E564)</f>
        <v>25.715</v>
      </c>
      <c r="L564" s="76" t="n">
        <f aca="false">IF(A564="","",SUM($K$49:K564))</f>
        <v>29524.3325</v>
      </c>
    </row>
    <row r="565" customFormat="false" ht="13.2" hidden="false" customHeight="false" outlineLevel="0" collapsed="false">
      <c r="A565" s="72" t="n">
        <f aca="false">IF(J564="","",IF(OR(A564&gt;=nper,ROUND(J564,2)&lt;=0),"",A564+1))</f>
        <v>517</v>
      </c>
      <c r="B565" s="73" t="n">
        <f aca="false">IF(A565="","",IF(OR(periods_per_year=26,periods_per_year=52),IF(periods_per_year=26,IF(A565=1,fpdate,B564+14),IF(periods_per_year=52,IF(A565=1,fpdate,B564+7),"n/a")),IF(periods_per_year=24,DATE(YEAR(fpdate),MONTH(fpdate)+(A565-1)/2+IF(AND(DAY(fpdate)&gt;=15,MOD(A565,2)=0),1,0),IF(MOD(A565,2)=0,IF(DAY(fpdate)&gt;=15,DAY(fpdate)-14,DAY(fpdate)+14),DAY(fpdate))),IF(DAY(DATE(YEAR(fpdate),MONTH(fpdate)+A565-1,DAY(fpdate)))&lt;&gt;DAY(fpdate),DATE(YEAR(fpdate),MONTH(fpdate)+A565,0),DATE(YEAR(fpdate),MONTH(fpdate)+A565-1,DAY(fpdate))))))</f>
        <v>49229</v>
      </c>
      <c r="C565" s="74" t="str">
        <f aca="false">IF(A565="","",IF(MOD(A565,periods_per_year)=0,A565/periods_per_year,""))</f>
        <v/>
      </c>
      <c r="D565" s="75" t="n">
        <f aca="false">IF(A565="","",IF(variable,IF(OR(A565=1,A565&lt;$J$23*periods_per_year),start_rate,MIN($J$24,IF(MOD(A565-1,$J$26)=0,MAX($J$25,D564+$J$27),D564))),start_rate))</f>
        <v>0.055</v>
      </c>
      <c r="E565" s="76" t="n">
        <f aca="false">IF(A565="","",ROUND((((1+D565/CP)^(CP/periods_per_year))-1)*J564,2))</f>
        <v>102.18</v>
      </c>
      <c r="F565" s="76" t="n">
        <f aca="false">IF(A565="","",IF(A565=nper,J564+E565,MIN(J564+E565,IF(D565=D564,F564,IF($E$13="Acc Bi-Weekly",ROUND((-PMT(((1+D565/CP)^(CP/12))-1,(nper-A565+1)*12/26,J564))/2,2),IF($E$13="Acc Weekly",ROUND((-PMT(((1+D565/CP)^(CP/12))-1,(nper-A565+1)*12/52,J564))/4,2),ROUND(-PMT(((1+D565/CP)^(CP/periods_per_year))-1,nper-A565+1,J564),2)))))))</f>
        <v>425.84</v>
      </c>
      <c r="G565" s="76" t="n">
        <f aca="false">IF(OR(A565="",A565&lt;$E$23),"",IF(J564&lt;=F565,0,IF(IF(AND(A565&gt;=$E$23,MOD(A565-$E$23,int)=0),$E$24,0)+F565&gt;=J564+E565,J564+E565-F565,IF(AND(A565&gt;=$E$23,MOD(A565-$E$23,int)=0),$E$24,0)+IF(IF(AND(A565&gt;=$E$23,MOD(A565-$E$23,int)=0),$E$24,0)+IF(MOD(A565-$E$27,periods_per_year)=0,$E$26,0)+F565&lt;J564+E565,IF(MOD(A565-$E$27,periods_per_year)=0,$E$26,0),J564+E565-IF(AND(A565&gt;=$E$23,MOD(A565-$E$23,int)=0),$E$24,0)-F565))))</f>
        <v>0</v>
      </c>
      <c r="H565" s="77"/>
      <c r="I565" s="76" t="n">
        <f aca="false">IF(A565="","",F565-E565+H565+IF(G565="",0,G565))</f>
        <v>323.66</v>
      </c>
      <c r="J565" s="76" t="n">
        <f aca="false">IF(A565="","",J564-I565)</f>
        <v>48040.2300000002</v>
      </c>
      <c r="K565" s="76" t="n">
        <f aca="false">IF(A565="","",$L$42*E565)</f>
        <v>25.545</v>
      </c>
      <c r="L565" s="76" t="n">
        <f aca="false">IF(A565="","",SUM($K$49:K565))</f>
        <v>29549.8775</v>
      </c>
    </row>
    <row r="566" customFormat="false" ht="13.2" hidden="false" customHeight="false" outlineLevel="0" collapsed="false">
      <c r="A566" s="72" t="n">
        <f aca="false">IF(J565="","",IF(OR(A565&gt;=nper,ROUND(J565,2)&lt;=0),"",A565+1))</f>
        <v>518</v>
      </c>
      <c r="B566" s="73" t="n">
        <f aca="false">IF(A566="","",IF(OR(periods_per_year=26,periods_per_year=52),IF(periods_per_year=26,IF(A566=1,fpdate,B565+14),IF(periods_per_year=52,IF(A566=1,fpdate,B565+7),"n/a")),IF(periods_per_year=24,DATE(YEAR(fpdate),MONTH(fpdate)+(A566-1)/2+IF(AND(DAY(fpdate)&gt;=15,MOD(A566,2)=0),1,0),IF(MOD(A566,2)=0,IF(DAY(fpdate)&gt;=15,DAY(fpdate)-14,DAY(fpdate)+14),DAY(fpdate))),IF(DAY(DATE(YEAR(fpdate),MONTH(fpdate)+A566-1,DAY(fpdate)))&lt;&gt;DAY(fpdate),DATE(YEAR(fpdate),MONTH(fpdate)+A566,0),DATE(YEAR(fpdate),MONTH(fpdate)+A566-1,DAY(fpdate))))))</f>
        <v>49243</v>
      </c>
      <c r="C566" s="74" t="str">
        <f aca="false">IF(A566="","",IF(MOD(A566,periods_per_year)=0,A566/periods_per_year,""))</f>
        <v/>
      </c>
      <c r="D566" s="75" t="n">
        <f aca="false">IF(A566="","",IF(variable,IF(OR(A566=1,A566&lt;$J$23*periods_per_year),start_rate,MIN($J$24,IF(MOD(A566-1,$J$26)=0,MAX($J$25,D565+$J$27),D565))),start_rate))</f>
        <v>0.055</v>
      </c>
      <c r="E566" s="76" t="n">
        <f aca="false">IF(A566="","",ROUND((((1+D566/CP)^(CP/periods_per_year))-1)*J565,2))</f>
        <v>101.5</v>
      </c>
      <c r="F566" s="76" t="n">
        <f aca="false">IF(A566="","",IF(A566=nper,J565+E566,MIN(J565+E566,IF(D566=D565,F565,IF($E$13="Acc Bi-Weekly",ROUND((-PMT(((1+D566/CP)^(CP/12))-1,(nper-A566+1)*12/26,J565))/2,2),IF($E$13="Acc Weekly",ROUND((-PMT(((1+D566/CP)^(CP/12))-1,(nper-A566+1)*12/52,J565))/4,2),ROUND(-PMT(((1+D566/CP)^(CP/periods_per_year))-1,nper-A566+1,J565),2)))))))</f>
        <v>425.84</v>
      </c>
      <c r="G566" s="76" t="n">
        <f aca="false">IF(OR(A566="",A566&lt;$E$23),"",IF(J565&lt;=F566,0,IF(IF(AND(A566&gt;=$E$23,MOD(A566-$E$23,int)=0),$E$24,0)+F566&gt;=J565+E566,J565+E566-F566,IF(AND(A566&gt;=$E$23,MOD(A566-$E$23,int)=0),$E$24,0)+IF(IF(AND(A566&gt;=$E$23,MOD(A566-$E$23,int)=0),$E$24,0)+IF(MOD(A566-$E$27,periods_per_year)=0,$E$26,0)+F566&lt;J565+E566,IF(MOD(A566-$E$27,periods_per_year)=0,$E$26,0),J565+E566-IF(AND(A566&gt;=$E$23,MOD(A566-$E$23,int)=0),$E$24,0)-F566))))</f>
        <v>0</v>
      </c>
      <c r="H566" s="77"/>
      <c r="I566" s="76" t="n">
        <f aca="false">IF(A566="","",F566-E566+H566+IF(G566="",0,G566))</f>
        <v>324.34</v>
      </c>
      <c r="J566" s="76" t="n">
        <f aca="false">IF(A566="","",J565-I566)</f>
        <v>47715.8900000002</v>
      </c>
      <c r="K566" s="76" t="n">
        <f aca="false">IF(A566="","",$L$42*E566)</f>
        <v>25.375</v>
      </c>
      <c r="L566" s="76" t="n">
        <f aca="false">IF(A566="","",SUM($K$49:K566))</f>
        <v>29575.2525</v>
      </c>
    </row>
    <row r="567" customFormat="false" ht="13.2" hidden="false" customHeight="false" outlineLevel="0" collapsed="false">
      <c r="A567" s="72" t="n">
        <f aca="false">IF(J566="","",IF(OR(A566&gt;=nper,ROUND(J566,2)&lt;=0),"",A566+1))</f>
        <v>519</v>
      </c>
      <c r="B567" s="73" t="n">
        <f aca="false">IF(A567="","",IF(OR(periods_per_year=26,periods_per_year=52),IF(periods_per_year=26,IF(A567=1,fpdate,B566+14),IF(periods_per_year=52,IF(A567=1,fpdate,B566+7),"n/a")),IF(periods_per_year=24,DATE(YEAR(fpdate),MONTH(fpdate)+(A567-1)/2+IF(AND(DAY(fpdate)&gt;=15,MOD(A567,2)=0),1,0),IF(MOD(A567,2)=0,IF(DAY(fpdate)&gt;=15,DAY(fpdate)-14,DAY(fpdate)+14),DAY(fpdate))),IF(DAY(DATE(YEAR(fpdate),MONTH(fpdate)+A567-1,DAY(fpdate)))&lt;&gt;DAY(fpdate),DATE(YEAR(fpdate),MONTH(fpdate)+A567,0),DATE(YEAR(fpdate),MONTH(fpdate)+A567-1,DAY(fpdate))))))</f>
        <v>49257</v>
      </c>
      <c r="C567" s="74" t="str">
        <f aca="false">IF(A567="","",IF(MOD(A567,periods_per_year)=0,A567/periods_per_year,""))</f>
        <v/>
      </c>
      <c r="D567" s="75" t="n">
        <f aca="false">IF(A567="","",IF(variable,IF(OR(A567=1,A567&lt;$J$23*periods_per_year),start_rate,MIN($J$24,IF(MOD(A567-1,$J$26)=0,MAX($J$25,D566+$J$27),D566))),start_rate))</f>
        <v>0.055</v>
      </c>
      <c r="E567" s="76" t="n">
        <f aca="false">IF(A567="","",ROUND((((1+D567/CP)^(CP/periods_per_year))-1)*J566,2))</f>
        <v>100.81</v>
      </c>
      <c r="F567" s="76" t="n">
        <f aca="false">IF(A567="","",IF(A567=nper,J566+E567,MIN(J566+E567,IF(D567=D566,F566,IF($E$13="Acc Bi-Weekly",ROUND((-PMT(((1+D567/CP)^(CP/12))-1,(nper-A567+1)*12/26,J566))/2,2),IF($E$13="Acc Weekly",ROUND((-PMT(((1+D567/CP)^(CP/12))-1,(nper-A567+1)*12/52,J566))/4,2),ROUND(-PMT(((1+D567/CP)^(CP/periods_per_year))-1,nper-A567+1,J566),2)))))))</f>
        <v>425.84</v>
      </c>
      <c r="G567" s="76" t="n">
        <f aca="false">IF(OR(A567="",A567&lt;$E$23),"",IF(J566&lt;=F567,0,IF(IF(AND(A567&gt;=$E$23,MOD(A567-$E$23,int)=0),$E$24,0)+F567&gt;=J566+E567,J566+E567-F567,IF(AND(A567&gt;=$E$23,MOD(A567-$E$23,int)=0),$E$24,0)+IF(IF(AND(A567&gt;=$E$23,MOD(A567-$E$23,int)=0),$E$24,0)+IF(MOD(A567-$E$27,periods_per_year)=0,$E$26,0)+F567&lt;J566+E567,IF(MOD(A567-$E$27,periods_per_year)=0,$E$26,0),J566+E567-IF(AND(A567&gt;=$E$23,MOD(A567-$E$23,int)=0),$E$24,0)-F567))))</f>
        <v>0</v>
      </c>
      <c r="H567" s="77"/>
      <c r="I567" s="76" t="n">
        <f aca="false">IF(A567="","",F567-E567+H567+IF(G567="",0,G567))</f>
        <v>325.03</v>
      </c>
      <c r="J567" s="76" t="n">
        <f aca="false">IF(A567="","",J566-I567)</f>
        <v>47390.8600000002</v>
      </c>
      <c r="K567" s="76" t="n">
        <f aca="false">IF(A567="","",$L$42*E567)</f>
        <v>25.2025</v>
      </c>
      <c r="L567" s="76" t="n">
        <f aca="false">IF(A567="","",SUM($K$49:K567))</f>
        <v>29600.455</v>
      </c>
    </row>
    <row r="568" customFormat="false" ht="13.2" hidden="false" customHeight="false" outlineLevel="0" collapsed="false">
      <c r="A568" s="72" t="n">
        <f aca="false">IF(J567="","",IF(OR(A567&gt;=nper,ROUND(J567,2)&lt;=0),"",A567+1))</f>
        <v>520</v>
      </c>
      <c r="B568" s="73" t="n">
        <f aca="false">IF(A568="","",IF(OR(periods_per_year=26,periods_per_year=52),IF(periods_per_year=26,IF(A568=1,fpdate,B567+14),IF(periods_per_year=52,IF(A568=1,fpdate,B567+7),"n/a")),IF(periods_per_year=24,DATE(YEAR(fpdate),MONTH(fpdate)+(A568-1)/2+IF(AND(DAY(fpdate)&gt;=15,MOD(A568,2)=0),1,0),IF(MOD(A568,2)=0,IF(DAY(fpdate)&gt;=15,DAY(fpdate)-14,DAY(fpdate)+14),DAY(fpdate))),IF(DAY(DATE(YEAR(fpdate),MONTH(fpdate)+A568-1,DAY(fpdate)))&lt;&gt;DAY(fpdate),DATE(YEAR(fpdate),MONTH(fpdate)+A568,0),DATE(YEAR(fpdate),MONTH(fpdate)+A568-1,DAY(fpdate))))))</f>
        <v>49271</v>
      </c>
      <c r="C568" s="74" t="n">
        <f aca="false">IF(A568="","",IF(MOD(A568,periods_per_year)=0,A568/periods_per_year,""))</f>
        <v>20</v>
      </c>
      <c r="D568" s="75" t="n">
        <f aca="false">IF(A568="","",IF(variable,IF(OR(A568=1,A568&lt;$J$23*periods_per_year),start_rate,MIN($J$24,IF(MOD(A568-1,$J$26)=0,MAX($J$25,D567+$J$27),D567))),start_rate))</f>
        <v>0.055</v>
      </c>
      <c r="E568" s="76" t="n">
        <f aca="false">IF(A568="","",ROUND((((1+D568/CP)^(CP/periods_per_year))-1)*J567,2))</f>
        <v>100.13</v>
      </c>
      <c r="F568" s="76" t="n">
        <f aca="false">IF(A568="","",IF(A568=nper,J567+E568,MIN(J567+E568,IF(D568=D567,F567,IF($E$13="Acc Bi-Weekly",ROUND((-PMT(((1+D568/CP)^(CP/12))-1,(nper-A568+1)*12/26,J567))/2,2),IF($E$13="Acc Weekly",ROUND((-PMT(((1+D568/CP)^(CP/12))-1,(nper-A568+1)*12/52,J567))/4,2),ROUND(-PMT(((1+D568/CP)^(CP/periods_per_year))-1,nper-A568+1,J567),2)))))))</f>
        <v>425.84</v>
      </c>
      <c r="G568" s="76" t="n">
        <f aca="false">IF(OR(A568="",A568&lt;$E$23),"",IF(J567&lt;=F568,0,IF(IF(AND(A568&gt;=$E$23,MOD(A568-$E$23,int)=0),$E$24,0)+F568&gt;=J567+E568,J567+E568-F568,IF(AND(A568&gt;=$E$23,MOD(A568-$E$23,int)=0),$E$24,0)+IF(IF(AND(A568&gt;=$E$23,MOD(A568-$E$23,int)=0),$E$24,0)+IF(MOD(A568-$E$27,periods_per_year)=0,$E$26,0)+F568&lt;J567+E568,IF(MOD(A568-$E$27,periods_per_year)=0,$E$26,0),J567+E568-IF(AND(A568&gt;=$E$23,MOD(A568-$E$23,int)=0),$E$24,0)-F568))))</f>
        <v>0</v>
      </c>
      <c r="H568" s="77"/>
      <c r="I568" s="76" t="n">
        <f aca="false">IF(A568="","",F568-E568+H568+IF(G568="",0,G568))</f>
        <v>325.71</v>
      </c>
      <c r="J568" s="76" t="n">
        <f aca="false">IF(A568="","",J567-I568)</f>
        <v>47065.1500000002</v>
      </c>
      <c r="K568" s="76" t="n">
        <f aca="false">IF(A568="","",$L$42*E568)</f>
        <v>25.0325</v>
      </c>
      <c r="L568" s="76" t="n">
        <f aca="false">IF(A568="","",SUM($K$49:K568))</f>
        <v>29625.4875</v>
      </c>
    </row>
    <row r="569" customFormat="false" ht="13.2" hidden="false" customHeight="false" outlineLevel="0" collapsed="false">
      <c r="A569" s="72" t="n">
        <f aca="false">IF(J568="","",IF(OR(A568&gt;=nper,ROUND(J568,2)&lt;=0),"",A568+1))</f>
        <v>521</v>
      </c>
      <c r="B569" s="73" t="n">
        <f aca="false">IF(A569="","",IF(OR(periods_per_year=26,periods_per_year=52),IF(periods_per_year=26,IF(A569=1,fpdate,B568+14),IF(periods_per_year=52,IF(A569=1,fpdate,B568+7),"n/a")),IF(periods_per_year=24,DATE(YEAR(fpdate),MONTH(fpdate)+(A569-1)/2+IF(AND(DAY(fpdate)&gt;=15,MOD(A569,2)=0),1,0),IF(MOD(A569,2)=0,IF(DAY(fpdate)&gt;=15,DAY(fpdate)-14,DAY(fpdate)+14),DAY(fpdate))),IF(DAY(DATE(YEAR(fpdate),MONTH(fpdate)+A569-1,DAY(fpdate)))&lt;&gt;DAY(fpdate),DATE(YEAR(fpdate),MONTH(fpdate)+A569,0),DATE(YEAR(fpdate),MONTH(fpdate)+A569-1,DAY(fpdate))))))</f>
        <v>49285</v>
      </c>
      <c r="C569" s="74" t="str">
        <f aca="false">IF(A569="","",IF(MOD(A569,periods_per_year)=0,A569/periods_per_year,""))</f>
        <v/>
      </c>
      <c r="D569" s="75" t="n">
        <f aca="false">IF(A569="","",IF(variable,IF(OR(A569=1,A569&lt;$J$23*periods_per_year),start_rate,MIN($J$24,IF(MOD(A569-1,$J$26)=0,MAX($J$25,D568+$J$27),D568))),start_rate))</f>
        <v>0.055</v>
      </c>
      <c r="E569" s="76" t="n">
        <f aca="false">IF(A569="","",ROUND((((1+D569/CP)^(CP/periods_per_year))-1)*J568,2))</f>
        <v>99.44</v>
      </c>
      <c r="F569" s="76" t="n">
        <f aca="false">IF(A569="","",IF(A569=nper,J568+E569,MIN(J568+E569,IF(D569=D568,F568,IF($E$13="Acc Bi-Weekly",ROUND((-PMT(((1+D569/CP)^(CP/12))-1,(nper-A569+1)*12/26,J568))/2,2),IF($E$13="Acc Weekly",ROUND((-PMT(((1+D569/CP)^(CP/12))-1,(nper-A569+1)*12/52,J568))/4,2),ROUND(-PMT(((1+D569/CP)^(CP/periods_per_year))-1,nper-A569+1,J568),2)))))))</f>
        <v>425.84</v>
      </c>
      <c r="G569" s="76" t="n">
        <f aca="false">IF(OR(A569="",A569&lt;$E$23),"",IF(J568&lt;=F569,0,IF(IF(AND(A569&gt;=$E$23,MOD(A569-$E$23,int)=0),$E$24,0)+F569&gt;=J568+E569,J568+E569-F569,IF(AND(A569&gt;=$E$23,MOD(A569-$E$23,int)=0),$E$24,0)+IF(IF(AND(A569&gt;=$E$23,MOD(A569-$E$23,int)=0),$E$24,0)+IF(MOD(A569-$E$27,periods_per_year)=0,$E$26,0)+F569&lt;J568+E569,IF(MOD(A569-$E$27,periods_per_year)=0,$E$26,0),J568+E569-IF(AND(A569&gt;=$E$23,MOD(A569-$E$23,int)=0),$E$24,0)-F569))))</f>
        <v>0</v>
      </c>
      <c r="H569" s="77"/>
      <c r="I569" s="76" t="n">
        <f aca="false">IF(A569="","",F569-E569+H569+IF(G569="",0,G569))</f>
        <v>326.4</v>
      </c>
      <c r="J569" s="76" t="n">
        <f aca="false">IF(A569="","",J568-I569)</f>
        <v>46738.7500000002</v>
      </c>
      <c r="K569" s="76" t="n">
        <f aca="false">IF(A569="","",$L$42*E569)</f>
        <v>24.86</v>
      </c>
      <c r="L569" s="76" t="n">
        <f aca="false">IF(A569="","",SUM($K$49:K569))</f>
        <v>29650.3475</v>
      </c>
    </row>
    <row r="570" customFormat="false" ht="13.2" hidden="false" customHeight="false" outlineLevel="0" collapsed="false">
      <c r="A570" s="72" t="n">
        <f aca="false">IF(J569="","",IF(OR(A569&gt;=nper,ROUND(J569,2)&lt;=0),"",A569+1))</f>
        <v>522</v>
      </c>
      <c r="B570" s="73" t="n">
        <f aca="false">IF(A570="","",IF(OR(periods_per_year=26,periods_per_year=52),IF(periods_per_year=26,IF(A570=1,fpdate,B569+14),IF(periods_per_year=52,IF(A570=1,fpdate,B569+7),"n/a")),IF(periods_per_year=24,DATE(YEAR(fpdate),MONTH(fpdate)+(A570-1)/2+IF(AND(DAY(fpdate)&gt;=15,MOD(A570,2)=0),1,0),IF(MOD(A570,2)=0,IF(DAY(fpdate)&gt;=15,DAY(fpdate)-14,DAY(fpdate)+14),DAY(fpdate))),IF(DAY(DATE(YEAR(fpdate),MONTH(fpdate)+A570-1,DAY(fpdate)))&lt;&gt;DAY(fpdate),DATE(YEAR(fpdate),MONTH(fpdate)+A570,0),DATE(YEAR(fpdate),MONTH(fpdate)+A570-1,DAY(fpdate))))))</f>
        <v>49299</v>
      </c>
      <c r="C570" s="74" t="str">
        <f aca="false">IF(A570="","",IF(MOD(A570,periods_per_year)=0,A570/periods_per_year,""))</f>
        <v/>
      </c>
      <c r="D570" s="75" t="n">
        <f aca="false">IF(A570="","",IF(variable,IF(OR(A570=1,A570&lt;$J$23*periods_per_year),start_rate,MIN($J$24,IF(MOD(A570-1,$J$26)=0,MAX($J$25,D569+$J$27),D569))),start_rate))</f>
        <v>0.055</v>
      </c>
      <c r="E570" s="76" t="n">
        <f aca="false">IF(A570="","",ROUND((((1+D570/CP)^(CP/periods_per_year))-1)*J569,2))</f>
        <v>98.75</v>
      </c>
      <c r="F570" s="76" t="n">
        <f aca="false">IF(A570="","",IF(A570=nper,J569+E570,MIN(J569+E570,IF(D570=D569,F569,IF($E$13="Acc Bi-Weekly",ROUND((-PMT(((1+D570/CP)^(CP/12))-1,(nper-A570+1)*12/26,J569))/2,2),IF($E$13="Acc Weekly",ROUND((-PMT(((1+D570/CP)^(CP/12))-1,(nper-A570+1)*12/52,J569))/4,2),ROUND(-PMT(((1+D570/CP)^(CP/periods_per_year))-1,nper-A570+1,J569),2)))))))</f>
        <v>425.84</v>
      </c>
      <c r="G570" s="76" t="n">
        <f aca="false">IF(OR(A570="",A570&lt;$E$23),"",IF(J569&lt;=F570,0,IF(IF(AND(A570&gt;=$E$23,MOD(A570-$E$23,int)=0),$E$24,0)+F570&gt;=J569+E570,J569+E570-F570,IF(AND(A570&gt;=$E$23,MOD(A570-$E$23,int)=0),$E$24,0)+IF(IF(AND(A570&gt;=$E$23,MOD(A570-$E$23,int)=0),$E$24,0)+IF(MOD(A570-$E$27,periods_per_year)=0,$E$26,0)+F570&lt;J569+E570,IF(MOD(A570-$E$27,periods_per_year)=0,$E$26,0),J569+E570-IF(AND(A570&gt;=$E$23,MOD(A570-$E$23,int)=0),$E$24,0)-F570))))</f>
        <v>0</v>
      </c>
      <c r="H570" s="77"/>
      <c r="I570" s="76" t="n">
        <f aca="false">IF(A570="","",F570-E570+H570+IF(G570="",0,G570))</f>
        <v>327.09</v>
      </c>
      <c r="J570" s="76" t="n">
        <f aca="false">IF(A570="","",J569-I570)</f>
        <v>46411.6600000002</v>
      </c>
      <c r="K570" s="76" t="n">
        <f aca="false">IF(A570="","",$L$42*E570)</f>
        <v>24.6875</v>
      </c>
      <c r="L570" s="76" t="n">
        <f aca="false">IF(A570="","",SUM($K$49:K570))</f>
        <v>29675.035</v>
      </c>
    </row>
    <row r="571" customFormat="false" ht="13.2" hidden="false" customHeight="false" outlineLevel="0" collapsed="false">
      <c r="A571" s="72" t="n">
        <f aca="false">IF(J570="","",IF(OR(A570&gt;=nper,ROUND(J570,2)&lt;=0),"",A570+1))</f>
        <v>523</v>
      </c>
      <c r="B571" s="73" t="n">
        <f aca="false">IF(A571="","",IF(OR(periods_per_year=26,periods_per_year=52),IF(periods_per_year=26,IF(A571=1,fpdate,B570+14),IF(periods_per_year=52,IF(A571=1,fpdate,B570+7),"n/a")),IF(periods_per_year=24,DATE(YEAR(fpdate),MONTH(fpdate)+(A571-1)/2+IF(AND(DAY(fpdate)&gt;=15,MOD(A571,2)=0),1,0),IF(MOD(A571,2)=0,IF(DAY(fpdate)&gt;=15,DAY(fpdate)-14,DAY(fpdate)+14),DAY(fpdate))),IF(DAY(DATE(YEAR(fpdate),MONTH(fpdate)+A571-1,DAY(fpdate)))&lt;&gt;DAY(fpdate),DATE(YEAR(fpdate),MONTH(fpdate)+A571,0),DATE(YEAR(fpdate),MONTH(fpdate)+A571-1,DAY(fpdate))))))</f>
        <v>49313</v>
      </c>
      <c r="C571" s="74" t="str">
        <f aca="false">IF(A571="","",IF(MOD(A571,periods_per_year)=0,A571/periods_per_year,""))</f>
        <v/>
      </c>
      <c r="D571" s="75" t="n">
        <f aca="false">IF(A571="","",IF(variable,IF(OR(A571=1,A571&lt;$J$23*periods_per_year),start_rate,MIN($J$24,IF(MOD(A571-1,$J$26)=0,MAX($J$25,D570+$J$27),D570))),start_rate))</f>
        <v>0.055</v>
      </c>
      <c r="E571" s="76" t="n">
        <f aca="false">IF(A571="","",ROUND((((1+D571/CP)^(CP/periods_per_year))-1)*J570,2))</f>
        <v>98.06</v>
      </c>
      <c r="F571" s="76" t="n">
        <f aca="false">IF(A571="","",IF(A571=nper,J570+E571,MIN(J570+E571,IF(D571=D570,F570,IF($E$13="Acc Bi-Weekly",ROUND((-PMT(((1+D571/CP)^(CP/12))-1,(nper-A571+1)*12/26,J570))/2,2),IF($E$13="Acc Weekly",ROUND((-PMT(((1+D571/CP)^(CP/12))-1,(nper-A571+1)*12/52,J570))/4,2),ROUND(-PMT(((1+D571/CP)^(CP/periods_per_year))-1,nper-A571+1,J570),2)))))))</f>
        <v>425.84</v>
      </c>
      <c r="G571" s="76" t="n">
        <f aca="false">IF(OR(A571="",A571&lt;$E$23),"",IF(J570&lt;=F571,0,IF(IF(AND(A571&gt;=$E$23,MOD(A571-$E$23,int)=0),$E$24,0)+F571&gt;=J570+E571,J570+E571-F571,IF(AND(A571&gt;=$E$23,MOD(A571-$E$23,int)=0),$E$24,0)+IF(IF(AND(A571&gt;=$E$23,MOD(A571-$E$23,int)=0),$E$24,0)+IF(MOD(A571-$E$27,periods_per_year)=0,$E$26,0)+F571&lt;J570+E571,IF(MOD(A571-$E$27,periods_per_year)=0,$E$26,0),J570+E571-IF(AND(A571&gt;=$E$23,MOD(A571-$E$23,int)=0),$E$24,0)-F571))))</f>
        <v>0</v>
      </c>
      <c r="H571" s="77"/>
      <c r="I571" s="76" t="n">
        <f aca="false">IF(A571="","",F571-E571+H571+IF(G571="",0,G571))</f>
        <v>327.78</v>
      </c>
      <c r="J571" s="76" t="n">
        <f aca="false">IF(A571="","",J570-I571)</f>
        <v>46083.8800000002</v>
      </c>
      <c r="K571" s="76" t="n">
        <f aca="false">IF(A571="","",$L$42*E571)</f>
        <v>24.515</v>
      </c>
      <c r="L571" s="76" t="n">
        <f aca="false">IF(A571="","",SUM($K$49:K571))</f>
        <v>29699.55</v>
      </c>
    </row>
    <row r="572" customFormat="false" ht="13.2" hidden="false" customHeight="false" outlineLevel="0" collapsed="false">
      <c r="A572" s="72" t="n">
        <f aca="false">IF(J571="","",IF(OR(A571&gt;=nper,ROUND(J571,2)&lt;=0),"",A571+1))</f>
        <v>524</v>
      </c>
      <c r="B572" s="73" t="n">
        <f aca="false">IF(A572="","",IF(OR(periods_per_year=26,periods_per_year=52),IF(periods_per_year=26,IF(A572=1,fpdate,B571+14),IF(periods_per_year=52,IF(A572=1,fpdate,B571+7),"n/a")),IF(periods_per_year=24,DATE(YEAR(fpdate),MONTH(fpdate)+(A572-1)/2+IF(AND(DAY(fpdate)&gt;=15,MOD(A572,2)=0),1,0),IF(MOD(A572,2)=0,IF(DAY(fpdate)&gt;=15,DAY(fpdate)-14,DAY(fpdate)+14),DAY(fpdate))),IF(DAY(DATE(YEAR(fpdate),MONTH(fpdate)+A572-1,DAY(fpdate)))&lt;&gt;DAY(fpdate),DATE(YEAR(fpdate),MONTH(fpdate)+A572,0),DATE(YEAR(fpdate),MONTH(fpdate)+A572-1,DAY(fpdate))))))</f>
        <v>49327</v>
      </c>
      <c r="C572" s="74" t="str">
        <f aca="false">IF(A572="","",IF(MOD(A572,periods_per_year)=0,A572/periods_per_year,""))</f>
        <v/>
      </c>
      <c r="D572" s="75" t="n">
        <f aca="false">IF(A572="","",IF(variable,IF(OR(A572=1,A572&lt;$J$23*periods_per_year),start_rate,MIN($J$24,IF(MOD(A572-1,$J$26)=0,MAX($J$25,D571+$J$27),D571))),start_rate))</f>
        <v>0.055</v>
      </c>
      <c r="E572" s="76" t="n">
        <f aca="false">IF(A572="","",ROUND((((1+D572/CP)^(CP/periods_per_year))-1)*J571,2))</f>
        <v>97.37</v>
      </c>
      <c r="F572" s="76" t="n">
        <f aca="false">IF(A572="","",IF(A572=nper,J571+E572,MIN(J571+E572,IF(D572=D571,F571,IF($E$13="Acc Bi-Weekly",ROUND((-PMT(((1+D572/CP)^(CP/12))-1,(nper-A572+1)*12/26,J571))/2,2),IF($E$13="Acc Weekly",ROUND((-PMT(((1+D572/CP)^(CP/12))-1,(nper-A572+1)*12/52,J571))/4,2),ROUND(-PMT(((1+D572/CP)^(CP/periods_per_year))-1,nper-A572+1,J571),2)))))))</f>
        <v>425.84</v>
      </c>
      <c r="G572" s="76" t="n">
        <f aca="false">IF(OR(A572="",A572&lt;$E$23),"",IF(J571&lt;=F572,0,IF(IF(AND(A572&gt;=$E$23,MOD(A572-$E$23,int)=0),$E$24,0)+F572&gt;=J571+E572,J571+E572-F572,IF(AND(A572&gt;=$E$23,MOD(A572-$E$23,int)=0),$E$24,0)+IF(IF(AND(A572&gt;=$E$23,MOD(A572-$E$23,int)=0),$E$24,0)+IF(MOD(A572-$E$27,periods_per_year)=0,$E$26,0)+F572&lt;J571+E572,IF(MOD(A572-$E$27,periods_per_year)=0,$E$26,0),J571+E572-IF(AND(A572&gt;=$E$23,MOD(A572-$E$23,int)=0),$E$24,0)-F572))))</f>
        <v>0</v>
      </c>
      <c r="H572" s="77"/>
      <c r="I572" s="76" t="n">
        <f aca="false">IF(A572="","",F572-E572+H572+IF(G572="",0,G572))</f>
        <v>328.47</v>
      </c>
      <c r="J572" s="76" t="n">
        <f aca="false">IF(A572="","",J571-I572)</f>
        <v>45755.4100000002</v>
      </c>
      <c r="K572" s="76" t="n">
        <f aca="false">IF(A572="","",$L$42*E572)</f>
        <v>24.3425</v>
      </c>
      <c r="L572" s="76" t="n">
        <f aca="false">IF(A572="","",SUM($K$49:K572))</f>
        <v>29723.8925</v>
      </c>
    </row>
    <row r="573" customFormat="false" ht="13.2" hidden="false" customHeight="false" outlineLevel="0" collapsed="false">
      <c r="A573" s="72" t="n">
        <f aca="false">IF(J572="","",IF(OR(A572&gt;=nper,ROUND(J572,2)&lt;=0),"",A572+1))</f>
        <v>525</v>
      </c>
      <c r="B573" s="73" t="n">
        <f aca="false">IF(A573="","",IF(OR(periods_per_year=26,periods_per_year=52),IF(periods_per_year=26,IF(A573=1,fpdate,B572+14),IF(periods_per_year=52,IF(A573=1,fpdate,B572+7),"n/a")),IF(periods_per_year=24,DATE(YEAR(fpdate),MONTH(fpdate)+(A573-1)/2+IF(AND(DAY(fpdate)&gt;=15,MOD(A573,2)=0),1,0),IF(MOD(A573,2)=0,IF(DAY(fpdate)&gt;=15,DAY(fpdate)-14,DAY(fpdate)+14),DAY(fpdate))),IF(DAY(DATE(YEAR(fpdate),MONTH(fpdate)+A573-1,DAY(fpdate)))&lt;&gt;DAY(fpdate),DATE(YEAR(fpdate),MONTH(fpdate)+A573,0),DATE(YEAR(fpdate),MONTH(fpdate)+A573-1,DAY(fpdate))))))</f>
        <v>49341</v>
      </c>
      <c r="C573" s="74" t="str">
        <f aca="false">IF(A573="","",IF(MOD(A573,periods_per_year)=0,A573/periods_per_year,""))</f>
        <v/>
      </c>
      <c r="D573" s="75" t="n">
        <f aca="false">IF(A573="","",IF(variable,IF(OR(A573=1,A573&lt;$J$23*periods_per_year),start_rate,MIN($J$24,IF(MOD(A573-1,$J$26)=0,MAX($J$25,D572+$J$27),D572))),start_rate))</f>
        <v>0.055</v>
      </c>
      <c r="E573" s="76" t="n">
        <f aca="false">IF(A573="","",ROUND((((1+D573/CP)^(CP/periods_per_year))-1)*J572,2))</f>
        <v>96.67</v>
      </c>
      <c r="F573" s="76" t="n">
        <f aca="false">IF(A573="","",IF(A573=nper,J572+E573,MIN(J572+E573,IF(D573=D572,F572,IF($E$13="Acc Bi-Weekly",ROUND((-PMT(((1+D573/CP)^(CP/12))-1,(nper-A573+1)*12/26,J572))/2,2),IF($E$13="Acc Weekly",ROUND((-PMT(((1+D573/CP)^(CP/12))-1,(nper-A573+1)*12/52,J572))/4,2),ROUND(-PMT(((1+D573/CP)^(CP/periods_per_year))-1,nper-A573+1,J572),2)))))))</f>
        <v>425.84</v>
      </c>
      <c r="G573" s="76" t="n">
        <f aca="false">IF(OR(A573="",A573&lt;$E$23),"",IF(J572&lt;=F573,0,IF(IF(AND(A573&gt;=$E$23,MOD(A573-$E$23,int)=0),$E$24,0)+F573&gt;=J572+E573,J572+E573-F573,IF(AND(A573&gt;=$E$23,MOD(A573-$E$23,int)=0),$E$24,0)+IF(IF(AND(A573&gt;=$E$23,MOD(A573-$E$23,int)=0),$E$24,0)+IF(MOD(A573-$E$27,periods_per_year)=0,$E$26,0)+F573&lt;J572+E573,IF(MOD(A573-$E$27,periods_per_year)=0,$E$26,0),J572+E573-IF(AND(A573&gt;=$E$23,MOD(A573-$E$23,int)=0),$E$24,0)-F573))))</f>
        <v>0</v>
      </c>
      <c r="H573" s="77"/>
      <c r="I573" s="76" t="n">
        <f aca="false">IF(A573="","",F573-E573+H573+IF(G573="",0,G573))</f>
        <v>329.17</v>
      </c>
      <c r="J573" s="76" t="n">
        <f aca="false">IF(A573="","",J572-I573)</f>
        <v>45426.2400000002</v>
      </c>
      <c r="K573" s="76" t="n">
        <f aca="false">IF(A573="","",$L$42*E573)</f>
        <v>24.1675</v>
      </c>
      <c r="L573" s="76" t="n">
        <f aca="false">IF(A573="","",SUM($K$49:K573))</f>
        <v>29748.06</v>
      </c>
    </row>
    <row r="574" customFormat="false" ht="13.2" hidden="false" customHeight="false" outlineLevel="0" collapsed="false">
      <c r="A574" s="72" t="n">
        <f aca="false">IF(J573="","",IF(OR(A573&gt;=nper,ROUND(J573,2)&lt;=0),"",A573+1))</f>
        <v>526</v>
      </c>
      <c r="B574" s="73" t="n">
        <f aca="false">IF(A574="","",IF(OR(periods_per_year=26,periods_per_year=52),IF(periods_per_year=26,IF(A574=1,fpdate,B573+14),IF(periods_per_year=52,IF(A574=1,fpdate,B573+7),"n/a")),IF(periods_per_year=24,DATE(YEAR(fpdate),MONTH(fpdate)+(A574-1)/2+IF(AND(DAY(fpdate)&gt;=15,MOD(A574,2)=0),1,0),IF(MOD(A574,2)=0,IF(DAY(fpdate)&gt;=15,DAY(fpdate)-14,DAY(fpdate)+14),DAY(fpdate))),IF(DAY(DATE(YEAR(fpdate),MONTH(fpdate)+A574-1,DAY(fpdate)))&lt;&gt;DAY(fpdate),DATE(YEAR(fpdate),MONTH(fpdate)+A574,0),DATE(YEAR(fpdate),MONTH(fpdate)+A574-1,DAY(fpdate))))))</f>
        <v>49355</v>
      </c>
      <c r="C574" s="74" t="str">
        <f aca="false">IF(A574="","",IF(MOD(A574,periods_per_year)=0,A574/periods_per_year,""))</f>
        <v/>
      </c>
      <c r="D574" s="75" t="n">
        <f aca="false">IF(A574="","",IF(variable,IF(OR(A574=1,A574&lt;$J$23*periods_per_year),start_rate,MIN($J$24,IF(MOD(A574-1,$J$26)=0,MAX($J$25,D573+$J$27),D573))),start_rate))</f>
        <v>0.055</v>
      </c>
      <c r="E574" s="76" t="n">
        <f aca="false">IF(A574="","",ROUND((((1+D574/CP)^(CP/periods_per_year))-1)*J573,2))</f>
        <v>95.98</v>
      </c>
      <c r="F574" s="76" t="n">
        <f aca="false">IF(A574="","",IF(A574=nper,J573+E574,MIN(J573+E574,IF(D574=D573,F573,IF($E$13="Acc Bi-Weekly",ROUND((-PMT(((1+D574/CP)^(CP/12))-1,(nper-A574+1)*12/26,J573))/2,2),IF($E$13="Acc Weekly",ROUND((-PMT(((1+D574/CP)^(CP/12))-1,(nper-A574+1)*12/52,J573))/4,2),ROUND(-PMT(((1+D574/CP)^(CP/periods_per_year))-1,nper-A574+1,J573),2)))))))</f>
        <v>425.84</v>
      </c>
      <c r="G574" s="76" t="n">
        <f aca="false">IF(OR(A574="",A574&lt;$E$23),"",IF(J573&lt;=F574,0,IF(IF(AND(A574&gt;=$E$23,MOD(A574-$E$23,int)=0),$E$24,0)+F574&gt;=J573+E574,J573+E574-F574,IF(AND(A574&gt;=$E$23,MOD(A574-$E$23,int)=0),$E$24,0)+IF(IF(AND(A574&gt;=$E$23,MOD(A574-$E$23,int)=0),$E$24,0)+IF(MOD(A574-$E$27,periods_per_year)=0,$E$26,0)+F574&lt;J573+E574,IF(MOD(A574-$E$27,periods_per_year)=0,$E$26,0),J573+E574-IF(AND(A574&gt;=$E$23,MOD(A574-$E$23,int)=0),$E$24,0)-F574))))</f>
        <v>0</v>
      </c>
      <c r="H574" s="77"/>
      <c r="I574" s="76" t="n">
        <f aca="false">IF(A574="","",F574-E574+H574+IF(G574="",0,G574))</f>
        <v>329.86</v>
      </c>
      <c r="J574" s="76" t="n">
        <f aca="false">IF(A574="","",J573-I574)</f>
        <v>45096.3800000002</v>
      </c>
      <c r="K574" s="76" t="n">
        <f aca="false">IF(A574="","",$L$42*E574)</f>
        <v>23.995</v>
      </c>
      <c r="L574" s="76" t="n">
        <f aca="false">IF(A574="","",SUM($K$49:K574))</f>
        <v>29772.055</v>
      </c>
    </row>
    <row r="575" customFormat="false" ht="13.2" hidden="false" customHeight="false" outlineLevel="0" collapsed="false">
      <c r="A575" s="72" t="n">
        <f aca="false">IF(J574="","",IF(OR(A574&gt;=nper,ROUND(J574,2)&lt;=0),"",A574+1))</f>
        <v>527</v>
      </c>
      <c r="B575" s="73" t="n">
        <f aca="false">IF(A575="","",IF(OR(periods_per_year=26,periods_per_year=52),IF(periods_per_year=26,IF(A575=1,fpdate,B574+14),IF(periods_per_year=52,IF(A575=1,fpdate,B574+7),"n/a")),IF(periods_per_year=24,DATE(YEAR(fpdate),MONTH(fpdate)+(A575-1)/2+IF(AND(DAY(fpdate)&gt;=15,MOD(A575,2)=0),1,0),IF(MOD(A575,2)=0,IF(DAY(fpdate)&gt;=15,DAY(fpdate)-14,DAY(fpdate)+14),DAY(fpdate))),IF(DAY(DATE(YEAR(fpdate),MONTH(fpdate)+A575-1,DAY(fpdate)))&lt;&gt;DAY(fpdate),DATE(YEAR(fpdate),MONTH(fpdate)+A575,0),DATE(YEAR(fpdate),MONTH(fpdate)+A575-1,DAY(fpdate))))))</f>
        <v>49369</v>
      </c>
      <c r="C575" s="74" t="str">
        <f aca="false">IF(A575="","",IF(MOD(A575,periods_per_year)=0,A575/periods_per_year,""))</f>
        <v/>
      </c>
      <c r="D575" s="75" t="n">
        <f aca="false">IF(A575="","",IF(variable,IF(OR(A575=1,A575&lt;$J$23*periods_per_year),start_rate,MIN($J$24,IF(MOD(A575-1,$J$26)=0,MAX($J$25,D574+$J$27),D574))),start_rate))</f>
        <v>0.055</v>
      </c>
      <c r="E575" s="76" t="n">
        <f aca="false">IF(A575="","",ROUND((((1+D575/CP)^(CP/periods_per_year))-1)*J574,2))</f>
        <v>95.28</v>
      </c>
      <c r="F575" s="76" t="n">
        <f aca="false">IF(A575="","",IF(A575=nper,J574+E575,MIN(J574+E575,IF(D575=D574,F574,IF($E$13="Acc Bi-Weekly",ROUND((-PMT(((1+D575/CP)^(CP/12))-1,(nper-A575+1)*12/26,J574))/2,2),IF($E$13="Acc Weekly",ROUND((-PMT(((1+D575/CP)^(CP/12))-1,(nper-A575+1)*12/52,J574))/4,2),ROUND(-PMT(((1+D575/CP)^(CP/periods_per_year))-1,nper-A575+1,J574),2)))))))</f>
        <v>425.84</v>
      </c>
      <c r="G575" s="76" t="n">
        <f aca="false">IF(OR(A575="",A575&lt;$E$23),"",IF(J574&lt;=F575,0,IF(IF(AND(A575&gt;=$E$23,MOD(A575-$E$23,int)=0),$E$24,0)+F575&gt;=J574+E575,J574+E575-F575,IF(AND(A575&gt;=$E$23,MOD(A575-$E$23,int)=0),$E$24,0)+IF(IF(AND(A575&gt;=$E$23,MOD(A575-$E$23,int)=0),$E$24,0)+IF(MOD(A575-$E$27,periods_per_year)=0,$E$26,0)+F575&lt;J574+E575,IF(MOD(A575-$E$27,periods_per_year)=0,$E$26,0),J574+E575-IF(AND(A575&gt;=$E$23,MOD(A575-$E$23,int)=0),$E$24,0)-F575))))</f>
        <v>0</v>
      </c>
      <c r="H575" s="77"/>
      <c r="I575" s="76" t="n">
        <f aca="false">IF(A575="","",F575-E575+H575+IF(G575="",0,G575))</f>
        <v>330.56</v>
      </c>
      <c r="J575" s="76" t="n">
        <f aca="false">IF(A575="","",J574-I575)</f>
        <v>44765.8200000002</v>
      </c>
      <c r="K575" s="76" t="n">
        <f aca="false">IF(A575="","",$L$42*E575)</f>
        <v>23.82</v>
      </c>
      <c r="L575" s="76" t="n">
        <f aca="false">IF(A575="","",SUM($K$49:K575))</f>
        <v>29795.875</v>
      </c>
    </row>
    <row r="576" customFormat="false" ht="13.2" hidden="false" customHeight="false" outlineLevel="0" collapsed="false">
      <c r="A576" s="72" t="n">
        <f aca="false">IF(J575="","",IF(OR(A575&gt;=nper,ROUND(J575,2)&lt;=0),"",A575+1))</f>
        <v>528</v>
      </c>
      <c r="B576" s="73" t="n">
        <f aca="false">IF(A576="","",IF(OR(periods_per_year=26,periods_per_year=52),IF(periods_per_year=26,IF(A576=1,fpdate,B575+14),IF(periods_per_year=52,IF(A576=1,fpdate,B575+7),"n/a")),IF(periods_per_year=24,DATE(YEAR(fpdate),MONTH(fpdate)+(A576-1)/2+IF(AND(DAY(fpdate)&gt;=15,MOD(A576,2)=0),1,0),IF(MOD(A576,2)=0,IF(DAY(fpdate)&gt;=15,DAY(fpdate)-14,DAY(fpdate)+14),DAY(fpdate))),IF(DAY(DATE(YEAR(fpdate),MONTH(fpdate)+A576-1,DAY(fpdate)))&lt;&gt;DAY(fpdate),DATE(YEAR(fpdate),MONTH(fpdate)+A576,0),DATE(YEAR(fpdate),MONTH(fpdate)+A576-1,DAY(fpdate))))))</f>
        <v>49383</v>
      </c>
      <c r="C576" s="74" t="str">
        <f aca="false">IF(A576="","",IF(MOD(A576,periods_per_year)=0,A576/periods_per_year,""))</f>
        <v/>
      </c>
      <c r="D576" s="75" t="n">
        <f aca="false">IF(A576="","",IF(variable,IF(OR(A576=1,A576&lt;$J$23*periods_per_year),start_rate,MIN($J$24,IF(MOD(A576-1,$J$26)=0,MAX($J$25,D575+$J$27),D575))),start_rate))</f>
        <v>0.055</v>
      </c>
      <c r="E576" s="76" t="n">
        <f aca="false">IF(A576="","",ROUND((((1+D576/CP)^(CP/periods_per_year))-1)*J575,2))</f>
        <v>94.58</v>
      </c>
      <c r="F576" s="76" t="n">
        <f aca="false">IF(A576="","",IF(A576=nper,J575+E576,MIN(J575+E576,IF(D576=D575,F575,IF($E$13="Acc Bi-Weekly",ROUND((-PMT(((1+D576/CP)^(CP/12))-1,(nper-A576+1)*12/26,J575))/2,2),IF($E$13="Acc Weekly",ROUND((-PMT(((1+D576/CP)^(CP/12))-1,(nper-A576+1)*12/52,J575))/4,2),ROUND(-PMT(((1+D576/CP)^(CP/periods_per_year))-1,nper-A576+1,J575),2)))))))</f>
        <v>425.84</v>
      </c>
      <c r="G576" s="76" t="n">
        <f aca="false">IF(OR(A576="",A576&lt;$E$23),"",IF(J575&lt;=F576,0,IF(IF(AND(A576&gt;=$E$23,MOD(A576-$E$23,int)=0),$E$24,0)+F576&gt;=J575+E576,J575+E576-F576,IF(AND(A576&gt;=$E$23,MOD(A576-$E$23,int)=0),$E$24,0)+IF(IF(AND(A576&gt;=$E$23,MOD(A576-$E$23,int)=0),$E$24,0)+IF(MOD(A576-$E$27,periods_per_year)=0,$E$26,0)+F576&lt;J575+E576,IF(MOD(A576-$E$27,periods_per_year)=0,$E$26,0),J575+E576-IF(AND(A576&gt;=$E$23,MOD(A576-$E$23,int)=0),$E$24,0)-F576))))</f>
        <v>0</v>
      </c>
      <c r="H576" s="77"/>
      <c r="I576" s="76" t="n">
        <f aca="false">IF(A576="","",F576-E576+H576+IF(G576="",0,G576))</f>
        <v>331.26</v>
      </c>
      <c r="J576" s="76" t="n">
        <f aca="false">IF(A576="","",J575-I576)</f>
        <v>44434.5600000002</v>
      </c>
      <c r="K576" s="76" t="n">
        <f aca="false">IF(A576="","",$L$42*E576)</f>
        <v>23.645</v>
      </c>
      <c r="L576" s="76" t="n">
        <f aca="false">IF(A576="","",SUM($K$49:K576))</f>
        <v>29819.52</v>
      </c>
    </row>
    <row r="577" customFormat="false" ht="13.2" hidden="false" customHeight="false" outlineLevel="0" collapsed="false">
      <c r="A577" s="72" t="n">
        <f aca="false">IF(J576="","",IF(OR(A576&gt;=nper,ROUND(J576,2)&lt;=0),"",A576+1))</f>
        <v>529</v>
      </c>
      <c r="B577" s="73" t="n">
        <f aca="false">IF(A577="","",IF(OR(periods_per_year=26,periods_per_year=52),IF(periods_per_year=26,IF(A577=1,fpdate,B576+14),IF(periods_per_year=52,IF(A577=1,fpdate,B576+7),"n/a")),IF(periods_per_year=24,DATE(YEAR(fpdate),MONTH(fpdate)+(A577-1)/2+IF(AND(DAY(fpdate)&gt;=15,MOD(A577,2)=0),1,0),IF(MOD(A577,2)=0,IF(DAY(fpdate)&gt;=15,DAY(fpdate)-14,DAY(fpdate)+14),DAY(fpdate))),IF(DAY(DATE(YEAR(fpdate),MONTH(fpdate)+A577-1,DAY(fpdate)))&lt;&gt;DAY(fpdate),DATE(YEAR(fpdate),MONTH(fpdate)+A577,0),DATE(YEAR(fpdate),MONTH(fpdate)+A577-1,DAY(fpdate))))))</f>
        <v>49397</v>
      </c>
      <c r="C577" s="74" t="str">
        <f aca="false">IF(A577="","",IF(MOD(A577,periods_per_year)=0,A577/periods_per_year,""))</f>
        <v/>
      </c>
      <c r="D577" s="75" t="n">
        <f aca="false">IF(A577="","",IF(variable,IF(OR(A577=1,A577&lt;$J$23*periods_per_year),start_rate,MIN($J$24,IF(MOD(A577-1,$J$26)=0,MAX($J$25,D576+$J$27),D576))),start_rate))</f>
        <v>0.055</v>
      </c>
      <c r="E577" s="76" t="n">
        <f aca="false">IF(A577="","",ROUND((((1+D577/CP)^(CP/periods_per_year))-1)*J576,2))</f>
        <v>93.88</v>
      </c>
      <c r="F577" s="76" t="n">
        <f aca="false">IF(A577="","",IF(A577=nper,J576+E577,MIN(J576+E577,IF(D577=D576,F576,IF($E$13="Acc Bi-Weekly",ROUND((-PMT(((1+D577/CP)^(CP/12))-1,(nper-A577+1)*12/26,J576))/2,2),IF($E$13="Acc Weekly",ROUND((-PMT(((1+D577/CP)^(CP/12))-1,(nper-A577+1)*12/52,J576))/4,2),ROUND(-PMT(((1+D577/CP)^(CP/periods_per_year))-1,nper-A577+1,J576),2)))))))</f>
        <v>425.84</v>
      </c>
      <c r="G577" s="76" t="n">
        <f aca="false">IF(OR(A577="",A577&lt;$E$23),"",IF(J576&lt;=F577,0,IF(IF(AND(A577&gt;=$E$23,MOD(A577-$E$23,int)=0),$E$24,0)+F577&gt;=J576+E577,J576+E577-F577,IF(AND(A577&gt;=$E$23,MOD(A577-$E$23,int)=0),$E$24,0)+IF(IF(AND(A577&gt;=$E$23,MOD(A577-$E$23,int)=0),$E$24,0)+IF(MOD(A577-$E$27,periods_per_year)=0,$E$26,0)+F577&lt;J576+E577,IF(MOD(A577-$E$27,periods_per_year)=0,$E$26,0),J576+E577-IF(AND(A577&gt;=$E$23,MOD(A577-$E$23,int)=0),$E$24,0)-F577))))</f>
        <v>0</v>
      </c>
      <c r="H577" s="77"/>
      <c r="I577" s="76" t="n">
        <f aca="false">IF(A577="","",F577-E577+H577+IF(G577="",0,G577))</f>
        <v>331.96</v>
      </c>
      <c r="J577" s="76" t="n">
        <f aca="false">IF(A577="","",J576-I577)</f>
        <v>44102.6000000002</v>
      </c>
      <c r="K577" s="76" t="n">
        <f aca="false">IF(A577="","",$L$42*E577)</f>
        <v>23.47</v>
      </c>
      <c r="L577" s="76" t="n">
        <f aca="false">IF(A577="","",SUM($K$49:K577))</f>
        <v>29842.99</v>
      </c>
    </row>
    <row r="578" customFormat="false" ht="13.2" hidden="false" customHeight="false" outlineLevel="0" collapsed="false">
      <c r="A578" s="72" t="n">
        <f aca="false">IF(J577="","",IF(OR(A577&gt;=nper,ROUND(J577,2)&lt;=0),"",A577+1))</f>
        <v>530</v>
      </c>
      <c r="B578" s="73" t="n">
        <f aca="false">IF(A578="","",IF(OR(periods_per_year=26,periods_per_year=52),IF(periods_per_year=26,IF(A578=1,fpdate,B577+14),IF(periods_per_year=52,IF(A578=1,fpdate,B577+7),"n/a")),IF(periods_per_year=24,DATE(YEAR(fpdate),MONTH(fpdate)+(A578-1)/2+IF(AND(DAY(fpdate)&gt;=15,MOD(A578,2)=0),1,0),IF(MOD(A578,2)=0,IF(DAY(fpdate)&gt;=15,DAY(fpdate)-14,DAY(fpdate)+14),DAY(fpdate))),IF(DAY(DATE(YEAR(fpdate),MONTH(fpdate)+A578-1,DAY(fpdate)))&lt;&gt;DAY(fpdate),DATE(YEAR(fpdate),MONTH(fpdate)+A578,0),DATE(YEAR(fpdate),MONTH(fpdate)+A578-1,DAY(fpdate))))))</f>
        <v>49411</v>
      </c>
      <c r="C578" s="74" t="str">
        <f aca="false">IF(A578="","",IF(MOD(A578,periods_per_year)=0,A578/periods_per_year,""))</f>
        <v/>
      </c>
      <c r="D578" s="75" t="n">
        <f aca="false">IF(A578="","",IF(variable,IF(OR(A578=1,A578&lt;$J$23*periods_per_year),start_rate,MIN($J$24,IF(MOD(A578-1,$J$26)=0,MAX($J$25,D577+$J$27),D577))),start_rate))</f>
        <v>0.055</v>
      </c>
      <c r="E578" s="76" t="n">
        <f aca="false">IF(A578="","",ROUND((((1+D578/CP)^(CP/periods_per_year))-1)*J577,2))</f>
        <v>93.18</v>
      </c>
      <c r="F578" s="76" t="n">
        <f aca="false">IF(A578="","",IF(A578=nper,J577+E578,MIN(J577+E578,IF(D578=D577,F577,IF($E$13="Acc Bi-Weekly",ROUND((-PMT(((1+D578/CP)^(CP/12))-1,(nper-A578+1)*12/26,J577))/2,2),IF($E$13="Acc Weekly",ROUND((-PMT(((1+D578/CP)^(CP/12))-1,(nper-A578+1)*12/52,J577))/4,2),ROUND(-PMT(((1+D578/CP)^(CP/periods_per_year))-1,nper-A578+1,J577),2)))))))</f>
        <v>425.84</v>
      </c>
      <c r="G578" s="76" t="n">
        <f aca="false">IF(OR(A578="",A578&lt;$E$23),"",IF(J577&lt;=F578,0,IF(IF(AND(A578&gt;=$E$23,MOD(A578-$E$23,int)=0),$E$24,0)+F578&gt;=J577+E578,J577+E578-F578,IF(AND(A578&gt;=$E$23,MOD(A578-$E$23,int)=0),$E$24,0)+IF(IF(AND(A578&gt;=$E$23,MOD(A578-$E$23,int)=0),$E$24,0)+IF(MOD(A578-$E$27,periods_per_year)=0,$E$26,0)+F578&lt;J577+E578,IF(MOD(A578-$E$27,periods_per_year)=0,$E$26,0),J577+E578-IF(AND(A578&gt;=$E$23,MOD(A578-$E$23,int)=0),$E$24,0)-F578))))</f>
        <v>0</v>
      </c>
      <c r="H578" s="77"/>
      <c r="I578" s="76" t="n">
        <f aca="false">IF(A578="","",F578-E578+H578+IF(G578="",0,G578))</f>
        <v>332.66</v>
      </c>
      <c r="J578" s="76" t="n">
        <f aca="false">IF(A578="","",J577-I578)</f>
        <v>43769.9400000002</v>
      </c>
      <c r="K578" s="76" t="n">
        <f aca="false">IF(A578="","",$L$42*E578)</f>
        <v>23.295</v>
      </c>
      <c r="L578" s="76" t="n">
        <f aca="false">IF(A578="","",SUM($K$49:K578))</f>
        <v>29866.285</v>
      </c>
    </row>
    <row r="579" customFormat="false" ht="13.2" hidden="false" customHeight="false" outlineLevel="0" collapsed="false">
      <c r="A579" s="72" t="n">
        <f aca="false">IF(J578="","",IF(OR(A578&gt;=nper,ROUND(J578,2)&lt;=0),"",A578+1))</f>
        <v>531</v>
      </c>
      <c r="B579" s="73" t="n">
        <f aca="false">IF(A579="","",IF(OR(periods_per_year=26,periods_per_year=52),IF(periods_per_year=26,IF(A579=1,fpdate,B578+14),IF(periods_per_year=52,IF(A579=1,fpdate,B578+7),"n/a")),IF(periods_per_year=24,DATE(YEAR(fpdate),MONTH(fpdate)+(A579-1)/2+IF(AND(DAY(fpdate)&gt;=15,MOD(A579,2)=0),1,0),IF(MOD(A579,2)=0,IF(DAY(fpdate)&gt;=15,DAY(fpdate)-14,DAY(fpdate)+14),DAY(fpdate))),IF(DAY(DATE(YEAR(fpdate),MONTH(fpdate)+A579-1,DAY(fpdate)))&lt;&gt;DAY(fpdate),DATE(YEAR(fpdate),MONTH(fpdate)+A579,0),DATE(YEAR(fpdate),MONTH(fpdate)+A579-1,DAY(fpdate))))))</f>
        <v>49425</v>
      </c>
      <c r="C579" s="74" t="str">
        <f aca="false">IF(A579="","",IF(MOD(A579,periods_per_year)=0,A579/periods_per_year,""))</f>
        <v/>
      </c>
      <c r="D579" s="75" t="n">
        <f aca="false">IF(A579="","",IF(variable,IF(OR(A579=1,A579&lt;$J$23*periods_per_year),start_rate,MIN($J$24,IF(MOD(A579-1,$J$26)=0,MAX($J$25,D578+$J$27),D578))),start_rate))</f>
        <v>0.055</v>
      </c>
      <c r="E579" s="76" t="n">
        <f aca="false">IF(A579="","",ROUND((((1+D579/CP)^(CP/periods_per_year))-1)*J578,2))</f>
        <v>92.48</v>
      </c>
      <c r="F579" s="76" t="n">
        <f aca="false">IF(A579="","",IF(A579=nper,J578+E579,MIN(J578+E579,IF(D579=D578,F578,IF($E$13="Acc Bi-Weekly",ROUND((-PMT(((1+D579/CP)^(CP/12))-1,(nper-A579+1)*12/26,J578))/2,2),IF($E$13="Acc Weekly",ROUND((-PMT(((1+D579/CP)^(CP/12))-1,(nper-A579+1)*12/52,J578))/4,2),ROUND(-PMT(((1+D579/CP)^(CP/periods_per_year))-1,nper-A579+1,J578),2)))))))</f>
        <v>425.84</v>
      </c>
      <c r="G579" s="76" t="n">
        <f aca="false">IF(OR(A579="",A579&lt;$E$23),"",IF(J578&lt;=F579,0,IF(IF(AND(A579&gt;=$E$23,MOD(A579-$E$23,int)=0),$E$24,0)+F579&gt;=J578+E579,J578+E579-F579,IF(AND(A579&gt;=$E$23,MOD(A579-$E$23,int)=0),$E$24,0)+IF(IF(AND(A579&gt;=$E$23,MOD(A579-$E$23,int)=0),$E$24,0)+IF(MOD(A579-$E$27,periods_per_year)=0,$E$26,0)+F579&lt;J578+E579,IF(MOD(A579-$E$27,periods_per_year)=0,$E$26,0),J578+E579-IF(AND(A579&gt;=$E$23,MOD(A579-$E$23,int)=0),$E$24,0)-F579))))</f>
        <v>0</v>
      </c>
      <c r="H579" s="77"/>
      <c r="I579" s="76" t="n">
        <f aca="false">IF(A579="","",F579-E579+H579+IF(G579="",0,G579))</f>
        <v>333.36</v>
      </c>
      <c r="J579" s="76" t="n">
        <f aca="false">IF(A579="","",J578-I579)</f>
        <v>43436.5800000002</v>
      </c>
      <c r="K579" s="76" t="n">
        <f aca="false">IF(A579="","",$L$42*E579)</f>
        <v>23.12</v>
      </c>
      <c r="L579" s="76" t="n">
        <f aca="false">IF(A579="","",SUM($K$49:K579))</f>
        <v>29889.405</v>
      </c>
    </row>
    <row r="580" customFormat="false" ht="13.2" hidden="false" customHeight="false" outlineLevel="0" collapsed="false">
      <c r="A580" s="72" t="n">
        <f aca="false">IF(J579="","",IF(OR(A579&gt;=nper,ROUND(J579,2)&lt;=0),"",A579+1))</f>
        <v>532</v>
      </c>
      <c r="B580" s="73" t="n">
        <f aca="false">IF(A580="","",IF(OR(periods_per_year=26,periods_per_year=52),IF(periods_per_year=26,IF(A580=1,fpdate,B579+14),IF(periods_per_year=52,IF(A580=1,fpdate,B579+7),"n/a")),IF(periods_per_year=24,DATE(YEAR(fpdate),MONTH(fpdate)+(A580-1)/2+IF(AND(DAY(fpdate)&gt;=15,MOD(A580,2)=0),1,0),IF(MOD(A580,2)=0,IF(DAY(fpdate)&gt;=15,DAY(fpdate)-14,DAY(fpdate)+14),DAY(fpdate))),IF(DAY(DATE(YEAR(fpdate),MONTH(fpdate)+A580-1,DAY(fpdate)))&lt;&gt;DAY(fpdate),DATE(YEAR(fpdate),MONTH(fpdate)+A580,0),DATE(YEAR(fpdate),MONTH(fpdate)+A580-1,DAY(fpdate))))))</f>
        <v>49439</v>
      </c>
      <c r="C580" s="74" t="str">
        <f aca="false">IF(A580="","",IF(MOD(A580,periods_per_year)=0,A580/periods_per_year,""))</f>
        <v/>
      </c>
      <c r="D580" s="75" t="n">
        <f aca="false">IF(A580="","",IF(variable,IF(OR(A580=1,A580&lt;$J$23*periods_per_year),start_rate,MIN($J$24,IF(MOD(A580-1,$J$26)=0,MAX($J$25,D579+$J$27),D579))),start_rate))</f>
        <v>0.055</v>
      </c>
      <c r="E580" s="76" t="n">
        <f aca="false">IF(A580="","",ROUND((((1+D580/CP)^(CP/periods_per_year))-1)*J579,2))</f>
        <v>91.77</v>
      </c>
      <c r="F580" s="76" t="n">
        <f aca="false">IF(A580="","",IF(A580=nper,J579+E580,MIN(J579+E580,IF(D580=D579,F579,IF($E$13="Acc Bi-Weekly",ROUND((-PMT(((1+D580/CP)^(CP/12))-1,(nper-A580+1)*12/26,J579))/2,2),IF($E$13="Acc Weekly",ROUND((-PMT(((1+D580/CP)^(CP/12))-1,(nper-A580+1)*12/52,J579))/4,2),ROUND(-PMT(((1+D580/CP)^(CP/periods_per_year))-1,nper-A580+1,J579),2)))))))</f>
        <v>425.84</v>
      </c>
      <c r="G580" s="76" t="n">
        <f aca="false">IF(OR(A580="",A580&lt;$E$23),"",IF(J579&lt;=F580,0,IF(IF(AND(A580&gt;=$E$23,MOD(A580-$E$23,int)=0),$E$24,0)+F580&gt;=J579+E580,J579+E580-F580,IF(AND(A580&gt;=$E$23,MOD(A580-$E$23,int)=0),$E$24,0)+IF(IF(AND(A580&gt;=$E$23,MOD(A580-$E$23,int)=0),$E$24,0)+IF(MOD(A580-$E$27,periods_per_year)=0,$E$26,0)+F580&lt;J579+E580,IF(MOD(A580-$E$27,periods_per_year)=0,$E$26,0),J579+E580-IF(AND(A580&gt;=$E$23,MOD(A580-$E$23,int)=0),$E$24,0)-F580))))</f>
        <v>0</v>
      </c>
      <c r="H580" s="77"/>
      <c r="I580" s="76" t="n">
        <f aca="false">IF(A580="","",F580-E580+H580+IF(G580="",0,G580))</f>
        <v>334.07</v>
      </c>
      <c r="J580" s="76" t="n">
        <f aca="false">IF(A580="","",J579-I580)</f>
        <v>43102.5100000002</v>
      </c>
      <c r="K580" s="76" t="n">
        <f aca="false">IF(A580="","",$L$42*E580)</f>
        <v>22.9425</v>
      </c>
      <c r="L580" s="76" t="n">
        <f aca="false">IF(A580="","",SUM($K$49:K580))</f>
        <v>29912.3475</v>
      </c>
    </row>
    <row r="581" customFormat="false" ht="13.2" hidden="false" customHeight="false" outlineLevel="0" collapsed="false">
      <c r="A581" s="72" t="n">
        <f aca="false">IF(J580="","",IF(OR(A580&gt;=nper,ROUND(J580,2)&lt;=0),"",A580+1))</f>
        <v>533</v>
      </c>
      <c r="B581" s="73" t="n">
        <f aca="false">IF(A581="","",IF(OR(periods_per_year=26,periods_per_year=52),IF(periods_per_year=26,IF(A581=1,fpdate,B580+14),IF(periods_per_year=52,IF(A581=1,fpdate,B580+7),"n/a")),IF(periods_per_year=24,DATE(YEAR(fpdate),MONTH(fpdate)+(A581-1)/2+IF(AND(DAY(fpdate)&gt;=15,MOD(A581,2)=0),1,0),IF(MOD(A581,2)=0,IF(DAY(fpdate)&gt;=15,DAY(fpdate)-14,DAY(fpdate)+14),DAY(fpdate))),IF(DAY(DATE(YEAR(fpdate),MONTH(fpdate)+A581-1,DAY(fpdate)))&lt;&gt;DAY(fpdate),DATE(YEAR(fpdate),MONTH(fpdate)+A581,0),DATE(YEAR(fpdate),MONTH(fpdate)+A581-1,DAY(fpdate))))))</f>
        <v>49453</v>
      </c>
      <c r="C581" s="74" t="str">
        <f aca="false">IF(A581="","",IF(MOD(A581,periods_per_year)=0,A581/periods_per_year,""))</f>
        <v/>
      </c>
      <c r="D581" s="75" t="n">
        <f aca="false">IF(A581="","",IF(variable,IF(OR(A581=1,A581&lt;$J$23*periods_per_year),start_rate,MIN($J$24,IF(MOD(A581-1,$J$26)=0,MAX($J$25,D580+$J$27),D580))),start_rate))</f>
        <v>0.055</v>
      </c>
      <c r="E581" s="76" t="n">
        <f aca="false">IF(A581="","",ROUND((((1+D581/CP)^(CP/periods_per_year))-1)*J580,2))</f>
        <v>91.07</v>
      </c>
      <c r="F581" s="76" t="n">
        <f aca="false">IF(A581="","",IF(A581=nper,J580+E581,MIN(J580+E581,IF(D581=D580,F580,IF($E$13="Acc Bi-Weekly",ROUND((-PMT(((1+D581/CP)^(CP/12))-1,(nper-A581+1)*12/26,J580))/2,2),IF($E$13="Acc Weekly",ROUND((-PMT(((1+D581/CP)^(CP/12))-1,(nper-A581+1)*12/52,J580))/4,2),ROUND(-PMT(((1+D581/CP)^(CP/periods_per_year))-1,nper-A581+1,J580),2)))))))</f>
        <v>425.84</v>
      </c>
      <c r="G581" s="76" t="n">
        <f aca="false">IF(OR(A581="",A581&lt;$E$23),"",IF(J580&lt;=F581,0,IF(IF(AND(A581&gt;=$E$23,MOD(A581-$E$23,int)=0),$E$24,0)+F581&gt;=J580+E581,J580+E581-F581,IF(AND(A581&gt;=$E$23,MOD(A581-$E$23,int)=0),$E$24,0)+IF(IF(AND(A581&gt;=$E$23,MOD(A581-$E$23,int)=0),$E$24,0)+IF(MOD(A581-$E$27,periods_per_year)=0,$E$26,0)+F581&lt;J580+E581,IF(MOD(A581-$E$27,periods_per_year)=0,$E$26,0),J580+E581-IF(AND(A581&gt;=$E$23,MOD(A581-$E$23,int)=0),$E$24,0)-F581))))</f>
        <v>0</v>
      </c>
      <c r="H581" s="77"/>
      <c r="I581" s="76" t="n">
        <f aca="false">IF(A581="","",F581-E581+H581+IF(G581="",0,G581))</f>
        <v>334.77</v>
      </c>
      <c r="J581" s="76" t="n">
        <f aca="false">IF(A581="","",J580-I581)</f>
        <v>42767.7400000002</v>
      </c>
      <c r="K581" s="76" t="n">
        <f aca="false">IF(A581="","",$L$42*E581)</f>
        <v>22.7675</v>
      </c>
      <c r="L581" s="76" t="n">
        <f aca="false">IF(A581="","",SUM($K$49:K581))</f>
        <v>29935.115</v>
      </c>
    </row>
    <row r="582" customFormat="false" ht="13.2" hidden="false" customHeight="false" outlineLevel="0" collapsed="false">
      <c r="A582" s="72" t="n">
        <f aca="false">IF(J581="","",IF(OR(A581&gt;=nper,ROUND(J581,2)&lt;=0),"",A581+1))</f>
        <v>534</v>
      </c>
      <c r="B582" s="73" t="n">
        <f aca="false">IF(A582="","",IF(OR(periods_per_year=26,periods_per_year=52),IF(periods_per_year=26,IF(A582=1,fpdate,B581+14),IF(periods_per_year=52,IF(A582=1,fpdate,B581+7),"n/a")),IF(periods_per_year=24,DATE(YEAR(fpdate),MONTH(fpdate)+(A582-1)/2+IF(AND(DAY(fpdate)&gt;=15,MOD(A582,2)=0),1,0),IF(MOD(A582,2)=0,IF(DAY(fpdate)&gt;=15,DAY(fpdate)-14,DAY(fpdate)+14),DAY(fpdate))),IF(DAY(DATE(YEAR(fpdate),MONTH(fpdate)+A582-1,DAY(fpdate)))&lt;&gt;DAY(fpdate),DATE(YEAR(fpdate),MONTH(fpdate)+A582,0),DATE(YEAR(fpdate),MONTH(fpdate)+A582-1,DAY(fpdate))))))</f>
        <v>49467</v>
      </c>
      <c r="C582" s="74" t="str">
        <f aca="false">IF(A582="","",IF(MOD(A582,periods_per_year)=0,A582/periods_per_year,""))</f>
        <v/>
      </c>
      <c r="D582" s="75" t="n">
        <f aca="false">IF(A582="","",IF(variable,IF(OR(A582=1,A582&lt;$J$23*periods_per_year),start_rate,MIN($J$24,IF(MOD(A582-1,$J$26)=0,MAX($J$25,D581+$J$27),D581))),start_rate))</f>
        <v>0.055</v>
      </c>
      <c r="E582" s="76" t="n">
        <f aca="false">IF(A582="","",ROUND((((1+D582/CP)^(CP/periods_per_year))-1)*J581,2))</f>
        <v>90.36</v>
      </c>
      <c r="F582" s="76" t="n">
        <f aca="false">IF(A582="","",IF(A582=nper,J581+E582,MIN(J581+E582,IF(D582=D581,F581,IF($E$13="Acc Bi-Weekly",ROUND((-PMT(((1+D582/CP)^(CP/12))-1,(nper-A582+1)*12/26,J581))/2,2),IF($E$13="Acc Weekly",ROUND((-PMT(((1+D582/CP)^(CP/12))-1,(nper-A582+1)*12/52,J581))/4,2),ROUND(-PMT(((1+D582/CP)^(CP/periods_per_year))-1,nper-A582+1,J581),2)))))))</f>
        <v>425.84</v>
      </c>
      <c r="G582" s="76" t="n">
        <f aca="false">IF(OR(A582="",A582&lt;$E$23),"",IF(J581&lt;=F582,0,IF(IF(AND(A582&gt;=$E$23,MOD(A582-$E$23,int)=0),$E$24,0)+F582&gt;=J581+E582,J581+E582-F582,IF(AND(A582&gt;=$E$23,MOD(A582-$E$23,int)=0),$E$24,0)+IF(IF(AND(A582&gt;=$E$23,MOD(A582-$E$23,int)=0),$E$24,0)+IF(MOD(A582-$E$27,periods_per_year)=0,$E$26,0)+F582&lt;J581+E582,IF(MOD(A582-$E$27,periods_per_year)=0,$E$26,0),J581+E582-IF(AND(A582&gt;=$E$23,MOD(A582-$E$23,int)=0),$E$24,0)-F582))))</f>
        <v>0</v>
      </c>
      <c r="H582" s="77"/>
      <c r="I582" s="76" t="n">
        <f aca="false">IF(A582="","",F582-E582+H582+IF(G582="",0,G582))</f>
        <v>335.48</v>
      </c>
      <c r="J582" s="76" t="n">
        <f aca="false">IF(A582="","",J581-I582)</f>
        <v>42432.2600000002</v>
      </c>
      <c r="K582" s="76" t="n">
        <f aca="false">IF(A582="","",$L$42*E582)</f>
        <v>22.59</v>
      </c>
      <c r="L582" s="76" t="n">
        <f aca="false">IF(A582="","",SUM($K$49:K582))</f>
        <v>29957.705</v>
      </c>
    </row>
    <row r="583" customFormat="false" ht="13.2" hidden="false" customHeight="false" outlineLevel="0" collapsed="false">
      <c r="A583" s="72" t="n">
        <f aca="false">IF(J582="","",IF(OR(A582&gt;=nper,ROUND(J582,2)&lt;=0),"",A582+1))</f>
        <v>535</v>
      </c>
      <c r="B583" s="73" t="n">
        <f aca="false">IF(A583="","",IF(OR(periods_per_year=26,periods_per_year=52),IF(periods_per_year=26,IF(A583=1,fpdate,B582+14),IF(periods_per_year=52,IF(A583=1,fpdate,B582+7),"n/a")),IF(periods_per_year=24,DATE(YEAR(fpdate),MONTH(fpdate)+(A583-1)/2+IF(AND(DAY(fpdate)&gt;=15,MOD(A583,2)=0),1,0),IF(MOD(A583,2)=0,IF(DAY(fpdate)&gt;=15,DAY(fpdate)-14,DAY(fpdate)+14),DAY(fpdate))),IF(DAY(DATE(YEAR(fpdate),MONTH(fpdate)+A583-1,DAY(fpdate)))&lt;&gt;DAY(fpdate),DATE(YEAR(fpdate),MONTH(fpdate)+A583,0),DATE(YEAR(fpdate),MONTH(fpdate)+A583-1,DAY(fpdate))))))</f>
        <v>49481</v>
      </c>
      <c r="C583" s="74" t="str">
        <f aca="false">IF(A583="","",IF(MOD(A583,periods_per_year)=0,A583/periods_per_year,""))</f>
        <v/>
      </c>
      <c r="D583" s="75" t="n">
        <f aca="false">IF(A583="","",IF(variable,IF(OR(A583=1,A583&lt;$J$23*periods_per_year),start_rate,MIN($J$24,IF(MOD(A583-1,$J$26)=0,MAX($J$25,D582+$J$27),D582))),start_rate))</f>
        <v>0.055</v>
      </c>
      <c r="E583" s="76" t="n">
        <f aca="false">IF(A583="","",ROUND((((1+D583/CP)^(CP/periods_per_year))-1)*J582,2))</f>
        <v>89.65</v>
      </c>
      <c r="F583" s="76" t="n">
        <f aca="false">IF(A583="","",IF(A583=nper,J582+E583,MIN(J582+E583,IF(D583=D582,F582,IF($E$13="Acc Bi-Weekly",ROUND((-PMT(((1+D583/CP)^(CP/12))-1,(nper-A583+1)*12/26,J582))/2,2),IF($E$13="Acc Weekly",ROUND((-PMT(((1+D583/CP)^(CP/12))-1,(nper-A583+1)*12/52,J582))/4,2),ROUND(-PMT(((1+D583/CP)^(CP/periods_per_year))-1,nper-A583+1,J582),2)))))))</f>
        <v>425.84</v>
      </c>
      <c r="G583" s="76" t="n">
        <f aca="false">IF(OR(A583="",A583&lt;$E$23),"",IF(J582&lt;=F583,0,IF(IF(AND(A583&gt;=$E$23,MOD(A583-$E$23,int)=0),$E$24,0)+F583&gt;=J582+E583,J582+E583-F583,IF(AND(A583&gt;=$E$23,MOD(A583-$E$23,int)=0),$E$24,0)+IF(IF(AND(A583&gt;=$E$23,MOD(A583-$E$23,int)=0),$E$24,0)+IF(MOD(A583-$E$27,periods_per_year)=0,$E$26,0)+F583&lt;J582+E583,IF(MOD(A583-$E$27,periods_per_year)=0,$E$26,0),J582+E583-IF(AND(A583&gt;=$E$23,MOD(A583-$E$23,int)=0),$E$24,0)-F583))))</f>
        <v>0</v>
      </c>
      <c r="H583" s="77"/>
      <c r="I583" s="76" t="n">
        <f aca="false">IF(A583="","",F583-E583+H583+IF(G583="",0,G583))</f>
        <v>336.19</v>
      </c>
      <c r="J583" s="76" t="n">
        <f aca="false">IF(A583="","",J582-I583)</f>
        <v>42096.0700000002</v>
      </c>
      <c r="K583" s="76" t="n">
        <f aca="false">IF(A583="","",$L$42*E583)</f>
        <v>22.4125</v>
      </c>
      <c r="L583" s="76" t="n">
        <f aca="false">IF(A583="","",SUM($K$49:K583))</f>
        <v>29980.1175</v>
      </c>
    </row>
    <row r="584" customFormat="false" ht="13.2" hidden="false" customHeight="false" outlineLevel="0" collapsed="false">
      <c r="A584" s="72" t="n">
        <f aca="false">IF(J583="","",IF(OR(A583&gt;=nper,ROUND(J583,2)&lt;=0),"",A583+1))</f>
        <v>536</v>
      </c>
      <c r="B584" s="73" t="n">
        <f aca="false">IF(A584="","",IF(OR(periods_per_year=26,periods_per_year=52),IF(periods_per_year=26,IF(A584=1,fpdate,B583+14),IF(periods_per_year=52,IF(A584=1,fpdate,B583+7),"n/a")),IF(periods_per_year=24,DATE(YEAR(fpdate),MONTH(fpdate)+(A584-1)/2+IF(AND(DAY(fpdate)&gt;=15,MOD(A584,2)=0),1,0),IF(MOD(A584,2)=0,IF(DAY(fpdate)&gt;=15,DAY(fpdate)-14,DAY(fpdate)+14),DAY(fpdate))),IF(DAY(DATE(YEAR(fpdate),MONTH(fpdate)+A584-1,DAY(fpdate)))&lt;&gt;DAY(fpdate),DATE(YEAR(fpdate),MONTH(fpdate)+A584,0),DATE(YEAR(fpdate),MONTH(fpdate)+A584-1,DAY(fpdate))))))</f>
        <v>49495</v>
      </c>
      <c r="C584" s="74" t="str">
        <f aca="false">IF(A584="","",IF(MOD(A584,periods_per_year)=0,A584/periods_per_year,""))</f>
        <v/>
      </c>
      <c r="D584" s="75" t="n">
        <f aca="false">IF(A584="","",IF(variable,IF(OR(A584=1,A584&lt;$J$23*periods_per_year),start_rate,MIN($J$24,IF(MOD(A584-1,$J$26)=0,MAX($J$25,D583+$J$27),D583))),start_rate))</f>
        <v>0.055</v>
      </c>
      <c r="E584" s="76" t="n">
        <f aca="false">IF(A584="","",ROUND((((1+D584/CP)^(CP/periods_per_year))-1)*J583,2))</f>
        <v>88.94</v>
      </c>
      <c r="F584" s="76" t="n">
        <f aca="false">IF(A584="","",IF(A584=nper,J583+E584,MIN(J583+E584,IF(D584=D583,F583,IF($E$13="Acc Bi-Weekly",ROUND((-PMT(((1+D584/CP)^(CP/12))-1,(nper-A584+1)*12/26,J583))/2,2),IF($E$13="Acc Weekly",ROUND((-PMT(((1+D584/CP)^(CP/12))-1,(nper-A584+1)*12/52,J583))/4,2),ROUND(-PMT(((1+D584/CP)^(CP/periods_per_year))-1,nper-A584+1,J583),2)))))))</f>
        <v>425.84</v>
      </c>
      <c r="G584" s="76" t="n">
        <f aca="false">IF(OR(A584="",A584&lt;$E$23),"",IF(J583&lt;=F584,0,IF(IF(AND(A584&gt;=$E$23,MOD(A584-$E$23,int)=0),$E$24,0)+F584&gt;=J583+E584,J583+E584-F584,IF(AND(A584&gt;=$E$23,MOD(A584-$E$23,int)=0),$E$24,0)+IF(IF(AND(A584&gt;=$E$23,MOD(A584-$E$23,int)=0),$E$24,0)+IF(MOD(A584-$E$27,periods_per_year)=0,$E$26,0)+F584&lt;J583+E584,IF(MOD(A584-$E$27,periods_per_year)=0,$E$26,0),J583+E584-IF(AND(A584&gt;=$E$23,MOD(A584-$E$23,int)=0),$E$24,0)-F584))))</f>
        <v>0</v>
      </c>
      <c r="H584" s="77"/>
      <c r="I584" s="76" t="n">
        <f aca="false">IF(A584="","",F584-E584+H584+IF(G584="",0,G584))</f>
        <v>336.9</v>
      </c>
      <c r="J584" s="76" t="n">
        <f aca="false">IF(A584="","",J583-I584)</f>
        <v>41759.1700000002</v>
      </c>
      <c r="K584" s="76" t="n">
        <f aca="false">IF(A584="","",$L$42*E584)</f>
        <v>22.235</v>
      </c>
      <c r="L584" s="76" t="n">
        <f aca="false">IF(A584="","",SUM($K$49:K584))</f>
        <v>30002.3525</v>
      </c>
    </row>
    <row r="585" customFormat="false" ht="13.2" hidden="false" customHeight="false" outlineLevel="0" collapsed="false">
      <c r="A585" s="72" t="n">
        <f aca="false">IF(J584="","",IF(OR(A584&gt;=nper,ROUND(J584,2)&lt;=0),"",A584+1))</f>
        <v>537</v>
      </c>
      <c r="B585" s="73" t="n">
        <f aca="false">IF(A585="","",IF(OR(periods_per_year=26,periods_per_year=52),IF(periods_per_year=26,IF(A585=1,fpdate,B584+14),IF(periods_per_year=52,IF(A585=1,fpdate,B584+7),"n/a")),IF(periods_per_year=24,DATE(YEAR(fpdate),MONTH(fpdate)+(A585-1)/2+IF(AND(DAY(fpdate)&gt;=15,MOD(A585,2)=0),1,0),IF(MOD(A585,2)=0,IF(DAY(fpdate)&gt;=15,DAY(fpdate)-14,DAY(fpdate)+14),DAY(fpdate))),IF(DAY(DATE(YEAR(fpdate),MONTH(fpdate)+A585-1,DAY(fpdate)))&lt;&gt;DAY(fpdate),DATE(YEAR(fpdate),MONTH(fpdate)+A585,0),DATE(YEAR(fpdate),MONTH(fpdate)+A585-1,DAY(fpdate))))))</f>
        <v>49509</v>
      </c>
      <c r="C585" s="74" t="str">
        <f aca="false">IF(A585="","",IF(MOD(A585,periods_per_year)=0,A585/periods_per_year,""))</f>
        <v/>
      </c>
      <c r="D585" s="75" t="n">
        <f aca="false">IF(A585="","",IF(variable,IF(OR(A585=1,A585&lt;$J$23*periods_per_year),start_rate,MIN($J$24,IF(MOD(A585-1,$J$26)=0,MAX($J$25,D584+$J$27),D584))),start_rate))</f>
        <v>0.055</v>
      </c>
      <c r="E585" s="76" t="n">
        <f aca="false">IF(A585="","",ROUND((((1+D585/CP)^(CP/periods_per_year))-1)*J584,2))</f>
        <v>88.23</v>
      </c>
      <c r="F585" s="76" t="n">
        <f aca="false">IF(A585="","",IF(A585=nper,J584+E585,MIN(J584+E585,IF(D585=D584,F584,IF($E$13="Acc Bi-Weekly",ROUND((-PMT(((1+D585/CP)^(CP/12))-1,(nper-A585+1)*12/26,J584))/2,2),IF($E$13="Acc Weekly",ROUND((-PMT(((1+D585/CP)^(CP/12))-1,(nper-A585+1)*12/52,J584))/4,2),ROUND(-PMT(((1+D585/CP)^(CP/periods_per_year))-1,nper-A585+1,J584),2)))))))</f>
        <v>425.84</v>
      </c>
      <c r="G585" s="76" t="n">
        <f aca="false">IF(OR(A585="",A585&lt;$E$23),"",IF(J584&lt;=F585,0,IF(IF(AND(A585&gt;=$E$23,MOD(A585-$E$23,int)=0),$E$24,0)+F585&gt;=J584+E585,J584+E585-F585,IF(AND(A585&gt;=$E$23,MOD(A585-$E$23,int)=0),$E$24,0)+IF(IF(AND(A585&gt;=$E$23,MOD(A585-$E$23,int)=0),$E$24,0)+IF(MOD(A585-$E$27,periods_per_year)=0,$E$26,0)+F585&lt;J584+E585,IF(MOD(A585-$E$27,periods_per_year)=0,$E$26,0),J584+E585-IF(AND(A585&gt;=$E$23,MOD(A585-$E$23,int)=0),$E$24,0)-F585))))</f>
        <v>0</v>
      </c>
      <c r="H585" s="77"/>
      <c r="I585" s="76" t="n">
        <f aca="false">IF(A585="","",F585-E585+H585+IF(G585="",0,G585))</f>
        <v>337.61</v>
      </c>
      <c r="J585" s="76" t="n">
        <f aca="false">IF(A585="","",J584-I585)</f>
        <v>41421.5600000002</v>
      </c>
      <c r="K585" s="76" t="n">
        <f aca="false">IF(A585="","",$L$42*E585)</f>
        <v>22.0575</v>
      </c>
      <c r="L585" s="76" t="n">
        <f aca="false">IF(A585="","",SUM($K$49:K585))</f>
        <v>30024.41</v>
      </c>
    </row>
    <row r="586" customFormat="false" ht="13.2" hidden="false" customHeight="false" outlineLevel="0" collapsed="false">
      <c r="A586" s="72" t="n">
        <f aca="false">IF(J585="","",IF(OR(A585&gt;=nper,ROUND(J585,2)&lt;=0),"",A585+1))</f>
        <v>538</v>
      </c>
      <c r="B586" s="73" t="n">
        <f aca="false">IF(A586="","",IF(OR(periods_per_year=26,periods_per_year=52),IF(periods_per_year=26,IF(A586=1,fpdate,B585+14),IF(periods_per_year=52,IF(A586=1,fpdate,B585+7),"n/a")),IF(periods_per_year=24,DATE(YEAR(fpdate),MONTH(fpdate)+(A586-1)/2+IF(AND(DAY(fpdate)&gt;=15,MOD(A586,2)=0),1,0),IF(MOD(A586,2)=0,IF(DAY(fpdate)&gt;=15,DAY(fpdate)-14,DAY(fpdate)+14),DAY(fpdate))),IF(DAY(DATE(YEAR(fpdate),MONTH(fpdate)+A586-1,DAY(fpdate)))&lt;&gt;DAY(fpdate),DATE(YEAR(fpdate),MONTH(fpdate)+A586,0),DATE(YEAR(fpdate),MONTH(fpdate)+A586-1,DAY(fpdate))))))</f>
        <v>49523</v>
      </c>
      <c r="C586" s="74" t="str">
        <f aca="false">IF(A586="","",IF(MOD(A586,periods_per_year)=0,A586/periods_per_year,""))</f>
        <v/>
      </c>
      <c r="D586" s="75" t="n">
        <f aca="false">IF(A586="","",IF(variable,IF(OR(A586=1,A586&lt;$J$23*periods_per_year),start_rate,MIN($J$24,IF(MOD(A586-1,$J$26)=0,MAX($J$25,D585+$J$27),D585))),start_rate))</f>
        <v>0.055</v>
      </c>
      <c r="E586" s="76" t="n">
        <f aca="false">IF(A586="","",ROUND((((1+D586/CP)^(CP/periods_per_year))-1)*J585,2))</f>
        <v>87.51</v>
      </c>
      <c r="F586" s="76" t="n">
        <f aca="false">IF(A586="","",IF(A586=nper,J585+E586,MIN(J585+E586,IF(D586=D585,F585,IF($E$13="Acc Bi-Weekly",ROUND((-PMT(((1+D586/CP)^(CP/12))-1,(nper-A586+1)*12/26,J585))/2,2),IF($E$13="Acc Weekly",ROUND((-PMT(((1+D586/CP)^(CP/12))-1,(nper-A586+1)*12/52,J585))/4,2),ROUND(-PMT(((1+D586/CP)^(CP/periods_per_year))-1,nper-A586+1,J585),2)))))))</f>
        <v>425.84</v>
      </c>
      <c r="G586" s="76" t="n">
        <f aca="false">IF(OR(A586="",A586&lt;$E$23),"",IF(J585&lt;=F586,0,IF(IF(AND(A586&gt;=$E$23,MOD(A586-$E$23,int)=0),$E$24,0)+F586&gt;=J585+E586,J585+E586-F586,IF(AND(A586&gt;=$E$23,MOD(A586-$E$23,int)=0),$E$24,0)+IF(IF(AND(A586&gt;=$E$23,MOD(A586-$E$23,int)=0),$E$24,0)+IF(MOD(A586-$E$27,periods_per_year)=0,$E$26,0)+F586&lt;J585+E586,IF(MOD(A586-$E$27,periods_per_year)=0,$E$26,0),J585+E586-IF(AND(A586&gt;=$E$23,MOD(A586-$E$23,int)=0),$E$24,0)-F586))))</f>
        <v>0</v>
      </c>
      <c r="H586" s="77"/>
      <c r="I586" s="76" t="n">
        <f aca="false">IF(A586="","",F586-E586+H586+IF(G586="",0,G586))</f>
        <v>338.33</v>
      </c>
      <c r="J586" s="76" t="n">
        <f aca="false">IF(A586="","",J585-I586)</f>
        <v>41083.2300000002</v>
      </c>
      <c r="K586" s="76" t="n">
        <f aca="false">IF(A586="","",$L$42*E586)</f>
        <v>21.8775</v>
      </c>
      <c r="L586" s="76" t="n">
        <f aca="false">IF(A586="","",SUM($K$49:K586))</f>
        <v>30046.2875</v>
      </c>
    </row>
    <row r="587" customFormat="false" ht="13.2" hidden="false" customHeight="false" outlineLevel="0" collapsed="false">
      <c r="A587" s="72" t="n">
        <f aca="false">IF(J586="","",IF(OR(A586&gt;=nper,ROUND(J586,2)&lt;=0),"",A586+1))</f>
        <v>539</v>
      </c>
      <c r="B587" s="73" t="n">
        <f aca="false">IF(A587="","",IF(OR(periods_per_year=26,periods_per_year=52),IF(periods_per_year=26,IF(A587=1,fpdate,B586+14),IF(periods_per_year=52,IF(A587=1,fpdate,B586+7),"n/a")),IF(periods_per_year=24,DATE(YEAR(fpdate),MONTH(fpdate)+(A587-1)/2+IF(AND(DAY(fpdate)&gt;=15,MOD(A587,2)=0),1,0),IF(MOD(A587,2)=0,IF(DAY(fpdate)&gt;=15,DAY(fpdate)-14,DAY(fpdate)+14),DAY(fpdate))),IF(DAY(DATE(YEAR(fpdate),MONTH(fpdate)+A587-1,DAY(fpdate)))&lt;&gt;DAY(fpdate),DATE(YEAR(fpdate),MONTH(fpdate)+A587,0),DATE(YEAR(fpdate),MONTH(fpdate)+A587-1,DAY(fpdate))))))</f>
        <v>49537</v>
      </c>
      <c r="C587" s="74" t="str">
        <f aca="false">IF(A587="","",IF(MOD(A587,periods_per_year)=0,A587/periods_per_year,""))</f>
        <v/>
      </c>
      <c r="D587" s="75" t="n">
        <f aca="false">IF(A587="","",IF(variable,IF(OR(A587=1,A587&lt;$J$23*periods_per_year),start_rate,MIN($J$24,IF(MOD(A587-1,$J$26)=0,MAX($J$25,D586+$J$27),D586))),start_rate))</f>
        <v>0.055</v>
      </c>
      <c r="E587" s="76" t="n">
        <f aca="false">IF(A587="","",ROUND((((1+D587/CP)^(CP/periods_per_year))-1)*J586,2))</f>
        <v>86.8</v>
      </c>
      <c r="F587" s="76" t="n">
        <f aca="false">IF(A587="","",IF(A587=nper,J586+E587,MIN(J586+E587,IF(D587=D586,F586,IF($E$13="Acc Bi-Weekly",ROUND((-PMT(((1+D587/CP)^(CP/12))-1,(nper-A587+1)*12/26,J586))/2,2),IF($E$13="Acc Weekly",ROUND((-PMT(((1+D587/CP)^(CP/12))-1,(nper-A587+1)*12/52,J586))/4,2),ROUND(-PMT(((1+D587/CP)^(CP/periods_per_year))-1,nper-A587+1,J586),2)))))))</f>
        <v>425.84</v>
      </c>
      <c r="G587" s="76" t="n">
        <f aca="false">IF(OR(A587="",A587&lt;$E$23),"",IF(J586&lt;=F587,0,IF(IF(AND(A587&gt;=$E$23,MOD(A587-$E$23,int)=0),$E$24,0)+F587&gt;=J586+E587,J586+E587-F587,IF(AND(A587&gt;=$E$23,MOD(A587-$E$23,int)=0),$E$24,0)+IF(IF(AND(A587&gt;=$E$23,MOD(A587-$E$23,int)=0),$E$24,0)+IF(MOD(A587-$E$27,periods_per_year)=0,$E$26,0)+F587&lt;J586+E587,IF(MOD(A587-$E$27,periods_per_year)=0,$E$26,0),J586+E587-IF(AND(A587&gt;=$E$23,MOD(A587-$E$23,int)=0),$E$24,0)-F587))))</f>
        <v>0</v>
      </c>
      <c r="H587" s="77"/>
      <c r="I587" s="76" t="n">
        <f aca="false">IF(A587="","",F587-E587+H587+IF(G587="",0,G587))</f>
        <v>339.04</v>
      </c>
      <c r="J587" s="76" t="n">
        <f aca="false">IF(A587="","",J586-I587)</f>
        <v>40744.1900000002</v>
      </c>
      <c r="K587" s="76" t="n">
        <f aca="false">IF(A587="","",$L$42*E587)</f>
        <v>21.7</v>
      </c>
      <c r="L587" s="76" t="n">
        <f aca="false">IF(A587="","",SUM($K$49:K587))</f>
        <v>30067.9875</v>
      </c>
    </row>
    <row r="588" customFormat="false" ht="13.2" hidden="false" customHeight="false" outlineLevel="0" collapsed="false">
      <c r="A588" s="72" t="n">
        <f aca="false">IF(J587="","",IF(OR(A587&gt;=nper,ROUND(J587,2)&lt;=0),"",A587+1))</f>
        <v>540</v>
      </c>
      <c r="B588" s="73" t="n">
        <f aca="false">IF(A588="","",IF(OR(periods_per_year=26,periods_per_year=52),IF(periods_per_year=26,IF(A588=1,fpdate,B587+14),IF(periods_per_year=52,IF(A588=1,fpdate,B587+7),"n/a")),IF(periods_per_year=24,DATE(YEAR(fpdate),MONTH(fpdate)+(A588-1)/2+IF(AND(DAY(fpdate)&gt;=15,MOD(A588,2)=0),1,0),IF(MOD(A588,2)=0,IF(DAY(fpdate)&gt;=15,DAY(fpdate)-14,DAY(fpdate)+14),DAY(fpdate))),IF(DAY(DATE(YEAR(fpdate),MONTH(fpdate)+A588-1,DAY(fpdate)))&lt;&gt;DAY(fpdate),DATE(YEAR(fpdate),MONTH(fpdate)+A588,0),DATE(YEAR(fpdate),MONTH(fpdate)+A588-1,DAY(fpdate))))))</f>
        <v>49551</v>
      </c>
      <c r="C588" s="74" t="str">
        <f aca="false">IF(A588="","",IF(MOD(A588,periods_per_year)=0,A588/periods_per_year,""))</f>
        <v/>
      </c>
      <c r="D588" s="75" t="n">
        <f aca="false">IF(A588="","",IF(variable,IF(OR(A588=1,A588&lt;$J$23*periods_per_year),start_rate,MIN($J$24,IF(MOD(A588-1,$J$26)=0,MAX($J$25,D587+$J$27),D587))),start_rate))</f>
        <v>0.055</v>
      </c>
      <c r="E588" s="76" t="n">
        <f aca="false">IF(A588="","",ROUND((((1+D588/CP)^(CP/periods_per_year))-1)*J587,2))</f>
        <v>86.08</v>
      </c>
      <c r="F588" s="76" t="n">
        <f aca="false">IF(A588="","",IF(A588=nper,J587+E588,MIN(J587+E588,IF(D588=D587,F587,IF($E$13="Acc Bi-Weekly",ROUND((-PMT(((1+D588/CP)^(CP/12))-1,(nper-A588+1)*12/26,J587))/2,2),IF($E$13="Acc Weekly",ROUND((-PMT(((1+D588/CP)^(CP/12))-1,(nper-A588+1)*12/52,J587))/4,2),ROUND(-PMT(((1+D588/CP)^(CP/periods_per_year))-1,nper-A588+1,J587),2)))))))</f>
        <v>425.84</v>
      </c>
      <c r="G588" s="76" t="n">
        <f aca="false">IF(OR(A588="",A588&lt;$E$23),"",IF(J587&lt;=F588,0,IF(IF(AND(A588&gt;=$E$23,MOD(A588-$E$23,int)=0),$E$24,0)+F588&gt;=J587+E588,J587+E588-F588,IF(AND(A588&gt;=$E$23,MOD(A588-$E$23,int)=0),$E$24,0)+IF(IF(AND(A588&gt;=$E$23,MOD(A588-$E$23,int)=0),$E$24,0)+IF(MOD(A588-$E$27,periods_per_year)=0,$E$26,0)+F588&lt;J587+E588,IF(MOD(A588-$E$27,periods_per_year)=0,$E$26,0),J587+E588-IF(AND(A588&gt;=$E$23,MOD(A588-$E$23,int)=0),$E$24,0)-F588))))</f>
        <v>0</v>
      </c>
      <c r="H588" s="77"/>
      <c r="I588" s="76" t="n">
        <f aca="false">IF(A588="","",F588-E588+H588+IF(G588="",0,G588))</f>
        <v>339.76</v>
      </c>
      <c r="J588" s="76" t="n">
        <f aca="false">IF(A588="","",J587-I588)</f>
        <v>40404.4300000002</v>
      </c>
      <c r="K588" s="76" t="n">
        <f aca="false">IF(A588="","",$L$42*E588)</f>
        <v>21.52</v>
      </c>
      <c r="L588" s="76" t="n">
        <f aca="false">IF(A588="","",SUM($K$49:K588))</f>
        <v>30089.5075</v>
      </c>
    </row>
    <row r="589" customFormat="false" ht="13.2" hidden="false" customHeight="false" outlineLevel="0" collapsed="false">
      <c r="A589" s="72" t="n">
        <f aca="false">IF(J588="","",IF(OR(A588&gt;=nper,ROUND(J588,2)&lt;=0),"",A588+1))</f>
        <v>541</v>
      </c>
      <c r="B589" s="73" t="n">
        <f aca="false">IF(A589="","",IF(OR(periods_per_year=26,periods_per_year=52),IF(periods_per_year=26,IF(A589=1,fpdate,B588+14),IF(periods_per_year=52,IF(A589=1,fpdate,B588+7),"n/a")),IF(periods_per_year=24,DATE(YEAR(fpdate),MONTH(fpdate)+(A589-1)/2+IF(AND(DAY(fpdate)&gt;=15,MOD(A589,2)=0),1,0),IF(MOD(A589,2)=0,IF(DAY(fpdate)&gt;=15,DAY(fpdate)-14,DAY(fpdate)+14),DAY(fpdate))),IF(DAY(DATE(YEAR(fpdate),MONTH(fpdate)+A589-1,DAY(fpdate)))&lt;&gt;DAY(fpdate),DATE(YEAR(fpdate),MONTH(fpdate)+A589,0),DATE(YEAR(fpdate),MONTH(fpdate)+A589-1,DAY(fpdate))))))</f>
        <v>49565</v>
      </c>
      <c r="C589" s="74" t="str">
        <f aca="false">IF(A589="","",IF(MOD(A589,periods_per_year)=0,A589/periods_per_year,""))</f>
        <v/>
      </c>
      <c r="D589" s="75" t="n">
        <f aca="false">IF(A589="","",IF(variable,IF(OR(A589=1,A589&lt;$J$23*periods_per_year),start_rate,MIN($J$24,IF(MOD(A589-1,$J$26)=0,MAX($J$25,D588+$J$27),D588))),start_rate))</f>
        <v>0.055</v>
      </c>
      <c r="E589" s="76" t="n">
        <f aca="false">IF(A589="","",ROUND((((1+D589/CP)^(CP/periods_per_year))-1)*J588,2))</f>
        <v>85.37</v>
      </c>
      <c r="F589" s="76" t="n">
        <f aca="false">IF(A589="","",IF(A589=nper,J588+E589,MIN(J588+E589,IF(D589=D588,F588,IF($E$13="Acc Bi-Weekly",ROUND((-PMT(((1+D589/CP)^(CP/12))-1,(nper-A589+1)*12/26,J588))/2,2),IF($E$13="Acc Weekly",ROUND((-PMT(((1+D589/CP)^(CP/12))-1,(nper-A589+1)*12/52,J588))/4,2),ROUND(-PMT(((1+D589/CP)^(CP/periods_per_year))-1,nper-A589+1,J588),2)))))))</f>
        <v>425.84</v>
      </c>
      <c r="G589" s="76" t="n">
        <f aca="false">IF(OR(A589="",A589&lt;$E$23),"",IF(J588&lt;=F589,0,IF(IF(AND(A589&gt;=$E$23,MOD(A589-$E$23,int)=0),$E$24,0)+F589&gt;=J588+E589,J588+E589-F589,IF(AND(A589&gt;=$E$23,MOD(A589-$E$23,int)=0),$E$24,0)+IF(IF(AND(A589&gt;=$E$23,MOD(A589-$E$23,int)=0),$E$24,0)+IF(MOD(A589-$E$27,periods_per_year)=0,$E$26,0)+F589&lt;J588+E589,IF(MOD(A589-$E$27,periods_per_year)=0,$E$26,0),J588+E589-IF(AND(A589&gt;=$E$23,MOD(A589-$E$23,int)=0),$E$24,0)-F589))))</f>
        <v>0</v>
      </c>
      <c r="H589" s="77"/>
      <c r="I589" s="76" t="n">
        <f aca="false">IF(A589="","",F589-E589+H589+IF(G589="",0,G589))</f>
        <v>340.47</v>
      </c>
      <c r="J589" s="76" t="n">
        <f aca="false">IF(A589="","",J588-I589)</f>
        <v>40063.9600000002</v>
      </c>
      <c r="K589" s="76" t="n">
        <f aca="false">IF(A589="","",$L$42*E589)</f>
        <v>21.3425</v>
      </c>
      <c r="L589" s="76" t="n">
        <f aca="false">IF(A589="","",SUM($K$49:K589))</f>
        <v>30110.85</v>
      </c>
    </row>
    <row r="590" customFormat="false" ht="13.2" hidden="false" customHeight="false" outlineLevel="0" collapsed="false">
      <c r="A590" s="72" t="n">
        <f aca="false">IF(J589="","",IF(OR(A589&gt;=nper,ROUND(J589,2)&lt;=0),"",A589+1))</f>
        <v>542</v>
      </c>
      <c r="B590" s="73" t="n">
        <f aca="false">IF(A590="","",IF(OR(periods_per_year=26,periods_per_year=52),IF(periods_per_year=26,IF(A590=1,fpdate,B589+14),IF(periods_per_year=52,IF(A590=1,fpdate,B589+7),"n/a")),IF(periods_per_year=24,DATE(YEAR(fpdate),MONTH(fpdate)+(A590-1)/2+IF(AND(DAY(fpdate)&gt;=15,MOD(A590,2)=0),1,0),IF(MOD(A590,2)=0,IF(DAY(fpdate)&gt;=15,DAY(fpdate)-14,DAY(fpdate)+14),DAY(fpdate))),IF(DAY(DATE(YEAR(fpdate),MONTH(fpdate)+A590-1,DAY(fpdate)))&lt;&gt;DAY(fpdate),DATE(YEAR(fpdate),MONTH(fpdate)+A590,0),DATE(YEAR(fpdate),MONTH(fpdate)+A590-1,DAY(fpdate))))))</f>
        <v>49579</v>
      </c>
      <c r="C590" s="74" t="str">
        <f aca="false">IF(A590="","",IF(MOD(A590,periods_per_year)=0,A590/periods_per_year,""))</f>
        <v/>
      </c>
      <c r="D590" s="75" t="n">
        <f aca="false">IF(A590="","",IF(variable,IF(OR(A590=1,A590&lt;$J$23*periods_per_year),start_rate,MIN($J$24,IF(MOD(A590-1,$J$26)=0,MAX($J$25,D589+$J$27),D589))),start_rate))</f>
        <v>0.055</v>
      </c>
      <c r="E590" s="76" t="n">
        <f aca="false">IF(A590="","",ROUND((((1+D590/CP)^(CP/periods_per_year))-1)*J589,2))</f>
        <v>84.65</v>
      </c>
      <c r="F590" s="76" t="n">
        <f aca="false">IF(A590="","",IF(A590=nper,J589+E590,MIN(J589+E590,IF(D590=D589,F589,IF($E$13="Acc Bi-Weekly",ROUND((-PMT(((1+D590/CP)^(CP/12))-1,(nper-A590+1)*12/26,J589))/2,2),IF($E$13="Acc Weekly",ROUND((-PMT(((1+D590/CP)^(CP/12))-1,(nper-A590+1)*12/52,J589))/4,2),ROUND(-PMT(((1+D590/CP)^(CP/periods_per_year))-1,nper-A590+1,J589),2)))))))</f>
        <v>425.84</v>
      </c>
      <c r="G590" s="76" t="n">
        <f aca="false">IF(OR(A590="",A590&lt;$E$23),"",IF(J589&lt;=F590,0,IF(IF(AND(A590&gt;=$E$23,MOD(A590-$E$23,int)=0),$E$24,0)+F590&gt;=J589+E590,J589+E590-F590,IF(AND(A590&gt;=$E$23,MOD(A590-$E$23,int)=0),$E$24,0)+IF(IF(AND(A590&gt;=$E$23,MOD(A590-$E$23,int)=0),$E$24,0)+IF(MOD(A590-$E$27,periods_per_year)=0,$E$26,0)+F590&lt;J589+E590,IF(MOD(A590-$E$27,periods_per_year)=0,$E$26,0),J589+E590-IF(AND(A590&gt;=$E$23,MOD(A590-$E$23,int)=0),$E$24,0)-F590))))</f>
        <v>0</v>
      </c>
      <c r="H590" s="77"/>
      <c r="I590" s="76" t="n">
        <f aca="false">IF(A590="","",F590-E590+H590+IF(G590="",0,G590))</f>
        <v>341.19</v>
      </c>
      <c r="J590" s="76" t="n">
        <f aca="false">IF(A590="","",J589-I590)</f>
        <v>39722.7700000002</v>
      </c>
      <c r="K590" s="76" t="n">
        <f aca="false">IF(A590="","",$L$42*E590)</f>
        <v>21.1625</v>
      </c>
      <c r="L590" s="76" t="n">
        <f aca="false">IF(A590="","",SUM($K$49:K590))</f>
        <v>30132.0125</v>
      </c>
    </row>
    <row r="591" customFormat="false" ht="13.2" hidden="false" customHeight="false" outlineLevel="0" collapsed="false">
      <c r="A591" s="72" t="n">
        <f aca="false">IF(J590="","",IF(OR(A590&gt;=nper,ROUND(J590,2)&lt;=0),"",A590+1))</f>
        <v>543</v>
      </c>
      <c r="B591" s="73" t="n">
        <f aca="false">IF(A591="","",IF(OR(periods_per_year=26,periods_per_year=52),IF(periods_per_year=26,IF(A591=1,fpdate,B590+14),IF(periods_per_year=52,IF(A591=1,fpdate,B590+7),"n/a")),IF(periods_per_year=24,DATE(YEAR(fpdate),MONTH(fpdate)+(A591-1)/2+IF(AND(DAY(fpdate)&gt;=15,MOD(A591,2)=0),1,0),IF(MOD(A591,2)=0,IF(DAY(fpdate)&gt;=15,DAY(fpdate)-14,DAY(fpdate)+14),DAY(fpdate))),IF(DAY(DATE(YEAR(fpdate),MONTH(fpdate)+A591-1,DAY(fpdate)))&lt;&gt;DAY(fpdate),DATE(YEAR(fpdate),MONTH(fpdate)+A591,0),DATE(YEAR(fpdate),MONTH(fpdate)+A591-1,DAY(fpdate))))))</f>
        <v>49593</v>
      </c>
      <c r="C591" s="74" t="str">
        <f aca="false">IF(A591="","",IF(MOD(A591,periods_per_year)=0,A591/periods_per_year,""))</f>
        <v/>
      </c>
      <c r="D591" s="75" t="n">
        <f aca="false">IF(A591="","",IF(variable,IF(OR(A591=1,A591&lt;$J$23*periods_per_year),start_rate,MIN($J$24,IF(MOD(A591-1,$J$26)=0,MAX($J$25,D590+$J$27),D590))),start_rate))</f>
        <v>0.055</v>
      </c>
      <c r="E591" s="76" t="n">
        <f aca="false">IF(A591="","",ROUND((((1+D591/CP)^(CP/periods_per_year))-1)*J590,2))</f>
        <v>83.93</v>
      </c>
      <c r="F591" s="76" t="n">
        <f aca="false">IF(A591="","",IF(A591=nper,J590+E591,MIN(J590+E591,IF(D591=D590,F590,IF($E$13="Acc Bi-Weekly",ROUND((-PMT(((1+D591/CP)^(CP/12))-1,(nper-A591+1)*12/26,J590))/2,2),IF($E$13="Acc Weekly",ROUND((-PMT(((1+D591/CP)^(CP/12))-1,(nper-A591+1)*12/52,J590))/4,2),ROUND(-PMT(((1+D591/CP)^(CP/periods_per_year))-1,nper-A591+1,J590),2)))))))</f>
        <v>425.84</v>
      </c>
      <c r="G591" s="76" t="n">
        <f aca="false">IF(OR(A591="",A591&lt;$E$23),"",IF(J590&lt;=F591,0,IF(IF(AND(A591&gt;=$E$23,MOD(A591-$E$23,int)=0),$E$24,0)+F591&gt;=J590+E591,J590+E591-F591,IF(AND(A591&gt;=$E$23,MOD(A591-$E$23,int)=0),$E$24,0)+IF(IF(AND(A591&gt;=$E$23,MOD(A591-$E$23,int)=0),$E$24,0)+IF(MOD(A591-$E$27,periods_per_year)=0,$E$26,0)+F591&lt;J590+E591,IF(MOD(A591-$E$27,periods_per_year)=0,$E$26,0),J590+E591-IF(AND(A591&gt;=$E$23,MOD(A591-$E$23,int)=0),$E$24,0)-F591))))</f>
        <v>0</v>
      </c>
      <c r="H591" s="77"/>
      <c r="I591" s="76" t="n">
        <f aca="false">IF(A591="","",F591-E591+H591+IF(G591="",0,G591))</f>
        <v>341.91</v>
      </c>
      <c r="J591" s="76" t="n">
        <f aca="false">IF(A591="","",J590-I591)</f>
        <v>39380.8600000002</v>
      </c>
      <c r="K591" s="76" t="n">
        <f aca="false">IF(A591="","",$L$42*E591)</f>
        <v>20.9825</v>
      </c>
      <c r="L591" s="76" t="n">
        <f aca="false">IF(A591="","",SUM($K$49:K591))</f>
        <v>30152.995</v>
      </c>
    </row>
    <row r="592" customFormat="false" ht="13.2" hidden="false" customHeight="false" outlineLevel="0" collapsed="false">
      <c r="A592" s="72" t="n">
        <f aca="false">IF(J591="","",IF(OR(A591&gt;=nper,ROUND(J591,2)&lt;=0),"",A591+1))</f>
        <v>544</v>
      </c>
      <c r="B592" s="73" t="n">
        <f aca="false">IF(A592="","",IF(OR(periods_per_year=26,periods_per_year=52),IF(periods_per_year=26,IF(A592=1,fpdate,B591+14),IF(periods_per_year=52,IF(A592=1,fpdate,B591+7),"n/a")),IF(periods_per_year=24,DATE(YEAR(fpdate),MONTH(fpdate)+(A592-1)/2+IF(AND(DAY(fpdate)&gt;=15,MOD(A592,2)=0),1,0),IF(MOD(A592,2)=0,IF(DAY(fpdate)&gt;=15,DAY(fpdate)-14,DAY(fpdate)+14),DAY(fpdate))),IF(DAY(DATE(YEAR(fpdate),MONTH(fpdate)+A592-1,DAY(fpdate)))&lt;&gt;DAY(fpdate),DATE(YEAR(fpdate),MONTH(fpdate)+A592,0),DATE(YEAR(fpdate),MONTH(fpdate)+A592-1,DAY(fpdate))))))</f>
        <v>49607</v>
      </c>
      <c r="C592" s="74" t="str">
        <f aca="false">IF(A592="","",IF(MOD(A592,periods_per_year)=0,A592/periods_per_year,""))</f>
        <v/>
      </c>
      <c r="D592" s="75" t="n">
        <f aca="false">IF(A592="","",IF(variable,IF(OR(A592=1,A592&lt;$J$23*periods_per_year),start_rate,MIN($J$24,IF(MOD(A592-1,$J$26)=0,MAX($J$25,D591+$J$27),D591))),start_rate))</f>
        <v>0.055</v>
      </c>
      <c r="E592" s="76" t="n">
        <f aca="false">IF(A592="","",ROUND((((1+D592/CP)^(CP/periods_per_year))-1)*J591,2))</f>
        <v>83.2</v>
      </c>
      <c r="F592" s="76" t="n">
        <f aca="false">IF(A592="","",IF(A592=nper,J591+E592,MIN(J591+E592,IF(D592=D591,F591,IF($E$13="Acc Bi-Weekly",ROUND((-PMT(((1+D592/CP)^(CP/12))-1,(nper-A592+1)*12/26,J591))/2,2),IF($E$13="Acc Weekly",ROUND((-PMT(((1+D592/CP)^(CP/12))-1,(nper-A592+1)*12/52,J591))/4,2),ROUND(-PMT(((1+D592/CP)^(CP/periods_per_year))-1,nper-A592+1,J591),2)))))))</f>
        <v>425.84</v>
      </c>
      <c r="G592" s="76" t="n">
        <f aca="false">IF(OR(A592="",A592&lt;$E$23),"",IF(J591&lt;=F592,0,IF(IF(AND(A592&gt;=$E$23,MOD(A592-$E$23,int)=0),$E$24,0)+F592&gt;=J591+E592,J591+E592-F592,IF(AND(A592&gt;=$E$23,MOD(A592-$E$23,int)=0),$E$24,0)+IF(IF(AND(A592&gt;=$E$23,MOD(A592-$E$23,int)=0),$E$24,0)+IF(MOD(A592-$E$27,periods_per_year)=0,$E$26,0)+F592&lt;J591+E592,IF(MOD(A592-$E$27,periods_per_year)=0,$E$26,0),J591+E592-IF(AND(A592&gt;=$E$23,MOD(A592-$E$23,int)=0),$E$24,0)-F592))))</f>
        <v>0</v>
      </c>
      <c r="H592" s="77"/>
      <c r="I592" s="76" t="n">
        <f aca="false">IF(A592="","",F592-E592+H592+IF(G592="",0,G592))</f>
        <v>342.64</v>
      </c>
      <c r="J592" s="76" t="n">
        <f aca="false">IF(A592="","",J591-I592)</f>
        <v>39038.2200000002</v>
      </c>
      <c r="K592" s="76" t="n">
        <f aca="false">IF(A592="","",$L$42*E592)</f>
        <v>20.8</v>
      </c>
      <c r="L592" s="76" t="n">
        <f aca="false">IF(A592="","",SUM($K$49:K592))</f>
        <v>30173.795</v>
      </c>
    </row>
    <row r="593" customFormat="false" ht="13.2" hidden="false" customHeight="false" outlineLevel="0" collapsed="false">
      <c r="A593" s="72" t="n">
        <f aca="false">IF(J592="","",IF(OR(A592&gt;=nper,ROUND(J592,2)&lt;=0),"",A592+1))</f>
        <v>545</v>
      </c>
      <c r="B593" s="73" t="n">
        <f aca="false">IF(A593="","",IF(OR(periods_per_year=26,periods_per_year=52),IF(periods_per_year=26,IF(A593=1,fpdate,B592+14),IF(periods_per_year=52,IF(A593=1,fpdate,B592+7),"n/a")),IF(periods_per_year=24,DATE(YEAR(fpdate),MONTH(fpdate)+(A593-1)/2+IF(AND(DAY(fpdate)&gt;=15,MOD(A593,2)=0),1,0),IF(MOD(A593,2)=0,IF(DAY(fpdate)&gt;=15,DAY(fpdate)-14,DAY(fpdate)+14),DAY(fpdate))),IF(DAY(DATE(YEAR(fpdate),MONTH(fpdate)+A593-1,DAY(fpdate)))&lt;&gt;DAY(fpdate),DATE(YEAR(fpdate),MONTH(fpdate)+A593,0),DATE(YEAR(fpdate),MONTH(fpdate)+A593-1,DAY(fpdate))))))</f>
        <v>49621</v>
      </c>
      <c r="C593" s="74" t="str">
        <f aca="false">IF(A593="","",IF(MOD(A593,periods_per_year)=0,A593/periods_per_year,""))</f>
        <v/>
      </c>
      <c r="D593" s="75" t="n">
        <f aca="false">IF(A593="","",IF(variable,IF(OR(A593=1,A593&lt;$J$23*periods_per_year),start_rate,MIN($J$24,IF(MOD(A593-1,$J$26)=0,MAX($J$25,D592+$J$27),D592))),start_rate))</f>
        <v>0.055</v>
      </c>
      <c r="E593" s="76" t="n">
        <f aca="false">IF(A593="","",ROUND((((1+D593/CP)^(CP/periods_per_year))-1)*J592,2))</f>
        <v>82.48</v>
      </c>
      <c r="F593" s="76" t="n">
        <f aca="false">IF(A593="","",IF(A593=nper,J592+E593,MIN(J592+E593,IF(D593=D592,F592,IF($E$13="Acc Bi-Weekly",ROUND((-PMT(((1+D593/CP)^(CP/12))-1,(nper-A593+1)*12/26,J592))/2,2),IF($E$13="Acc Weekly",ROUND((-PMT(((1+D593/CP)^(CP/12))-1,(nper-A593+1)*12/52,J592))/4,2),ROUND(-PMT(((1+D593/CP)^(CP/periods_per_year))-1,nper-A593+1,J592),2)))))))</f>
        <v>425.84</v>
      </c>
      <c r="G593" s="76" t="n">
        <f aca="false">IF(OR(A593="",A593&lt;$E$23),"",IF(J592&lt;=F593,0,IF(IF(AND(A593&gt;=$E$23,MOD(A593-$E$23,int)=0),$E$24,0)+F593&gt;=J592+E593,J592+E593-F593,IF(AND(A593&gt;=$E$23,MOD(A593-$E$23,int)=0),$E$24,0)+IF(IF(AND(A593&gt;=$E$23,MOD(A593-$E$23,int)=0),$E$24,0)+IF(MOD(A593-$E$27,periods_per_year)=0,$E$26,0)+F593&lt;J592+E593,IF(MOD(A593-$E$27,periods_per_year)=0,$E$26,0),J592+E593-IF(AND(A593&gt;=$E$23,MOD(A593-$E$23,int)=0),$E$24,0)-F593))))</f>
        <v>0</v>
      </c>
      <c r="H593" s="77"/>
      <c r="I593" s="76" t="n">
        <f aca="false">IF(A593="","",F593-E593+H593+IF(G593="",0,G593))</f>
        <v>343.36</v>
      </c>
      <c r="J593" s="76" t="n">
        <f aca="false">IF(A593="","",J592-I593)</f>
        <v>38694.8600000002</v>
      </c>
      <c r="K593" s="76" t="n">
        <f aca="false">IF(A593="","",$L$42*E593)</f>
        <v>20.62</v>
      </c>
      <c r="L593" s="76" t="n">
        <f aca="false">IF(A593="","",SUM($K$49:K593))</f>
        <v>30194.415</v>
      </c>
    </row>
    <row r="594" customFormat="false" ht="13.2" hidden="false" customHeight="false" outlineLevel="0" collapsed="false">
      <c r="A594" s="72" t="n">
        <f aca="false">IF(J593="","",IF(OR(A593&gt;=nper,ROUND(J593,2)&lt;=0),"",A593+1))</f>
        <v>546</v>
      </c>
      <c r="B594" s="73" t="n">
        <f aca="false">IF(A594="","",IF(OR(periods_per_year=26,periods_per_year=52),IF(periods_per_year=26,IF(A594=1,fpdate,B593+14),IF(periods_per_year=52,IF(A594=1,fpdate,B593+7),"n/a")),IF(periods_per_year=24,DATE(YEAR(fpdate),MONTH(fpdate)+(A594-1)/2+IF(AND(DAY(fpdate)&gt;=15,MOD(A594,2)=0),1,0),IF(MOD(A594,2)=0,IF(DAY(fpdate)&gt;=15,DAY(fpdate)-14,DAY(fpdate)+14),DAY(fpdate))),IF(DAY(DATE(YEAR(fpdate),MONTH(fpdate)+A594-1,DAY(fpdate)))&lt;&gt;DAY(fpdate),DATE(YEAR(fpdate),MONTH(fpdate)+A594,0),DATE(YEAR(fpdate),MONTH(fpdate)+A594-1,DAY(fpdate))))))</f>
        <v>49635</v>
      </c>
      <c r="C594" s="74" t="n">
        <f aca="false">IF(A594="","",IF(MOD(A594,periods_per_year)=0,A594/periods_per_year,""))</f>
        <v>21</v>
      </c>
      <c r="D594" s="75" t="n">
        <f aca="false">IF(A594="","",IF(variable,IF(OR(A594=1,A594&lt;$J$23*periods_per_year),start_rate,MIN($J$24,IF(MOD(A594-1,$J$26)=0,MAX($J$25,D593+$J$27),D593))),start_rate))</f>
        <v>0.055</v>
      </c>
      <c r="E594" s="76" t="n">
        <f aca="false">IF(A594="","",ROUND((((1+D594/CP)^(CP/periods_per_year))-1)*J593,2))</f>
        <v>81.75</v>
      </c>
      <c r="F594" s="76" t="n">
        <f aca="false">IF(A594="","",IF(A594=nper,J593+E594,MIN(J593+E594,IF(D594=D593,F593,IF($E$13="Acc Bi-Weekly",ROUND((-PMT(((1+D594/CP)^(CP/12))-1,(nper-A594+1)*12/26,J593))/2,2),IF($E$13="Acc Weekly",ROUND((-PMT(((1+D594/CP)^(CP/12))-1,(nper-A594+1)*12/52,J593))/4,2),ROUND(-PMT(((1+D594/CP)^(CP/periods_per_year))-1,nper-A594+1,J593),2)))))))</f>
        <v>425.84</v>
      </c>
      <c r="G594" s="76" t="n">
        <f aca="false">IF(OR(A594="",A594&lt;$E$23),"",IF(J593&lt;=F594,0,IF(IF(AND(A594&gt;=$E$23,MOD(A594-$E$23,int)=0),$E$24,0)+F594&gt;=J593+E594,J593+E594-F594,IF(AND(A594&gt;=$E$23,MOD(A594-$E$23,int)=0),$E$24,0)+IF(IF(AND(A594&gt;=$E$23,MOD(A594-$E$23,int)=0),$E$24,0)+IF(MOD(A594-$E$27,periods_per_year)=0,$E$26,0)+F594&lt;J593+E594,IF(MOD(A594-$E$27,periods_per_year)=0,$E$26,0),J593+E594-IF(AND(A594&gt;=$E$23,MOD(A594-$E$23,int)=0),$E$24,0)-F594))))</f>
        <v>0</v>
      </c>
      <c r="H594" s="77"/>
      <c r="I594" s="76" t="n">
        <f aca="false">IF(A594="","",F594-E594+H594+IF(G594="",0,G594))</f>
        <v>344.09</v>
      </c>
      <c r="J594" s="76" t="n">
        <f aca="false">IF(A594="","",J593-I594)</f>
        <v>38350.7700000002</v>
      </c>
      <c r="K594" s="76" t="n">
        <f aca="false">IF(A594="","",$L$42*E594)</f>
        <v>20.4375</v>
      </c>
      <c r="L594" s="76" t="n">
        <f aca="false">IF(A594="","",SUM($K$49:K594))</f>
        <v>30214.8525</v>
      </c>
    </row>
    <row r="595" customFormat="false" ht="13.2" hidden="false" customHeight="false" outlineLevel="0" collapsed="false">
      <c r="A595" s="72" t="n">
        <f aca="false">IF(J594="","",IF(OR(A594&gt;=nper,ROUND(J594,2)&lt;=0),"",A594+1))</f>
        <v>547</v>
      </c>
      <c r="B595" s="73" t="n">
        <f aca="false">IF(A595="","",IF(OR(periods_per_year=26,periods_per_year=52),IF(periods_per_year=26,IF(A595=1,fpdate,B594+14),IF(periods_per_year=52,IF(A595=1,fpdate,B594+7),"n/a")),IF(periods_per_year=24,DATE(YEAR(fpdate),MONTH(fpdate)+(A595-1)/2+IF(AND(DAY(fpdate)&gt;=15,MOD(A595,2)=0),1,0),IF(MOD(A595,2)=0,IF(DAY(fpdate)&gt;=15,DAY(fpdate)-14,DAY(fpdate)+14),DAY(fpdate))),IF(DAY(DATE(YEAR(fpdate),MONTH(fpdate)+A595-1,DAY(fpdate)))&lt;&gt;DAY(fpdate),DATE(YEAR(fpdate),MONTH(fpdate)+A595,0),DATE(YEAR(fpdate),MONTH(fpdate)+A595-1,DAY(fpdate))))))</f>
        <v>49649</v>
      </c>
      <c r="C595" s="74" t="str">
        <f aca="false">IF(A595="","",IF(MOD(A595,periods_per_year)=0,A595/periods_per_year,""))</f>
        <v/>
      </c>
      <c r="D595" s="75" t="n">
        <f aca="false">IF(A595="","",IF(variable,IF(OR(A595=1,A595&lt;$J$23*periods_per_year),start_rate,MIN($J$24,IF(MOD(A595-1,$J$26)=0,MAX($J$25,D594+$J$27),D594))),start_rate))</f>
        <v>0.055</v>
      </c>
      <c r="E595" s="76" t="n">
        <f aca="false">IF(A595="","",ROUND((((1+D595/CP)^(CP/periods_per_year))-1)*J594,2))</f>
        <v>81.03</v>
      </c>
      <c r="F595" s="76" t="n">
        <f aca="false">IF(A595="","",IF(A595=nper,J594+E595,MIN(J594+E595,IF(D595=D594,F594,IF($E$13="Acc Bi-Weekly",ROUND((-PMT(((1+D595/CP)^(CP/12))-1,(nper-A595+1)*12/26,J594))/2,2),IF($E$13="Acc Weekly",ROUND((-PMT(((1+D595/CP)^(CP/12))-1,(nper-A595+1)*12/52,J594))/4,2),ROUND(-PMT(((1+D595/CP)^(CP/periods_per_year))-1,nper-A595+1,J594),2)))))))</f>
        <v>425.84</v>
      </c>
      <c r="G595" s="76" t="n">
        <f aca="false">IF(OR(A595="",A595&lt;$E$23),"",IF(J594&lt;=F595,0,IF(IF(AND(A595&gt;=$E$23,MOD(A595-$E$23,int)=0),$E$24,0)+F595&gt;=J594+E595,J594+E595-F595,IF(AND(A595&gt;=$E$23,MOD(A595-$E$23,int)=0),$E$24,0)+IF(IF(AND(A595&gt;=$E$23,MOD(A595-$E$23,int)=0),$E$24,0)+IF(MOD(A595-$E$27,periods_per_year)=0,$E$26,0)+F595&lt;J594+E595,IF(MOD(A595-$E$27,periods_per_year)=0,$E$26,0),J594+E595-IF(AND(A595&gt;=$E$23,MOD(A595-$E$23,int)=0),$E$24,0)-F595))))</f>
        <v>0</v>
      </c>
      <c r="H595" s="77"/>
      <c r="I595" s="76" t="n">
        <f aca="false">IF(A595="","",F595-E595+H595+IF(G595="",0,G595))</f>
        <v>344.81</v>
      </c>
      <c r="J595" s="76" t="n">
        <f aca="false">IF(A595="","",J594-I595)</f>
        <v>38005.9600000002</v>
      </c>
      <c r="K595" s="76" t="n">
        <f aca="false">IF(A595="","",$L$42*E595)</f>
        <v>20.2575</v>
      </c>
      <c r="L595" s="76" t="n">
        <f aca="false">IF(A595="","",SUM($K$49:K595))</f>
        <v>30235.11</v>
      </c>
    </row>
    <row r="596" customFormat="false" ht="13.2" hidden="false" customHeight="false" outlineLevel="0" collapsed="false">
      <c r="A596" s="72" t="n">
        <f aca="false">IF(J595="","",IF(OR(A595&gt;=nper,ROUND(J595,2)&lt;=0),"",A595+1))</f>
        <v>548</v>
      </c>
      <c r="B596" s="73" t="n">
        <f aca="false">IF(A596="","",IF(OR(periods_per_year=26,periods_per_year=52),IF(periods_per_year=26,IF(A596=1,fpdate,B595+14),IF(periods_per_year=52,IF(A596=1,fpdate,B595+7),"n/a")),IF(periods_per_year=24,DATE(YEAR(fpdate),MONTH(fpdate)+(A596-1)/2+IF(AND(DAY(fpdate)&gt;=15,MOD(A596,2)=0),1,0),IF(MOD(A596,2)=0,IF(DAY(fpdate)&gt;=15,DAY(fpdate)-14,DAY(fpdate)+14),DAY(fpdate))),IF(DAY(DATE(YEAR(fpdate),MONTH(fpdate)+A596-1,DAY(fpdate)))&lt;&gt;DAY(fpdate),DATE(YEAR(fpdate),MONTH(fpdate)+A596,0),DATE(YEAR(fpdate),MONTH(fpdate)+A596-1,DAY(fpdate))))))</f>
        <v>49663</v>
      </c>
      <c r="C596" s="74" t="str">
        <f aca="false">IF(A596="","",IF(MOD(A596,periods_per_year)=0,A596/periods_per_year,""))</f>
        <v/>
      </c>
      <c r="D596" s="75" t="n">
        <f aca="false">IF(A596="","",IF(variable,IF(OR(A596=1,A596&lt;$J$23*periods_per_year),start_rate,MIN($J$24,IF(MOD(A596-1,$J$26)=0,MAX($J$25,D595+$J$27),D595))),start_rate))</f>
        <v>0.055</v>
      </c>
      <c r="E596" s="76" t="n">
        <f aca="false">IF(A596="","",ROUND((((1+D596/CP)^(CP/periods_per_year))-1)*J595,2))</f>
        <v>80.3</v>
      </c>
      <c r="F596" s="76" t="n">
        <f aca="false">IF(A596="","",IF(A596=nper,J595+E596,MIN(J595+E596,IF(D596=D595,F595,IF($E$13="Acc Bi-Weekly",ROUND((-PMT(((1+D596/CP)^(CP/12))-1,(nper-A596+1)*12/26,J595))/2,2),IF($E$13="Acc Weekly",ROUND((-PMT(((1+D596/CP)^(CP/12))-1,(nper-A596+1)*12/52,J595))/4,2),ROUND(-PMT(((1+D596/CP)^(CP/periods_per_year))-1,nper-A596+1,J595),2)))))))</f>
        <v>425.84</v>
      </c>
      <c r="G596" s="76" t="n">
        <f aca="false">IF(OR(A596="",A596&lt;$E$23),"",IF(J595&lt;=F596,0,IF(IF(AND(A596&gt;=$E$23,MOD(A596-$E$23,int)=0),$E$24,0)+F596&gt;=J595+E596,J595+E596-F596,IF(AND(A596&gt;=$E$23,MOD(A596-$E$23,int)=0),$E$24,0)+IF(IF(AND(A596&gt;=$E$23,MOD(A596-$E$23,int)=0),$E$24,0)+IF(MOD(A596-$E$27,periods_per_year)=0,$E$26,0)+F596&lt;J595+E596,IF(MOD(A596-$E$27,periods_per_year)=0,$E$26,0),J595+E596-IF(AND(A596&gt;=$E$23,MOD(A596-$E$23,int)=0),$E$24,0)-F596))))</f>
        <v>0</v>
      </c>
      <c r="H596" s="77"/>
      <c r="I596" s="76" t="n">
        <f aca="false">IF(A596="","",F596-E596+H596+IF(G596="",0,G596))</f>
        <v>345.54</v>
      </c>
      <c r="J596" s="76" t="n">
        <f aca="false">IF(A596="","",J595-I596)</f>
        <v>37660.4200000002</v>
      </c>
      <c r="K596" s="76" t="n">
        <f aca="false">IF(A596="","",$L$42*E596)</f>
        <v>20.075</v>
      </c>
      <c r="L596" s="76" t="n">
        <f aca="false">IF(A596="","",SUM($K$49:K596))</f>
        <v>30255.185</v>
      </c>
    </row>
    <row r="597" customFormat="false" ht="13.2" hidden="false" customHeight="false" outlineLevel="0" collapsed="false">
      <c r="A597" s="72" t="n">
        <f aca="false">IF(J596="","",IF(OR(A596&gt;=nper,ROUND(J596,2)&lt;=0),"",A596+1))</f>
        <v>549</v>
      </c>
      <c r="B597" s="73" t="n">
        <f aca="false">IF(A597="","",IF(OR(periods_per_year=26,periods_per_year=52),IF(periods_per_year=26,IF(A597=1,fpdate,B596+14),IF(periods_per_year=52,IF(A597=1,fpdate,B596+7),"n/a")),IF(periods_per_year=24,DATE(YEAR(fpdate),MONTH(fpdate)+(A597-1)/2+IF(AND(DAY(fpdate)&gt;=15,MOD(A597,2)=0),1,0),IF(MOD(A597,2)=0,IF(DAY(fpdate)&gt;=15,DAY(fpdate)-14,DAY(fpdate)+14),DAY(fpdate))),IF(DAY(DATE(YEAR(fpdate),MONTH(fpdate)+A597-1,DAY(fpdate)))&lt;&gt;DAY(fpdate),DATE(YEAR(fpdate),MONTH(fpdate)+A597,0),DATE(YEAR(fpdate),MONTH(fpdate)+A597-1,DAY(fpdate))))))</f>
        <v>49677</v>
      </c>
      <c r="C597" s="74" t="str">
        <f aca="false">IF(A597="","",IF(MOD(A597,periods_per_year)=0,A597/periods_per_year,""))</f>
        <v/>
      </c>
      <c r="D597" s="75" t="n">
        <f aca="false">IF(A597="","",IF(variable,IF(OR(A597=1,A597&lt;$J$23*periods_per_year),start_rate,MIN($J$24,IF(MOD(A597-1,$J$26)=0,MAX($J$25,D596+$J$27),D596))),start_rate))</f>
        <v>0.055</v>
      </c>
      <c r="E597" s="76" t="n">
        <f aca="false">IF(A597="","",ROUND((((1+D597/CP)^(CP/periods_per_year))-1)*J596,2))</f>
        <v>79.57</v>
      </c>
      <c r="F597" s="76" t="n">
        <f aca="false">IF(A597="","",IF(A597=nper,J596+E597,MIN(J596+E597,IF(D597=D596,F596,IF($E$13="Acc Bi-Weekly",ROUND((-PMT(((1+D597/CP)^(CP/12))-1,(nper-A597+1)*12/26,J596))/2,2),IF($E$13="Acc Weekly",ROUND((-PMT(((1+D597/CP)^(CP/12))-1,(nper-A597+1)*12/52,J596))/4,2),ROUND(-PMT(((1+D597/CP)^(CP/periods_per_year))-1,nper-A597+1,J596),2)))))))</f>
        <v>425.84</v>
      </c>
      <c r="G597" s="76" t="n">
        <f aca="false">IF(OR(A597="",A597&lt;$E$23),"",IF(J596&lt;=F597,0,IF(IF(AND(A597&gt;=$E$23,MOD(A597-$E$23,int)=0),$E$24,0)+F597&gt;=J596+E597,J596+E597-F597,IF(AND(A597&gt;=$E$23,MOD(A597-$E$23,int)=0),$E$24,0)+IF(IF(AND(A597&gt;=$E$23,MOD(A597-$E$23,int)=0),$E$24,0)+IF(MOD(A597-$E$27,periods_per_year)=0,$E$26,0)+F597&lt;J596+E597,IF(MOD(A597-$E$27,periods_per_year)=0,$E$26,0),J596+E597-IF(AND(A597&gt;=$E$23,MOD(A597-$E$23,int)=0),$E$24,0)-F597))))</f>
        <v>0</v>
      </c>
      <c r="H597" s="77"/>
      <c r="I597" s="76" t="n">
        <f aca="false">IF(A597="","",F597-E597+H597+IF(G597="",0,G597))</f>
        <v>346.27</v>
      </c>
      <c r="J597" s="76" t="n">
        <f aca="false">IF(A597="","",J596-I597)</f>
        <v>37314.1500000002</v>
      </c>
      <c r="K597" s="76" t="n">
        <f aca="false">IF(A597="","",$L$42*E597)</f>
        <v>19.8925</v>
      </c>
      <c r="L597" s="76" t="n">
        <f aca="false">IF(A597="","",SUM($K$49:K597))</f>
        <v>30275.0775</v>
      </c>
    </row>
    <row r="598" customFormat="false" ht="13.2" hidden="false" customHeight="false" outlineLevel="0" collapsed="false">
      <c r="A598" s="72" t="n">
        <f aca="false">IF(J597="","",IF(OR(A597&gt;=nper,ROUND(J597,2)&lt;=0),"",A597+1))</f>
        <v>550</v>
      </c>
      <c r="B598" s="73" t="n">
        <f aca="false">IF(A598="","",IF(OR(periods_per_year=26,periods_per_year=52),IF(periods_per_year=26,IF(A598=1,fpdate,B597+14),IF(periods_per_year=52,IF(A598=1,fpdate,B597+7),"n/a")),IF(periods_per_year=24,DATE(YEAR(fpdate),MONTH(fpdate)+(A598-1)/2+IF(AND(DAY(fpdate)&gt;=15,MOD(A598,2)=0),1,0),IF(MOD(A598,2)=0,IF(DAY(fpdate)&gt;=15,DAY(fpdate)-14,DAY(fpdate)+14),DAY(fpdate))),IF(DAY(DATE(YEAR(fpdate),MONTH(fpdate)+A598-1,DAY(fpdate)))&lt;&gt;DAY(fpdate),DATE(YEAR(fpdate),MONTH(fpdate)+A598,0),DATE(YEAR(fpdate),MONTH(fpdate)+A598-1,DAY(fpdate))))))</f>
        <v>49691</v>
      </c>
      <c r="C598" s="74" t="str">
        <f aca="false">IF(A598="","",IF(MOD(A598,periods_per_year)=0,A598/periods_per_year,""))</f>
        <v/>
      </c>
      <c r="D598" s="75" t="n">
        <f aca="false">IF(A598="","",IF(variable,IF(OR(A598=1,A598&lt;$J$23*periods_per_year),start_rate,MIN($J$24,IF(MOD(A598-1,$J$26)=0,MAX($J$25,D597+$J$27),D597))),start_rate))</f>
        <v>0.055</v>
      </c>
      <c r="E598" s="76" t="n">
        <f aca="false">IF(A598="","",ROUND((((1+D598/CP)^(CP/periods_per_year))-1)*J597,2))</f>
        <v>78.84</v>
      </c>
      <c r="F598" s="76" t="n">
        <f aca="false">IF(A598="","",IF(A598=nper,J597+E598,MIN(J597+E598,IF(D598=D597,F597,IF($E$13="Acc Bi-Weekly",ROUND((-PMT(((1+D598/CP)^(CP/12))-1,(nper-A598+1)*12/26,J597))/2,2),IF($E$13="Acc Weekly",ROUND((-PMT(((1+D598/CP)^(CP/12))-1,(nper-A598+1)*12/52,J597))/4,2),ROUND(-PMT(((1+D598/CP)^(CP/periods_per_year))-1,nper-A598+1,J597),2)))))))</f>
        <v>425.84</v>
      </c>
      <c r="G598" s="76" t="n">
        <f aca="false">IF(OR(A598="",A598&lt;$E$23),"",IF(J597&lt;=F598,0,IF(IF(AND(A598&gt;=$E$23,MOD(A598-$E$23,int)=0),$E$24,0)+F598&gt;=J597+E598,J597+E598-F598,IF(AND(A598&gt;=$E$23,MOD(A598-$E$23,int)=0),$E$24,0)+IF(IF(AND(A598&gt;=$E$23,MOD(A598-$E$23,int)=0),$E$24,0)+IF(MOD(A598-$E$27,periods_per_year)=0,$E$26,0)+F598&lt;J597+E598,IF(MOD(A598-$E$27,periods_per_year)=0,$E$26,0),J597+E598-IF(AND(A598&gt;=$E$23,MOD(A598-$E$23,int)=0),$E$24,0)-F598))))</f>
        <v>0</v>
      </c>
      <c r="H598" s="77"/>
      <c r="I598" s="76" t="n">
        <f aca="false">IF(A598="","",F598-E598+H598+IF(G598="",0,G598))</f>
        <v>347</v>
      </c>
      <c r="J598" s="76" t="n">
        <f aca="false">IF(A598="","",J597-I598)</f>
        <v>36967.1500000002</v>
      </c>
      <c r="K598" s="76" t="n">
        <f aca="false">IF(A598="","",$L$42*E598)</f>
        <v>19.71</v>
      </c>
      <c r="L598" s="76" t="n">
        <f aca="false">IF(A598="","",SUM($K$49:K598))</f>
        <v>30294.7875</v>
      </c>
    </row>
    <row r="599" customFormat="false" ht="13.2" hidden="false" customHeight="false" outlineLevel="0" collapsed="false">
      <c r="A599" s="72" t="n">
        <f aca="false">IF(J598="","",IF(OR(A598&gt;=nper,ROUND(J598,2)&lt;=0),"",A598+1))</f>
        <v>551</v>
      </c>
      <c r="B599" s="73" t="n">
        <f aca="false">IF(A599="","",IF(OR(periods_per_year=26,periods_per_year=52),IF(periods_per_year=26,IF(A599=1,fpdate,B598+14),IF(periods_per_year=52,IF(A599=1,fpdate,B598+7),"n/a")),IF(periods_per_year=24,DATE(YEAR(fpdate),MONTH(fpdate)+(A599-1)/2+IF(AND(DAY(fpdate)&gt;=15,MOD(A599,2)=0),1,0),IF(MOD(A599,2)=0,IF(DAY(fpdate)&gt;=15,DAY(fpdate)-14,DAY(fpdate)+14),DAY(fpdate))),IF(DAY(DATE(YEAR(fpdate),MONTH(fpdate)+A599-1,DAY(fpdate)))&lt;&gt;DAY(fpdate),DATE(YEAR(fpdate),MONTH(fpdate)+A599,0),DATE(YEAR(fpdate),MONTH(fpdate)+A599-1,DAY(fpdate))))))</f>
        <v>49705</v>
      </c>
      <c r="C599" s="74" t="str">
        <f aca="false">IF(A599="","",IF(MOD(A599,periods_per_year)=0,A599/periods_per_year,""))</f>
        <v/>
      </c>
      <c r="D599" s="75" t="n">
        <f aca="false">IF(A599="","",IF(variable,IF(OR(A599=1,A599&lt;$J$23*periods_per_year),start_rate,MIN($J$24,IF(MOD(A599-1,$J$26)=0,MAX($J$25,D598+$J$27),D598))),start_rate))</f>
        <v>0.055</v>
      </c>
      <c r="E599" s="76" t="n">
        <f aca="false">IF(A599="","",ROUND((((1+D599/CP)^(CP/periods_per_year))-1)*J598,2))</f>
        <v>78.1</v>
      </c>
      <c r="F599" s="76" t="n">
        <f aca="false">IF(A599="","",IF(A599=nper,J598+E599,MIN(J598+E599,IF(D599=D598,F598,IF($E$13="Acc Bi-Weekly",ROUND((-PMT(((1+D599/CP)^(CP/12))-1,(nper-A599+1)*12/26,J598))/2,2),IF($E$13="Acc Weekly",ROUND((-PMT(((1+D599/CP)^(CP/12))-1,(nper-A599+1)*12/52,J598))/4,2),ROUND(-PMT(((1+D599/CP)^(CP/periods_per_year))-1,nper-A599+1,J598),2)))))))</f>
        <v>425.84</v>
      </c>
      <c r="G599" s="76" t="n">
        <f aca="false">IF(OR(A599="",A599&lt;$E$23),"",IF(J598&lt;=F599,0,IF(IF(AND(A599&gt;=$E$23,MOD(A599-$E$23,int)=0),$E$24,0)+F599&gt;=J598+E599,J598+E599-F599,IF(AND(A599&gt;=$E$23,MOD(A599-$E$23,int)=0),$E$24,0)+IF(IF(AND(A599&gt;=$E$23,MOD(A599-$E$23,int)=0),$E$24,0)+IF(MOD(A599-$E$27,periods_per_year)=0,$E$26,0)+F599&lt;J598+E599,IF(MOD(A599-$E$27,periods_per_year)=0,$E$26,0),J598+E599-IF(AND(A599&gt;=$E$23,MOD(A599-$E$23,int)=0),$E$24,0)-F599))))</f>
        <v>0</v>
      </c>
      <c r="H599" s="77"/>
      <c r="I599" s="76" t="n">
        <f aca="false">IF(A599="","",F599-E599+H599+IF(G599="",0,G599))</f>
        <v>347.74</v>
      </c>
      <c r="J599" s="76" t="n">
        <f aca="false">IF(A599="","",J598-I599)</f>
        <v>36619.4100000002</v>
      </c>
      <c r="K599" s="76" t="n">
        <f aca="false">IF(A599="","",$L$42*E599)</f>
        <v>19.525</v>
      </c>
      <c r="L599" s="76" t="n">
        <f aca="false">IF(A599="","",SUM($K$49:K599))</f>
        <v>30314.3125</v>
      </c>
    </row>
    <row r="600" customFormat="false" ht="13.2" hidden="false" customHeight="false" outlineLevel="0" collapsed="false">
      <c r="A600" s="72" t="n">
        <f aca="false">IF(J599="","",IF(OR(A599&gt;=nper,ROUND(J599,2)&lt;=0),"",A599+1))</f>
        <v>552</v>
      </c>
      <c r="B600" s="73" t="n">
        <f aca="false">IF(A600="","",IF(OR(periods_per_year=26,periods_per_year=52),IF(periods_per_year=26,IF(A600=1,fpdate,B599+14),IF(periods_per_year=52,IF(A600=1,fpdate,B599+7),"n/a")),IF(periods_per_year=24,DATE(YEAR(fpdate),MONTH(fpdate)+(A600-1)/2+IF(AND(DAY(fpdate)&gt;=15,MOD(A600,2)=0),1,0),IF(MOD(A600,2)=0,IF(DAY(fpdate)&gt;=15,DAY(fpdate)-14,DAY(fpdate)+14),DAY(fpdate))),IF(DAY(DATE(YEAR(fpdate),MONTH(fpdate)+A600-1,DAY(fpdate)))&lt;&gt;DAY(fpdate),DATE(YEAR(fpdate),MONTH(fpdate)+A600,0),DATE(YEAR(fpdate),MONTH(fpdate)+A600-1,DAY(fpdate))))))</f>
        <v>49719</v>
      </c>
      <c r="C600" s="74" t="str">
        <f aca="false">IF(A600="","",IF(MOD(A600,periods_per_year)=0,A600/periods_per_year,""))</f>
        <v/>
      </c>
      <c r="D600" s="75" t="n">
        <f aca="false">IF(A600="","",IF(variable,IF(OR(A600=1,A600&lt;$J$23*periods_per_year),start_rate,MIN($J$24,IF(MOD(A600-1,$J$26)=0,MAX($J$25,D599+$J$27),D599))),start_rate))</f>
        <v>0.055</v>
      </c>
      <c r="E600" s="76" t="n">
        <f aca="false">IF(A600="","",ROUND((((1+D600/CP)^(CP/periods_per_year))-1)*J599,2))</f>
        <v>77.37</v>
      </c>
      <c r="F600" s="76" t="n">
        <f aca="false">IF(A600="","",IF(A600=nper,J599+E600,MIN(J599+E600,IF(D600=D599,F599,IF($E$13="Acc Bi-Weekly",ROUND((-PMT(((1+D600/CP)^(CP/12))-1,(nper-A600+1)*12/26,J599))/2,2),IF($E$13="Acc Weekly",ROUND((-PMT(((1+D600/CP)^(CP/12))-1,(nper-A600+1)*12/52,J599))/4,2),ROUND(-PMT(((1+D600/CP)^(CP/periods_per_year))-1,nper-A600+1,J599),2)))))))</f>
        <v>425.84</v>
      </c>
      <c r="G600" s="76" t="n">
        <f aca="false">IF(OR(A600="",A600&lt;$E$23),"",IF(J599&lt;=F600,0,IF(IF(AND(A600&gt;=$E$23,MOD(A600-$E$23,int)=0),$E$24,0)+F600&gt;=J599+E600,J599+E600-F600,IF(AND(A600&gt;=$E$23,MOD(A600-$E$23,int)=0),$E$24,0)+IF(IF(AND(A600&gt;=$E$23,MOD(A600-$E$23,int)=0),$E$24,0)+IF(MOD(A600-$E$27,periods_per_year)=0,$E$26,0)+F600&lt;J599+E600,IF(MOD(A600-$E$27,periods_per_year)=0,$E$26,0),J599+E600-IF(AND(A600&gt;=$E$23,MOD(A600-$E$23,int)=0),$E$24,0)-F600))))</f>
        <v>0</v>
      </c>
      <c r="H600" s="77"/>
      <c r="I600" s="76" t="n">
        <f aca="false">IF(A600="","",F600-E600+H600+IF(G600="",0,G600))</f>
        <v>348.47</v>
      </c>
      <c r="J600" s="76" t="n">
        <f aca="false">IF(A600="","",J599-I600)</f>
        <v>36270.9400000002</v>
      </c>
      <c r="K600" s="76" t="n">
        <f aca="false">IF(A600="","",$L$42*E600)</f>
        <v>19.3425</v>
      </c>
      <c r="L600" s="76" t="n">
        <f aca="false">IF(A600="","",SUM($K$49:K600))</f>
        <v>30333.655</v>
      </c>
    </row>
    <row r="601" customFormat="false" ht="13.2" hidden="false" customHeight="false" outlineLevel="0" collapsed="false">
      <c r="A601" s="72" t="n">
        <f aca="false">IF(J600="","",IF(OR(A600&gt;=nper,ROUND(J600,2)&lt;=0),"",A600+1))</f>
        <v>553</v>
      </c>
      <c r="B601" s="73" t="n">
        <f aca="false">IF(A601="","",IF(OR(periods_per_year=26,periods_per_year=52),IF(periods_per_year=26,IF(A601=1,fpdate,B600+14),IF(periods_per_year=52,IF(A601=1,fpdate,B600+7),"n/a")),IF(periods_per_year=24,DATE(YEAR(fpdate),MONTH(fpdate)+(A601-1)/2+IF(AND(DAY(fpdate)&gt;=15,MOD(A601,2)=0),1,0),IF(MOD(A601,2)=0,IF(DAY(fpdate)&gt;=15,DAY(fpdate)-14,DAY(fpdate)+14),DAY(fpdate))),IF(DAY(DATE(YEAR(fpdate),MONTH(fpdate)+A601-1,DAY(fpdate)))&lt;&gt;DAY(fpdate),DATE(YEAR(fpdate),MONTH(fpdate)+A601,0),DATE(YEAR(fpdate),MONTH(fpdate)+A601-1,DAY(fpdate))))))</f>
        <v>49733</v>
      </c>
      <c r="C601" s="74" t="str">
        <f aca="false">IF(A601="","",IF(MOD(A601,periods_per_year)=0,A601/periods_per_year,""))</f>
        <v/>
      </c>
      <c r="D601" s="75" t="n">
        <f aca="false">IF(A601="","",IF(variable,IF(OR(A601=1,A601&lt;$J$23*periods_per_year),start_rate,MIN($J$24,IF(MOD(A601-1,$J$26)=0,MAX($J$25,D600+$J$27),D600))),start_rate))</f>
        <v>0.055</v>
      </c>
      <c r="E601" s="76" t="n">
        <f aca="false">IF(A601="","",ROUND((((1+D601/CP)^(CP/periods_per_year))-1)*J600,2))</f>
        <v>76.63</v>
      </c>
      <c r="F601" s="76" t="n">
        <f aca="false">IF(A601="","",IF(A601=nper,J600+E601,MIN(J600+E601,IF(D601=D600,F600,IF($E$13="Acc Bi-Weekly",ROUND((-PMT(((1+D601/CP)^(CP/12))-1,(nper-A601+1)*12/26,J600))/2,2),IF($E$13="Acc Weekly",ROUND((-PMT(((1+D601/CP)^(CP/12))-1,(nper-A601+1)*12/52,J600))/4,2),ROUND(-PMT(((1+D601/CP)^(CP/periods_per_year))-1,nper-A601+1,J600),2)))))))</f>
        <v>425.84</v>
      </c>
      <c r="G601" s="76" t="n">
        <f aca="false">IF(OR(A601="",A601&lt;$E$23),"",IF(J600&lt;=F601,0,IF(IF(AND(A601&gt;=$E$23,MOD(A601-$E$23,int)=0),$E$24,0)+F601&gt;=J600+E601,J600+E601-F601,IF(AND(A601&gt;=$E$23,MOD(A601-$E$23,int)=0),$E$24,0)+IF(IF(AND(A601&gt;=$E$23,MOD(A601-$E$23,int)=0),$E$24,0)+IF(MOD(A601-$E$27,periods_per_year)=0,$E$26,0)+F601&lt;J600+E601,IF(MOD(A601-$E$27,periods_per_year)=0,$E$26,0),J600+E601-IF(AND(A601&gt;=$E$23,MOD(A601-$E$23,int)=0),$E$24,0)-F601))))</f>
        <v>0</v>
      </c>
      <c r="H601" s="77"/>
      <c r="I601" s="76" t="n">
        <f aca="false">IF(A601="","",F601-E601+H601+IF(G601="",0,G601))</f>
        <v>349.21</v>
      </c>
      <c r="J601" s="76" t="n">
        <f aca="false">IF(A601="","",J600-I601)</f>
        <v>35921.7300000002</v>
      </c>
      <c r="K601" s="76" t="n">
        <f aca="false">IF(A601="","",$L$42*E601)</f>
        <v>19.1575</v>
      </c>
      <c r="L601" s="76" t="n">
        <f aca="false">IF(A601="","",SUM($K$49:K601))</f>
        <v>30352.8125</v>
      </c>
    </row>
    <row r="602" customFormat="false" ht="13.2" hidden="false" customHeight="false" outlineLevel="0" collapsed="false">
      <c r="A602" s="72" t="n">
        <f aca="false">IF(J601="","",IF(OR(A601&gt;=nper,ROUND(J601,2)&lt;=0),"",A601+1))</f>
        <v>554</v>
      </c>
      <c r="B602" s="73" t="n">
        <f aca="false">IF(A602="","",IF(OR(periods_per_year=26,periods_per_year=52),IF(periods_per_year=26,IF(A602=1,fpdate,B601+14),IF(periods_per_year=52,IF(A602=1,fpdate,B601+7),"n/a")),IF(periods_per_year=24,DATE(YEAR(fpdate),MONTH(fpdate)+(A602-1)/2+IF(AND(DAY(fpdate)&gt;=15,MOD(A602,2)=0),1,0),IF(MOD(A602,2)=0,IF(DAY(fpdate)&gt;=15,DAY(fpdate)-14,DAY(fpdate)+14),DAY(fpdate))),IF(DAY(DATE(YEAR(fpdate),MONTH(fpdate)+A602-1,DAY(fpdate)))&lt;&gt;DAY(fpdate),DATE(YEAR(fpdate),MONTH(fpdate)+A602,0),DATE(YEAR(fpdate),MONTH(fpdate)+A602-1,DAY(fpdate))))))</f>
        <v>49747</v>
      </c>
      <c r="C602" s="74" t="str">
        <f aca="false">IF(A602="","",IF(MOD(A602,periods_per_year)=0,A602/periods_per_year,""))</f>
        <v/>
      </c>
      <c r="D602" s="75" t="n">
        <f aca="false">IF(A602="","",IF(variable,IF(OR(A602=1,A602&lt;$J$23*periods_per_year),start_rate,MIN($J$24,IF(MOD(A602-1,$J$26)=0,MAX($J$25,D601+$J$27),D601))),start_rate))</f>
        <v>0.055</v>
      </c>
      <c r="E602" s="76" t="n">
        <f aca="false">IF(A602="","",ROUND((((1+D602/CP)^(CP/periods_per_year))-1)*J601,2))</f>
        <v>75.89</v>
      </c>
      <c r="F602" s="76" t="n">
        <f aca="false">IF(A602="","",IF(A602=nper,J601+E602,MIN(J601+E602,IF(D602=D601,F601,IF($E$13="Acc Bi-Weekly",ROUND((-PMT(((1+D602/CP)^(CP/12))-1,(nper-A602+1)*12/26,J601))/2,2),IF($E$13="Acc Weekly",ROUND((-PMT(((1+D602/CP)^(CP/12))-1,(nper-A602+1)*12/52,J601))/4,2),ROUND(-PMT(((1+D602/CP)^(CP/periods_per_year))-1,nper-A602+1,J601),2)))))))</f>
        <v>425.84</v>
      </c>
      <c r="G602" s="76" t="n">
        <f aca="false">IF(OR(A602="",A602&lt;$E$23),"",IF(J601&lt;=F602,0,IF(IF(AND(A602&gt;=$E$23,MOD(A602-$E$23,int)=0),$E$24,0)+F602&gt;=J601+E602,J601+E602-F602,IF(AND(A602&gt;=$E$23,MOD(A602-$E$23,int)=0),$E$24,0)+IF(IF(AND(A602&gt;=$E$23,MOD(A602-$E$23,int)=0),$E$24,0)+IF(MOD(A602-$E$27,periods_per_year)=0,$E$26,0)+F602&lt;J601+E602,IF(MOD(A602-$E$27,periods_per_year)=0,$E$26,0),J601+E602-IF(AND(A602&gt;=$E$23,MOD(A602-$E$23,int)=0),$E$24,0)-F602))))</f>
        <v>0</v>
      </c>
      <c r="H602" s="77"/>
      <c r="I602" s="76" t="n">
        <f aca="false">IF(A602="","",F602-E602+H602+IF(G602="",0,G602))</f>
        <v>349.95</v>
      </c>
      <c r="J602" s="76" t="n">
        <f aca="false">IF(A602="","",J601-I602)</f>
        <v>35571.7800000002</v>
      </c>
      <c r="K602" s="76" t="n">
        <f aca="false">IF(A602="","",$L$42*E602)</f>
        <v>18.9725</v>
      </c>
      <c r="L602" s="76" t="n">
        <f aca="false">IF(A602="","",SUM($K$49:K602))</f>
        <v>30371.785</v>
      </c>
    </row>
    <row r="603" customFormat="false" ht="13.2" hidden="false" customHeight="false" outlineLevel="0" collapsed="false">
      <c r="A603" s="72" t="n">
        <f aca="false">IF(J602="","",IF(OR(A602&gt;=nper,ROUND(J602,2)&lt;=0),"",A602+1))</f>
        <v>555</v>
      </c>
      <c r="B603" s="73" t="n">
        <f aca="false">IF(A603="","",IF(OR(periods_per_year=26,periods_per_year=52),IF(periods_per_year=26,IF(A603=1,fpdate,B602+14),IF(periods_per_year=52,IF(A603=1,fpdate,B602+7),"n/a")),IF(periods_per_year=24,DATE(YEAR(fpdate),MONTH(fpdate)+(A603-1)/2+IF(AND(DAY(fpdate)&gt;=15,MOD(A603,2)=0),1,0),IF(MOD(A603,2)=0,IF(DAY(fpdate)&gt;=15,DAY(fpdate)-14,DAY(fpdate)+14),DAY(fpdate))),IF(DAY(DATE(YEAR(fpdate),MONTH(fpdate)+A603-1,DAY(fpdate)))&lt;&gt;DAY(fpdate),DATE(YEAR(fpdate),MONTH(fpdate)+A603,0),DATE(YEAR(fpdate),MONTH(fpdate)+A603-1,DAY(fpdate))))))</f>
        <v>49761</v>
      </c>
      <c r="C603" s="74" t="str">
        <f aca="false">IF(A603="","",IF(MOD(A603,periods_per_year)=0,A603/periods_per_year,""))</f>
        <v/>
      </c>
      <c r="D603" s="75" t="n">
        <f aca="false">IF(A603="","",IF(variable,IF(OR(A603=1,A603&lt;$J$23*periods_per_year),start_rate,MIN($J$24,IF(MOD(A603-1,$J$26)=0,MAX($J$25,D602+$J$27),D602))),start_rate))</f>
        <v>0.055</v>
      </c>
      <c r="E603" s="76" t="n">
        <f aca="false">IF(A603="","",ROUND((((1+D603/CP)^(CP/periods_per_year))-1)*J602,2))</f>
        <v>75.16</v>
      </c>
      <c r="F603" s="76" t="n">
        <f aca="false">IF(A603="","",IF(A603=nper,J602+E603,MIN(J602+E603,IF(D603=D602,F602,IF($E$13="Acc Bi-Weekly",ROUND((-PMT(((1+D603/CP)^(CP/12))-1,(nper-A603+1)*12/26,J602))/2,2),IF($E$13="Acc Weekly",ROUND((-PMT(((1+D603/CP)^(CP/12))-1,(nper-A603+1)*12/52,J602))/4,2),ROUND(-PMT(((1+D603/CP)^(CP/periods_per_year))-1,nper-A603+1,J602),2)))))))</f>
        <v>425.84</v>
      </c>
      <c r="G603" s="76" t="n">
        <f aca="false">IF(OR(A603="",A603&lt;$E$23),"",IF(J602&lt;=F603,0,IF(IF(AND(A603&gt;=$E$23,MOD(A603-$E$23,int)=0),$E$24,0)+F603&gt;=J602+E603,J602+E603-F603,IF(AND(A603&gt;=$E$23,MOD(A603-$E$23,int)=0),$E$24,0)+IF(IF(AND(A603&gt;=$E$23,MOD(A603-$E$23,int)=0),$E$24,0)+IF(MOD(A603-$E$27,periods_per_year)=0,$E$26,0)+F603&lt;J602+E603,IF(MOD(A603-$E$27,periods_per_year)=0,$E$26,0),J602+E603-IF(AND(A603&gt;=$E$23,MOD(A603-$E$23,int)=0),$E$24,0)-F603))))</f>
        <v>0</v>
      </c>
      <c r="H603" s="77"/>
      <c r="I603" s="76" t="n">
        <f aca="false">IF(A603="","",F603-E603+H603+IF(G603="",0,G603))</f>
        <v>350.68</v>
      </c>
      <c r="J603" s="76" t="n">
        <f aca="false">IF(A603="","",J602-I603)</f>
        <v>35221.1000000002</v>
      </c>
      <c r="K603" s="76" t="n">
        <f aca="false">IF(A603="","",$L$42*E603)</f>
        <v>18.79</v>
      </c>
      <c r="L603" s="76" t="n">
        <f aca="false">IF(A603="","",SUM($K$49:K603))</f>
        <v>30390.575</v>
      </c>
    </row>
    <row r="604" customFormat="false" ht="13.2" hidden="false" customHeight="false" outlineLevel="0" collapsed="false">
      <c r="A604" s="72" t="n">
        <f aca="false">IF(J603="","",IF(OR(A603&gt;=nper,ROUND(J603,2)&lt;=0),"",A603+1))</f>
        <v>556</v>
      </c>
      <c r="B604" s="73" t="n">
        <f aca="false">IF(A604="","",IF(OR(periods_per_year=26,periods_per_year=52),IF(periods_per_year=26,IF(A604=1,fpdate,B603+14),IF(periods_per_year=52,IF(A604=1,fpdate,B603+7),"n/a")),IF(periods_per_year=24,DATE(YEAR(fpdate),MONTH(fpdate)+(A604-1)/2+IF(AND(DAY(fpdate)&gt;=15,MOD(A604,2)=0),1,0),IF(MOD(A604,2)=0,IF(DAY(fpdate)&gt;=15,DAY(fpdate)-14,DAY(fpdate)+14),DAY(fpdate))),IF(DAY(DATE(YEAR(fpdate),MONTH(fpdate)+A604-1,DAY(fpdate)))&lt;&gt;DAY(fpdate),DATE(YEAR(fpdate),MONTH(fpdate)+A604,0),DATE(YEAR(fpdate),MONTH(fpdate)+A604-1,DAY(fpdate))))))</f>
        <v>49775</v>
      </c>
      <c r="C604" s="74" t="str">
        <f aca="false">IF(A604="","",IF(MOD(A604,periods_per_year)=0,A604/periods_per_year,""))</f>
        <v/>
      </c>
      <c r="D604" s="75" t="n">
        <f aca="false">IF(A604="","",IF(variable,IF(OR(A604=1,A604&lt;$J$23*periods_per_year),start_rate,MIN($J$24,IF(MOD(A604-1,$J$26)=0,MAX($J$25,D603+$J$27),D603))),start_rate))</f>
        <v>0.055</v>
      </c>
      <c r="E604" s="76" t="n">
        <f aca="false">IF(A604="","",ROUND((((1+D604/CP)^(CP/periods_per_year))-1)*J603,2))</f>
        <v>74.41</v>
      </c>
      <c r="F604" s="76" t="n">
        <f aca="false">IF(A604="","",IF(A604=nper,J603+E604,MIN(J603+E604,IF(D604=D603,F603,IF($E$13="Acc Bi-Weekly",ROUND((-PMT(((1+D604/CP)^(CP/12))-1,(nper-A604+1)*12/26,J603))/2,2),IF($E$13="Acc Weekly",ROUND((-PMT(((1+D604/CP)^(CP/12))-1,(nper-A604+1)*12/52,J603))/4,2),ROUND(-PMT(((1+D604/CP)^(CP/periods_per_year))-1,nper-A604+1,J603),2)))))))</f>
        <v>425.84</v>
      </c>
      <c r="G604" s="76" t="n">
        <f aca="false">IF(OR(A604="",A604&lt;$E$23),"",IF(J603&lt;=F604,0,IF(IF(AND(A604&gt;=$E$23,MOD(A604-$E$23,int)=0),$E$24,0)+F604&gt;=J603+E604,J603+E604-F604,IF(AND(A604&gt;=$E$23,MOD(A604-$E$23,int)=0),$E$24,0)+IF(IF(AND(A604&gt;=$E$23,MOD(A604-$E$23,int)=0),$E$24,0)+IF(MOD(A604-$E$27,periods_per_year)=0,$E$26,0)+F604&lt;J603+E604,IF(MOD(A604-$E$27,periods_per_year)=0,$E$26,0),J603+E604-IF(AND(A604&gt;=$E$23,MOD(A604-$E$23,int)=0),$E$24,0)-F604))))</f>
        <v>0</v>
      </c>
      <c r="H604" s="77"/>
      <c r="I604" s="76" t="n">
        <f aca="false">IF(A604="","",F604-E604+H604+IF(G604="",0,G604))</f>
        <v>351.43</v>
      </c>
      <c r="J604" s="76" t="n">
        <f aca="false">IF(A604="","",J603-I604)</f>
        <v>34869.6700000002</v>
      </c>
      <c r="K604" s="76" t="n">
        <f aca="false">IF(A604="","",$L$42*E604)</f>
        <v>18.6025</v>
      </c>
      <c r="L604" s="76" t="n">
        <f aca="false">IF(A604="","",SUM($K$49:K604))</f>
        <v>30409.1775</v>
      </c>
    </row>
    <row r="605" customFormat="false" ht="13.2" hidden="false" customHeight="false" outlineLevel="0" collapsed="false">
      <c r="A605" s="72" t="n">
        <f aca="false">IF(J604="","",IF(OR(A604&gt;=nper,ROUND(J604,2)&lt;=0),"",A604+1))</f>
        <v>557</v>
      </c>
      <c r="B605" s="73" t="n">
        <f aca="false">IF(A605="","",IF(OR(periods_per_year=26,periods_per_year=52),IF(periods_per_year=26,IF(A605=1,fpdate,B604+14),IF(periods_per_year=52,IF(A605=1,fpdate,B604+7),"n/a")),IF(periods_per_year=24,DATE(YEAR(fpdate),MONTH(fpdate)+(A605-1)/2+IF(AND(DAY(fpdate)&gt;=15,MOD(A605,2)=0),1,0),IF(MOD(A605,2)=0,IF(DAY(fpdate)&gt;=15,DAY(fpdate)-14,DAY(fpdate)+14),DAY(fpdate))),IF(DAY(DATE(YEAR(fpdate),MONTH(fpdate)+A605-1,DAY(fpdate)))&lt;&gt;DAY(fpdate),DATE(YEAR(fpdate),MONTH(fpdate)+A605,0),DATE(YEAR(fpdate),MONTH(fpdate)+A605-1,DAY(fpdate))))))</f>
        <v>49789</v>
      </c>
      <c r="C605" s="74" t="str">
        <f aca="false">IF(A605="","",IF(MOD(A605,periods_per_year)=0,A605/periods_per_year,""))</f>
        <v/>
      </c>
      <c r="D605" s="75" t="n">
        <f aca="false">IF(A605="","",IF(variable,IF(OR(A605=1,A605&lt;$J$23*periods_per_year),start_rate,MIN($J$24,IF(MOD(A605-1,$J$26)=0,MAX($J$25,D604+$J$27),D604))),start_rate))</f>
        <v>0.055</v>
      </c>
      <c r="E605" s="76" t="n">
        <f aca="false">IF(A605="","",ROUND((((1+D605/CP)^(CP/periods_per_year))-1)*J604,2))</f>
        <v>73.67</v>
      </c>
      <c r="F605" s="76" t="n">
        <f aca="false">IF(A605="","",IF(A605=nper,J604+E605,MIN(J604+E605,IF(D605=D604,F604,IF($E$13="Acc Bi-Weekly",ROUND((-PMT(((1+D605/CP)^(CP/12))-1,(nper-A605+1)*12/26,J604))/2,2),IF($E$13="Acc Weekly",ROUND((-PMT(((1+D605/CP)^(CP/12))-1,(nper-A605+1)*12/52,J604))/4,2),ROUND(-PMT(((1+D605/CP)^(CP/periods_per_year))-1,nper-A605+1,J604),2)))))))</f>
        <v>425.84</v>
      </c>
      <c r="G605" s="76" t="n">
        <f aca="false">IF(OR(A605="",A605&lt;$E$23),"",IF(J604&lt;=F605,0,IF(IF(AND(A605&gt;=$E$23,MOD(A605-$E$23,int)=0),$E$24,0)+F605&gt;=J604+E605,J604+E605-F605,IF(AND(A605&gt;=$E$23,MOD(A605-$E$23,int)=0),$E$24,0)+IF(IF(AND(A605&gt;=$E$23,MOD(A605-$E$23,int)=0),$E$24,0)+IF(MOD(A605-$E$27,periods_per_year)=0,$E$26,0)+F605&lt;J604+E605,IF(MOD(A605-$E$27,periods_per_year)=0,$E$26,0),J604+E605-IF(AND(A605&gt;=$E$23,MOD(A605-$E$23,int)=0),$E$24,0)-F605))))</f>
        <v>0</v>
      </c>
      <c r="H605" s="77"/>
      <c r="I605" s="76" t="n">
        <f aca="false">IF(A605="","",F605-E605+H605+IF(G605="",0,G605))</f>
        <v>352.17</v>
      </c>
      <c r="J605" s="76" t="n">
        <f aca="false">IF(A605="","",J604-I605)</f>
        <v>34517.5000000002</v>
      </c>
      <c r="K605" s="76" t="n">
        <f aca="false">IF(A605="","",$L$42*E605)</f>
        <v>18.4175</v>
      </c>
      <c r="L605" s="76" t="n">
        <f aca="false">IF(A605="","",SUM($K$49:K605))</f>
        <v>30427.595</v>
      </c>
    </row>
    <row r="606" customFormat="false" ht="13.2" hidden="false" customHeight="false" outlineLevel="0" collapsed="false">
      <c r="A606" s="72" t="n">
        <f aca="false">IF(J605="","",IF(OR(A605&gt;=nper,ROUND(J605,2)&lt;=0),"",A605+1))</f>
        <v>558</v>
      </c>
      <c r="B606" s="73" t="n">
        <f aca="false">IF(A606="","",IF(OR(periods_per_year=26,periods_per_year=52),IF(periods_per_year=26,IF(A606=1,fpdate,B605+14),IF(periods_per_year=52,IF(A606=1,fpdate,B605+7),"n/a")),IF(periods_per_year=24,DATE(YEAR(fpdate),MONTH(fpdate)+(A606-1)/2+IF(AND(DAY(fpdate)&gt;=15,MOD(A606,2)=0),1,0),IF(MOD(A606,2)=0,IF(DAY(fpdate)&gt;=15,DAY(fpdate)-14,DAY(fpdate)+14),DAY(fpdate))),IF(DAY(DATE(YEAR(fpdate),MONTH(fpdate)+A606-1,DAY(fpdate)))&lt;&gt;DAY(fpdate),DATE(YEAR(fpdate),MONTH(fpdate)+A606,0),DATE(YEAR(fpdate),MONTH(fpdate)+A606-1,DAY(fpdate))))))</f>
        <v>49803</v>
      </c>
      <c r="C606" s="74" t="str">
        <f aca="false">IF(A606="","",IF(MOD(A606,periods_per_year)=0,A606/periods_per_year,""))</f>
        <v/>
      </c>
      <c r="D606" s="75" t="n">
        <f aca="false">IF(A606="","",IF(variable,IF(OR(A606=1,A606&lt;$J$23*periods_per_year),start_rate,MIN($J$24,IF(MOD(A606-1,$J$26)=0,MAX($J$25,D605+$J$27),D605))),start_rate))</f>
        <v>0.055</v>
      </c>
      <c r="E606" s="76" t="n">
        <f aca="false">IF(A606="","",ROUND((((1+D606/CP)^(CP/periods_per_year))-1)*J605,2))</f>
        <v>72.93</v>
      </c>
      <c r="F606" s="76" t="n">
        <f aca="false">IF(A606="","",IF(A606=nper,J605+E606,MIN(J605+E606,IF(D606=D605,F605,IF($E$13="Acc Bi-Weekly",ROUND((-PMT(((1+D606/CP)^(CP/12))-1,(nper-A606+1)*12/26,J605))/2,2),IF($E$13="Acc Weekly",ROUND((-PMT(((1+D606/CP)^(CP/12))-1,(nper-A606+1)*12/52,J605))/4,2),ROUND(-PMT(((1+D606/CP)^(CP/periods_per_year))-1,nper-A606+1,J605),2)))))))</f>
        <v>425.84</v>
      </c>
      <c r="G606" s="76" t="n">
        <f aca="false">IF(OR(A606="",A606&lt;$E$23),"",IF(J605&lt;=F606,0,IF(IF(AND(A606&gt;=$E$23,MOD(A606-$E$23,int)=0),$E$24,0)+F606&gt;=J605+E606,J605+E606-F606,IF(AND(A606&gt;=$E$23,MOD(A606-$E$23,int)=0),$E$24,0)+IF(IF(AND(A606&gt;=$E$23,MOD(A606-$E$23,int)=0),$E$24,0)+IF(MOD(A606-$E$27,periods_per_year)=0,$E$26,0)+F606&lt;J605+E606,IF(MOD(A606-$E$27,periods_per_year)=0,$E$26,0),J605+E606-IF(AND(A606&gt;=$E$23,MOD(A606-$E$23,int)=0),$E$24,0)-F606))))</f>
        <v>0</v>
      </c>
      <c r="H606" s="77"/>
      <c r="I606" s="76" t="n">
        <f aca="false">IF(A606="","",F606-E606+H606+IF(G606="",0,G606))</f>
        <v>352.91</v>
      </c>
      <c r="J606" s="76" t="n">
        <f aca="false">IF(A606="","",J605-I606)</f>
        <v>34164.5900000002</v>
      </c>
      <c r="K606" s="76" t="n">
        <f aca="false">IF(A606="","",$L$42*E606)</f>
        <v>18.2325</v>
      </c>
      <c r="L606" s="76" t="n">
        <f aca="false">IF(A606="","",SUM($K$49:K606))</f>
        <v>30445.8275</v>
      </c>
    </row>
    <row r="607" customFormat="false" ht="13.2" hidden="false" customHeight="false" outlineLevel="0" collapsed="false">
      <c r="A607" s="72" t="n">
        <f aca="false">IF(J606="","",IF(OR(A606&gt;=nper,ROUND(J606,2)&lt;=0),"",A606+1))</f>
        <v>559</v>
      </c>
      <c r="B607" s="73" t="n">
        <f aca="false">IF(A607="","",IF(OR(periods_per_year=26,periods_per_year=52),IF(periods_per_year=26,IF(A607=1,fpdate,B606+14),IF(periods_per_year=52,IF(A607=1,fpdate,B606+7),"n/a")),IF(periods_per_year=24,DATE(YEAR(fpdate),MONTH(fpdate)+(A607-1)/2+IF(AND(DAY(fpdate)&gt;=15,MOD(A607,2)=0),1,0),IF(MOD(A607,2)=0,IF(DAY(fpdate)&gt;=15,DAY(fpdate)-14,DAY(fpdate)+14),DAY(fpdate))),IF(DAY(DATE(YEAR(fpdate),MONTH(fpdate)+A607-1,DAY(fpdate)))&lt;&gt;DAY(fpdate),DATE(YEAR(fpdate),MONTH(fpdate)+A607,0),DATE(YEAR(fpdate),MONTH(fpdate)+A607-1,DAY(fpdate))))))</f>
        <v>49817</v>
      </c>
      <c r="C607" s="74" t="str">
        <f aca="false">IF(A607="","",IF(MOD(A607,periods_per_year)=0,A607/periods_per_year,""))</f>
        <v/>
      </c>
      <c r="D607" s="75" t="n">
        <f aca="false">IF(A607="","",IF(variable,IF(OR(A607=1,A607&lt;$J$23*periods_per_year),start_rate,MIN($J$24,IF(MOD(A607-1,$J$26)=0,MAX($J$25,D606+$J$27),D606))),start_rate))</f>
        <v>0.055</v>
      </c>
      <c r="E607" s="76" t="n">
        <f aca="false">IF(A607="","",ROUND((((1+D607/CP)^(CP/periods_per_year))-1)*J606,2))</f>
        <v>72.18</v>
      </c>
      <c r="F607" s="76" t="n">
        <f aca="false">IF(A607="","",IF(A607=nper,J606+E607,MIN(J606+E607,IF(D607=D606,F606,IF($E$13="Acc Bi-Weekly",ROUND((-PMT(((1+D607/CP)^(CP/12))-1,(nper-A607+1)*12/26,J606))/2,2),IF($E$13="Acc Weekly",ROUND((-PMT(((1+D607/CP)^(CP/12))-1,(nper-A607+1)*12/52,J606))/4,2),ROUND(-PMT(((1+D607/CP)^(CP/periods_per_year))-1,nper-A607+1,J606),2)))))))</f>
        <v>425.84</v>
      </c>
      <c r="G607" s="76" t="n">
        <f aca="false">IF(OR(A607="",A607&lt;$E$23),"",IF(J606&lt;=F607,0,IF(IF(AND(A607&gt;=$E$23,MOD(A607-$E$23,int)=0),$E$24,0)+F607&gt;=J606+E607,J606+E607-F607,IF(AND(A607&gt;=$E$23,MOD(A607-$E$23,int)=0),$E$24,0)+IF(IF(AND(A607&gt;=$E$23,MOD(A607-$E$23,int)=0),$E$24,0)+IF(MOD(A607-$E$27,periods_per_year)=0,$E$26,0)+F607&lt;J606+E607,IF(MOD(A607-$E$27,periods_per_year)=0,$E$26,0),J606+E607-IF(AND(A607&gt;=$E$23,MOD(A607-$E$23,int)=0),$E$24,0)-F607))))</f>
        <v>0</v>
      </c>
      <c r="H607" s="77"/>
      <c r="I607" s="76" t="n">
        <f aca="false">IF(A607="","",F607-E607+H607+IF(G607="",0,G607))</f>
        <v>353.66</v>
      </c>
      <c r="J607" s="76" t="n">
        <f aca="false">IF(A607="","",J606-I607)</f>
        <v>33810.9300000002</v>
      </c>
      <c r="K607" s="76" t="n">
        <f aca="false">IF(A607="","",$L$42*E607)</f>
        <v>18.045</v>
      </c>
      <c r="L607" s="76" t="n">
        <f aca="false">IF(A607="","",SUM($K$49:K607))</f>
        <v>30463.8725</v>
      </c>
    </row>
    <row r="608" customFormat="false" ht="13.2" hidden="false" customHeight="false" outlineLevel="0" collapsed="false">
      <c r="A608" s="72" t="n">
        <f aca="false">IF(J607="","",IF(OR(A607&gt;=nper,ROUND(J607,2)&lt;=0),"",A607+1))</f>
        <v>560</v>
      </c>
      <c r="B608" s="73" t="n">
        <f aca="false">IF(A608="","",IF(OR(periods_per_year=26,periods_per_year=52),IF(periods_per_year=26,IF(A608=1,fpdate,B607+14),IF(periods_per_year=52,IF(A608=1,fpdate,B607+7),"n/a")),IF(periods_per_year=24,DATE(YEAR(fpdate),MONTH(fpdate)+(A608-1)/2+IF(AND(DAY(fpdate)&gt;=15,MOD(A608,2)=0),1,0),IF(MOD(A608,2)=0,IF(DAY(fpdate)&gt;=15,DAY(fpdate)-14,DAY(fpdate)+14),DAY(fpdate))),IF(DAY(DATE(YEAR(fpdate),MONTH(fpdate)+A608-1,DAY(fpdate)))&lt;&gt;DAY(fpdate),DATE(YEAR(fpdate),MONTH(fpdate)+A608,0),DATE(YEAR(fpdate),MONTH(fpdate)+A608-1,DAY(fpdate))))))</f>
        <v>49831</v>
      </c>
      <c r="C608" s="74" t="str">
        <f aca="false">IF(A608="","",IF(MOD(A608,periods_per_year)=0,A608/periods_per_year,""))</f>
        <v/>
      </c>
      <c r="D608" s="75" t="n">
        <f aca="false">IF(A608="","",IF(variable,IF(OR(A608=1,A608&lt;$J$23*periods_per_year),start_rate,MIN($J$24,IF(MOD(A608-1,$J$26)=0,MAX($J$25,D607+$J$27),D607))),start_rate))</f>
        <v>0.055</v>
      </c>
      <c r="E608" s="76" t="n">
        <f aca="false">IF(A608="","",ROUND((((1+D608/CP)^(CP/periods_per_year))-1)*J607,2))</f>
        <v>71.44</v>
      </c>
      <c r="F608" s="76" t="n">
        <f aca="false">IF(A608="","",IF(A608=nper,J607+E608,MIN(J607+E608,IF(D608=D607,F607,IF($E$13="Acc Bi-Weekly",ROUND((-PMT(((1+D608/CP)^(CP/12))-1,(nper-A608+1)*12/26,J607))/2,2),IF($E$13="Acc Weekly",ROUND((-PMT(((1+D608/CP)^(CP/12))-1,(nper-A608+1)*12/52,J607))/4,2),ROUND(-PMT(((1+D608/CP)^(CP/periods_per_year))-1,nper-A608+1,J607),2)))))))</f>
        <v>425.84</v>
      </c>
      <c r="G608" s="76" t="n">
        <f aca="false">IF(OR(A608="",A608&lt;$E$23),"",IF(J607&lt;=F608,0,IF(IF(AND(A608&gt;=$E$23,MOD(A608-$E$23,int)=0),$E$24,0)+F608&gt;=J607+E608,J607+E608-F608,IF(AND(A608&gt;=$E$23,MOD(A608-$E$23,int)=0),$E$24,0)+IF(IF(AND(A608&gt;=$E$23,MOD(A608-$E$23,int)=0),$E$24,0)+IF(MOD(A608-$E$27,periods_per_year)=0,$E$26,0)+F608&lt;J607+E608,IF(MOD(A608-$E$27,periods_per_year)=0,$E$26,0),J607+E608-IF(AND(A608&gt;=$E$23,MOD(A608-$E$23,int)=0),$E$24,0)-F608))))</f>
        <v>0</v>
      </c>
      <c r="H608" s="77"/>
      <c r="I608" s="76" t="n">
        <f aca="false">IF(A608="","",F608-E608+H608+IF(G608="",0,G608))</f>
        <v>354.4</v>
      </c>
      <c r="J608" s="76" t="n">
        <f aca="false">IF(A608="","",J607-I608)</f>
        <v>33456.5300000002</v>
      </c>
      <c r="K608" s="76" t="n">
        <f aca="false">IF(A608="","",$L$42*E608)</f>
        <v>17.86</v>
      </c>
      <c r="L608" s="76" t="n">
        <f aca="false">IF(A608="","",SUM($K$49:K608))</f>
        <v>30481.7325</v>
      </c>
    </row>
    <row r="609" customFormat="false" ht="13.2" hidden="false" customHeight="false" outlineLevel="0" collapsed="false">
      <c r="A609" s="72" t="n">
        <f aca="false">IF(J608="","",IF(OR(A608&gt;=nper,ROUND(J608,2)&lt;=0),"",A608+1))</f>
        <v>561</v>
      </c>
      <c r="B609" s="73" t="n">
        <f aca="false">IF(A609="","",IF(OR(periods_per_year=26,periods_per_year=52),IF(periods_per_year=26,IF(A609=1,fpdate,B608+14),IF(periods_per_year=52,IF(A609=1,fpdate,B608+7),"n/a")),IF(periods_per_year=24,DATE(YEAR(fpdate),MONTH(fpdate)+(A609-1)/2+IF(AND(DAY(fpdate)&gt;=15,MOD(A609,2)=0),1,0),IF(MOD(A609,2)=0,IF(DAY(fpdate)&gt;=15,DAY(fpdate)-14,DAY(fpdate)+14),DAY(fpdate))),IF(DAY(DATE(YEAR(fpdate),MONTH(fpdate)+A609-1,DAY(fpdate)))&lt;&gt;DAY(fpdate),DATE(YEAR(fpdate),MONTH(fpdate)+A609,0),DATE(YEAR(fpdate),MONTH(fpdate)+A609-1,DAY(fpdate))))))</f>
        <v>49845</v>
      </c>
      <c r="C609" s="74" t="str">
        <f aca="false">IF(A609="","",IF(MOD(A609,periods_per_year)=0,A609/periods_per_year,""))</f>
        <v/>
      </c>
      <c r="D609" s="75" t="n">
        <f aca="false">IF(A609="","",IF(variable,IF(OR(A609=1,A609&lt;$J$23*periods_per_year),start_rate,MIN($J$24,IF(MOD(A609-1,$J$26)=0,MAX($J$25,D608+$J$27),D608))),start_rate))</f>
        <v>0.055</v>
      </c>
      <c r="E609" s="76" t="n">
        <f aca="false">IF(A609="","",ROUND((((1+D609/CP)^(CP/periods_per_year))-1)*J608,2))</f>
        <v>70.69</v>
      </c>
      <c r="F609" s="76" t="n">
        <f aca="false">IF(A609="","",IF(A609=nper,J608+E609,MIN(J608+E609,IF(D609=D608,F608,IF($E$13="Acc Bi-Weekly",ROUND((-PMT(((1+D609/CP)^(CP/12))-1,(nper-A609+1)*12/26,J608))/2,2),IF($E$13="Acc Weekly",ROUND((-PMT(((1+D609/CP)^(CP/12))-1,(nper-A609+1)*12/52,J608))/4,2),ROUND(-PMT(((1+D609/CP)^(CP/periods_per_year))-1,nper-A609+1,J608),2)))))))</f>
        <v>425.84</v>
      </c>
      <c r="G609" s="76" t="n">
        <f aca="false">IF(OR(A609="",A609&lt;$E$23),"",IF(J608&lt;=F609,0,IF(IF(AND(A609&gt;=$E$23,MOD(A609-$E$23,int)=0),$E$24,0)+F609&gt;=J608+E609,J608+E609-F609,IF(AND(A609&gt;=$E$23,MOD(A609-$E$23,int)=0),$E$24,0)+IF(IF(AND(A609&gt;=$E$23,MOD(A609-$E$23,int)=0),$E$24,0)+IF(MOD(A609-$E$27,periods_per_year)=0,$E$26,0)+F609&lt;J608+E609,IF(MOD(A609-$E$27,periods_per_year)=0,$E$26,0),J608+E609-IF(AND(A609&gt;=$E$23,MOD(A609-$E$23,int)=0),$E$24,0)-F609))))</f>
        <v>0</v>
      </c>
      <c r="H609" s="77"/>
      <c r="I609" s="76" t="n">
        <f aca="false">IF(A609="","",F609-E609+H609+IF(G609="",0,G609))</f>
        <v>355.15</v>
      </c>
      <c r="J609" s="76" t="n">
        <f aca="false">IF(A609="","",J608-I609)</f>
        <v>33101.3800000002</v>
      </c>
      <c r="K609" s="76" t="n">
        <f aca="false">IF(A609="","",$L$42*E609)</f>
        <v>17.6725</v>
      </c>
      <c r="L609" s="76" t="n">
        <f aca="false">IF(A609="","",SUM($K$49:K609))</f>
        <v>30499.405</v>
      </c>
    </row>
    <row r="610" customFormat="false" ht="13.2" hidden="false" customHeight="false" outlineLevel="0" collapsed="false">
      <c r="A610" s="72" t="n">
        <f aca="false">IF(J609="","",IF(OR(A609&gt;=nper,ROUND(J609,2)&lt;=0),"",A609+1))</f>
        <v>562</v>
      </c>
      <c r="B610" s="73" t="n">
        <f aca="false">IF(A610="","",IF(OR(periods_per_year=26,periods_per_year=52),IF(periods_per_year=26,IF(A610=1,fpdate,B609+14),IF(periods_per_year=52,IF(A610=1,fpdate,B609+7),"n/a")),IF(periods_per_year=24,DATE(YEAR(fpdate),MONTH(fpdate)+(A610-1)/2+IF(AND(DAY(fpdate)&gt;=15,MOD(A610,2)=0),1,0),IF(MOD(A610,2)=0,IF(DAY(fpdate)&gt;=15,DAY(fpdate)-14,DAY(fpdate)+14),DAY(fpdate))),IF(DAY(DATE(YEAR(fpdate),MONTH(fpdate)+A610-1,DAY(fpdate)))&lt;&gt;DAY(fpdate),DATE(YEAR(fpdate),MONTH(fpdate)+A610,0),DATE(YEAR(fpdate),MONTH(fpdate)+A610-1,DAY(fpdate))))))</f>
        <v>49859</v>
      </c>
      <c r="C610" s="74" t="str">
        <f aca="false">IF(A610="","",IF(MOD(A610,periods_per_year)=0,A610/periods_per_year,""))</f>
        <v/>
      </c>
      <c r="D610" s="75" t="n">
        <f aca="false">IF(A610="","",IF(variable,IF(OR(A610=1,A610&lt;$J$23*periods_per_year),start_rate,MIN($J$24,IF(MOD(A610-1,$J$26)=0,MAX($J$25,D609+$J$27),D609))),start_rate))</f>
        <v>0.055</v>
      </c>
      <c r="E610" s="76" t="n">
        <f aca="false">IF(A610="","",ROUND((((1+D610/CP)^(CP/periods_per_year))-1)*J609,2))</f>
        <v>69.94</v>
      </c>
      <c r="F610" s="76" t="n">
        <f aca="false">IF(A610="","",IF(A610=nper,J609+E610,MIN(J609+E610,IF(D610=D609,F609,IF($E$13="Acc Bi-Weekly",ROUND((-PMT(((1+D610/CP)^(CP/12))-1,(nper-A610+1)*12/26,J609))/2,2),IF($E$13="Acc Weekly",ROUND((-PMT(((1+D610/CP)^(CP/12))-1,(nper-A610+1)*12/52,J609))/4,2),ROUND(-PMT(((1+D610/CP)^(CP/periods_per_year))-1,nper-A610+1,J609),2)))))))</f>
        <v>425.84</v>
      </c>
      <c r="G610" s="76" t="n">
        <f aca="false">IF(OR(A610="",A610&lt;$E$23),"",IF(J609&lt;=F610,0,IF(IF(AND(A610&gt;=$E$23,MOD(A610-$E$23,int)=0),$E$24,0)+F610&gt;=J609+E610,J609+E610-F610,IF(AND(A610&gt;=$E$23,MOD(A610-$E$23,int)=0),$E$24,0)+IF(IF(AND(A610&gt;=$E$23,MOD(A610-$E$23,int)=0),$E$24,0)+IF(MOD(A610-$E$27,periods_per_year)=0,$E$26,0)+F610&lt;J609+E610,IF(MOD(A610-$E$27,periods_per_year)=0,$E$26,0),J609+E610-IF(AND(A610&gt;=$E$23,MOD(A610-$E$23,int)=0),$E$24,0)-F610))))</f>
        <v>0</v>
      </c>
      <c r="H610" s="77"/>
      <c r="I610" s="76" t="n">
        <f aca="false">IF(A610="","",F610-E610+H610+IF(G610="",0,G610))</f>
        <v>355.9</v>
      </c>
      <c r="J610" s="76" t="n">
        <f aca="false">IF(A610="","",J609-I610)</f>
        <v>32745.4800000002</v>
      </c>
      <c r="K610" s="76" t="n">
        <f aca="false">IF(A610="","",$L$42*E610)</f>
        <v>17.485</v>
      </c>
      <c r="L610" s="76" t="n">
        <f aca="false">IF(A610="","",SUM($K$49:K610))</f>
        <v>30516.89</v>
      </c>
    </row>
    <row r="611" customFormat="false" ht="13.2" hidden="false" customHeight="false" outlineLevel="0" collapsed="false">
      <c r="A611" s="72" t="n">
        <f aca="false">IF(J610="","",IF(OR(A610&gt;=nper,ROUND(J610,2)&lt;=0),"",A610+1))</f>
        <v>563</v>
      </c>
      <c r="B611" s="73" t="n">
        <f aca="false">IF(A611="","",IF(OR(periods_per_year=26,periods_per_year=52),IF(periods_per_year=26,IF(A611=1,fpdate,B610+14),IF(periods_per_year=52,IF(A611=1,fpdate,B610+7),"n/a")),IF(periods_per_year=24,DATE(YEAR(fpdate),MONTH(fpdate)+(A611-1)/2+IF(AND(DAY(fpdate)&gt;=15,MOD(A611,2)=0),1,0),IF(MOD(A611,2)=0,IF(DAY(fpdate)&gt;=15,DAY(fpdate)-14,DAY(fpdate)+14),DAY(fpdate))),IF(DAY(DATE(YEAR(fpdate),MONTH(fpdate)+A611-1,DAY(fpdate)))&lt;&gt;DAY(fpdate),DATE(YEAR(fpdate),MONTH(fpdate)+A611,0),DATE(YEAR(fpdate),MONTH(fpdate)+A611-1,DAY(fpdate))))))</f>
        <v>49873</v>
      </c>
      <c r="C611" s="74" t="str">
        <f aca="false">IF(A611="","",IF(MOD(A611,periods_per_year)=0,A611/periods_per_year,""))</f>
        <v/>
      </c>
      <c r="D611" s="75" t="n">
        <f aca="false">IF(A611="","",IF(variable,IF(OR(A611=1,A611&lt;$J$23*periods_per_year),start_rate,MIN($J$24,IF(MOD(A611-1,$J$26)=0,MAX($J$25,D610+$J$27),D610))),start_rate))</f>
        <v>0.055</v>
      </c>
      <c r="E611" s="76" t="n">
        <f aca="false">IF(A611="","",ROUND((((1+D611/CP)^(CP/periods_per_year))-1)*J610,2))</f>
        <v>69.18</v>
      </c>
      <c r="F611" s="76" t="n">
        <f aca="false">IF(A611="","",IF(A611=nper,J610+E611,MIN(J610+E611,IF(D611=D610,F610,IF($E$13="Acc Bi-Weekly",ROUND((-PMT(((1+D611/CP)^(CP/12))-1,(nper-A611+1)*12/26,J610))/2,2),IF($E$13="Acc Weekly",ROUND((-PMT(((1+D611/CP)^(CP/12))-1,(nper-A611+1)*12/52,J610))/4,2),ROUND(-PMT(((1+D611/CP)^(CP/periods_per_year))-1,nper-A611+1,J610),2)))))))</f>
        <v>425.84</v>
      </c>
      <c r="G611" s="76" t="n">
        <f aca="false">IF(OR(A611="",A611&lt;$E$23),"",IF(J610&lt;=F611,0,IF(IF(AND(A611&gt;=$E$23,MOD(A611-$E$23,int)=0),$E$24,0)+F611&gt;=J610+E611,J610+E611-F611,IF(AND(A611&gt;=$E$23,MOD(A611-$E$23,int)=0),$E$24,0)+IF(IF(AND(A611&gt;=$E$23,MOD(A611-$E$23,int)=0),$E$24,0)+IF(MOD(A611-$E$27,periods_per_year)=0,$E$26,0)+F611&lt;J610+E611,IF(MOD(A611-$E$27,periods_per_year)=0,$E$26,0),J610+E611-IF(AND(A611&gt;=$E$23,MOD(A611-$E$23,int)=0),$E$24,0)-F611))))</f>
        <v>0</v>
      </c>
      <c r="H611" s="77"/>
      <c r="I611" s="76" t="n">
        <f aca="false">IF(A611="","",F611-E611+H611+IF(G611="",0,G611))</f>
        <v>356.66</v>
      </c>
      <c r="J611" s="76" t="n">
        <f aca="false">IF(A611="","",J610-I611)</f>
        <v>32388.8200000002</v>
      </c>
      <c r="K611" s="76" t="n">
        <f aca="false">IF(A611="","",$L$42*E611)</f>
        <v>17.295</v>
      </c>
      <c r="L611" s="76" t="n">
        <f aca="false">IF(A611="","",SUM($K$49:K611))</f>
        <v>30534.185</v>
      </c>
    </row>
    <row r="612" customFormat="false" ht="13.2" hidden="false" customHeight="false" outlineLevel="0" collapsed="false">
      <c r="A612" s="72" t="n">
        <f aca="false">IF(J611="","",IF(OR(A611&gt;=nper,ROUND(J611,2)&lt;=0),"",A611+1))</f>
        <v>564</v>
      </c>
      <c r="B612" s="73" t="n">
        <f aca="false">IF(A612="","",IF(OR(periods_per_year=26,periods_per_year=52),IF(periods_per_year=26,IF(A612=1,fpdate,B611+14),IF(periods_per_year=52,IF(A612=1,fpdate,B611+7),"n/a")),IF(periods_per_year=24,DATE(YEAR(fpdate),MONTH(fpdate)+(A612-1)/2+IF(AND(DAY(fpdate)&gt;=15,MOD(A612,2)=0),1,0),IF(MOD(A612,2)=0,IF(DAY(fpdate)&gt;=15,DAY(fpdate)-14,DAY(fpdate)+14),DAY(fpdate))),IF(DAY(DATE(YEAR(fpdate),MONTH(fpdate)+A612-1,DAY(fpdate)))&lt;&gt;DAY(fpdate),DATE(YEAR(fpdate),MONTH(fpdate)+A612,0),DATE(YEAR(fpdate),MONTH(fpdate)+A612-1,DAY(fpdate))))))</f>
        <v>49887</v>
      </c>
      <c r="C612" s="74" t="str">
        <f aca="false">IF(A612="","",IF(MOD(A612,periods_per_year)=0,A612/periods_per_year,""))</f>
        <v/>
      </c>
      <c r="D612" s="75" t="n">
        <f aca="false">IF(A612="","",IF(variable,IF(OR(A612=1,A612&lt;$J$23*periods_per_year),start_rate,MIN($J$24,IF(MOD(A612-1,$J$26)=0,MAX($J$25,D611+$J$27),D611))),start_rate))</f>
        <v>0.055</v>
      </c>
      <c r="E612" s="76" t="n">
        <f aca="false">IF(A612="","",ROUND((((1+D612/CP)^(CP/periods_per_year))-1)*J611,2))</f>
        <v>68.43</v>
      </c>
      <c r="F612" s="76" t="n">
        <f aca="false">IF(A612="","",IF(A612=nper,J611+E612,MIN(J611+E612,IF(D612=D611,F611,IF($E$13="Acc Bi-Weekly",ROUND((-PMT(((1+D612/CP)^(CP/12))-1,(nper-A612+1)*12/26,J611))/2,2),IF($E$13="Acc Weekly",ROUND((-PMT(((1+D612/CP)^(CP/12))-1,(nper-A612+1)*12/52,J611))/4,2),ROUND(-PMT(((1+D612/CP)^(CP/periods_per_year))-1,nper-A612+1,J611),2)))))))</f>
        <v>425.84</v>
      </c>
      <c r="G612" s="76" t="n">
        <f aca="false">IF(OR(A612="",A612&lt;$E$23),"",IF(J611&lt;=F612,0,IF(IF(AND(A612&gt;=$E$23,MOD(A612-$E$23,int)=0),$E$24,0)+F612&gt;=J611+E612,J611+E612-F612,IF(AND(A612&gt;=$E$23,MOD(A612-$E$23,int)=0),$E$24,0)+IF(IF(AND(A612&gt;=$E$23,MOD(A612-$E$23,int)=0),$E$24,0)+IF(MOD(A612-$E$27,periods_per_year)=0,$E$26,0)+F612&lt;J611+E612,IF(MOD(A612-$E$27,periods_per_year)=0,$E$26,0),J611+E612-IF(AND(A612&gt;=$E$23,MOD(A612-$E$23,int)=0),$E$24,0)-F612))))</f>
        <v>0</v>
      </c>
      <c r="H612" s="77"/>
      <c r="I612" s="76" t="n">
        <f aca="false">IF(A612="","",F612-E612+H612+IF(G612="",0,G612))</f>
        <v>357.41</v>
      </c>
      <c r="J612" s="76" t="n">
        <f aca="false">IF(A612="","",J611-I612)</f>
        <v>32031.4100000002</v>
      </c>
      <c r="K612" s="76" t="n">
        <f aca="false">IF(A612="","",$L$42*E612)</f>
        <v>17.1075</v>
      </c>
      <c r="L612" s="76" t="n">
        <f aca="false">IF(A612="","",SUM($K$49:K612))</f>
        <v>30551.2925</v>
      </c>
    </row>
    <row r="613" customFormat="false" ht="13.2" hidden="false" customHeight="false" outlineLevel="0" collapsed="false">
      <c r="A613" s="72" t="n">
        <f aca="false">IF(J612="","",IF(OR(A612&gt;=nper,ROUND(J612,2)&lt;=0),"",A612+1))</f>
        <v>565</v>
      </c>
      <c r="B613" s="73" t="n">
        <f aca="false">IF(A613="","",IF(OR(periods_per_year=26,periods_per_year=52),IF(periods_per_year=26,IF(A613=1,fpdate,B612+14),IF(periods_per_year=52,IF(A613=1,fpdate,B612+7),"n/a")),IF(periods_per_year=24,DATE(YEAR(fpdate),MONTH(fpdate)+(A613-1)/2+IF(AND(DAY(fpdate)&gt;=15,MOD(A613,2)=0),1,0),IF(MOD(A613,2)=0,IF(DAY(fpdate)&gt;=15,DAY(fpdate)-14,DAY(fpdate)+14),DAY(fpdate))),IF(DAY(DATE(YEAR(fpdate),MONTH(fpdate)+A613-1,DAY(fpdate)))&lt;&gt;DAY(fpdate),DATE(YEAR(fpdate),MONTH(fpdate)+A613,0),DATE(YEAR(fpdate),MONTH(fpdate)+A613-1,DAY(fpdate))))))</f>
        <v>49901</v>
      </c>
      <c r="C613" s="74" t="str">
        <f aca="false">IF(A613="","",IF(MOD(A613,periods_per_year)=0,A613/periods_per_year,""))</f>
        <v/>
      </c>
      <c r="D613" s="75" t="n">
        <f aca="false">IF(A613="","",IF(variable,IF(OR(A613=1,A613&lt;$J$23*periods_per_year),start_rate,MIN($J$24,IF(MOD(A613-1,$J$26)=0,MAX($J$25,D612+$J$27),D612))),start_rate))</f>
        <v>0.055</v>
      </c>
      <c r="E613" s="76" t="n">
        <f aca="false">IF(A613="","",ROUND((((1+D613/CP)^(CP/periods_per_year))-1)*J612,2))</f>
        <v>67.68</v>
      </c>
      <c r="F613" s="76" t="n">
        <f aca="false">IF(A613="","",IF(A613=nper,J612+E613,MIN(J612+E613,IF(D613=D612,F612,IF($E$13="Acc Bi-Weekly",ROUND((-PMT(((1+D613/CP)^(CP/12))-1,(nper-A613+1)*12/26,J612))/2,2),IF($E$13="Acc Weekly",ROUND((-PMT(((1+D613/CP)^(CP/12))-1,(nper-A613+1)*12/52,J612))/4,2),ROUND(-PMT(((1+D613/CP)^(CP/periods_per_year))-1,nper-A613+1,J612),2)))))))</f>
        <v>425.84</v>
      </c>
      <c r="G613" s="76" t="n">
        <f aca="false">IF(OR(A613="",A613&lt;$E$23),"",IF(J612&lt;=F613,0,IF(IF(AND(A613&gt;=$E$23,MOD(A613-$E$23,int)=0),$E$24,0)+F613&gt;=J612+E613,J612+E613-F613,IF(AND(A613&gt;=$E$23,MOD(A613-$E$23,int)=0),$E$24,0)+IF(IF(AND(A613&gt;=$E$23,MOD(A613-$E$23,int)=0),$E$24,0)+IF(MOD(A613-$E$27,periods_per_year)=0,$E$26,0)+F613&lt;J612+E613,IF(MOD(A613-$E$27,periods_per_year)=0,$E$26,0),J612+E613-IF(AND(A613&gt;=$E$23,MOD(A613-$E$23,int)=0),$E$24,0)-F613))))</f>
        <v>0</v>
      </c>
      <c r="H613" s="77"/>
      <c r="I613" s="76" t="n">
        <f aca="false">IF(A613="","",F613-E613+H613+IF(G613="",0,G613))</f>
        <v>358.16</v>
      </c>
      <c r="J613" s="76" t="n">
        <f aca="false">IF(A613="","",J612-I613)</f>
        <v>31673.2500000002</v>
      </c>
      <c r="K613" s="76" t="n">
        <f aca="false">IF(A613="","",$L$42*E613)</f>
        <v>16.92</v>
      </c>
      <c r="L613" s="76" t="n">
        <f aca="false">IF(A613="","",SUM($K$49:K613))</f>
        <v>30568.2125</v>
      </c>
    </row>
    <row r="614" customFormat="false" ht="13.2" hidden="false" customHeight="false" outlineLevel="0" collapsed="false">
      <c r="A614" s="72" t="n">
        <f aca="false">IF(J613="","",IF(OR(A613&gt;=nper,ROUND(J613,2)&lt;=0),"",A613+1))</f>
        <v>566</v>
      </c>
      <c r="B614" s="73" t="n">
        <f aca="false">IF(A614="","",IF(OR(periods_per_year=26,periods_per_year=52),IF(periods_per_year=26,IF(A614=1,fpdate,B613+14),IF(periods_per_year=52,IF(A614=1,fpdate,B613+7),"n/a")),IF(periods_per_year=24,DATE(YEAR(fpdate),MONTH(fpdate)+(A614-1)/2+IF(AND(DAY(fpdate)&gt;=15,MOD(A614,2)=0),1,0),IF(MOD(A614,2)=0,IF(DAY(fpdate)&gt;=15,DAY(fpdate)-14,DAY(fpdate)+14),DAY(fpdate))),IF(DAY(DATE(YEAR(fpdate),MONTH(fpdate)+A614-1,DAY(fpdate)))&lt;&gt;DAY(fpdate),DATE(YEAR(fpdate),MONTH(fpdate)+A614,0),DATE(YEAR(fpdate),MONTH(fpdate)+A614-1,DAY(fpdate))))))</f>
        <v>49915</v>
      </c>
      <c r="C614" s="74" t="str">
        <f aca="false">IF(A614="","",IF(MOD(A614,periods_per_year)=0,A614/periods_per_year,""))</f>
        <v/>
      </c>
      <c r="D614" s="75" t="n">
        <f aca="false">IF(A614="","",IF(variable,IF(OR(A614=1,A614&lt;$J$23*periods_per_year),start_rate,MIN($J$24,IF(MOD(A614-1,$J$26)=0,MAX($J$25,D613+$J$27),D613))),start_rate))</f>
        <v>0.055</v>
      </c>
      <c r="E614" s="76" t="n">
        <f aca="false">IF(A614="","",ROUND((((1+D614/CP)^(CP/periods_per_year))-1)*J613,2))</f>
        <v>66.92</v>
      </c>
      <c r="F614" s="76" t="n">
        <f aca="false">IF(A614="","",IF(A614=nper,J613+E614,MIN(J613+E614,IF(D614=D613,F613,IF($E$13="Acc Bi-Weekly",ROUND((-PMT(((1+D614/CP)^(CP/12))-1,(nper-A614+1)*12/26,J613))/2,2),IF($E$13="Acc Weekly",ROUND((-PMT(((1+D614/CP)^(CP/12))-1,(nper-A614+1)*12/52,J613))/4,2),ROUND(-PMT(((1+D614/CP)^(CP/periods_per_year))-1,nper-A614+1,J613),2)))))))</f>
        <v>425.84</v>
      </c>
      <c r="G614" s="76" t="n">
        <f aca="false">IF(OR(A614="",A614&lt;$E$23),"",IF(J613&lt;=F614,0,IF(IF(AND(A614&gt;=$E$23,MOD(A614-$E$23,int)=0),$E$24,0)+F614&gt;=J613+E614,J613+E614-F614,IF(AND(A614&gt;=$E$23,MOD(A614-$E$23,int)=0),$E$24,0)+IF(IF(AND(A614&gt;=$E$23,MOD(A614-$E$23,int)=0),$E$24,0)+IF(MOD(A614-$E$27,periods_per_year)=0,$E$26,0)+F614&lt;J613+E614,IF(MOD(A614-$E$27,periods_per_year)=0,$E$26,0),J613+E614-IF(AND(A614&gt;=$E$23,MOD(A614-$E$23,int)=0),$E$24,0)-F614))))</f>
        <v>0</v>
      </c>
      <c r="H614" s="77"/>
      <c r="I614" s="76" t="n">
        <f aca="false">IF(A614="","",F614-E614+H614+IF(G614="",0,G614))</f>
        <v>358.92</v>
      </c>
      <c r="J614" s="76" t="n">
        <f aca="false">IF(A614="","",J613-I614)</f>
        <v>31314.3300000002</v>
      </c>
      <c r="K614" s="76" t="n">
        <f aca="false">IF(A614="","",$L$42*E614)</f>
        <v>16.73</v>
      </c>
      <c r="L614" s="76" t="n">
        <f aca="false">IF(A614="","",SUM($K$49:K614))</f>
        <v>30584.9425</v>
      </c>
    </row>
    <row r="615" customFormat="false" ht="13.2" hidden="false" customHeight="false" outlineLevel="0" collapsed="false">
      <c r="A615" s="72" t="n">
        <f aca="false">IF(J614="","",IF(OR(A614&gt;=nper,ROUND(J614,2)&lt;=0),"",A614+1))</f>
        <v>567</v>
      </c>
      <c r="B615" s="73" t="n">
        <f aca="false">IF(A615="","",IF(OR(periods_per_year=26,periods_per_year=52),IF(periods_per_year=26,IF(A615=1,fpdate,B614+14),IF(periods_per_year=52,IF(A615=1,fpdate,B614+7),"n/a")),IF(periods_per_year=24,DATE(YEAR(fpdate),MONTH(fpdate)+(A615-1)/2+IF(AND(DAY(fpdate)&gt;=15,MOD(A615,2)=0),1,0),IF(MOD(A615,2)=0,IF(DAY(fpdate)&gt;=15,DAY(fpdate)-14,DAY(fpdate)+14),DAY(fpdate))),IF(DAY(DATE(YEAR(fpdate),MONTH(fpdate)+A615-1,DAY(fpdate)))&lt;&gt;DAY(fpdate),DATE(YEAR(fpdate),MONTH(fpdate)+A615,0),DATE(YEAR(fpdate),MONTH(fpdate)+A615-1,DAY(fpdate))))))</f>
        <v>49929</v>
      </c>
      <c r="C615" s="74" t="str">
        <f aca="false">IF(A615="","",IF(MOD(A615,periods_per_year)=0,A615/periods_per_year,""))</f>
        <v/>
      </c>
      <c r="D615" s="75" t="n">
        <f aca="false">IF(A615="","",IF(variable,IF(OR(A615=1,A615&lt;$J$23*periods_per_year),start_rate,MIN($J$24,IF(MOD(A615-1,$J$26)=0,MAX($J$25,D614+$J$27),D614))),start_rate))</f>
        <v>0.055</v>
      </c>
      <c r="E615" s="76" t="n">
        <f aca="false">IF(A615="","",ROUND((((1+D615/CP)^(CP/periods_per_year))-1)*J614,2))</f>
        <v>66.16</v>
      </c>
      <c r="F615" s="76" t="n">
        <f aca="false">IF(A615="","",IF(A615=nper,J614+E615,MIN(J614+E615,IF(D615=D614,F614,IF($E$13="Acc Bi-Weekly",ROUND((-PMT(((1+D615/CP)^(CP/12))-1,(nper-A615+1)*12/26,J614))/2,2),IF($E$13="Acc Weekly",ROUND((-PMT(((1+D615/CP)^(CP/12))-1,(nper-A615+1)*12/52,J614))/4,2),ROUND(-PMT(((1+D615/CP)^(CP/periods_per_year))-1,nper-A615+1,J614),2)))))))</f>
        <v>425.84</v>
      </c>
      <c r="G615" s="76" t="n">
        <f aca="false">IF(OR(A615="",A615&lt;$E$23),"",IF(J614&lt;=F615,0,IF(IF(AND(A615&gt;=$E$23,MOD(A615-$E$23,int)=0),$E$24,0)+F615&gt;=J614+E615,J614+E615-F615,IF(AND(A615&gt;=$E$23,MOD(A615-$E$23,int)=0),$E$24,0)+IF(IF(AND(A615&gt;=$E$23,MOD(A615-$E$23,int)=0),$E$24,0)+IF(MOD(A615-$E$27,periods_per_year)=0,$E$26,0)+F615&lt;J614+E615,IF(MOD(A615-$E$27,periods_per_year)=0,$E$26,0),J614+E615-IF(AND(A615&gt;=$E$23,MOD(A615-$E$23,int)=0),$E$24,0)-F615))))</f>
        <v>0</v>
      </c>
      <c r="H615" s="77"/>
      <c r="I615" s="76" t="n">
        <f aca="false">IF(A615="","",F615-E615+H615+IF(G615="",0,G615))</f>
        <v>359.68</v>
      </c>
      <c r="J615" s="76" t="n">
        <f aca="false">IF(A615="","",J614-I615)</f>
        <v>30954.6500000002</v>
      </c>
      <c r="K615" s="76" t="n">
        <f aca="false">IF(A615="","",$L$42*E615)</f>
        <v>16.54</v>
      </c>
      <c r="L615" s="76" t="n">
        <f aca="false">IF(A615="","",SUM($K$49:K615))</f>
        <v>30601.4825</v>
      </c>
    </row>
    <row r="616" customFormat="false" ht="13.2" hidden="false" customHeight="false" outlineLevel="0" collapsed="false">
      <c r="A616" s="72" t="n">
        <f aca="false">IF(J615="","",IF(OR(A615&gt;=nper,ROUND(J615,2)&lt;=0),"",A615+1))</f>
        <v>568</v>
      </c>
      <c r="B616" s="73" t="n">
        <f aca="false">IF(A616="","",IF(OR(periods_per_year=26,periods_per_year=52),IF(periods_per_year=26,IF(A616=1,fpdate,B615+14),IF(periods_per_year=52,IF(A616=1,fpdate,B615+7),"n/a")),IF(periods_per_year=24,DATE(YEAR(fpdate),MONTH(fpdate)+(A616-1)/2+IF(AND(DAY(fpdate)&gt;=15,MOD(A616,2)=0),1,0),IF(MOD(A616,2)=0,IF(DAY(fpdate)&gt;=15,DAY(fpdate)-14,DAY(fpdate)+14),DAY(fpdate))),IF(DAY(DATE(YEAR(fpdate),MONTH(fpdate)+A616-1,DAY(fpdate)))&lt;&gt;DAY(fpdate),DATE(YEAR(fpdate),MONTH(fpdate)+A616,0),DATE(YEAR(fpdate),MONTH(fpdate)+A616-1,DAY(fpdate))))))</f>
        <v>49943</v>
      </c>
      <c r="C616" s="74" t="str">
        <f aca="false">IF(A616="","",IF(MOD(A616,periods_per_year)=0,A616/periods_per_year,""))</f>
        <v/>
      </c>
      <c r="D616" s="75" t="n">
        <f aca="false">IF(A616="","",IF(variable,IF(OR(A616=1,A616&lt;$J$23*periods_per_year),start_rate,MIN($J$24,IF(MOD(A616-1,$J$26)=0,MAX($J$25,D615+$J$27),D615))),start_rate))</f>
        <v>0.055</v>
      </c>
      <c r="E616" s="76" t="n">
        <f aca="false">IF(A616="","",ROUND((((1+D616/CP)^(CP/periods_per_year))-1)*J615,2))</f>
        <v>65.4</v>
      </c>
      <c r="F616" s="76" t="n">
        <f aca="false">IF(A616="","",IF(A616=nper,J615+E616,MIN(J615+E616,IF(D616=D615,F615,IF($E$13="Acc Bi-Weekly",ROUND((-PMT(((1+D616/CP)^(CP/12))-1,(nper-A616+1)*12/26,J615))/2,2),IF($E$13="Acc Weekly",ROUND((-PMT(((1+D616/CP)^(CP/12))-1,(nper-A616+1)*12/52,J615))/4,2),ROUND(-PMT(((1+D616/CP)^(CP/periods_per_year))-1,nper-A616+1,J615),2)))))))</f>
        <v>425.84</v>
      </c>
      <c r="G616" s="76" t="n">
        <f aca="false">IF(OR(A616="",A616&lt;$E$23),"",IF(J615&lt;=F616,0,IF(IF(AND(A616&gt;=$E$23,MOD(A616-$E$23,int)=0),$E$24,0)+F616&gt;=J615+E616,J615+E616-F616,IF(AND(A616&gt;=$E$23,MOD(A616-$E$23,int)=0),$E$24,0)+IF(IF(AND(A616&gt;=$E$23,MOD(A616-$E$23,int)=0),$E$24,0)+IF(MOD(A616-$E$27,periods_per_year)=0,$E$26,0)+F616&lt;J615+E616,IF(MOD(A616-$E$27,periods_per_year)=0,$E$26,0),J615+E616-IF(AND(A616&gt;=$E$23,MOD(A616-$E$23,int)=0),$E$24,0)-F616))))</f>
        <v>0</v>
      </c>
      <c r="H616" s="77"/>
      <c r="I616" s="76" t="n">
        <f aca="false">IF(A616="","",F616-E616+H616+IF(G616="",0,G616))</f>
        <v>360.44</v>
      </c>
      <c r="J616" s="76" t="n">
        <f aca="false">IF(A616="","",J615-I616)</f>
        <v>30594.2100000002</v>
      </c>
      <c r="K616" s="76" t="n">
        <f aca="false">IF(A616="","",$L$42*E616)</f>
        <v>16.35</v>
      </c>
      <c r="L616" s="76" t="n">
        <f aca="false">IF(A616="","",SUM($K$49:K616))</f>
        <v>30617.8325</v>
      </c>
    </row>
    <row r="617" customFormat="false" ht="13.2" hidden="false" customHeight="false" outlineLevel="0" collapsed="false">
      <c r="A617" s="72" t="n">
        <f aca="false">IF(J616="","",IF(OR(A616&gt;=nper,ROUND(J616,2)&lt;=0),"",A616+1))</f>
        <v>569</v>
      </c>
      <c r="B617" s="73" t="n">
        <f aca="false">IF(A617="","",IF(OR(periods_per_year=26,periods_per_year=52),IF(periods_per_year=26,IF(A617=1,fpdate,B616+14),IF(periods_per_year=52,IF(A617=1,fpdate,B616+7),"n/a")),IF(periods_per_year=24,DATE(YEAR(fpdate),MONTH(fpdate)+(A617-1)/2+IF(AND(DAY(fpdate)&gt;=15,MOD(A617,2)=0),1,0),IF(MOD(A617,2)=0,IF(DAY(fpdate)&gt;=15,DAY(fpdate)-14,DAY(fpdate)+14),DAY(fpdate))),IF(DAY(DATE(YEAR(fpdate),MONTH(fpdate)+A617-1,DAY(fpdate)))&lt;&gt;DAY(fpdate),DATE(YEAR(fpdate),MONTH(fpdate)+A617,0),DATE(YEAR(fpdate),MONTH(fpdate)+A617-1,DAY(fpdate))))))</f>
        <v>49957</v>
      </c>
      <c r="C617" s="74" t="str">
        <f aca="false">IF(A617="","",IF(MOD(A617,periods_per_year)=0,A617/periods_per_year,""))</f>
        <v/>
      </c>
      <c r="D617" s="75" t="n">
        <f aca="false">IF(A617="","",IF(variable,IF(OR(A617=1,A617&lt;$J$23*periods_per_year),start_rate,MIN($J$24,IF(MOD(A617-1,$J$26)=0,MAX($J$25,D616+$J$27),D616))),start_rate))</f>
        <v>0.055</v>
      </c>
      <c r="E617" s="76" t="n">
        <f aca="false">IF(A617="","",ROUND((((1+D617/CP)^(CP/periods_per_year))-1)*J616,2))</f>
        <v>64.64</v>
      </c>
      <c r="F617" s="76" t="n">
        <f aca="false">IF(A617="","",IF(A617=nper,J616+E617,MIN(J616+E617,IF(D617=D616,F616,IF($E$13="Acc Bi-Weekly",ROUND((-PMT(((1+D617/CP)^(CP/12))-1,(nper-A617+1)*12/26,J616))/2,2),IF($E$13="Acc Weekly",ROUND((-PMT(((1+D617/CP)^(CP/12))-1,(nper-A617+1)*12/52,J616))/4,2),ROUND(-PMT(((1+D617/CP)^(CP/periods_per_year))-1,nper-A617+1,J616),2)))))))</f>
        <v>425.84</v>
      </c>
      <c r="G617" s="76" t="n">
        <f aca="false">IF(OR(A617="",A617&lt;$E$23),"",IF(J616&lt;=F617,0,IF(IF(AND(A617&gt;=$E$23,MOD(A617-$E$23,int)=0),$E$24,0)+F617&gt;=J616+E617,J616+E617-F617,IF(AND(A617&gt;=$E$23,MOD(A617-$E$23,int)=0),$E$24,0)+IF(IF(AND(A617&gt;=$E$23,MOD(A617-$E$23,int)=0),$E$24,0)+IF(MOD(A617-$E$27,periods_per_year)=0,$E$26,0)+F617&lt;J616+E617,IF(MOD(A617-$E$27,periods_per_year)=0,$E$26,0),J616+E617-IF(AND(A617&gt;=$E$23,MOD(A617-$E$23,int)=0),$E$24,0)-F617))))</f>
        <v>0</v>
      </c>
      <c r="H617" s="77"/>
      <c r="I617" s="76" t="n">
        <f aca="false">IF(A617="","",F617-E617+H617+IF(G617="",0,G617))</f>
        <v>361.2</v>
      </c>
      <c r="J617" s="76" t="n">
        <f aca="false">IF(A617="","",J616-I617)</f>
        <v>30233.0100000002</v>
      </c>
      <c r="K617" s="76" t="n">
        <f aca="false">IF(A617="","",$L$42*E617)</f>
        <v>16.16</v>
      </c>
      <c r="L617" s="76" t="n">
        <f aca="false">IF(A617="","",SUM($K$49:K617))</f>
        <v>30633.9925</v>
      </c>
    </row>
    <row r="618" customFormat="false" ht="13.2" hidden="false" customHeight="false" outlineLevel="0" collapsed="false">
      <c r="A618" s="72" t="n">
        <f aca="false">IF(J617="","",IF(OR(A617&gt;=nper,ROUND(J617,2)&lt;=0),"",A617+1))</f>
        <v>570</v>
      </c>
      <c r="B618" s="73" t="n">
        <f aca="false">IF(A618="","",IF(OR(periods_per_year=26,periods_per_year=52),IF(periods_per_year=26,IF(A618=1,fpdate,B617+14),IF(periods_per_year=52,IF(A618=1,fpdate,B617+7),"n/a")),IF(periods_per_year=24,DATE(YEAR(fpdate),MONTH(fpdate)+(A618-1)/2+IF(AND(DAY(fpdate)&gt;=15,MOD(A618,2)=0),1,0),IF(MOD(A618,2)=0,IF(DAY(fpdate)&gt;=15,DAY(fpdate)-14,DAY(fpdate)+14),DAY(fpdate))),IF(DAY(DATE(YEAR(fpdate),MONTH(fpdate)+A618-1,DAY(fpdate)))&lt;&gt;DAY(fpdate),DATE(YEAR(fpdate),MONTH(fpdate)+A618,0),DATE(YEAR(fpdate),MONTH(fpdate)+A618-1,DAY(fpdate))))))</f>
        <v>49971</v>
      </c>
      <c r="C618" s="74" t="str">
        <f aca="false">IF(A618="","",IF(MOD(A618,periods_per_year)=0,A618/periods_per_year,""))</f>
        <v/>
      </c>
      <c r="D618" s="75" t="n">
        <f aca="false">IF(A618="","",IF(variable,IF(OR(A618=1,A618&lt;$J$23*periods_per_year),start_rate,MIN($J$24,IF(MOD(A618-1,$J$26)=0,MAX($J$25,D617+$J$27),D617))),start_rate))</f>
        <v>0.055</v>
      </c>
      <c r="E618" s="76" t="n">
        <f aca="false">IF(A618="","",ROUND((((1+D618/CP)^(CP/periods_per_year))-1)*J617,2))</f>
        <v>63.88</v>
      </c>
      <c r="F618" s="76" t="n">
        <f aca="false">IF(A618="","",IF(A618=nper,J617+E618,MIN(J617+E618,IF(D618=D617,F617,IF($E$13="Acc Bi-Weekly",ROUND((-PMT(((1+D618/CP)^(CP/12))-1,(nper-A618+1)*12/26,J617))/2,2),IF($E$13="Acc Weekly",ROUND((-PMT(((1+D618/CP)^(CP/12))-1,(nper-A618+1)*12/52,J617))/4,2),ROUND(-PMT(((1+D618/CP)^(CP/periods_per_year))-1,nper-A618+1,J617),2)))))))</f>
        <v>425.84</v>
      </c>
      <c r="G618" s="76" t="n">
        <f aca="false">IF(OR(A618="",A618&lt;$E$23),"",IF(J617&lt;=F618,0,IF(IF(AND(A618&gt;=$E$23,MOD(A618-$E$23,int)=0),$E$24,0)+F618&gt;=J617+E618,J617+E618-F618,IF(AND(A618&gt;=$E$23,MOD(A618-$E$23,int)=0),$E$24,0)+IF(IF(AND(A618&gt;=$E$23,MOD(A618-$E$23,int)=0),$E$24,0)+IF(MOD(A618-$E$27,periods_per_year)=0,$E$26,0)+F618&lt;J617+E618,IF(MOD(A618-$E$27,periods_per_year)=0,$E$26,0),J617+E618-IF(AND(A618&gt;=$E$23,MOD(A618-$E$23,int)=0),$E$24,0)-F618))))</f>
        <v>0</v>
      </c>
      <c r="H618" s="77"/>
      <c r="I618" s="76" t="n">
        <f aca="false">IF(A618="","",F618-E618+H618+IF(G618="",0,G618))</f>
        <v>361.96</v>
      </c>
      <c r="J618" s="76" t="n">
        <f aca="false">IF(A618="","",J617-I618)</f>
        <v>29871.0500000002</v>
      </c>
      <c r="K618" s="76" t="n">
        <f aca="false">IF(A618="","",$L$42*E618)</f>
        <v>15.97</v>
      </c>
      <c r="L618" s="76" t="n">
        <f aca="false">IF(A618="","",SUM($K$49:K618))</f>
        <v>30649.9625</v>
      </c>
    </row>
    <row r="619" customFormat="false" ht="13.2" hidden="false" customHeight="false" outlineLevel="0" collapsed="false">
      <c r="A619" s="72" t="n">
        <f aca="false">IF(J618="","",IF(OR(A618&gt;=nper,ROUND(J618,2)&lt;=0),"",A618+1))</f>
        <v>571</v>
      </c>
      <c r="B619" s="73" t="n">
        <f aca="false">IF(A619="","",IF(OR(periods_per_year=26,periods_per_year=52),IF(periods_per_year=26,IF(A619=1,fpdate,B618+14),IF(periods_per_year=52,IF(A619=1,fpdate,B618+7),"n/a")),IF(periods_per_year=24,DATE(YEAR(fpdate),MONTH(fpdate)+(A619-1)/2+IF(AND(DAY(fpdate)&gt;=15,MOD(A619,2)=0),1,0),IF(MOD(A619,2)=0,IF(DAY(fpdate)&gt;=15,DAY(fpdate)-14,DAY(fpdate)+14),DAY(fpdate))),IF(DAY(DATE(YEAR(fpdate),MONTH(fpdate)+A619-1,DAY(fpdate)))&lt;&gt;DAY(fpdate),DATE(YEAR(fpdate),MONTH(fpdate)+A619,0),DATE(YEAR(fpdate),MONTH(fpdate)+A619-1,DAY(fpdate))))))</f>
        <v>49985</v>
      </c>
      <c r="C619" s="74" t="str">
        <f aca="false">IF(A619="","",IF(MOD(A619,periods_per_year)=0,A619/periods_per_year,""))</f>
        <v/>
      </c>
      <c r="D619" s="75" t="n">
        <f aca="false">IF(A619="","",IF(variable,IF(OR(A619=1,A619&lt;$J$23*periods_per_year),start_rate,MIN($J$24,IF(MOD(A619-1,$J$26)=0,MAX($J$25,D618+$J$27),D618))),start_rate))</f>
        <v>0.055</v>
      </c>
      <c r="E619" s="76" t="n">
        <f aca="false">IF(A619="","",ROUND((((1+D619/CP)^(CP/periods_per_year))-1)*J618,2))</f>
        <v>63.11</v>
      </c>
      <c r="F619" s="76" t="n">
        <f aca="false">IF(A619="","",IF(A619=nper,J618+E619,MIN(J618+E619,IF(D619=D618,F618,IF($E$13="Acc Bi-Weekly",ROUND((-PMT(((1+D619/CP)^(CP/12))-1,(nper-A619+1)*12/26,J618))/2,2),IF($E$13="Acc Weekly",ROUND((-PMT(((1+D619/CP)^(CP/12))-1,(nper-A619+1)*12/52,J618))/4,2),ROUND(-PMT(((1+D619/CP)^(CP/periods_per_year))-1,nper-A619+1,J618),2)))))))</f>
        <v>425.84</v>
      </c>
      <c r="G619" s="76" t="n">
        <f aca="false">IF(OR(A619="",A619&lt;$E$23),"",IF(J618&lt;=F619,0,IF(IF(AND(A619&gt;=$E$23,MOD(A619-$E$23,int)=0),$E$24,0)+F619&gt;=J618+E619,J618+E619-F619,IF(AND(A619&gt;=$E$23,MOD(A619-$E$23,int)=0),$E$24,0)+IF(IF(AND(A619&gt;=$E$23,MOD(A619-$E$23,int)=0),$E$24,0)+IF(MOD(A619-$E$27,periods_per_year)=0,$E$26,0)+F619&lt;J618+E619,IF(MOD(A619-$E$27,periods_per_year)=0,$E$26,0),J618+E619-IF(AND(A619&gt;=$E$23,MOD(A619-$E$23,int)=0),$E$24,0)-F619))))</f>
        <v>0</v>
      </c>
      <c r="H619" s="77"/>
      <c r="I619" s="76" t="n">
        <f aca="false">IF(A619="","",F619-E619+H619+IF(G619="",0,G619))</f>
        <v>362.73</v>
      </c>
      <c r="J619" s="76" t="n">
        <f aca="false">IF(A619="","",J618-I619)</f>
        <v>29508.3200000002</v>
      </c>
      <c r="K619" s="76" t="n">
        <f aca="false">IF(A619="","",$L$42*E619)</f>
        <v>15.7775</v>
      </c>
      <c r="L619" s="76" t="n">
        <f aca="false">IF(A619="","",SUM($K$49:K619))</f>
        <v>30665.74</v>
      </c>
    </row>
    <row r="620" customFormat="false" ht="13.2" hidden="false" customHeight="false" outlineLevel="0" collapsed="false">
      <c r="A620" s="72" t="n">
        <f aca="false">IF(J619="","",IF(OR(A619&gt;=nper,ROUND(J619,2)&lt;=0),"",A619+1))</f>
        <v>572</v>
      </c>
      <c r="B620" s="73" t="n">
        <f aca="false">IF(A620="","",IF(OR(periods_per_year=26,periods_per_year=52),IF(periods_per_year=26,IF(A620=1,fpdate,B619+14),IF(periods_per_year=52,IF(A620=1,fpdate,B619+7),"n/a")),IF(periods_per_year=24,DATE(YEAR(fpdate),MONTH(fpdate)+(A620-1)/2+IF(AND(DAY(fpdate)&gt;=15,MOD(A620,2)=0),1,0),IF(MOD(A620,2)=0,IF(DAY(fpdate)&gt;=15,DAY(fpdate)-14,DAY(fpdate)+14),DAY(fpdate))),IF(DAY(DATE(YEAR(fpdate),MONTH(fpdate)+A620-1,DAY(fpdate)))&lt;&gt;DAY(fpdate),DATE(YEAR(fpdate),MONTH(fpdate)+A620,0),DATE(YEAR(fpdate),MONTH(fpdate)+A620-1,DAY(fpdate))))))</f>
        <v>49999</v>
      </c>
      <c r="C620" s="74" t="n">
        <f aca="false">IF(A620="","",IF(MOD(A620,periods_per_year)=0,A620/periods_per_year,""))</f>
        <v>22</v>
      </c>
      <c r="D620" s="75" t="n">
        <f aca="false">IF(A620="","",IF(variable,IF(OR(A620=1,A620&lt;$J$23*periods_per_year),start_rate,MIN($J$24,IF(MOD(A620-1,$J$26)=0,MAX($J$25,D619+$J$27),D619))),start_rate))</f>
        <v>0.055</v>
      </c>
      <c r="E620" s="76" t="n">
        <f aca="false">IF(A620="","",ROUND((((1+D620/CP)^(CP/periods_per_year))-1)*J619,2))</f>
        <v>62.34</v>
      </c>
      <c r="F620" s="76" t="n">
        <f aca="false">IF(A620="","",IF(A620=nper,J619+E620,MIN(J619+E620,IF(D620=D619,F619,IF($E$13="Acc Bi-Weekly",ROUND((-PMT(((1+D620/CP)^(CP/12))-1,(nper-A620+1)*12/26,J619))/2,2),IF($E$13="Acc Weekly",ROUND((-PMT(((1+D620/CP)^(CP/12))-1,(nper-A620+1)*12/52,J619))/4,2),ROUND(-PMT(((1+D620/CP)^(CP/periods_per_year))-1,nper-A620+1,J619),2)))))))</f>
        <v>425.84</v>
      </c>
      <c r="G620" s="76" t="n">
        <f aca="false">IF(OR(A620="",A620&lt;$E$23),"",IF(J619&lt;=F620,0,IF(IF(AND(A620&gt;=$E$23,MOD(A620-$E$23,int)=0),$E$24,0)+F620&gt;=J619+E620,J619+E620-F620,IF(AND(A620&gt;=$E$23,MOD(A620-$E$23,int)=0),$E$24,0)+IF(IF(AND(A620&gt;=$E$23,MOD(A620-$E$23,int)=0),$E$24,0)+IF(MOD(A620-$E$27,periods_per_year)=0,$E$26,0)+F620&lt;J619+E620,IF(MOD(A620-$E$27,periods_per_year)=0,$E$26,0),J619+E620-IF(AND(A620&gt;=$E$23,MOD(A620-$E$23,int)=0),$E$24,0)-F620))))</f>
        <v>0</v>
      </c>
      <c r="H620" s="77"/>
      <c r="I620" s="76" t="n">
        <f aca="false">IF(A620="","",F620-E620+H620+IF(G620="",0,G620))</f>
        <v>363.5</v>
      </c>
      <c r="J620" s="76" t="n">
        <f aca="false">IF(A620="","",J619-I620)</f>
        <v>29144.8200000002</v>
      </c>
      <c r="K620" s="76" t="n">
        <f aca="false">IF(A620="","",$L$42*E620)</f>
        <v>15.585</v>
      </c>
      <c r="L620" s="76" t="n">
        <f aca="false">IF(A620="","",SUM($K$49:K620))</f>
        <v>30681.325</v>
      </c>
    </row>
    <row r="621" customFormat="false" ht="13.2" hidden="false" customHeight="false" outlineLevel="0" collapsed="false">
      <c r="A621" s="72" t="n">
        <f aca="false">IF(J620="","",IF(OR(A620&gt;=nper,ROUND(J620,2)&lt;=0),"",A620+1))</f>
        <v>573</v>
      </c>
      <c r="B621" s="73" t="n">
        <f aca="false">IF(A621="","",IF(OR(periods_per_year=26,periods_per_year=52),IF(periods_per_year=26,IF(A621=1,fpdate,B620+14),IF(periods_per_year=52,IF(A621=1,fpdate,B620+7),"n/a")),IF(periods_per_year=24,DATE(YEAR(fpdate),MONTH(fpdate)+(A621-1)/2+IF(AND(DAY(fpdate)&gt;=15,MOD(A621,2)=0),1,0),IF(MOD(A621,2)=0,IF(DAY(fpdate)&gt;=15,DAY(fpdate)-14,DAY(fpdate)+14),DAY(fpdate))),IF(DAY(DATE(YEAR(fpdate),MONTH(fpdate)+A621-1,DAY(fpdate)))&lt;&gt;DAY(fpdate),DATE(YEAR(fpdate),MONTH(fpdate)+A621,0),DATE(YEAR(fpdate),MONTH(fpdate)+A621-1,DAY(fpdate))))))</f>
        <v>50013</v>
      </c>
      <c r="C621" s="74" t="str">
        <f aca="false">IF(A621="","",IF(MOD(A621,periods_per_year)=0,A621/periods_per_year,""))</f>
        <v/>
      </c>
      <c r="D621" s="75" t="n">
        <f aca="false">IF(A621="","",IF(variable,IF(OR(A621=1,A621&lt;$J$23*periods_per_year),start_rate,MIN($J$24,IF(MOD(A621-1,$J$26)=0,MAX($J$25,D620+$J$27),D620))),start_rate))</f>
        <v>0.055</v>
      </c>
      <c r="E621" s="76" t="n">
        <f aca="false">IF(A621="","",ROUND((((1+D621/CP)^(CP/periods_per_year))-1)*J620,2))</f>
        <v>61.58</v>
      </c>
      <c r="F621" s="76" t="n">
        <f aca="false">IF(A621="","",IF(A621=nper,J620+E621,MIN(J620+E621,IF(D621=D620,F620,IF($E$13="Acc Bi-Weekly",ROUND((-PMT(((1+D621/CP)^(CP/12))-1,(nper-A621+1)*12/26,J620))/2,2),IF($E$13="Acc Weekly",ROUND((-PMT(((1+D621/CP)^(CP/12))-1,(nper-A621+1)*12/52,J620))/4,2),ROUND(-PMT(((1+D621/CP)^(CP/periods_per_year))-1,nper-A621+1,J620),2)))))))</f>
        <v>425.84</v>
      </c>
      <c r="G621" s="76" t="n">
        <f aca="false">IF(OR(A621="",A621&lt;$E$23),"",IF(J620&lt;=F621,0,IF(IF(AND(A621&gt;=$E$23,MOD(A621-$E$23,int)=0),$E$24,0)+F621&gt;=J620+E621,J620+E621-F621,IF(AND(A621&gt;=$E$23,MOD(A621-$E$23,int)=0),$E$24,0)+IF(IF(AND(A621&gt;=$E$23,MOD(A621-$E$23,int)=0),$E$24,0)+IF(MOD(A621-$E$27,periods_per_year)=0,$E$26,0)+F621&lt;J620+E621,IF(MOD(A621-$E$27,periods_per_year)=0,$E$26,0),J620+E621-IF(AND(A621&gt;=$E$23,MOD(A621-$E$23,int)=0),$E$24,0)-F621))))</f>
        <v>0</v>
      </c>
      <c r="H621" s="77"/>
      <c r="I621" s="76" t="n">
        <f aca="false">IF(A621="","",F621-E621+H621+IF(G621="",0,G621))</f>
        <v>364.26</v>
      </c>
      <c r="J621" s="76" t="n">
        <f aca="false">IF(A621="","",J620-I621)</f>
        <v>28780.5600000002</v>
      </c>
      <c r="K621" s="76" t="n">
        <f aca="false">IF(A621="","",$L$42*E621)</f>
        <v>15.395</v>
      </c>
      <c r="L621" s="76" t="n">
        <f aca="false">IF(A621="","",SUM($K$49:K621))</f>
        <v>30696.72</v>
      </c>
    </row>
    <row r="622" customFormat="false" ht="13.2" hidden="false" customHeight="false" outlineLevel="0" collapsed="false">
      <c r="A622" s="72" t="n">
        <f aca="false">IF(J621="","",IF(OR(A621&gt;=nper,ROUND(J621,2)&lt;=0),"",A621+1))</f>
        <v>574</v>
      </c>
      <c r="B622" s="73" t="n">
        <f aca="false">IF(A622="","",IF(OR(periods_per_year=26,periods_per_year=52),IF(periods_per_year=26,IF(A622=1,fpdate,B621+14),IF(periods_per_year=52,IF(A622=1,fpdate,B621+7),"n/a")),IF(periods_per_year=24,DATE(YEAR(fpdate),MONTH(fpdate)+(A622-1)/2+IF(AND(DAY(fpdate)&gt;=15,MOD(A622,2)=0),1,0),IF(MOD(A622,2)=0,IF(DAY(fpdate)&gt;=15,DAY(fpdate)-14,DAY(fpdate)+14),DAY(fpdate))),IF(DAY(DATE(YEAR(fpdate),MONTH(fpdate)+A622-1,DAY(fpdate)))&lt;&gt;DAY(fpdate),DATE(YEAR(fpdate),MONTH(fpdate)+A622,0),DATE(YEAR(fpdate),MONTH(fpdate)+A622-1,DAY(fpdate))))))</f>
        <v>50027</v>
      </c>
      <c r="C622" s="74" t="str">
        <f aca="false">IF(A622="","",IF(MOD(A622,periods_per_year)=0,A622/periods_per_year,""))</f>
        <v/>
      </c>
      <c r="D622" s="75" t="n">
        <f aca="false">IF(A622="","",IF(variable,IF(OR(A622=1,A622&lt;$J$23*periods_per_year),start_rate,MIN($J$24,IF(MOD(A622-1,$J$26)=0,MAX($J$25,D621+$J$27),D621))),start_rate))</f>
        <v>0.055</v>
      </c>
      <c r="E622" s="76" t="n">
        <f aca="false">IF(A622="","",ROUND((((1+D622/CP)^(CP/periods_per_year))-1)*J621,2))</f>
        <v>60.81</v>
      </c>
      <c r="F622" s="76" t="n">
        <f aca="false">IF(A622="","",IF(A622=nper,J621+E622,MIN(J621+E622,IF(D622=D621,F621,IF($E$13="Acc Bi-Weekly",ROUND((-PMT(((1+D622/CP)^(CP/12))-1,(nper-A622+1)*12/26,J621))/2,2),IF($E$13="Acc Weekly",ROUND((-PMT(((1+D622/CP)^(CP/12))-1,(nper-A622+1)*12/52,J621))/4,2),ROUND(-PMT(((1+D622/CP)^(CP/periods_per_year))-1,nper-A622+1,J621),2)))))))</f>
        <v>425.84</v>
      </c>
      <c r="G622" s="76" t="n">
        <f aca="false">IF(OR(A622="",A622&lt;$E$23),"",IF(J621&lt;=F622,0,IF(IF(AND(A622&gt;=$E$23,MOD(A622-$E$23,int)=0),$E$24,0)+F622&gt;=J621+E622,J621+E622-F622,IF(AND(A622&gt;=$E$23,MOD(A622-$E$23,int)=0),$E$24,0)+IF(IF(AND(A622&gt;=$E$23,MOD(A622-$E$23,int)=0),$E$24,0)+IF(MOD(A622-$E$27,periods_per_year)=0,$E$26,0)+F622&lt;J621+E622,IF(MOD(A622-$E$27,periods_per_year)=0,$E$26,0),J621+E622-IF(AND(A622&gt;=$E$23,MOD(A622-$E$23,int)=0),$E$24,0)-F622))))</f>
        <v>0</v>
      </c>
      <c r="H622" s="77"/>
      <c r="I622" s="76" t="n">
        <f aca="false">IF(A622="","",F622-E622+H622+IF(G622="",0,G622))</f>
        <v>365.03</v>
      </c>
      <c r="J622" s="76" t="n">
        <f aca="false">IF(A622="","",J621-I622)</f>
        <v>28415.5300000002</v>
      </c>
      <c r="K622" s="76" t="n">
        <f aca="false">IF(A622="","",$L$42*E622)</f>
        <v>15.2025</v>
      </c>
      <c r="L622" s="76" t="n">
        <f aca="false">IF(A622="","",SUM($K$49:K622))</f>
        <v>30711.9225</v>
      </c>
    </row>
    <row r="623" customFormat="false" ht="13.2" hidden="false" customHeight="false" outlineLevel="0" collapsed="false">
      <c r="A623" s="72" t="n">
        <f aca="false">IF(J622="","",IF(OR(A622&gt;=nper,ROUND(J622,2)&lt;=0),"",A622+1))</f>
        <v>575</v>
      </c>
      <c r="B623" s="73" t="n">
        <f aca="false">IF(A623="","",IF(OR(periods_per_year=26,periods_per_year=52),IF(periods_per_year=26,IF(A623=1,fpdate,B622+14),IF(periods_per_year=52,IF(A623=1,fpdate,B622+7),"n/a")),IF(periods_per_year=24,DATE(YEAR(fpdate),MONTH(fpdate)+(A623-1)/2+IF(AND(DAY(fpdate)&gt;=15,MOD(A623,2)=0),1,0),IF(MOD(A623,2)=0,IF(DAY(fpdate)&gt;=15,DAY(fpdate)-14,DAY(fpdate)+14),DAY(fpdate))),IF(DAY(DATE(YEAR(fpdate),MONTH(fpdate)+A623-1,DAY(fpdate)))&lt;&gt;DAY(fpdate),DATE(YEAR(fpdate),MONTH(fpdate)+A623,0),DATE(YEAR(fpdate),MONTH(fpdate)+A623-1,DAY(fpdate))))))</f>
        <v>50041</v>
      </c>
      <c r="C623" s="74" t="str">
        <f aca="false">IF(A623="","",IF(MOD(A623,periods_per_year)=0,A623/periods_per_year,""))</f>
        <v/>
      </c>
      <c r="D623" s="75" t="n">
        <f aca="false">IF(A623="","",IF(variable,IF(OR(A623=1,A623&lt;$J$23*periods_per_year),start_rate,MIN($J$24,IF(MOD(A623-1,$J$26)=0,MAX($J$25,D622+$J$27),D622))),start_rate))</f>
        <v>0.055</v>
      </c>
      <c r="E623" s="76" t="n">
        <f aca="false">IF(A623="","",ROUND((((1+D623/CP)^(CP/periods_per_year))-1)*J622,2))</f>
        <v>60.04</v>
      </c>
      <c r="F623" s="76" t="n">
        <f aca="false">IF(A623="","",IF(A623=nper,J622+E623,MIN(J622+E623,IF(D623=D622,F622,IF($E$13="Acc Bi-Weekly",ROUND((-PMT(((1+D623/CP)^(CP/12))-1,(nper-A623+1)*12/26,J622))/2,2),IF($E$13="Acc Weekly",ROUND((-PMT(((1+D623/CP)^(CP/12))-1,(nper-A623+1)*12/52,J622))/4,2),ROUND(-PMT(((1+D623/CP)^(CP/periods_per_year))-1,nper-A623+1,J622),2)))))))</f>
        <v>425.84</v>
      </c>
      <c r="G623" s="76" t="n">
        <f aca="false">IF(OR(A623="",A623&lt;$E$23),"",IF(J622&lt;=F623,0,IF(IF(AND(A623&gt;=$E$23,MOD(A623-$E$23,int)=0),$E$24,0)+F623&gt;=J622+E623,J622+E623-F623,IF(AND(A623&gt;=$E$23,MOD(A623-$E$23,int)=0),$E$24,0)+IF(IF(AND(A623&gt;=$E$23,MOD(A623-$E$23,int)=0),$E$24,0)+IF(MOD(A623-$E$27,periods_per_year)=0,$E$26,0)+F623&lt;J622+E623,IF(MOD(A623-$E$27,periods_per_year)=0,$E$26,0),J622+E623-IF(AND(A623&gt;=$E$23,MOD(A623-$E$23,int)=0),$E$24,0)-F623))))</f>
        <v>0</v>
      </c>
      <c r="H623" s="77"/>
      <c r="I623" s="76" t="n">
        <f aca="false">IF(A623="","",F623-E623+H623+IF(G623="",0,G623))</f>
        <v>365.8</v>
      </c>
      <c r="J623" s="76" t="n">
        <f aca="false">IF(A623="","",J622-I623)</f>
        <v>28049.7300000002</v>
      </c>
      <c r="K623" s="76" t="n">
        <f aca="false">IF(A623="","",$L$42*E623)</f>
        <v>15.01</v>
      </c>
      <c r="L623" s="76" t="n">
        <f aca="false">IF(A623="","",SUM($K$49:K623))</f>
        <v>30726.9325</v>
      </c>
    </row>
    <row r="624" customFormat="false" ht="13.2" hidden="false" customHeight="false" outlineLevel="0" collapsed="false">
      <c r="A624" s="72" t="n">
        <f aca="false">IF(J623="","",IF(OR(A623&gt;=nper,ROUND(J623,2)&lt;=0),"",A623+1))</f>
        <v>576</v>
      </c>
      <c r="B624" s="73" t="n">
        <f aca="false">IF(A624="","",IF(OR(periods_per_year=26,periods_per_year=52),IF(periods_per_year=26,IF(A624=1,fpdate,B623+14),IF(periods_per_year=52,IF(A624=1,fpdate,B623+7),"n/a")),IF(periods_per_year=24,DATE(YEAR(fpdate),MONTH(fpdate)+(A624-1)/2+IF(AND(DAY(fpdate)&gt;=15,MOD(A624,2)=0),1,0),IF(MOD(A624,2)=0,IF(DAY(fpdate)&gt;=15,DAY(fpdate)-14,DAY(fpdate)+14),DAY(fpdate))),IF(DAY(DATE(YEAR(fpdate),MONTH(fpdate)+A624-1,DAY(fpdate)))&lt;&gt;DAY(fpdate),DATE(YEAR(fpdate),MONTH(fpdate)+A624,0),DATE(YEAR(fpdate),MONTH(fpdate)+A624-1,DAY(fpdate))))))</f>
        <v>50055</v>
      </c>
      <c r="C624" s="74" t="str">
        <f aca="false">IF(A624="","",IF(MOD(A624,periods_per_year)=0,A624/periods_per_year,""))</f>
        <v/>
      </c>
      <c r="D624" s="75" t="n">
        <f aca="false">IF(A624="","",IF(variable,IF(OR(A624=1,A624&lt;$J$23*periods_per_year),start_rate,MIN($J$24,IF(MOD(A624-1,$J$26)=0,MAX($J$25,D623+$J$27),D623))),start_rate))</f>
        <v>0.055</v>
      </c>
      <c r="E624" s="76" t="n">
        <f aca="false">IF(A624="","",ROUND((((1+D624/CP)^(CP/periods_per_year))-1)*J623,2))</f>
        <v>59.26</v>
      </c>
      <c r="F624" s="76" t="n">
        <f aca="false">IF(A624="","",IF(A624=nper,J623+E624,MIN(J623+E624,IF(D624=D623,F623,IF($E$13="Acc Bi-Weekly",ROUND((-PMT(((1+D624/CP)^(CP/12))-1,(nper-A624+1)*12/26,J623))/2,2),IF($E$13="Acc Weekly",ROUND((-PMT(((1+D624/CP)^(CP/12))-1,(nper-A624+1)*12/52,J623))/4,2),ROUND(-PMT(((1+D624/CP)^(CP/periods_per_year))-1,nper-A624+1,J623),2)))))))</f>
        <v>425.84</v>
      </c>
      <c r="G624" s="76" t="n">
        <f aca="false">IF(OR(A624="",A624&lt;$E$23),"",IF(J623&lt;=F624,0,IF(IF(AND(A624&gt;=$E$23,MOD(A624-$E$23,int)=0),$E$24,0)+F624&gt;=J623+E624,J623+E624-F624,IF(AND(A624&gt;=$E$23,MOD(A624-$E$23,int)=0),$E$24,0)+IF(IF(AND(A624&gt;=$E$23,MOD(A624-$E$23,int)=0),$E$24,0)+IF(MOD(A624-$E$27,periods_per_year)=0,$E$26,0)+F624&lt;J623+E624,IF(MOD(A624-$E$27,periods_per_year)=0,$E$26,0),J623+E624-IF(AND(A624&gt;=$E$23,MOD(A624-$E$23,int)=0),$E$24,0)-F624))))</f>
        <v>0</v>
      </c>
      <c r="H624" s="77"/>
      <c r="I624" s="76" t="n">
        <f aca="false">IF(A624="","",F624-E624+H624+IF(G624="",0,G624))</f>
        <v>366.58</v>
      </c>
      <c r="J624" s="76" t="n">
        <f aca="false">IF(A624="","",J623-I624)</f>
        <v>27683.1500000002</v>
      </c>
      <c r="K624" s="76" t="n">
        <f aca="false">IF(A624="","",$L$42*E624)</f>
        <v>14.815</v>
      </c>
      <c r="L624" s="76" t="n">
        <f aca="false">IF(A624="","",SUM($K$49:K624))</f>
        <v>30741.7475</v>
      </c>
    </row>
    <row r="625" customFormat="false" ht="13.2" hidden="false" customHeight="false" outlineLevel="0" collapsed="false">
      <c r="A625" s="72" t="n">
        <f aca="false">IF(J624="","",IF(OR(A624&gt;=nper,ROUND(J624,2)&lt;=0),"",A624+1))</f>
        <v>577</v>
      </c>
      <c r="B625" s="73" t="n">
        <f aca="false">IF(A625="","",IF(OR(periods_per_year=26,periods_per_year=52),IF(periods_per_year=26,IF(A625=1,fpdate,B624+14),IF(periods_per_year=52,IF(A625=1,fpdate,B624+7),"n/a")),IF(periods_per_year=24,DATE(YEAR(fpdate),MONTH(fpdate)+(A625-1)/2+IF(AND(DAY(fpdate)&gt;=15,MOD(A625,2)=0),1,0),IF(MOD(A625,2)=0,IF(DAY(fpdate)&gt;=15,DAY(fpdate)-14,DAY(fpdate)+14),DAY(fpdate))),IF(DAY(DATE(YEAR(fpdate),MONTH(fpdate)+A625-1,DAY(fpdate)))&lt;&gt;DAY(fpdate),DATE(YEAR(fpdate),MONTH(fpdate)+A625,0),DATE(YEAR(fpdate),MONTH(fpdate)+A625-1,DAY(fpdate))))))</f>
        <v>50069</v>
      </c>
      <c r="C625" s="74" t="str">
        <f aca="false">IF(A625="","",IF(MOD(A625,periods_per_year)=0,A625/periods_per_year,""))</f>
        <v/>
      </c>
      <c r="D625" s="75" t="n">
        <f aca="false">IF(A625="","",IF(variable,IF(OR(A625=1,A625&lt;$J$23*periods_per_year),start_rate,MIN($J$24,IF(MOD(A625-1,$J$26)=0,MAX($J$25,D624+$J$27),D624))),start_rate))</f>
        <v>0.055</v>
      </c>
      <c r="E625" s="76" t="n">
        <f aca="false">IF(A625="","",ROUND((((1+D625/CP)^(CP/periods_per_year))-1)*J624,2))</f>
        <v>58.49</v>
      </c>
      <c r="F625" s="76" t="n">
        <f aca="false">IF(A625="","",IF(A625=nper,J624+E625,MIN(J624+E625,IF(D625=D624,F624,IF($E$13="Acc Bi-Weekly",ROUND((-PMT(((1+D625/CP)^(CP/12))-1,(nper-A625+1)*12/26,J624))/2,2),IF($E$13="Acc Weekly",ROUND((-PMT(((1+D625/CP)^(CP/12))-1,(nper-A625+1)*12/52,J624))/4,2),ROUND(-PMT(((1+D625/CP)^(CP/periods_per_year))-1,nper-A625+1,J624),2)))))))</f>
        <v>425.84</v>
      </c>
      <c r="G625" s="76" t="n">
        <f aca="false">IF(OR(A625="",A625&lt;$E$23),"",IF(J624&lt;=F625,0,IF(IF(AND(A625&gt;=$E$23,MOD(A625-$E$23,int)=0),$E$24,0)+F625&gt;=J624+E625,J624+E625-F625,IF(AND(A625&gt;=$E$23,MOD(A625-$E$23,int)=0),$E$24,0)+IF(IF(AND(A625&gt;=$E$23,MOD(A625-$E$23,int)=0),$E$24,0)+IF(MOD(A625-$E$27,periods_per_year)=0,$E$26,0)+F625&lt;J624+E625,IF(MOD(A625-$E$27,periods_per_year)=0,$E$26,0),J624+E625-IF(AND(A625&gt;=$E$23,MOD(A625-$E$23,int)=0),$E$24,0)-F625))))</f>
        <v>0</v>
      </c>
      <c r="H625" s="77"/>
      <c r="I625" s="76" t="n">
        <f aca="false">IF(A625="","",F625-E625+H625+IF(G625="",0,G625))</f>
        <v>367.35</v>
      </c>
      <c r="J625" s="76" t="n">
        <f aca="false">IF(A625="","",J624-I625)</f>
        <v>27315.8000000002</v>
      </c>
      <c r="K625" s="76" t="n">
        <f aca="false">IF(A625="","",$L$42*E625)</f>
        <v>14.6225</v>
      </c>
      <c r="L625" s="76" t="n">
        <f aca="false">IF(A625="","",SUM($K$49:K625))</f>
        <v>30756.37</v>
      </c>
    </row>
    <row r="626" customFormat="false" ht="13.2" hidden="false" customHeight="false" outlineLevel="0" collapsed="false">
      <c r="A626" s="72" t="n">
        <f aca="false">IF(J625="","",IF(OR(A625&gt;=nper,ROUND(J625,2)&lt;=0),"",A625+1))</f>
        <v>578</v>
      </c>
      <c r="B626" s="73" t="n">
        <f aca="false">IF(A626="","",IF(OR(periods_per_year=26,periods_per_year=52),IF(periods_per_year=26,IF(A626=1,fpdate,B625+14),IF(periods_per_year=52,IF(A626=1,fpdate,B625+7),"n/a")),IF(periods_per_year=24,DATE(YEAR(fpdate),MONTH(fpdate)+(A626-1)/2+IF(AND(DAY(fpdate)&gt;=15,MOD(A626,2)=0),1,0),IF(MOD(A626,2)=0,IF(DAY(fpdate)&gt;=15,DAY(fpdate)-14,DAY(fpdate)+14),DAY(fpdate))),IF(DAY(DATE(YEAR(fpdate),MONTH(fpdate)+A626-1,DAY(fpdate)))&lt;&gt;DAY(fpdate),DATE(YEAR(fpdate),MONTH(fpdate)+A626,0),DATE(YEAR(fpdate),MONTH(fpdate)+A626-1,DAY(fpdate))))))</f>
        <v>50083</v>
      </c>
      <c r="C626" s="74" t="str">
        <f aca="false">IF(A626="","",IF(MOD(A626,periods_per_year)=0,A626/periods_per_year,""))</f>
        <v/>
      </c>
      <c r="D626" s="75" t="n">
        <f aca="false">IF(A626="","",IF(variable,IF(OR(A626=1,A626&lt;$J$23*periods_per_year),start_rate,MIN($J$24,IF(MOD(A626-1,$J$26)=0,MAX($J$25,D625+$J$27),D625))),start_rate))</f>
        <v>0.055</v>
      </c>
      <c r="E626" s="76" t="n">
        <f aca="false">IF(A626="","",ROUND((((1+D626/CP)^(CP/periods_per_year))-1)*J625,2))</f>
        <v>57.71</v>
      </c>
      <c r="F626" s="76" t="n">
        <f aca="false">IF(A626="","",IF(A626=nper,J625+E626,MIN(J625+E626,IF(D626=D625,F625,IF($E$13="Acc Bi-Weekly",ROUND((-PMT(((1+D626/CP)^(CP/12))-1,(nper-A626+1)*12/26,J625))/2,2),IF($E$13="Acc Weekly",ROUND((-PMT(((1+D626/CP)^(CP/12))-1,(nper-A626+1)*12/52,J625))/4,2),ROUND(-PMT(((1+D626/CP)^(CP/periods_per_year))-1,nper-A626+1,J625),2)))))))</f>
        <v>425.84</v>
      </c>
      <c r="G626" s="76" t="n">
        <f aca="false">IF(OR(A626="",A626&lt;$E$23),"",IF(J625&lt;=F626,0,IF(IF(AND(A626&gt;=$E$23,MOD(A626-$E$23,int)=0),$E$24,0)+F626&gt;=J625+E626,J625+E626-F626,IF(AND(A626&gt;=$E$23,MOD(A626-$E$23,int)=0),$E$24,0)+IF(IF(AND(A626&gt;=$E$23,MOD(A626-$E$23,int)=0),$E$24,0)+IF(MOD(A626-$E$27,periods_per_year)=0,$E$26,0)+F626&lt;J625+E626,IF(MOD(A626-$E$27,periods_per_year)=0,$E$26,0),J625+E626-IF(AND(A626&gt;=$E$23,MOD(A626-$E$23,int)=0),$E$24,0)-F626))))</f>
        <v>0</v>
      </c>
      <c r="H626" s="77"/>
      <c r="I626" s="76" t="n">
        <f aca="false">IF(A626="","",F626-E626+H626+IF(G626="",0,G626))</f>
        <v>368.13</v>
      </c>
      <c r="J626" s="76" t="n">
        <f aca="false">IF(A626="","",J625-I626)</f>
        <v>26947.6700000002</v>
      </c>
      <c r="K626" s="76" t="n">
        <f aca="false">IF(A626="","",$L$42*E626)</f>
        <v>14.4275</v>
      </c>
      <c r="L626" s="76" t="n">
        <f aca="false">IF(A626="","",SUM($K$49:K626))</f>
        <v>30770.7975</v>
      </c>
    </row>
    <row r="627" customFormat="false" ht="13.2" hidden="false" customHeight="false" outlineLevel="0" collapsed="false">
      <c r="A627" s="72" t="n">
        <f aca="false">IF(J626="","",IF(OR(A626&gt;=nper,ROUND(J626,2)&lt;=0),"",A626+1))</f>
        <v>579</v>
      </c>
      <c r="B627" s="73" t="n">
        <f aca="false">IF(A627="","",IF(OR(periods_per_year=26,periods_per_year=52),IF(periods_per_year=26,IF(A627=1,fpdate,B626+14),IF(periods_per_year=52,IF(A627=1,fpdate,B626+7),"n/a")),IF(periods_per_year=24,DATE(YEAR(fpdate),MONTH(fpdate)+(A627-1)/2+IF(AND(DAY(fpdate)&gt;=15,MOD(A627,2)=0),1,0),IF(MOD(A627,2)=0,IF(DAY(fpdate)&gt;=15,DAY(fpdate)-14,DAY(fpdate)+14),DAY(fpdate))),IF(DAY(DATE(YEAR(fpdate),MONTH(fpdate)+A627-1,DAY(fpdate)))&lt;&gt;DAY(fpdate),DATE(YEAR(fpdate),MONTH(fpdate)+A627,0),DATE(YEAR(fpdate),MONTH(fpdate)+A627-1,DAY(fpdate))))))</f>
        <v>50097</v>
      </c>
      <c r="C627" s="74" t="str">
        <f aca="false">IF(A627="","",IF(MOD(A627,periods_per_year)=0,A627/periods_per_year,""))</f>
        <v/>
      </c>
      <c r="D627" s="75" t="n">
        <f aca="false">IF(A627="","",IF(variable,IF(OR(A627=1,A627&lt;$J$23*periods_per_year),start_rate,MIN($J$24,IF(MOD(A627-1,$J$26)=0,MAX($J$25,D626+$J$27),D626))),start_rate))</f>
        <v>0.055</v>
      </c>
      <c r="E627" s="76" t="n">
        <f aca="false">IF(A627="","",ROUND((((1+D627/CP)^(CP/periods_per_year))-1)*J626,2))</f>
        <v>56.93</v>
      </c>
      <c r="F627" s="76" t="n">
        <f aca="false">IF(A627="","",IF(A627=nper,J626+E627,MIN(J626+E627,IF(D627=D626,F626,IF($E$13="Acc Bi-Weekly",ROUND((-PMT(((1+D627/CP)^(CP/12))-1,(nper-A627+1)*12/26,J626))/2,2),IF($E$13="Acc Weekly",ROUND((-PMT(((1+D627/CP)^(CP/12))-1,(nper-A627+1)*12/52,J626))/4,2),ROUND(-PMT(((1+D627/CP)^(CP/periods_per_year))-1,nper-A627+1,J626),2)))))))</f>
        <v>425.84</v>
      </c>
      <c r="G627" s="76" t="n">
        <f aca="false">IF(OR(A627="",A627&lt;$E$23),"",IF(J626&lt;=F627,0,IF(IF(AND(A627&gt;=$E$23,MOD(A627-$E$23,int)=0),$E$24,0)+F627&gt;=J626+E627,J626+E627-F627,IF(AND(A627&gt;=$E$23,MOD(A627-$E$23,int)=0),$E$24,0)+IF(IF(AND(A627&gt;=$E$23,MOD(A627-$E$23,int)=0),$E$24,0)+IF(MOD(A627-$E$27,periods_per_year)=0,$E$26,0)+F627&lt;J626+E627,IF(MOD(A627-$E$27,periods_per_year)=0,$E$26,0),J626+E627-IF(AND(A627&gt;=$E$23,MOD(A627-$E$23,int)=0),$E$24,0)-F627))))</f>
        <v>0</v>
      </c>
      <c r="H627" s="77"/>
      <c r="I627" s="76" t="n">
        <f aca="false">IF(A627="","",F627-E627+H627+IF(G627="",0,G627))</f>
        <v>368.91</v>
      </c>
      <c r="J627" s="76" t="n">
        <f aca="false">IF(A627="","",J626-I627)</f>
        <v>26578.7600000002</v>
      </c>
      <c r="K627" s="76" t="n">
        <f aca="false">IF(A627="","",$L$42*E627)</f>
        <v>14.2325</v>
      </c>
      <c r="L627" s="76" t="n">
        <f aca="false">IF(A627="","",SUM($K$49:K627))</f>
        <v>30785.03</v>
      </c>
    </row>
    <row r="628" customFormat="false" ht="13.2" hidden="false" customHeight="false" outlineLevel="0" collapsed="false">
      <c r="A628" s="72" t="n">
        <f aca="false">IF(J627="","",IF(OR(A627&gt;=nper,ROUND(J627,2)&lt;=0),"",A627+1))</f>
        <v>580</v>
      </c>
      <c r="B628" s="73" t="n">
        <f aca="false">IF(A628="","",IF(OR(periods_per_year=26,periods_per_year=52),IF(periods_per_year=26,IF(A628=1,fpdate,B627+14),IF(periods_per_year=52,IF(A628=1,fpdate,B627+7),"n/a")),IF(periods_per_year=24,DATE(YEAR(fpdate),MONTH(fpdate)+(A628-1)/2+IF(AND(DAY(fpdate)&gt;=15,MOD(A628,2)=0),1,0),IF(MOD(A628,2)=0,IF(DAY(fpdate)&gt;=15,DAY(fpdate)-14,DAY(fpdate)+14),DAY(fpdate))),IF(DAY(DATE(YEAR(fpdate),MONTH(fpdate)+A628-1,DAY(fpdate)))&lt;&gt;DAY(fpdate),DATE(YEAR(fpdate),MONTH(fpdate)+A628,0),DATE(YEAR(fpdate),MONTH(fpdate)+A628-1,DAY(fpdate))))))</f>
        <v>50111</v>
      </c>
      <c r="C628" s="74" t="str">
        <f aca="false">IF(A628="","",IF(MOD(A628,periods_per_year)=0,A628/periods_per_year,""))</f>
        <v/>
      </c>
      <c r="D628" s="75" t="n">
        <f aca="false">IF(A628="","",IF(variable,IF(OR(A628=1,A628&lt;$J$23*periods_per_year),start_rate,MIN($J$24,IF(MOD(A628-1,$J$26)=0,MAX($J$25,D627+$J$27),D627))),start_rate))</f>
        <v>0.055</v>
      </c>
      <c r="E628" s="76" t="n">
        <f aca="false">IF(A628="","",ROUND((((1+D628/CP)^(CP/periods_per_year))-1)*J627,2))</f>
        <v>56.16</v>
      </c>
      <c r="F628" s="76" t="n">
        <f aca="false">IF(A628="","",IF(A628=nper,J627+E628,MIN(J627+E628,IF(D628=D627,F627,IF($E$13="Acc Bi-Weekly",ROUND((-PMT(((1+D628/CP)^(CP/12))-1,(nper-A628+1)*12/26,J627))/2,2),IF($E$13="Acc Weekly",ROUND((-PMT(((1+D628/CP)^(CP/12))-1,(nper-A628+1)*12/52,J627))/4,2),ROUND(-PMT(((1+D628/CP)^(CP/periods_per_year))-1,nper-A628+1,J627),2)))))))</f>
        <v>425.84</v>
      </c>
      <c r="G628" s="76" t="n">
        <f aca="false">IF(OR(A628="",A628&lt;$E$23),"",IF(J627&lt;=F628,0,IF(IF(AND(A628&gt;=$E$23,MOD(A628-$E$23,int)=0),$E$24,0)+F628&gt;=J627+E628,J627+E628-F628,IF(AND(A628&gt;=$E$23,MOD(A628-$E$23,int)=0),$E$24,0)+IF(IF(AND(A628&gt;=$E$23,MOD(A628-$E$23,int)=0),$E$24,0)+IF(MOD(A628-$E$27,periods_per_year)=0,$E$26,0)+F628&lt;J627+E628,IF(MOD(A628-$E$27,periods_per_year)=0,$E$26,0),J627+E628-IF(AND(A628&gt;=$E$23,MOD(A628-$E$23,int)=0),$E$24,0)-F628))))</f>
        <v>0</v>
      </c>
      <c r="H628" s="77"/>
      <c r="I628" s="76" t="n">
        <f aca="false">IF(A628="","",F628-E628+H628+IF(G628="",0,G628))</f>
        <v>369.68</v>
      </c>
      <c r="J628" s="76" t="n">
        <f aca="false">IF(A628="","",J627-I628)</f>
        <v>26209.0800000002</v>
      </c>
      <c r="K628" s="76" t="n">
        <f aca="false">IF(A628="","",$L$42*E628)</f>
        <v>14.04</v>
      </c>
      <c r="L628" s="76" t="n">
        <f aca="false">IF(A628="","",SUM($K$49:K628))</f>
        <v>30799.07</v>
      </c>
    </row>
    <row r="629" customFormat="false" ht="13.2" hidden="false" customHeight="false" outlineLevel="0" collapsed="false">
      <c r="A629" s="72" t="n">
        <f aca="false">IF(J628="","",IF(OR(A628&gt;=nper,ROUND(J628,2)&lt;=0),"",A628+1))</f>
        <v>581</v>
      </c>
      <c r="B629" s="73" t="n">
        <f aca="false">IF(A629="","",IF(OR(periods_per_year=26,periods_per_year=52),IF(periods_per_year=26,IF(A629=1,fpdate,B628+14),IF(periods_per_year=52,IF(A629=1,fpdate,B628+7),"n/a")),IF(periods_per_year=24,DATE(YEAR(fpdate),MONTH(fpdate)+(A629-1)/2+IF(AND(DAY(fpdate)&gt;=15,MOD(A629,2)=0),1,0),IF(MOD(A629,2)=0,IF(DAY(fpdate)&gt;=15,DAY(fpdate)-14,DAY(fpdate)+14),DAY(fpdate))),IF(DAY(DATE(YEAR(fpdate),MONTH(fpdate)+A629-1,DAY(fpdate)))&lt;&gt;DAY(fpdate),DATE(YEAR(fpdate),MONTH(fpdate)+A629,0),DATE(YEAR(fpdate),MONTH(fpdate)+A629-1,DAY(fpdate))))))</f>
        <v>50125</v>
      </c>
      <c r="C629" s="74" t="str">
        <f aca="false">IF(A629="","",IF(MOD(A629,periods_per_year)=0,A629/periods_per_year,""))</f>
        <v/>
      </c>
      <c r="D629" s="75" t="n">
        <f aca="false">IF(A629="","",IF(variable,IF(OR(A629=1,A629&lt;$J$23*periods_per_year),start_rate,MIN($J$24,IF(MOD(A629-1,$J$26)=0,MAX($J$25,D628+$J$27),D628))),start_rate))</f>
        <v>0.055</v>
      </c>
      <c r="E629" s="76" t="n">
        <f aca="false">IF(A629="","",ROUND((((1+D629/CP)^(CP/periods_per_year))-1)*J628,2))</f>
        <v>55.37</v>
      </c>
      <c r="F629" s="76" t="n">
        <f aca="false">IF(A629="","",IF(A629=nper,J628+E629,MIN(J628+E629,IF(D629=D628,F628,IF($E$13="Acc Bi-Weekly",ROUND((-PMT(((1+D629/CP)^(CP/12))-1,(nper-A629+1)*12/26,J628))/2,2),IF($E$13="Acc Weekly",ROUND((-PMT(((1+D629/CP)^(CP/12))-1,(nper-A629+1)*12/52,J628))/4,2),ROUND(-PMT(((1+D629/CP)^(CP/periods_per_year))-1,nper-A629+1,J628),2)))))))</f>
        <v>425.84</v>
      </c>
      <c r="G629" s="76" t="n">
        <f aca="false">IF(OR(A629="",A629&lt;$E$23),"",IF(J628&lt;=F629,0,IF(IF(AND(A629&gt;=$E$23,MOD(A629-$E$23,int)=0),$E$24,0)+F629&gt;=J628+E629,J628+E629-F629,IF(AND(A629&gt;=$E$23,MOD(A629-$E$23,int)=0),$E$24,0)+IF(IF(AND(A629&gt;=$E$23,MOD(A629-$E$23,int)=0),$E$24,0)+IF(MOD(A629-$E$27,periods_per_year)=0,$E$26,0)+F629&lt;J628+E629,IF(MOD(A629-$E$27,periods_per_year)=0,$E$26,0),J628+E629-IF(AND(A629&gt;=$E$23,MOD(A629-$E$23,int)=0),$E$24,0)-F629))))</f>
        <v>0</v>
      </c>
      <c r="H629" s="77"/>
      <c r="I629" s="76" t="n">
        <f aca="false">IF(A629="","",F629-E629+H629+IF(G629="",0,G629))</f>
        <v>370.47</v>
      </c>
      <c r="J629" s="76" t="n">
        <f aca="false">IF(A629="","",J628-I629)</f>
        <v>25838.6100000002</v>
      </c>
      <c r="K629" s="76" t="n">
        <f aca="false">IF(A629="","",$L$42*E629)</f>
        <v>13.8425</v>
      </c>
      <c r="L629" s="76" t="n">
        <f aca="false">IF(A629="","",SUM($K$49:K629))</f>
        <v>30812.9125</v>
      </c>
    </row>
    <row r="630" customFormat="false" ht="13.2" hidden="false" customHeight="false" outlineLevel="0" collapsed="false">
      <c r="A630" s="72" t="n">
        <f aca="false">IF(J629="","",IF(OR(A629&gt;=nper,ROUND(J629,2)&lt;=0),"",A629+1))</f>
        <v>582</v>
      </c>
      <c r="B630" s="73" t="n">
        <f aca="false">IF(A630="","",IF(OR(periods_per_year=26,periods_per_year=52),IF(periods_per_year=26,IF(A630=1,fpdate,B629+14),IF(periods_per_year=52,IF(A630=1,fpdate,B629+7),"n/a")),IF(periods_per_year=24,DATE(YEAR(fpdate),MONTH(fpdate)+(A630-1)/2+IF(AND(DAY(fpdate)&gt;=15,MOD(A630,2)=0),1,0),IF(MOD(A630,2)=0,IF(DAY(fpdate)&gt;=15,DAY(fpdate)-14,DAY(fpdate)+14),DAY(fpdate))),IF(DAY(DATE(YEAR(fpdate),MONTH(fpdate)+A630-1,DAY(fpdate)))&lt;&gt;DAY(fpdate),DATE(YEAR(fpdate),MONTH(fpdate)+A630,0),DATE(YEAR(fpdate),MONTH(fpdate)+A630-1,DAY(fpdate))))))</f>
        <v>50139</v>
      </c>
      <c r="C630" s="74" t="str">
        <f aca="false">IF(A630="","",IF(MOD(A630,periods_per_year)=0,A630/periods_per_year,""))</f>
        <v/>
      </c>
      <c r="D630" s="75" t="n">
        <f aca="false">IF(A630="","",IF(variable,IF(OR(A630=1,A630&lt;$J$23*periods_per_year),start_rate,MIN($J$24,IF(MOD(A630-1,$J$26)=0,MAX($J$25,D629+$J$27),D629))),start_rate))</f>
        <v>0.055</v>
      </c>
      <c r="E630" s="76" t="n">
        <f aca="false">IF(A630="","",ROUND((((1+D630/CP)^(CP/periods_per_year))-1)*J629,2))</f>
        <v>54.59</v>
      </c>
      <c r="F630" s="76" t="n">
        <f aca="false">IF(A630="","",IF(A630=nper,J629+E630,MIN(J629+E630,IF(D630=D629,F629,IF($E$13="Acc Bi-Weekly",ROUND((-PMT(((1+D630/CP)^(CP/12))-1,(nper-A630+1)*12/26,J629))/2,2),IF($E$13="Acc Weekly",ROUND((-PMT(((1+D630/CP)^(CP/12))-1,(nper-A630+1)*12/52,J629))/4,2),ROUND(-PMT(((1+D630/CP)^(CP/periods_per_year))-1,nper-A630+1,J629),2)))))))</f>
        <v>425.84</v>
      </c>
      <c r="G630" s="76" t="n">
        <f aca="false">IF(OR(A630="",A630&lt;$E$23),"",IF(J629&lt;=F630,0,IF(IF(AND(A630&gt;=$E$23,MOD(A630-$E$23,int)=0),$E$24,0)+F630&gt;=J629+E630,J629+E630-F630,IF(AND(A630&gt;=$E$23,MOD(A630-$E$23,int)=0),$E$24,0)+IF(IF(AND(A630&gt;=$E$23,MOD(A630-$E$23,int)=0),$E$24,0)+IF(MOD(A630-$E$27,periods_per_year)=0,$E$26,0)+F630&lt;J629+E630,IF(MOD(A630-$E$27,periods_per_year)=0,$E$26,0),J629+E630-IF(AND(A630&gt;=$E$23,MOD(A630-$E$23,int)=0),$E$24,0)-F630))))</f>
        <v>0</v>
      </c>
      <c r="H630" s="77"/>
      <c r="I630" s="76" t="n">
        <f aca="false">IF(A630="","",F630-E630+H630+IF(G630="",0,G630))</f>
        <v>371.25</v>
      </c>
      <c r="J630" s="76" t="n">
        <f aca="false">IF(A630="","",J629-I630)</f>
        <v>25467.3600000002</v>
      </c>
      <c r="K630" s="76" t="n">
        <f aca="false">IF(A630="","",$L$42*E630)</f>
        <v>13.6475</v>
      </c>
      <c r="L630" s="76" t="n">
        <f aca="false">IF(A630="","",SUM($K$49:K630))</f>
        <v>30826.56</v>
      </c>
    </row>
    <row r="631" customFormat="false" ht="13.2" hidden="false" customHeight="false" outlineLevel="0" collapsed="false">
      <c r="A631" s="72" t="n">
        <f aca="false">IF(J630="","",IF(OR(A630&gt;=nper,ROUND(J630,2)&lt;=0),"",A630+1))</f>
        <v>583</v>
      </c>
      <c r="B631" s="73" t="n">
        <f aca="false">IF(A631="","",IF(OR(periods_per_year=26,periods_per_year=52),IF(periods_per_year=26,IF(A631=1,fpdate,B630+14),IF(periods_per_year=52,IF(A631=1,fpdate,B630+7),"n/a")),IF(periods_per_year=24,DATE(YEAR(fpdate),MONTH(fpdate)+(A631-1)/2+IF(AND(DAY(fpdate)&gt;=15,MOD(A631,2)=0),1,0),IF(MOD(A631,2)=0,IF(DAY(fpdate)&gt;=15,DAY(fpdate)-14,DAY(fpdate)+14),DAY(fpdate))),IF(DAY(DATE(YEAR(fpdate),MONTH(fpdate)+A631-1,DAY(fpdate)))&lt;&gt;DAY(fpdate),DATE(YEAR(fpdate),MONTH(fpdate)+A631,0),DATE(YEAR(fpdate),MONTH(fpdate)+A631-1,DAY(fpdate))))))</f>
        <v>50153</v>
      </c>
      <c r="C631" s="74" t="str">
        <f aca="false">IF(A631="","",IF(MOD(A631,periods_per_year)=0,A631/periods_per_year,""))</f>
        <v/>
      </c>
      <c r="D631" s="75" t="n">
        <f aca="false">IF(A631="","",IF(variable,IF(OR(A631=1,A631&lt;$J$23*periods_per_year),start_rate,MIN($J$24,IF(MOD(A631-1,$J$26)=0,MAX($J$25,D630+$J$27),D630))),start_rate))</f>
        <v>0.055</v>
      </c>
      <c r="E631" s="76" t="n">
        <f aca="false">IF(A631="","",ROUND((((1+D631/CP)^(CP/periods_per_year))-1)*J630,2))</f>
        <v>53.81</v>
      </c>
      <c r="F631" s="76" t="n">
        <f aca="false">IF(A631="","",IF(A631=nper,J630+E631,MIN(J630+E631,IF(D631=D630,F630,IF($E$13="Acc Bi-Weekly",ROUND((-PMT(((1+D631/CP)^(CP/12))-1,(nper-A631+1)*12/26,J630))/2,2),IF($E$13="Acc Weekly",ROUND((-PMT(((1+D631/CP)^(CP/12))-1,(nper-A631+1)*12/52,J630))/4,2),ROUND(-PMT(((1+D631/CP)^(CP/periods_per_year))-1,nper-A631+1,J630),2)))))))</f>
        <v>425.84</v>
      </c>
      <c r="G631" s="76" t="n">
        <f aca="false">IF(OR(A631="",A631&lt;$E$23),"",IF(J630&lt;=F631,0,IF(IF(AND(A631&gt;=$E$23,MOD(A631-$E$23,int)=0),$E$24,0)+F631&gt;=J630+E631,J630+E631-F631,IF(AND(A631&gt;=$E$23,MOD(A631-$E$23,int)=0),$E$24,0)+IF(IF(AND(A631&gt;=$E$23,MOD(A631-$E$23,int)=0),$E$24,0)+IF(MOD(A631-$E$27,periods_per_year)=0,$E$26,0)+F631&lt;J630+E631,IF(MOD(A631-$E$27,periods_per_year)=0,$E$26,0),J630+E631-IF(AND(A631&gt;=$E$23,MOD(A631-$E$23,int)=0),$E$24,0)-F631))))</f>
        <v>0</v>
      </c>
      <c r="H631" s="77"/>
      <c r="I631" s="76" t="n">
        <f aca="false">IF(A631="","",F631-E631+H631+IF(G631="",0,G631))</f>
        <v>372.03</v>
      </c>
      <c r="J631" s="76" t="n">
        <f aca="false">IF(A631="","",J630-I631)</f>
        <v>25095.3300000002</v>
      </c>
      <c r="K631" s="76" t="n">
        <f aca="false">IF(A631="","",$L$42*E631)</f>
        <v>13.4525</v>
      </c>
      <c r="L631" s="76" t="n">
        <f aca="false">IF(A631="","",SUM($K$49:K631))</f>
        <v>30840.0125</v>
      </c>
    </row>
    <row r="632" customFormat="false" ht="13.2" hidden="false" customHeight="false" outlineLevel="0" collapsed="false">
      <c r="A632" s="72" t="n">
        <f aca="false">IF(J631="","",IF(OR(A631&gt;=nper,ROUND(J631,2)&lt;=0),"",A631+1))</f>
        <v>584</v>
      </c>
      <c r="B632" s="73" t="n">
        <f aca="false">IF(A632="","",IF(OR(periods_per_year=26,periods_per_year=52),IF(periods_per_year=26,IF(A632=1,fpdate,B631+14),IF(periods_per_year=52,IF(A632=1,fpdate,B631+7),"n/a")),IF(periods_per_year=24,DATE(YEAR(fpdate),MONTH(fpdate)+(A632-1)/2+IF(AND(DAY(fpdate)&gt;=15,MOD(A632,2)=0),1,0),IF(MOD(A632,2)=0,IF(DAY(fpdate)&gt;=15,DAY(fpdate)-14,DAY(fpdate)+14),DAY(fpdate))),IF(DAY(DATE(YEAR(fpdate),MONTH(fpdate)+A632-1,DAY(fpdate)))&lt;&gt;DAY(fpdate),DATE(YEAR(fpdate),MONTH(fpdate)+A632,0),DATE(YEAR(fpdate),MONTH(fpdate)+A632-1,DAY(fpdate))))))</f>
        <v>50167</v>
      </c>
      <c r="C632" s="74" t="str">
        <f aca="false">IF(A632="","",IF(MOD(A632,periods_per_year)=0,A632/periods_per_year,""))</f>
        <v/>
      </c>
      <c r="D632" s="75" t="n">
        <f aca="false">IF(A632="","",IF(variable,IF(OR(A632=1,A632&lt;$J$23*periods_per_year),start_rate,MIN($J$24,IF(MOD(A632-1,$J$26)=0,MAX($J$25,D631+$J$27),D631))),start_rate))</f>
        <v>0.055</v>
      </c>
      <c r="E632" s="76" t="n">
        <f aca="false">IF(A632="","",ROUND((((1+D632/CP)^(CP/periods_per_year))-1)*J631,2))</f>
        <v>53.02</v>
      </c>
      <c r="F632" s="76" t="n">
        <f aca="false">IF(A632="","",IF(A632=nper,J631+E632,MIN(J631+E632,IF(D632=D631,F631,IF($E$13="Acc Bi-Weekly",ROUND((-PMT(((1+D632/CP)^(CP/12))-1,(nper-A632+1)*12/26,J631))/2,2),IF($E$13="Acc Weekly",ROUND((-PMT(((1+D632/CP)^(CP/12))-1,(nper-A632+1)*12/52,J631))/4,2),ROUND(-PMT(((1+D632/CP)^(CP/periods_per_year))-1,nper-A632+1,J631),2)))))))</f>
        <v>425.84</v>
      </c>
      <c r="G632" s="76" t="n">
        <f aca="false">IF(OR(A632="",A632&lt;$E$23),"",IF(J631&lt;=F632,0,IF(IF(AND(A632&gt;=$E$23,MOD(A632-$E$23,int)=0),$E$24,0)+F632&gt;=J631+E632,J631+E632-F632,IF(AND(A632&gt;=$E$23,MOD(A632-$E$23,int)=0),$E$24,0)+IF(IF(AND(A632&gt;=$E$23,MOD(A632-$E$23,int)=0),$E$24,0)+IF(MOD(A632-$E$27,periods_per_year)=0,$E$26,0)+F632&lt;J631+E632,IF(MOD(A632-$E$27,periods_per_year)=0,$E$26,0),J631+E632-IF(AND(A632&gt;=$E$23,MOD(A632-$E$23,int)=0),$E$24,0)-F632))))</f>
        <v>0</v>
      </c>
      <c r="H632" s="77"/>
      <c r="I632" s="76" t="n">
        <f aca="false">IF(A632="","",F632-E632+H632+IF(G632="",0,G632))</f>
        <v>372.82</v>
      </c>
      <c r="J632" s="76" t="n">
        <f aca="false">IF(A632="","",J631-I632)</f>
        <v>24722.5100000002</v>
      </c>
      <c r="K632" s="76" t="n">
        <f aca="false">IF(A632="","",$L$42*E632)</f>
        <v>13.255</v>
      </c>
      <c r="L632" s="76" t="n">
        <f aca="false">IF(A632="","",SUM($K$49:K632))</f>
        <v>30853.2675</v>
      </c>
    </row>
    <row r="633" customFormat="false" ht="13.2" hidden="false" customHeight="false" outlineLevel="0" collapsed="false">
      <c r="A633" s="72" t="n">
        <f aca="false">IF(J632="","",IF(OR(A632&gt;=nper,ROUND(J632,2)&lt;=0),"",A632+1))</f>
        <v>585</v>
      </c>
      <c r="B633" s="73" t="n">
        <f aca="false">IF(A633="","",IF(OR(periods_per_year=26,periods_per_year=52),IF(periods_per_year=26,IF(A633=1,fpdate,B632+14),IF(periods_per_year=52,IF(A633=1,fpdate,B632+7),"n/a")),IF(periods_per_year=24,DATE(YEAR(fpdate),MONTH(fpdate)+(A633-1)/2+IF(AND(DAY(fpdate)&gt;=15,MOD(A633,2)=0),1,0),IF(MOD(A633,2)=0,IF(DAY(fpdate)&gt;=15,DAY(fpdate)-14,DAY(fpdate)+14),DAY(fpdate))),IF(DAY(DATE(YEAR(fpdate),MONTH(fpdate)+A633-1,DAY(fpdate)))&lt;&gt;DAY(fpdate),DATE(YEAR(fpdate),MONTH(fpdate)+A633,0),DATE(YEAR(fpdate),MONTH(fpdate)+A633-1,DAY(fpdate))))))</f>
        <v>50181</v>
      </c>
      <c r="C633" s="74" t="str">
        <f aca="false">IF(A633="","",IF(MOD(A633,periods_per_year)=0,A633/periods_per_year,""))</f>
        <v/>
      </c>
      <c r="D633" s="75" t="n">
        <f aca="false">IF(A633="","",IF(variable,IF(OR(A633=1,A633&lt;$J$23*periods_per_year),start_rate,MIN($J$24,IF(MOD(A633-1,$J$26)=0,MAX($J$25,D632+$J$27),D632))),start_rate))</f>
        <v>0.055</v>
      </c>
      <c r="E633" s="76" t="n">
        <f aca="false">IF(A633="","",ROUND((((1+D633/CP)^(CP/periods_per_year))-1)*J632,2))</f>
        <v>52.23</v>
      </c>
      <c r="F633" s="76" t="n">
        <f aca="false">IF(A633="","",IF(A633=nper,J632+E633,MIN(J632+E633,IF(D633=D632,F632,IF($E$13="Acc Bi-Weekly",ROUND((-PMT(((1+D633/CP)^(CP/12))-1,(nper-A633+1)*12/26,J632))/2,2),IF($E$13="Acc Weekly",ROUND((-PMT(((1+D633/CP)^(CP/12))-1,(nper-A633+1)*12/52,J632))/4,2),ROUND(-PMT(((1+D633/CP)^(CP/periods_per_year))-1,nper-A633+1,J632),2)))))))</f>
        <v>425.84</v>
      </c>
      <c r="G633" s="76" t="n">
        <f aca="false">IF(OR(A633="",A633&lt;$E$23),"",IF(J632&lt;=F633,0,IF(IF(AND(A633&gt;=$E$23,MOD(A633-$E$23,int)=0),$E$24,0)+F633&gt;=J632+E633,J632+E633-F633,IF(AND(A633&gt;=$E$23,MOD(A633-$E$23,int)=0),$E$24,0)+IF(IF(AND(A633&gt;=$E$23,MOD(A633-$E$23,int)=0),$E$24,0)+IF(MOD(A633-$E$27,periods_per_year)=0,$E$26,0)+F633&lt;J632+E633,IF(MOD(A633-$E$27,periods_per_year)=0,$E$26,0),J632+E633-IF(AND(A633&gt;=$E$23,MOD(A633-$E$23,int)=0),$E$24,0)-F633))))</f>
        <v>0</v>
      </c>
      <c r="H633" s="77"/>
      <c r="I633" s="76" t="n">
        <f aca="false">IF(A633="","",F633-E633+H633+IF(G633="",0,G633))</f>
        <v>373.61</v>
      </c>
      <c r="J633" s="76" t="n">
        <f aca="false">IF(A633="","",J632-I633)</f>
        <v>24348.9000000002</v>
      </c>
      <c r="K633" s="76" t="n">
        <f aca="false">IF(A633="","",$L$42*E633)</f>
        <v>13.0575</v>
      </c>
      <c r="L633" s="76" t="n">
        <f aca="false">IF(A633="","",SUM($K$49:K633))</f>
        <v>30866.325</v>
      </c>
    </row>
    <row r="634" customFormat="false" ht="13.2" hidden="false" customHeight="false" outlineLevel="0" collapsed="false">
      <c r="A634" s="72" t="n">
        <f aca="false">IF(J633="","",IF(OR(A633&gt;=nper,ROUND(J633,2)&lt;=0),"",A633+1))</f>
        <v>586</v>
      </c>
      <c r="B634" s="73" t="n">
        <f aca="false">IF(A634="","",IF(OR(periods_per_year=26,periods_per_year=52),IF(periods_per_year=26,IF(A634=1,fpdate,B633+14),IF(periods_per_year=52,IF(A634=1,fpdate,B633+7),"n/a")),IF(periods_per_year=24,DATE(YEAR(fpdate),MONTH(fpdate)+(A634-1)/2+IF(AND(DAY(fpdate)&gt;=15,MOD(A634,2)=0),1,0),IF(MOD(A634,2)=0,IF(DAY(fpdate)&gt;=15,DAY(fpdate)-14,DAY(fpdate)+14),DAY(fpdate))),IF(DAY(DATE(YEAR(fpdate),MONTH(fpdate)+A634-1,DAY(fpdate)))&lt;&gt;DAY(fpdate),DATE(YEAR(fpdate),MONTH(fpdate)+A634,0),DATE(YEAR(fpdate),MONTH(fpdate)+A634-1,DAY(fpdate))))))</f>
        <v>50195</v>
      </c>
      <c r="C634" s="74" t="str">
        <f aca="false">IF(A634="","",IF(MOD(A634,periods_per_year)=0,A634/periods_per_year,""))</f>
        <v/>
      </c>
      <c r="D634" s="75" t="n">
        <f aca="false">IF(A634="","",IF(variable,IF(OR(A634=1,A634&lt;$J$23*periods_per_year),start_rate,MIN($J$24,IF(MOD(A634-1,$J$26)=0,MAX($J$25,D633+$J$27),D633))),start_rate))</f>
        <v>0.055</v>
      </c>
      <c r="E634" s="76" t="n">
        <f aca="false">IF(A634="","",ROUND((((1+D634/CP)^(CP/periods_per_year))-1)*J633,2))</f>
        <v>51.44</v>
      </c>
      <c r="F634" s="76" t="n">
        <f aca="false">IF(A634="","",IF(A634=nper,J633+E634,MIN(J633+E634,IF(D634=D633,F633,IF($E$13="Acc Bi-Weekly",ROUND((-PMT(((1+D634/CP)^(CP/12))-1,(nper-A634+1)*12/26,J633))/2,2),IF($E$13="Acc Weekly",ROUND((-PMT(((1+D634/CP)^(CP/12))-1,(nper-A634+1)*12/52,J633))/4,2),ROUND(-PMT(((1+D634/CP)^(CP/periods_per_year))-1,nper-A634+1,J633),2)))))))</f>
        <v>425.84</v>
      </c>
      <c r="G634" s="76" t="n">
        <f aca="false">IF(OR(A634="",A634&lt;$E$23),"",IF(J633&lt;=F634,0,IF(IF(AND(A634&gt;=$E$23,MOD(A634-$E$23,int)=0),$E$24,0)+F634&gt;=J633+E634,J633+E634-F634,IF(AND(A634&gt;=$E$23,MOD(A634-$E$23,int)=0),$E$24,0)+IF(IF(AND(A634&gt;=$E$23,MOD(A634-$E$23,int)=0),$E$24,0)+IF(MOD(A634-$E$27,periods_per_year)=0,$E$26,0)+F634&lt;J633+E634,IF(MOD(A634-$E$27,periods_per_year)=0,$E$26,0),J633+E634-IF(AND(A634&gt;=$E$23,MOD(A634-$E$23,int)=0),$E$24,0)-F634))))</f>
        <v>0</v>
      </c>
      <c r="H634" s="77"/>
      <c r="I634" s="76" t="n">
        <f aca="false">IF(A634="","",F634-E634+H634+IF(G634="",0,G634))</f>
        <v>374.4</v>
      </c>
      <c r="J634" s="76" t="n">
        <f aca="false">IF(A634="","",J633-I634)</f>
        <v>23974.5000000002</v>
      </c>
      <c r="K634" s="76" t="n">
        <f aca="false">IF(A634="","",$L$42*E634)</f>
        <v>12.86</v>
      </c>
      <c r="L634" s="76" t="n">
        <f aca="false">IF(A634="","",SUM($K$49:K634))</f>
        <v>30879.185</v>
      </c>
    </row>
    <row r="635" customFormat="false" ht="13.2" hidden="false" customHeight="false" outlineLevel="0" collapsed="false">
      <c r="A635" s="72" t="n">
        <f aca="false">IF(J634="","",IF(OR(A634&gt;=nper,ROUND(J634,2)&lt;=0),"",A634+1))</f>
        <v>587</v>
      </c>
      <c r="B635" s="73" t="n">
        <f aca="false">IF(A635="","",IF(OR(periods_per_year=26,periods_per_year=52),IF(periods_per_year=26,IF(A635=1,fpdate,B634+14),IF(periods_per_year=52,IF(A635=1,fpdate,B634+7),"n/a")),IF(periods_per_year=24,DATE(YEAR(fpdate),MONTH(fpdate)+(A635-1)/2+IF(AND(DAY(fpdate)&gt;=15,MOD(A635,2)=0),1,0),IF(MOD(A635,2)=0,IF(DAY(fpdate)&gt;=15,DAY(fpdate)-14,DAY(fpdate)+14),DAY(fpdate))),IF(DAY(DATE(YEAR(fpdate),MONTH(fpdate)+A635-1,DAY(fpdate)))&lt;&gt;DAY(fpdate),DATE(YEAR(fpdate),MONTH(fpdate)+A635,0),DATE(YEAR(fpdate),MONTH(fpdate)+A635-1,DAY(fpdate))))))</f>
        <v>50209</v>
      </c>
      <c r="C635" s="74" t="str">
        <f aca="false">IF(A635="","",IF(MOD(A635,periods_per_year)=0,A635/periods_per_year,""))</f>
        <v/>
      </c>
      <c r="D635" s="75" t="n">
        <f aca="false">IF(A635="","",IF(variable,IF(OR(A635=1,A635&lt;$J$23*periods_per_year),start_rate,MIN($J$24,IF(MOD(A635-1,$J$26)=0,MAX($J$25,D634+$J$27),D634))),start_rate))</f>
        <v>0.055</v>
      </c>
      <c r="E635" s="76" t="n">
        <f aca="false">IF(A635="","",ROUND((((1+D635/CP)^(CP/periods_per_year))-1)*J634,2))</f>
        <v>50.65</v>
      </c>
      <c r="F635" s="76" t="n">
        <f aca="false">IF(A635="","",IF(A635=nper,J634+E635,MIN(J634+E635,IF(D635=D634,F634,IF($E$13="Acc Bi-Weekly",ROUND((-PMT(((1+D635/CP)^(CP/12))-1,(nper-A635+1)*12/26,J634))/2,2),IF($E$13="Acc Weekly",ROUND((-PMT(((1+D635/CP)^(CP/12))-1,(nper-A635+1)*12/52,J634))/4,2),ROUND(-PMT(((1+D635/CP)^(CP/periods_per_year))-1,nper-A635+1,J634),2)))))))</f>
        <v>425.84</v>
      </c>
      <c r="G635" s="76" t="n">
        <f aca="false">IF(OR(A635="",A635&lt;$E$23),"",IF(J634&lt;=F635,0,IF(IF(AND(A635&gt;=$E$23,MOD(A635-$E$23,int)=0),$E$24,0)+F635&gt;=J634+E635,J634+E635-F635,IF(AND(A635&gt;=$E$23,MOD(A635-$E$23,int)=0),$E$24,0)+IF(IF(AND(A635&gt;=$E$23,MOD(A635-$E$23,int)=0),$E$24,0)+IF(MOD(A635-$E$27,periods_per_year)=0,$E$26,0)+F635&lt;J634+E635,IF(MOD(A635-$E$27,periods_per_year)=0,$E$26,0),J634+E635-IF(AND(A635&gt;=$E$23,MOD(A635-$E$23,int)=0),$E$24,0)-F635))))</f>
        <v>0</v>
      </c>
      <c r="H635" s="77"/>
      <c r="I635" s="76" t="n">
        <f aca="false">IF(A635="","",F635-E635+H635+IF(G635="",0,G635))</f>
        <v>375.19</v>
      </c>
      <c r="J635" s="76" t="n">
        <f aca="false">IF(A635="","",J634-I635)</f>
        <v>23599.3100000002</v>
      </c>
      <c r="K635" s="76" t="n">
        <f aca="false">IF(A635="","",$L$42*E635)</f>
        <v>12.6625</v>
      </c>
      <c r="L635" s="76" t="n">
        <f aca="false">IF(A635="","",SUM($K$49:K635))</f>
        <v>30891.8475</v>
      </c>
    </row>
    <row r="636" customFormat="false" ht="13.2" hidden="false" customHeight="false" outlineLevel="0" collapsed="false">
      <c r="A636" s="72" t="n">
        <f aca="false">IF(J635="","",IF(OR(A635&gt;=nper,ROUND(J635,2)&lt;=0),"",A635+1))</f>
        <v>588</v>
      </c>
      <c r="B636" s="73" t="n">
        <f aca="false">IF(A636="","",IF(OR(periods_per_year=26,periods_per_year=52),IF(periods_per_year=26,IF(A636=1,fpdate,B635+14),IF(periods_per_year=52,IF(A636=1,fpdate,B635+7),"n/a")),IF(periods_per_year=24,DATE(YEAR(fpdate),MONTH(fpdate)+(A636-1)/2+IF(AND(DAY(fpdate)&gt;=15,MOD(A636,2)=0),1,0),IF(MOD(A636,2)=0,IF(DAY(fpdate)&gt;=15,DAY(fpdate)-14,DAY(fpdate)+14),DAY(fpdate))),IF(DAY(DATE(YEAR(fpdate),MONTH(fpdate)+A636-1,DAY(fpdate)))&lt;&gt;DAY(fpdate),DATE(YEAR(fpdate),MONTH(fpdate)+A636,0),DATE(YEAR(fpdate),MONTH(fpdate)+A636-1,DAY(fpdate))))))</f>
        <v>50223</v>
      </c>
      <c r="C636" s="74" t="str">
        <f aca="false">IF(A636="","",IF(MOD(A636,periods_per_year)=0,A636/periods_per_year,""))</f>
        <v/>
      </c>
      <c r="D636" s="75" t="n">
        <f aca="false">IF(A636="","",IF(variable,IF(OR(A636=1,A636&lt;$J$23*periods_per_year),start_rate,MIN($J$24,IF(MOD(A636-1,$J$26)=0,MAX($J$25,D635+$J$27),D635))),start_rate))</f>
        <v>0.055</v>
      </c>
      <c r="E636" s="76" t="n">
        <f aca="false">IF(A636="","",ROUND((((1+D636/CP)^(CP/periods_per_year))-1)*J635,2))</f>
        <v>49.86</v>
      </c>
      <c r="F636" s="76" t="n">
        <f aca="false">IF(A636="","",IF(A636=nper,J635+E636,MIN(J635+E636,IF(D636=D635,F635,IF($E$13="Acc Bi-Weekly",ROUND((-PMT(((1+D636/CP)^(CP/12))-1,(nper-A636+1)*12/26,J635))/2,2),IF($E$13="Acc Weekly",ROUND((-PMT(((1+D636/CP)^(CP/12))-1,(nper-A636+1)*12/52,J635))/4,2),ROUND(-PMT(((1+D636/CP)^(CP/periods_per_year))-1,nper-A636+1,J635),2)))))))</f>
        <v>425.84</v>
      </c>
      <c r="G636" s="76" t="n">
        <f aca="false">IF(OR(A636="",A636&lt;$E$23),"",IF(J635&lt;=F636,0,IF(IF(AND(A636&gt;=$E$23,MOD(A636-$E$23,int)=0),$E$24,0)+F636&gt;=J635+E636,J635+E636-F636,IF(AND(A636&gt;=$E$23,MOD(A636-$E$23,int)=0),$E$24,0)+IF(IF(AND(A636&gt;=$E$23,MOD(A636-$E$23,int)=0),$E$24,0)+IF(MOD(A636-$E$27,periods_per_year)=0,$E$26,0)+F636&lt;J635+E636,IF(MOD(A636-$E$27,periods_per_year)=0,$E$26,0),J635+E636-IF(AND(A636&gt;=$E$23,MOD(A636-$E$23,int)=0),$E$24,0)-F636))))</f>
        <v>0</v>
      </c>
      <c r="H636" s="77"/>
      <c r="I636" s="76" t="n">
        <f aca="false">IF(A636="","",F636-E636+H636+IF(G636="",0,G636))</f>
        <v>375.98</v>
      </c>
      <c r="J636" s="76" t="n">
        <f aca="false">IF(A636="","",J635-I636)</f>
        <v>23223.3300000002</v>
      </c>
      <c r="K636" s="76" t="n">
        <f aca="false">IF(A636="","",$L$42*E636)</f>
        <v>12.465</v>
      </c>
      <c r="L636" s="76" t="n">
        <f aca="false">IF(A636="","",SUM($K$49:K636))</f>
        <v>30904.3125</v>
      </c>
    </row>
    <row r="637" customFormat="false" ht="13.2" hidden="false" customHeight="false" outlineLevel="0" collapsed="false">
      <c r="A637" s="72" t="n">
        <f aca="false">IF(J636="","",IF(OR(A636&gt;=nper,ROUND(J636,2)&lt;=0),"",A636+1))</f>
        <v>589</v>
      </c>
      <c r="B637" s="73" t="n">
        <f aca="false">IF(A637="","",IF(OR(periods_per_year=26,periods_per_year=52),IF(periods_per_year=26,IF(A637=1,fpdate,B636+14),IF(periods_per_year=52,IF(A637=1,fpdate,B636+7),"n/a")),IF(periods_per_year=24,DATE(YEAR(fpdate),MONTH(fpdate)+(A637-1)/2+IF(AND(DAY(fpdate)&gt;=15,MOD(A637,2)=0),1,0),IF(MOD(A637,2)=0,IF(DAY(fpdate)&gt;=15,DAY(fpdate)-14,DAY(fpdate)+14),DAY(fpdate))),IF(DAY(DATE(YEAR(fpdate),MONTH(fpdate)+A637-1,DAY(fpdate)))&lt;&gt;DAY(fpdate),DATE(YEAR(fpdate),MONTH(fpdate)+A637,0),DATE(YEAR(fpdate),MONTH(fpdate)+A637-1,DAY(fpdate))))))</f>
        <v>50237</v>
      </c>
      <c r="C637" s="74" t="str">
        <f aca="false">IF(A637="","",IF(MOD(A637,periods_per_year)=0,A637/periods_per_year,""))</f>
        <v/>
      </c>
      <c r="D637" s="75" t="n">
        <f aca="false">IF(A637="","",IF(variable,IF(OR(A637=1,A637&lt;$J$23*periods_per_year),start_rate,MIN($J$24,IF(MOD(A637-1,$J$26)=0,MAX($J$25,D636+$J$27),D636))),start_rate))</f>
        <v>0.055</v>
      </c>
      <c r="E637" s="76" t="n">
        <f aca="false">IF(A637="","",ROUND((((1+D637/CP)^(CP/periods_per_year))-1)*J636,2))</f>
        <v>49.07</v>
      </c>
      <c r="F637" s="76" t="n">
        <f aca="false">IF(A637="","",IF(A637=nper,J636+E637,MIN(J636+E637,IF(D637=D636,F636,IF($E$13="Acc Bi-Weekly",ROUND((-PMT(((1+D637/CP)^(CP/12))-1,(nper-A637+1)*12/26,J636))/2,2),IF($E$13="Acc Weekly",ROUND((-PMT(((1+D637/CP)^(CP/12))-1,(nper-A637+1)*12/52,J636))/4,2),ROUND(-PMT(((1+D637/CP)^(CP/periods_per_year))-1,nper-A637+1,J636),2)))))))</f>
        <v>425.84</v>
      </c>
      <c r="G637" s="76" t="n">
        <f aca="false">IF(OR(A637="",A637&lt;$E$23),"",IF(J636&lt;=F637,0,IF(IF(AND(A637&gt;=$E$23,MOD(A637-$E$23,int)=0),$E$24,0)+F637&gt;=J636+E637,J636+E637-F637,IF(AND(A637&gt;=$E$23,MOD(A637-$E$23,int)=0),$E$24,0)+IF(IF(AND(A637&gt;=$E$23,MOD(A637-$E$23,int)=0),$E$24,0)+IF(MOD(A637-$E$27,periods_per_year)=0,$E$26,0)+F637&lt;J636+E637,IF(MOD(A637-$E$27,periods_per_year)=0,$E$26,0),J636+E637-IF(AND(A637&gt;=$E$23,MOD(A637-$E$23,int)=0),$E$24,0)-F637))))</f>
        <v>0</v>
      </c>
      <c r="H637" s="77"/>
      <c r="I637" s="76" t="n">
        <f aca="false">IF(A637="","",F637-E637+H637+IF(G637="",0,G637))</f>
        <v>376.77</v>
      </c>
      <c r="J637" s="76" t="n">
        <f aca="false">IF(A637="","",J636-I637)</f>
        <v>22846.5600000002</v>
      </c>
      <c r="K637" s="76" t="n">
        <f aca="false">IF(A637="","",$L$42*E637)</f>
        <v>12.2675</v>
      </c>
      <c r="L637" s="76" t="n">
        <f aca="false">IF(A637="","",SUM($K$49:K637))</f>
        <v>30916.58</v>
      </c>
    </row>
    <row r="638" customFormat="false" ht="13.2" hidden="false" customHeight="false" outlineLevel="0" collapsed="false">
      <c r="A638" s="72" t="n">
        <f aca="false">IF(J637="","",IF(OR(A637&gt;=nper,ROUND(J637,2)&lt;=0),"",A637+1))</f>
        <v>590</v>
      </c>
      <c r="B638" s="73" t="n">
        <f aca="false">IF(A638="","",IF(OR(periods_per_year=26,periods_per_year=52),IF(periods_per_year=26,IF(A638=1,fpdate,B637+14),IF(periods_per_year=52,IF(A638=1,fpdate,B637+7),"n/a")),IF(periods_per_year=24,DATE(YEAR(fpdate),MONTH(fpdate)+(A638-1)/2+IF(AND(DAY(fpdate)&gt;=15,MOD(A638,2)=0),1,0),IF(MOD(A638,2)=0,IF(DAY(fpdate)&gt;=15,DAY(fpdate)-14,DAY(fpdate)+14),DAY(fpdate))),IF(DAY(DATE(YEAR(fpdate),MONTH(fpdate)+A638-1,DAY(fpdate)))&lt;&gt;DAY(fpdate),DATE(YEAR(fpdate),MONTH(fpdate)+A638,0),DATE(YEAR(fpdate),MONTH(fpdate)+A638-1,DAY(fpdate))))))</f>
        <v>50251</v>
      </c>
      <c r="C638" s="74" t="str">
        <f aca="false">IF(A638="","",IF(MOD(A638,periods_per_year)=0,A638/periods_per_year,""))</f>
        <v/>
      </c>
      <c r="D638" s="75" t="n">
        <f aca="false">IF(A638="","",IF(variable,IF(OR(A638=1,A638&lt;$J$23*periods_per_year),start_rate,MIN($J$24,IF(MOD(A638-1,$J$26)=0,MAX($J$25,D637+$J$27),D637))),start_rate))</f>
        <v>0.055</v>
      </c>
      <c r="E638" s="76" t="n">
        <f aca="false">IF(A638="","",ROUND((((1+D638/CP)^(CP/periods_per_year))-1)*J637,2))</f>
        <v>48.27</v>
      </c>
      <c r="F638" s="76" t="n">
        <f aca="false">IF(A638="","",IF(A638=nper,J637+E638,MIN(J637+E638,IF(D638=D637,F637,IF($E$13="Acc Bi-Weekly",ROUND((-PMT(((1+D638/CP)^(CP/12))-1,(nper-A638+1)*12/26,J637))/2,2),IF($E$13="Acc Weekly",ROUND((-PMT(((1+D638/CP)^(CP/12))-1,(nper-A638+1)*12/52,J637))/4,2),ROUND(-PMT(((1+D638/CP)^(CP/periods_per_year))-1,nper-A638+1,J637),2)))))))</f>
        <v>425.84</v>
      </c>
      <c r="G638" s="76" t="n">
        <f aca="false">IF(OR(A638="",A638&lt;$E$23),"",IF(J637&lt;=F638,0,IF(IF(AND(A638&gt;=$E$23,MOD(A638-$E$23,int)=0),$E$24,0)+F638&gt;=J637+E638,J637+E638-F638,IF(AND(A638&gt;=$E$23,MOD(A638-$E$23,int)=0),$E$24,0)+IF(IF(AND(A638&gt;=$E$23,MOD(A638-$E$23,int)=0),$E$24,0)+IF(MOD(A638-$E$27,periods_per_year)=0,$E$26,0)+F638&lt;J637+E638,IF(MOD(A638-$E$27,periods_per_year)=0,$E$26,0),J637+E638-IF(AND(A638&gt;=$E$23,MOD(A638-$E$23,int)=0),$E$24,0)-F638))))</f>
        <v>0</v>
      </c>
      <c r="H638" s="77"/>
      <c r="I638" s="76" t="n">
        <f aca="false">IF(A638="","",F638-E638+H638+IF(G638="",0,G638))</f>
        <v>377.57</v>
      </c>
      <c r="J638" s="76" t="n">
        <f aca="false">IF(A638="","",J637-I638)</f>
        <v>22468.9900000002</v>
      </c>
      <c r="K638" s="76" t="n">
        <f aca="false">IF(A638="","",$L$42*E638)</f>
        <v>12.0675</v>
      </c>
      <c r="L638" s="76" t="n">
        <f aca="false">IF(A638="","",SUM($K$49:K638))</f>
        <v>30928.6475</v>
      </c>
    </row>
    <row r="639" customFormat="false" ht="13.2" hidden="false" customHeight="false" outlineLevel="0" collapsed="false">
      <c r="A639" s="72" t="n">
        <f aca="false">IF(J638="","",IF(OR(A638&gt;=nper,ROUND(J638,2)&lt;=0),"",A638+1))</f>
        <v>591</v>
      </c>
      <c r="B639" s="73" t="n">
        <f aca="false">IF(A639="","",IF(OR(periods_per_year=26,periods_per_year=52),IF(periods_per_year=26,IF(A639=1,fpdate,B638+14),IF(periods_per_year=52,IF(A639=1,fpdate,B638+7),"n/a")),IF(periods_per_year=24,DATE(YEAR(fpdate),MONTH(fpdate)+(A639-1)/2+IF(AND(DAY(fpdate)&gt;=15,MOD(A639,2)=0),1,0),IF(MOD(A639,2)=0,IF(DAY(fpdate)&gt;=15,DAY(fpdate)-14,DAY(fpdate)+14),DAY(fpdate))),IF(DAY(DATE(YEAR(fpdate),MONTH(fpdate)+A639-1,DAY(fpdate)))&lt;&gt;DAY(fpdate),DATE(YEAR(fpdate),MONTH(fpdate)+A639,0),DATE(YEAR(fpdate),MONTH(fpdate)+A639-1,DAY(fpdate))))))</f>
        <v>50265</v>
      </c>
      <c r="C639" s="74" t="str">
        <f aca="false">IF(A639="","",IF(MOD(A639,periods_per_year)=0,A639/periods_per_year,""))</f>
        <v/>
      </c>
      <c r="D639" s="75" t="n">
        <f aca="false">IF(A639="","",IF(variable,IF(OR(A639=1,A639&lt;$J$23*periods_per_year),start_rate,MIN($J$24,IF(MOD(A639-1,$J$26)=0,MAX($J$25,D638+$J$27),D638))),start_rate))</f>
        <v>0.055</v>
      </c>
      <c r="E639" s="76" t="n">
        <f aca="false">IF(A639="","",ROUND((((1+D639/CP)^(CP/periods_per_year))-1)*J638,2))</f>
        <v>47.47</v>
      </c>
      <c r="F639" s="76" t="n">
        <f aca="false">IF(A639="","",IF(A639=nper,J638+E639,MIN(J638+E639,IF(D639=D638,F638,IF($E$13="Acc Bi-Weekly",ROUND((-PMT(((1+D639/CP)^(CP/12))-1,(nper-A639+1)*12/26,J638))/2,2),IF($E$13="Acc Weekly",ROUND((-PMT(((1+D639/CP)^(CP/12))-1,(nper-A639+1)*12/52,J638))/4,2),ROUND(-PMT(((1+D639/CP)^(CP/periods_per_year))-1,nper-A639+1,J638),2)))))))</f>
        <v>425.84</v>
      </c>
      <c r="G639" s="76" t="n">
        <f aca="false">IF(OR(A639="",A639&lt;$E$23),"",IF(J638&lt;=F639,0,IF(IF(AND(A639&gt;=$E$23,MOD(A639-$E$23,int)=0),$E$24,0)+F639&gt;=J638+E639,J638+E639-F639,IF(AND(A639&gt;=$E$23,MOD(A639-$E$23,int)=0),$E$24,0)+IF(IF(AND(A639&gt;=$E$23,MOD(A639-$E$23,int)=0),$E$24,0)+IF(MOD(A639-$E$27,periods_per_year)=0,$E$26,0)+F639&lt;J638+E639,IF(MOD(A639-$E$27,periods_per_year)=0,$E$26,0),J638+E639-IF(AND(A639&gt;=$E$23,MOD(A639-$E$23,int)=0),$E$24,0)-F639))))</f>
        <v>0</v>
      </c>
      <c r="H639" s="77"/>
      <c r="I639" s="76" t="n">
        <f aca="false">IF(A639="","",F639-E639+H639+IF(G639="",0,G639))</f>
        <v>378.37</v>
      </c>
      <c r="J639" s="76" t="n">
        <f aca="false">IF(A639="","",J638-I639)</f>
        <v>22090.6200000002</v>
      </c>
      <c r="K639" s="76" t="n">
        <f aca="false">IF(A639="","",$L$42*E639)</f>
        <v>11.8675</v>
      </c>
      <c r="L639" s="76" t="n">
        <f aca="false">IF(A639="","",SUM($K$49:K639))</f>
        <v>30940.515</v>
      </c>
    </row>
    <row r="640" customFormat="false" ht="13.2" hidden="false" customHeight="false" outlineLevel="0" collapsed="false">
      <c r="A640" s="72" t="n">
        <f aca="false">IF(J639="","",IF(OR(A639&gt;=nper,ROUND(J639,2)&lt;=0),"",A639+1))</f>
        <v>592</v>
      </c>
      <c r="B640" s="73" t="n">
        <f aca="false">IF(A640="","",IF(OR(periods_per_year=26,periods_per_year=52),IF(periods_per_year=26,IF(A640=1,fpdate,B639+14),IF(periods_per_year=52,IF(A640=1,fpdate,B639+7),"n/a")),IF(periods_per_year=24,DATE(YEAR(fpdate),MONTH(fpdate)+(A640-1)/2+IF(AND(DAY(fpdate)&gt;=15,MOD(A640,2)=0),1,0),IF(MOD(A640,2)=0,IF(DAY(fpdate)&gt;=15,DAY(fpdate)-14,DAY(fpdate)+14),DAY(fpdate))),IF(DAY(DATE(YEAR(fpdate),MONTH(fpdate)+A640-1,DAY(fpdate)))&lt;&gt;DAY(fpdate),DATE(YEAR(fpdate),MONTH(fpdate)+A640,0),DATE(YEAR(fpdate),MONTH(fpdate)+A640-1,DAY(fpdate))))))</f>
        <v>50279</v>
      </c>
      <c r="C640" s="74" t="str">
        <f aca="false">IF(A640="","",IF(MOD(A640,periods_per_year)=0,A640/periods_per_year,""))</f>
        <v/>
      </c>
      <c r="D640" s="75" t="n">
        <f aca="false">IF(A640="","",IF(variable,IF(OR(A640=1,A640&lt;$J$23*periods_per_year),start_rate,MIN($J$24,IF(MOD(A640-1,$J$26)=0,MAX($J$25,D639+$J$27),D639))),start_rate))</f>
        <v>0.055</v>
      </c>
      <c r="E640" s="76" t="n">
        <f aca="false">IF(A640="","",ROUND((((1+D640/CP)^(CP/periods_per_year))-1)*J639,2))</f>
        <v>46.67</v>
      </c>
      <c r="F640" s="76" t="n">
        <f aca="false">IF(A640="","",IF(A640=nper,J639+E640,MIN(J639+E640,IF(D640=D639,F639,IF($E$13="Acc Bi-Weekly",ROUND((-PMT(((1+D640/CP)^(CP/12))-1,(nper-A640+1)*12/26,J639))/2,2),IF($E$13="Acc Weekly",ROUND((-PMT(((1+D640/CP)^(CP/12))-1,(nper-A640+1)*12/52,J639))/4,2),ROUND(-PMT(((1+D640/CP)^(CP/periods_per_year))-1,nper-A640+1,J639),2)))))))</f>
        <v>425.84</v>
      </c>
      <c r="G640" s="76" t="n">
        <f aca="false">IF(OR(A640="",A640&lt;$E$23),"",IF(J639&lt;=F640,0,IF(IF(AND(A640&gt;=$E$23,MOD(A640-$E$23,int)=0),$E$24,0)+F640&gt;=J639+E640,J639+E640-F640,IF(AND(A640&gt;=$E$23,MOD(A640-$E$23,int)=0),$E$24,0)+IF(IF(AND(A640&gt;=$E$23,MOD(A640-$E$23,int)=0),$E$24,0)+IF(MOD(A640-$E$27,periods_per_year)=0,$E$26,0)+F640&lt;J639+E640,IF(MOD(A640-$E$27,periods_per_year)=0,$E$26,0),J639+E640-IF(AND(A640&gt;=$E$23,MOD(A640-$E$23,int)=0),$E$24,0)-F640))))</f>
        <v>0</v>
      </c>
      <c r="H640" s="77"/>
      <c r="I640" s="76" t="n">
        <f aca="false">IF(A640="","",F640-E640+H640+IF(G640="",0,G640))</f>
        <v>379.17</v>
      </c>
      <c r="J640" s="76" t="n">
        <f aca="false">IF(A640="","",J639-I640)</f>
        <v>21711.4500000002</v>
      </c>
      <c r="K640" s="76" t="n">
        <f aca="false">IF(A640="","",$L$42*E640)</f>
        <v>11.6675</v>
      </c>
      <c r="L640" s="76" t="n">
        <f aca="false">IF(A640="","",SUM($K$49:K640))</f>
        <v>30952.1825</v>
      </c>
    </row>
    <row r="641" customFormat="false" ht="13.2" hidden="false" customHeight="false" outlineLevel="0" collapsed="false">
      <c r="A641" s="72" t="n">
        <f aca="false">IF(J640="","",IF(OR(A640&gt;=nper,ROUND(J640,2)&lt;=0),"",A640+1))</f>
        <v>593</v>
      </c>
      <c r="B641" s="73" t="n">
        <f aca="false">IF(A641="","",IF(OR(periods_per_year=26,periods_per_year=52),IF(periods_per_year=26,IF(A641=1,fpdate,B640+14),IF(periods_per_year=52,IF(A641=1,fpdate,B640+7),"n/a")),IF(periods_per_year=24,DATE(YEAR(fpdate),MONTH(fpdate)+(A641-1)/2+IF(AND(DAY(fpdate)&gt;=15,MOD(A641,2)=0),1,0),IF(MOD(A641,2)=0,IF(DAY(fpdate)&gt;=15,DAY(fpdate)-14,DAY(fpdate)+14),DAY(fpdate))),IF(DAY(DATE(YEAR(fpdate),MONTH(fpdate)+A641-1,DAY(fpdate)))&lt;&gt;DAY(fpdate),DATE(YEAR(fpdate),MONTH(fpdate)+A641,0),DATE(YEAR(fpdate),MONTH(fpdate)+A641-1,DAY(fpdate))))))</f>
        <v>50293</v>
      </c>
      <c r="C641" s="74" t="str">
        <f aca="false">IF(A641="","",IF(MOD(A641,periods_per_year)=0,A641/periods_per_year,""))</f>
        <v/>
      </c>
      <c r="D641" s="75" t="n">
        <f aca="false">IF(A641="","",IF(variable,IF(OR(A641=1,A641&lt;$J$23*periods_per_year),start_rate,MIN($J$24,IF(MOD(A641-1,$J$26)=0,MAX($J$25,D640+$J$27),D640))),start_rate))</f>
        <v>0.055</v>
      </c>
      <c r="E641" s="76" t="n">
        <f aca="false">IF(A641="","",ROUND((((1+D641/CP)^(CP/periods_per_year))-1)*J640,2))</f>
        <v>45.87</v>
      </c>
      <c r="F641" s="76" t="n">
        <f aca="false">IF(A641="","",IF(A641=nper,J640+E641,MIN(J640+E641,IF(D641=D640,F640,IF($E$13="Acc Bi-Weekly",ROUND((-PMT(((1+D641/CP)^(CP/12))-1,(nper-A641+1)*12/26,J640))/2,2),IF($E$13="Acc Weekly",ROUND((-PMT(((1+D641/CP)^(CP/12))-1,(nper-A641+1)*12/52,J640))/4,2),ROUND(-PMT(((1+D641/CP)^(CP/periods_per_year))-1,nper-A641+1,J640),2)))))))</f>
        <v>425.84</v>
      </c>
      <c r="G641" s="76" t="n">
        <f aca="false">IF(OR(A641="",A641&lt;$E$23),"",IF(J640&lt;=F641,0,IF(IF(AND(A641&gt;=$E$23,MOD(A641-$E$23,int)=0),$E$24,0)+F641&gt;=J640+E641,J640+E641-F641,IF(AND(A641&gt;=$E$23,MOD(A641-$E$23,int)=0),$E$24,0)+IF(IF(AND(A641&gt;=$E$23,MOD(A641-$E$23,int)=0),$E$24,0)+IF(MOD(A641-$E$27,periods_per_year)=0,$E$26,0)+F641&lt;J640+E641,IF(MOD(A641-$E$27,periods_per_year)=0,$E$26,0),J640+E641-IF(AND(A641&gt;=$E$23,MOD(A641-$E$23,int)=0),$E$24,0)-F641))))</f>
        <v>0</v>
      </c>
      <c r="H641" s="77"/>
      <c r="I641" s="76" t="n">
        <f aca="false">IF(A641="","",F641-E641+H641+IF(G641="",0,G641))</f>
        <v>379.97</v>
      </c>
      <c r="J641" s="76" t="n">
        <f aca="false">IF(A641="","",J640-I641)</f>
        <v>21331.4800000002</v>
      </c>
      <c r="K641" s="76" t="n">
        <f aca="false">IF(A641="","",$L$42*E641)</f>
        <v>11.4675</v>
      </c>
      <c r="L641" s="76" t="n">
        <f aca="false">IF(A641="","",SUM($K$49:K641))</f>
        <v>30963.65</v>
      </c>
    </row>
    <row r="642" customFormat="false" ht="13.2" hidden="false" customHeight="false" outlineLevel="0" collapsed="false">
      <c r="A642" s="72" t="n">
        <f aca="false">IF(J641="","",IF(OR(A641&gt;=nper,ROUND(J641,2)&lt;=0),"",A641+1))</f>
        <v>594</v>
      </c>
      <c r="B642" s="73" t="n">
        <f aca="false">IF(A642="","",IF(OR(periods_per_year=26,periods_per_year=52),IF(periods_per_year=26,IF(A642=1,fpdate,B641+14),IF(periods_per_year=52,IF(A642=1,fpdate,B641+7),"n/a")),IF(periods_per_year=24,DATE(YEAR(fpdate),MONTH(fpdate)+(A642-1)/2+IF(AND(DAY(fpdate)&gt;=15,MOD(A642,2)=0),1,0),IF(MOD(A642,2)=0,IF(DAY(fpdate)&gt;=15,DAY(fpdate)-14,DAY(fpdate)+14),DAY(fpdate))),IF(DAY(DATE(YEAR(fpdate),MONTH(fpdate)+A642-1,DAY(fpdate)))&lt;&gt;DAY(fpdate),DATE(YEAR(fpdate),MONTH(fpdate)+A642,0),DATE(YEAR(fpdate),MONTH(fpdate)+A642-1,DAY(fpdate))))))</f>
        <v>50307</v>
      </c>
      <c r="C642" s="74" t="str">
        <f aca="false">IF(A642="","",IF(MOD(A642,periods_per_year)=0,A642/periods_per_year,""))</f>
        <v/>
      </c>
      <c r="D642" s="75" t="n">
        <f aca="false">IF(A642="","",IF(variable,IF(OR(A642=1,A642&lt;$J$23*periods_per_year),start_rate,MIN($J$24,IF(MOD(A642-1,$J$26)=0,MAX($J$25,D641+$J$27),D641))),start_rate))</f>
        <v>0.055</v>
      </c>
      <c r="E642" s="76" t="n">
        <f aca="false">IF(A642="","",ROUND((((1+D642/CP)^(CP/periods_per_year))-1)*J641,2))</f>
        <v>45.07</v>
      </c>
      <c r="F642" s="76" t="n">
        <f aca="false">IF(A642="","",IF(A642=nper,J641+E642,MIN(J641+E642,IF(D642=D641,F641,IF($E$13="Acc Bi-Weekly",ROUND((-PMT(((1+D642/CP)^(CP/12))-1,(nper-A642+1)*12/26,J641))/2,2),IF($E$13="Acc Weekly",ROUND((-PMT(((1+D642/CP)^(CP/12))-1,(nper-A642+1)*12/52,J641))/4,2),ROUND(-PMT(((1+D642/CP)^(CP/periods_per_year))-1,nper-A642+1,J641),2)))))))</f>
        <v>425.84</v>
      </c>
      <c r="G642" s="76" t="n">
        <f aca="false">IF(OR(A642="",A642&lt;$E$23),"",IF(J641&lt;=F642,0,IF(IF(AND(A642&gt;=$E$23,MOD(A642-$E$23,int)=0),$E$24,0)+F642&gt;=J641+E642,J641+E642-F642,IF(AND(A642&gt;=$E$23,MOD(A642-$E$23,int)=0),$E$24,0)+IF(IF(AND(A642&gt;=$E$23,MOD(A642-$E$23,int)=0),$E$24,0)+IF(MOD(A642-$E$27,periods_per_year)=0,$E$26,0)+F642&lt;J641+E642,IF(MOD(A642-$E$27,periods_per_year)=0,$E$26,0),J641+E642-IF(AND(A642&gt;=$E$23,MOD(A642-$E$23,int)=0),$E$24,0)-F642))))</f>
        <v>0</v>
      </c>
      <c r="H642" s="77"/>
      <c r="I642" s="76" t="n">
        <f aca="false">IF(A642="","",F642-E642+H642+IF(G642="",0,G642))</f>
        <v>380.77</v>
      </c>
      <c r="J642" s="76" t="n">
        <f aca="false">IF(A642="","",J641-I642)</f>
        <v>20950.7100000002</v>
      </c>
      <c r="K642" s="76" t="n">
        <f aca="false">IF(A642="","",$L$42*E642)</f>
        <v>11.2675</v>
      </c>
      <c r="L642" s="76" t="n">
        <f aca="false">IF(A642="","",SUM($K$49:K642))</f>
        <v>30974.9175</v>
      </c>
    </row>
    <row r="643" customFormat="false" ht="13.2" hidden="false" customHeight="false" outlineLevel="0" collapsed="false">
      <c r="A643" s="72" t="n">
        <f aca="false">IF(J642="","",IF(OR(A642&gt;=nper,ROUND(J642,2)&lt;=0),"",A642+1))</f>
        <v>595</v>
      </c>
      <c r="B643" s="73" t="n">
        <f aca="false">IF(A643="","",IF(OR(periods_per_year=26,periods_per_year=52),IF(periods_per_year=26,IF(A643=1,fpdate,B642+14),IF(periods_per_year=52,IF(A643=1,fpdate,B642+7),"n/a")),IF(periods_per_year=24,DATE(YEAR(fpdate),MONTH(fpdate)+(A643-1)/2+IF(AND(DAY(fpdate)&gt;=15,MOD(A643,2)=0),1,0),IF(MOD(A643,2)=0,IF(DAY(fpdate)&gt;=15,DAY(fpdate)-14,DAY(fpdate)+14),DAY(fpdate))),IF(DAY(DATE(YEAR(fpdate),MONTH(fpdate)+A643-1,DAY(fpdate)))&lt;&gt;DAY(fpdate),DATE(YEAR(fpdate),MONTH(fpdate)+A643,0),DATE(YEAR(fpdate),MONTH(fpdate)+A643-1,DAY(fpdate))))))</f>
        <v>50321</v>
      </c>
      <c r="C643" s="74" t="str">
        <f aca="false">IF(A643="","",IF(MOD(A643,periods_per_year)=0,A643/periods_per_year,""))</f>
        <v/>
      </c>
      <c r="D643" s="75" t="n">
        <f aca="false">IF(A643="","",IF(variable,IF(OR(A643=1,A643&lt;$J$23*periods_per_year),start_rate,MIN($J$24,IF(MOD(A643-1,$J$26)=0,MAX($J$25,D642+$J$27),D642))),start_rate))</f>
        <v>0.055</v>
      </c>
      <c r="E643" s="76" t="n">
        <f aca="false">IF(A643="","",ROUND((((1+D643/CP)^(CP/periods_per_year))-1)*J642,2))</f>
        <v>44.26</v>
      </c>
      <c r="F643" s="76" t="n">
        <f aca="false">IF(A643="","",IF(A643=nper,J642+E643,MIN(J642+E643,IF(D643=D642,F642,IF($E$13="Acc Bi-Weekly",ROUND((-PMT(((1+D643/CP)^(CP/12))-1,(nper-A643+1)*12/26,J642))/2,2),IF($E$13="Acc Weekly",ROUND((-PMT(((1+D643/CP)^(CP/12))-1,(nper-A643+1)*12/52,J642))/4,2),ROUND(-PMT(((1+D643/CP)^(CP/periods_per_year))-1,nper-A643+1,J642),2)))))))</f>
        <v>425.84</v>
      </c>
      <c r="G643" s="76" t="n">
        <f aca="false">IF(OR(A643="",A643&lt;$E$23),"",IF(J642&lt;=F643,0,IF(IF(AND(A643&gt;=$E$23,MOD(A643-$E$23,int)=0),$E$24,0)+F643&gt;=J642+E643,J642+E643-F643,IF(AND(A643&gt;=$E$23,MOD(A643-$E$23,int)=0),$E$24,0)+IF(IF(AND(A643&gt;=$E$23,MOD(A643-$E$23,int)=0),$E$24,0)+IF(MOD(A643-$E$27,periods_per_year)=0,$E$26,0)+F643&lt;J642+E643,IF(MOD(A643-$E$27,periods_per_year)=0,$E$26,0),J642+E643-IF(AND(A643&gt;=$E$23,MOD(A643-$E$23,int)=0),$E$24,0)-F643))))</f>
        <v>0</v>
      </c>
      <c r="H643" s="77"/>
      <c r="I643" s="76" t="n">
        <f aca="false">IF(A643="","",F643-E643+H643+IF(G643="",0,G643))</f>
        <v>381.58</v>
      </c>
      <c r="J643" s="76" t="n">
        <f aca="false">IF(A643="","",J642-I643)</f>
        <v>20569.1300000002</v>
      </c>
      <c r="K643" s="76" t="n">
        <f aca="false">IF(A643="","",$L$42*E643)</f>
        <v>11.065</v>
      </c>
      <c r="L643" s="76" t="n">
        <f aca="false">IF(A643="","",SUM($K$49:K643))</f>
        <v>30985.9825</v>
      </c>
    </row>
    <row r="644" customFormat="false" ht="13.2" hidden="false" customHeight="false" outlineLevel="0" collapsed="false">
      <c r="A644" s="72" t="n">
        <f aca="false">IF(J643="","",IF(OR(A643&gt;=nper,ROUND(J643,2)&lt;=0),"",A643+1))</f>
        <v>596</v>
      </c>
      <c r="B644" s="73" t="n">
        <f aca="false">IF(A644="","",IF(OR(periods_per_year=26,periods_per_year=52),IF(periods_per_year=26,IF(A644=1,fpdate,B643+14),IF(periods_per_year=52,IF(A644=1,fpdate,B643+7),"n/a")),IF(periods_per_year=24,DATE(YEAR(fpdate),MONTH(fpdate)+(A644-1)/2+IF(AND(DAY(fpdate)&gt;=15,MOD(A644,2)=0),1,0),IF(MOD(A644,2)=0,IF(DAY(fpdate)&gt;=15,DAY(fpdate)-14,DAY(fpdate)+14),DAY(fpdate))),IF(DAY(DATE(YEAR(fpdate),MONTH(fpdate)+A644-1,DAY(fpdate)))&lt;&gt;DAY(fpdate),DATE(YEAR(fpdate),MONTH(fpdate)+A644,0),DATE(YEAR(fpdate),MONTH(fpdate)+A644-1,DAY(fpdate))))))</f>
        <v>50335</v>
      </c>
      <c r="C644" s="74" t="str">
        <f aca="false">IF(A644="","",IF(MOD(A644,periods_per_year)=0,A644/periods_per_year,""))</f>
        <v/>
      </c>
      <c r="D644" s="75" t="n">
        <f aca="false">IF(A644="","",IF(variable,IF(OR(A644=1,A644&lt;$J$23*periods_per_year),start_rate,MIN($J$24,IF(MOD(A644-1,$J$26)=0,MAX($J$25,D643+$J$27),D643))),start_rate))</f>
        <v>0.055</v>
      </c>
      <c r="E644" s="76" t="n">
        <f aca="false">IF(A644="","",ROUND((((1+D644/CP)^(CP/periods_per_year))-1)*J643,2))</f>
        <v>43.46</v>
      </c>
      <c r="F644" s="76" t="n">
        <f aca="false">IF(A644="","",IF(A644=nper,J643+E644,MIN(J643+E644,IF(D644=D643,F643,IF($E$13="Acc Bi-Weekly",ROUND((-PMT(((1+D644/CP)^(CP/12))-1,(nper-A644+1)*12/26,J643))/2,2),IF($E$13="Acc Weekly",ROUND((-PMT(((1+D644/CP)^(CP/12))-1,(nper-A644+1)*12/52,J643))/4,2),ROUND(-PMT(((1+D644/CP)^(CP/periods_per_year))-1,nper-A644+1,J643),2)))))))</f>
        <v>425.84</v>
      </c>
      <c r="G644" s="76" t="n">
        <f aca="false">IF(OR(A644="",A644&lt;$E$23),"",IF(J643&lt;=F644,0,IF(IF(AND(A644&gt;=$E$23,MOD(A644-$E$23,int)=0),$E$24,0)+F644&gt;=J643+E644,J643+E644-F644,IF(AND(A644&gt;=$E$23,MOD(A644-$E$23,int)=0),$E$24,0)+IF(IF(AND(A644&gt;=$E$23,MOD(A644-$E$23,int)=0),$E$24,0)+IF(MOD(A644-$E$27,periods_per_year)=0,$E$26,0)+F644&lt;J643+E644,IF(MOD(A644-$E$27,periods_per_year)=0,$E$26,0),J643+E644-IF(AND(A644&gt;=$E$23,MOD(A644-$E$23,int)=0),$E$24,0)-F644))))</f>
        <v>0</v>
      </c>
      <c r="H644" s="77"/>
      <c r="I644" s="76" t="n">
        <f aca="false">IF(A644="","",F644-E644+H644+IF(G644="",0,G644))</f>
        <v>382.38</v>
      </c>
      <c r="J644" s="76" t="n">
        <f aca="false">IF(A644="","",J643-I644)</f>
        <v>20186.7500000002</v>
      </c>
      <c r="K644" s="76" t="n">
        <f aca="false">IF(A644="","",$L$42*E644)</f>
        <v>10.865</v>
      </c>
      <c r="L644" s="76" t="n">
        <f aca="false">IF(A644="","",SUM($K$49:K644))</f>
        <v>30996.8475</v>
      </c>
    </row>
    <row r="645" customFormat="false" ht="13.2" hidden="false" customHeight="false" outlineLevel="0" collapsed="false">
      <c r="A645" s="72" t="n">
        <f aca="false">IF(J644="","",IF(OR(A644&gt;=nper,ROUND(J644,2)&lt;=0),"",A644+1))</f>
        <v>597</v>
      </c>
      <c r="B645" s="73" t="n">
        <f aca="false">IF(A645="","",IF(OR(periods_per_year=26,periods_per_year=52),IF(periods_per_year=26,IF(A645=1,fpdate,B644+14),IF(periods_per_year=52,IF(A645=1,fpdate,B644+7),"n/a")),IF(periods_per_year=24,DATE(YEAR(fpdate),MONTH(fpdate)+(A645-1)/2+IF(AND(DAY(fpdate)&gt;=15,MOD(A645,2)=0),1,0),IF(MOD(A645,2)=0,IF(DAY(fpdate)&gt;=15,DAY(fpdate)-14,DAY(fpdate)+14),DAY(fpdate))),IF(DAY(DATE(YEAR(fpdate),MONTH(fpdate)+A645-1,DAY(fpdate)))&lt;&gt;DAY(fpdate),DATE(YEAR(fpdate),MONTH(fpdate)+A645,0),DATE(YEAR(fpdate),MONTH(fpdate)+A645-1,DAY(fpdate))))))</f>
        <v>50349</v>
      </c>
      <c r="C645" s="74" t="str">
        <f aca="false">IF(A645="","",IF(MOD(A645,periods_per_year)=0,A645/periods_per_year,""))</f>
        <v/>
      </c>
      <c r="D645" s="75" t="n">
        <f aca="false">IF(A645="","",IF(variable,IF(OR(A645=1,A645&lt;$J$23*periods_per_year),start_rate,MIN($J$24,IF(MOD(A645-1,$J$26)=0,MAX($J$25,D644+$J$27),D644))),start_rate))</f>
        <v>0.055</v>
      </c>
      <c r="E645" s="76" t="n">
        <f aca="false">IF(A645="","",ROUND((((1+D645/CP)^(CP/periods_per_year))-1)*J644,2))</f>
        <v>42.65</v>
      </c>
      <c r="F645" s="76" t="n">
        <f aca="false">IF(A645="","",IF(A645=nper,J644+E645,MIN(J644+E645,IF(D645=D644,F644,IF($E$13="Acc Bi-Weekly",ROUND((-PMT(((1+D645/CP)^(CP/12))-1,(nper-A645+1)*12/26,J644))/2,2),IF($E$13="Acc Weekly",ROUND((-PMT(((1+D645/CP)^(CP/12))-1,(nper-A645+1)*12/52,J644))/4,2),ROUND(-PMT(((1+D645/CP)^(CP/periods_per_year))-1,nper-A645+1,J644),2)))))))</f>
        <v>425.84</v>
      </c>
      <c r="G645" s="76" t="n">
        <f aca="false">IF(OR(A645="",A645&lt;$E$23),"",IF(J644&lt;=F645,0,IF(IF(AND(A645&gt;=$E$23,MOD(A645-$E$23,int)=0),$E$24,0)+F645&gt;=J644+E645,J644+E645-F645,IF(AND(A645&gt;=$E$23,MOD(A645-$E$23,int)=0),$E$24,0)+IF(IF(AND(A645&gt;=$E$23,MOD(A645-$E$23,int)=0),$E$24,0)+IF(MOD(A645-$E$27,periods_per_year)=0,$E$26,0)+F645&lt;J644+E645,IF(MOD(A645-$E$27,periods_per_year)=0,$E$26,0),J644+E645-IF(AND(A645&gt;=$E$23,MOD(A645-$E$23,int)=0),$E$24,0)-F645))))</f>
        <v>0</v>
      </c>
      <c r="H645" s="77"/>
      <c r="I645" s="76" t="n">
        <f aca="false">IF(A645="","",F645-E645+H645+IF(G645="",0,G645))</f>
        <v>383.19</v>
      </c>
      <c r="J645" s="76" t="n">
        <f aca="false">IF(A645="","",J644-I645)</f>
        <v>19803.5600000002</v>
      </c>
      <c r="K645" s="76" t="n">
        <f aca="false">IF(A645="","",$L$42*E645)</f>
        <v>10.6625</v>
      </c>
      <c r="L645" s="76" t="n">
        <f aca="false">IF(A645="","",SUM($K$49:K645))</f>
        <v>31007.51</v>
      </c>
    </row>
    <row r="646" customFormat="false" ht="13.2" hidden="false" customHeight="false" outlineLevel="0" collapsed="false">
      <c r="A646" s="72" t="n">
        <f aca="false">IF(J645="","",IF(OR(A645&gt;=nper,ROUND(J645,2)&lt;=0),"",A645+1))</f>
        <v>598</v>
      </c>
      <c r="B646" s="73" t="n">
        <f aca="false">IF(A646="","",IF(OR(periods_per_year=26,periods_per_year=52),IF(periods_per_year=26,IF(A646=1,fpdate,B645+14),IF(periods_per_year=52,IF(A646=1,fpdate,B645+7),"n/a")),IF(periods_per_year=24,DATE(YEAR(fpdate),MONTH(fpdate)+(A646-1)/2+IF(AND(DAY(fpdate)&gt;=15,MOD(A646,2)=0),1,0),IF(MOD(A646,2)=0,IF(DAY(fpdate)&gt;=15,DAY(fpdate)-14,DAY(fpdate)+14),DAY(fpdate))),IF(DAY(DATE(YEAR(fpdate),MONTH(fpdate)+A646-1,DAY(fpdate)))&lt;&gt;DAY(fpdate),DATE(YEAR(fpdate),MONTH(fpdate)+A646,0),DATE(YEAR(fpdate),MONTH(fpdate)+A646-1,DAY(fpdate))))))</f>
        <v>50363</v>
      </c>
      <c r="C646" s="74" t="n">
        <f aca="false">IF(A646="","",IF(MOD(A646,periods_per_year)=0,A646/periods_per_year,""))</f>
        <v>23</v>
      </c>
      <c r="D646" s="75" t="n">
        <f aca="false">IF(A646="","",IF(variable,IF(OR(A646=1,A646&lt;$J$23*periods_per_year),start_rate,MIN($J$24,IF(MOD(A646-1,$J$26)=0,MAX($J$25,D645+$J$27),D645))),start_rate))</f>
        <v>0.055</v>
      </c>
      <c r="E646" s="76" t="n">
        <f aca="false">IF(A646="","",ROUND((((1+D646/CP)^(CP/periods_per_year))-1)*J645,2))</f>
        <v>41.84</v>
      </c>
      <c r="F646" s="76" t="n">
        <f aca="false">IF(A646="","",IF(A646=nper,J645+E646,MIN(J645+E646,IF(D646=D645,F645,IF($E$13="Acc Bi-Weekly",ROUND((-PMT(((1+D646/CP)^(CP/12))-1,(nper-A646+1)*12/26,J645))/2,2),IF($E$13="Acc Weekly",ROUND((-PMT(((1+D646/CP)^(CP/12))-1,(nper-A646+1)*12/52,J645))/4,2),ROUND(-PMT(((1+D646/CP)^(CP/periods_per_year))-1,nper-A646+1,J645),2)))))))</f>
        <v>425.84</v>
      </c>
      <c r="G646" s="76" t="n">
        <f aca="false">IF(OR(A646="",A646&lt;$E$23),"",IF(J645&lt;=F646,0,IF(IF(AND(A646&gt;=$E$23,MOD(A646-$E$23,int)=0),$E$24,0)+F646&gt;=J645+E646,J645+E646-F646,IF(AND(A646&gt;=$E$23,MOD(A646-$E$23,int)=0),$E$24,0)+IF(IF(AND(A646&gt;=$E$23,MOD(A646-$E$23,int)=0),$E$24,0)+IF(MOD(A646-$E$27,periods_per_year)=0,$E$26,0)+F646&lt;J645+E646,IF(MOD(A646-$E$27,periods_per_year)=0,$E$26,0),J645+E646-IF(AND(A646&gt;=$E$23,MOD(A646-$E$23,int)=0),$E$24,0)-F646))))</f>
        <v>0</v>
      </c>
      <c r="H646" s="77"/>
      <c r="I646" s="76" t="n">
        <f aca="false">IF(A646="","",F646-E646+H646+IF(G646="",0,G646))</f>
        <v>384</v>
      </c>
      <c r="J646" s="76" t="n">
        <f aca="false">IF(A646="","",J645-I646)</f>
        <v>19419.5600000002</v>
      </c>
      <c r="K646" s="76" t="n">
        <f aca="false">IF(A646="","",$L$42*E646)</f>
        <v>10.46</v>
      </c>
      <c r="L646" s="76" t="n">
        <f aca="false">IF(A646="","",SUM($K$49:K646))</f>
        <v>31017.97</v>
      </c>
    </row>
    <row r="647" customFormat="false" ht="13.2" hidden="false" customHeight="false" outlineLevel="0" collapsed="false">
      <c r="A647" s="72" t="n">
        <f aca="false">IF(J646="","",IF(OR(A646&gt;=nper,ROUND(J646,2)&lt;=0),"",A646+1))</f>
        <v>599</v>
      </c>
      <c r="B647" s="73" t="n">
        <f aca="false">IF(A647="","",IF(OR(periods_per_year=26,periods_per_year=52),IF(periods_per_year=26,IF(A647=1,fpdate,B646+14),IF(periods_per_year=52,IF(A647=1,fpdate,B646+7),"n/a")),IF(periods_per_year=24,DATE(YEAR(fpdate),MONTH(fpdate)+(A647-1)/2+IF(AND(DAY(fpdate)&gt;=15,MOD(A647,2)=0),1,0),IF(MOD(A647,2)=0,IF(DAY(fpdate)&gt;=15,DAY(fpdate)-14,DAY(fpdate)+14),DAY(fpdate))),IF(DAY(DATE(YEAR(fpdate),MONTH(fpdate)+A647-1,DAY(fpdate)))&lt;&gt;DAY(fpdate),DATE(YEAR(fpdate),MONTH(fpdate)+A647,0),DATE(YEAR(fpdate),MONTH(fpdate)+A647-1,DAY(fpdate))))))</f>
        <v>50377</v>
      </c>
      <c r="C647" s="74" t="str">
        <f aca="false">IF(A647="","",IF(MOD(A647,periods_per_year)=0,A647/periods_per_year,""))</f>
        <v/>
      </c>
      <c r="D647" s="75" t="n">
        <f aca="false">IF(A647="","",IF(variable,IF(OR(A647=1,A647&lt;$J$23*periods_per_year),start_rate,MIN($J$24,IF(MOD(A647-1,$J$26)=0,MAX($J$25,D646+$J$27),D646))),start_rate))</f>
        <v>0.055</v>
      </c>
      <c r="E647" s="76" t="n">
        <f aca="false">IF(A647="","",ROUND((((1+D647/CP)^(CP/periods_per_year))-1)*J646,2))</f>
        <v>41.03</v>
      </c>
      <c r="F647" s="76" t="n">
        <f aca="false">IF(A647="","",IF(A647=nper,J646+E647,MIN(J646+E647,IF(D647=D646,F646,IF($E$13="Acc Bi-Weekly",ROUND((-PMT(((1+D647/CP)^(CP/12))-1,(nper-A647+1)*12/26,J646))/2,2),IF($E$13="Acc Weekly",ROUND((-PMT(((1+D647/CP)^(CP/12))-1,(nper-A647+1)*12/52,J646))/4,2),ROUND(-PMT(((1+D647/CP)^(CP/periods_per_year))-1,nper-A647+1,J646),2)))))))</f>
        <v>425.84</v>
      </c>
      <c r="G647" s="76" t="n">
        <f aca="false">IF(OR(A647="",A647&lt;$E$23),"",IF(J646&lt;=F647,0,IF(IF(AND(A647&gt;=$E$23,MOD(A647-$E$23,int)=0),$E$24,0)+F647&gt;=J646+E647,J646+E647-F647,IF(AND(A647&gt;=$E$23,MOD(A647-$E$23,int)=0),$E$24,0)+IF(IF(AND(A647&gt;=$E$23,MOD(A647-$E$23,int)=0),$E$24,0)+IF(MOD(A647-$E$27,periods_per_year)=0,$E$26,0)+F647&lt;J646+E647,IF(MOD(A647-$E$27,periods_per_year)=0,$E$26,0),J646+E647-IF(AND(A647&gt;=$E$23,MOD(A647-$E$23,int)=0),$E$24,0)-F647))))</f>
        <v>0</v>
      </c>
      <c r="H647" s="77"/>
      <c r="I647" s="76" t="n">
        <f aca="false">IF(A647="","",F647-E647+H647+IF(G647="",0,G647))</f>
        <v>384.81</v>
      </c>
      <c r="J647" s="76" t="n">
        <f aca="false">IF(A647="","",J646-I647)</f>
        <v>19034.7500000002</v>
      </c>
      <c r="K647" s="76" t="n">
        <f aca="false">IF(A647="","",$L$42*E647)</f>
        <v>10.2575</v>
      </c>
      <c r="L647" s="76" t="n">
        <f aca="false">IF(A647="","",SUM($K$49:K647))</f>
        <v>31028.2275</v>
      </c>
    </row>
    <row r="648" customFormat="false" ht="13.2" hidden="false" customHeight="false" outlineLevel="0" collapsed="false">
      <c r="A648" s="72" t="n">
        <f aca="false">IF(J647="","",IF(OR(A647&gt;=nper,ROUND(J647,2)&lt;=0),"",A647+1))</f>
        <v>600</v>
      </c>
      <c r="B648" s="73" t="n">
        <f aca="false">IF(A648="","",IF(OR(periods_per_year=26,periods_per_year=52),IF(periods_per_year=26,IF(A648=1,fpdate,B647+14),IF(periods_per_year=52,IF(A648=1,fpdate,B647+7),"n/a")),IF(periods_per_year=24,DATE(YEAR(fpdate),MONTH(fpdate)+(A648-1)/2+IF(AND(DAY(fpdate)&gt;=15,MOD(A648,2)=0),1,0),IF(MOD(A648,2)=0,IF(DAY(fpdate)&gt;=15,DAY(fpdate)-14,DAY(fpdate)+14),DAY(fpdate))),IF(DAY(DATE(YEAR(fpdate),MONTH(fpdate)+A648-1,DAY(fpdate)))&lt;&gt;DAY(fpdate),DATE(YEAR(fpdate),MONTH(fpdate)+A648,0),DATE(YEAR(fpdate),MONTH(fpdate)+A648-1,DAY(fpdate))))))</f>
        <v>50391</v>
      </c>
      <c r="C648" s="74" t="str">
        <f aca="false">IF(A648="","",IF(MOD(A648,periods_per_year)=0,A648/periods_per_year,""))</f>
        <v/>
      </c>
      <c r="D648" s="75" t="n">
        <f aca="false">IF(A648="","",IF(variable,IF(OR(A648=1,A648&lt;$J$23*periods_per_year),start_rate,MIN($J$24,IF(MOD(A648-1,$J$26)=0,MAX($J$25,D647+$J$27),D647))),start_rate))</f>
        <v>0.055</v>
      </c>
      <c r="E648" s="76" t="n">
        <f aca="false">IF(A648="","",ROUND((((1+D648/CP)^(CP/periods_per_year))-1)*J647,2))</f>
        <v>40.22</v>
      </c>
      <c r="F648" s="76" t="n">
        <f aca="false">IF(A648="","",IF(A648=nper,J647+E648,MIN(J647+E648,IF(D648=D647,F647,IF($E$13="Acc Bi-Weekly",ROUND((-PMT(((1+D648/CP)^(CP/12))-1,(nper-A648+1)*12/26,J647))/2,2),IF($E$13="Acc Weekly",ROUND((-PMT(((1+D648/CP)^(CP/12))-1,(nper-A648+1)*12/52,J647))/4,2),ROUND(-PMT(((1+D648/CP)^(CP/periods_per_year))-1,nper-A648+1,J647),2)))))))</f>
        <v>425.84</v>
      </c>
      <c r="G648" s="76" t="n">
        <f aca="false">IF(OR(A648="",A648&lt;$E$23),"",IF(J647&lt;=F648,0,IF(IF(AND(A648&gt;=$E$23,MOD(A648-$E$23,int)=0),$E$24,0)+F648&gt;=J647+E648,J647+E648-F648,IF(AND(A648&gt;=$E$23,MOD(A648-$E$23,int)=0),$E$24,0)+IF(IF(AND(A648&gt;=$E$23,MOD(A648-$E$23,int)=0),$E$24,0)+IF(MOD(A648-$E$27,periods_per_year)=0,$E$26,0)+F648&lt;J647+E648,IF(MOD(A648-$E$27,periods_per_year)=0,$E$26,0),J647+E648-IF(AND(A648&gt;=$E$23,MOD(A648-$E$23,int)=0),$E$24,0)-F648))))</f>
        <v>0</v>
      </c>
      <c r="H648" s="77"/>
      <c r="I648" s="76" t="n">
        <f aca="false">IF(A648="","",F648-E648+H648+IF(G648="",0,G648))</f>
        <v>385.62</v>
      </c>
      <c r="J648" s="76" t="n">
        <f aca="false">IF(A648="","",J647-I648)</f>
        <v>18649.1300000002</v>
      </c>
      <c r="K648" s="76" t="n">
        <f aca="false">IF(A648="","",$L$42*E648)</f>
        <v>10.055</v>
      </c>
      <c r="L648" s="76" t="n">
        <f aca="false">IF(A648="","",SUM($K$49:K648))</f>
        <v>31038.2825</v>
      </c>
    </row>
    <row r="649" customFormat="false" ht="13.2" hidden="false" customHeight="false" outlineLevel="0" collapsed="false">
      <c r="A649" s="72" t="n">
        <f aca="false">IF(J648="","",IF(OR(A648&gt;=nper,ROUND(J648,2)&lt;=0),"",A648+1))</f>
        <v>601</v>
      </c>
      <c r="B649" s="73" t="n">
        <f aca="false">IF(A649="","",IF(OR(periods_per_year=26,periods_per_year=52),IF(periods_per_year=26,IF(A649=1,fpdate,B648+14),IF(periods_per_year=52,IF(A649=1,fpdate,B648+7),"n/a")),IF(periods_per_year=24,DATE(YEAR(fpdate),MONTH(fpdate)+(A649-1)/2+IF(AND(DAY(fpdate)&gt;=15,MOD(A649,2)=0),1,0),IF(MOD(A649,2)=0,IF(DAY(fpdate)&gt;=15,DAY(fpdate)-14,DAY(fpdate)+14),DAY(fpdate))),IF(DAY(DATE(YEAR(fpdate),MONTH(fpdate)+A649-1,DAY(fpdate)))&lt;&gt;DAY(fpdate),DATE(YEAR(fpdate),MONTH(fpdate)+A649,0),DATE(YEAR(fpdate),MONTH(fpdate)+A649-1,DAY(fpdate))))))</f>
        <v>50405</v>
      </c>
      <c r="C649" s="74" t="str">
        <f aca="false">IF(A649="","",IF(MOD(A649,periods_per_year)=0,A649/periods_per_year,""))</f>
        <v/>
      </c>
      <c r="D649" s="75" t="n">
        <f aca="false">IF(A649="","",IF(variable,IF(OR(A649=1,A649&lt;$J$23*periods_per_year),start_rate,MIN($J$24,IF(MOD(A649-1,$J$26)=0,MAX($J$25,D648+$J$27),D648))),start_rate))</f>
        <v>0.055</v>
      </c>
      <c r="E649" s="76" t="n">
        <f aca="false">IF(A649="","",ROUND((((1+D649/CP)^(CP/periods_per_year))-1)*J648,2))</f>
        <v>39.4</v>
      </c>
      <c r="F649" s="76" t="n">
        <f aca="false">IF(A649="","",IF(A649=nper,J648+E649,MIN(J648+E649,IF(D649=D648,F648,IF($E$13="Acc Bi-Weekly",ROUND((-PMT(((1+D649/CP)^(CP/12))-1,(nper-A649+1)*12/26,J648))/2,2),IF($E$13="Acc Weekly",ROUND((-PMT(((1+D649/CP)^(CP/12))-1,(nper-A649+1)*12/52,J648))/4,2),ROUND(-PMT(((1+D649/CP)^(CP/periods_per_year))-1,nper-A649+1,J648),2)))))))</f>
        <v>425.84</v>
      </c>
      <c r="G649" s="76" t="n">
        <f aca="false">IF(OR(A649="",A649&lt;$E$23),"",IF(J648&lt;=F649,0,IF(IF(AND(A649&gt;=$E$23,MOD(A649-$E$23,int)=0),$E$24,0)+F649&gt;=J648+E649,J648+E649-F649,IF(AND(A649&gt;=$E$23,MOD(A649-$E$23,int)=0),$E$24,0)+IF(IF(AND(A649&gt;=$E$23,MOD(A649-$E$23,int)=0),$E$24,0)+IF(MOD(A649-$E$27,periods_per_year)=0,$E$26,0)+F649&lt;J648+E649,IF(MOD(A649-$E$27,periods_per_year)=0,$E$26,0),J648+E649-IF(AND(A649&gt;=$E$23,MOD(A649-$E$23,int)=0),$E$24,0)-F649))))</f>
        <v>0</v>
      </c>
      <c r="H649" s="77"/>
      <c r="I649" s="76" t="n">
        <f aca="false">IF(A649="","",F649-E649+H649+IF(G649="",0,G649))</f>
        <v>386.44</v>
      </c>
      <c r="J649" s="76" t="n">
        <f aca="false">IF(A649="","",J648-I649)</f>
        <v>18262.6900000002</v>
      </c>
      <c r="K649" s="76" t="n">
        <f aca="false">IF(A649="","",$L$42*E649)</f>
        <v>9.85</v>
      </c>
      <c r="L649" s="76" t="n">
        <f aca="false">IF(A649="","",SUM($K$49:K649))</f>
        <v>31048.1325</v>
      </c>
    </row>
    <row r="650" customFormat="false" ht="13.2" hidden="false" customHeight="false" outlineLevel="0" collapsed="false">
      <c r="A650" s="72" t="n">
        <f aca="false">IF(J649="","",IF(OR(A649&gt;=nper,ROUND(J649,2)&lt;=0),"",A649+1))</f>
        <v>602</v>
      </c>
      <c r="B650" s="73" t="n">
        <f aca="false">IF(A650="","",IF(OR(periods_per_year=26,periods_per_year=52),IF(periods_per_year=26,IF(A650=1,fpdate,B649+14),IF(periods_per_year=52,IF(A650=1,fpdate,B649+7),"n/a")),IF(periods_per_year=24,DATE(YEAR(fpdate),MONTH(fpdate)+(A650-1)/2+IF(AND(DAY(fpdate)&gt;=15,MOD(A650,2)=0),1,0),IF(MOD(A650,2)=0,IF(DAY(fpdate)&gt;=15,DAY(fpdate)-14,DAY(fpdate)+14),DAY(fpdate))),IF(DAY(DATE(YEAR(fpdate),MONTH(fpdate)+A650-1,DAY(fpdate)))&lt;&gt;DAY(fpdate),DATE(YEAR(fpdate),MONTH(fpdate)+A650,0),DATE(YEAR(fpdate),MONTH(fpdate)+A650-1,DAY(fpdate))))))</f>
        <v>50419</v>
      </c>
      <c r="C650" s="74" t="str">
        <f aca="false">IF(A650="","",IF(MOD(A650,periods_per_year)=0,A650/periods_per_year,""))</f>
        <v/>
      </c>
      <c r="D650" s="75" t="n">
        <f aca="false">IF(A650="","",IF(variable,IF(OR(A650=1,A650&lt;$J$23*periods_per_year),start_rate,MIN($J$24,IF(MOD(A650-1,$J$26)=0,MAX($J$25,D649+$J$27),D649))),start_rate))</f>
        <v>0.055</v>
      </c>
      <c r="E650" s="76" t="n">
        <f aca="false">IF(A650="","",ROUND((((1+D650/CP)^(CP/periods_per_year))-1)*J649,2))</f>
        <v>38.59</v>
      </c>
      <c r="F650" s="76" t="n">
        <f aca="false">IF(A650="","",IF(A650=nper,J649+E650,MIN(J649+E650,IF(D650=D649,F649,IF($E$13="Acc Bi-Weekly",ROUND((-PMT(((1+D650/CP)^(CP/12))-1,(nper-A650+1)*12/26,J649))/2,2),IF($E$13="Acc Weekly",ROUND((-PMT(((1+D650/CP)^(CP/12))-1,(nper-A650+1)*12/52,J649))/4,2),ROUND(-PMT(((1+D650/CP)^(CP/periods_per_year))-1,nper-A650+1,J649),2)))))))</f>
        <v>425.84</v>
      </c>
      <c r="G650" s="76" t="n">
        <f aca="false">IF(OR(A650="",A650&lt;$E$23),"",IF(J649&lt;=F650,0,IF(IF(AND(A650&gt;=$E$23,MOD(A650-$E$23,int)=0),$E$24,0)+F650&gt;=J649+E650,J649+E650-F650,IF(AND(A650&gt;=$E$23,MOD(A650-$E$23,int)=0),$E$24,0)+IF(IF(AND(A650&gt;=$E$23,MOD(A650-$E$23,int)=0),$E$24,0)+IF(MOD(A650-$E$27,periods_per_year)=0,$E$26,0)+F650&lt;J649+E650,IF(MOD(A650-$E$27,periods_per_year)=0,$E$26,0),J649+E650-IF(AND(A650&gt;=$E$23,MOD(A650-$E$23,int)=0),$E$24,0)-F650))))</f>
        <v>0</v>
      </c>
      <c r="H650" s="77"/>
      <c r="I650" s="76" t="n">
        <f aca="false">IF(A650="","",F650-E650+H650+IF(G650="",0,G650))</f>
        <v>387.25</v>
      </c>
      <c r="J650" s="76" t="n">
        <f aca="false">IF(A650="","",J649-I650)</f>
        <v>17875.4400000002</v>
      </c>
      <c r="K650" s="76" t="n">
        <f aca="false">IF(A650="","",$L$42*E650)</f>
        <v>9.6475</v>
      </c>
      <c r="L650" s="76" t="n">
        <f aca="false">IF(A650="","",SUM($K$49:K650))</f>
        <v>31057.78</v>
      </c>
    </row>
    <row r="651" customFormat="false" ht="13.2" hidden="false" customHeight="false" outlineLevel="0" collapsed="false">
      <c r="A651" s="72" t="n">
        <f aca="false">IF(J650="","",IF(OR(A650&gt;=nper,ROUND(J650,2)&lt;=0),"",A650+1))</f>
        <v>603</v>
      </c>
      <c r="B651" s="73" t="n">
        <f aca="false">IF(A651="","",IF(OR(periods_per_year=26,periods_per_year=52),IF(periods_per_year=26,IF(A651=1,fpdate,B650+14),IF(periods_per_year=52,IF(A651=1,fpdate,B650+7),"n/a")),IF(periods_per_year=24,DATE(YEAR(fpdate),MONTH(fpdate)+(A651-1)/2+IF(AND(DAY(fpdate)&gt;=15,MOD(A651,2)=0),1,0),IF(MOD(A651,2)=0,IF(DAY(fpdate)&gt;=15,DAY(fpdate)-14,DAY(fpdate)+14),DAY(fpdate))),IF(DAY(DATE(YEAR(fpdate),MONTH(fpdate)+A651-1,DAY(fpdate)))&lt;&gt;DAY(fpdate),DATE(YEAR(fpdate),MONTH(fpdate)+A651,0),DATE(YEAR(fpdate),MONTH(fpdate)+A651-1,DAY(fpdate))))))</f>
        <v>50433</v>
      </c>
      <c r="C651" s="74" t="str">
        <f aca="false">IF(A651="","",IF(MOD(A651,periods_per_year)=0,A651/periods_per_year,""))</f>
        <v/>
      </c>
      <c r="D651" s="75" t="n">
        <f aca="false">IF(A651="","",IF(variable,IF(OR(A651=1,A651&lt;$J$23*periods_per_year),start_rate,MIN($J$24,IF(MOD(A651-1,$J$26)=0,MAX($J$25,D650+$J$27),D650))),start_rate))</f>
        <v>0.055</v>
      </c>
      <c r="E651" s="76" t="n">
        <f aca="false">IF(A651="","",ROUND((((1+D651/CP)^(CP/periods_per_year))-1)*J650,2))</f>
        <v>37.77</v>
      </c>
      <c r="F651" s="76" t="n">
        <f aca="false">IF(A651="","",IF(A651=nper,J650+E651,MIN(J650+E651,IF(D651=D650,F650,IF($E$13="Acc Bi-Weekly",ROUND((-PMT(((1+D651/CP)^(CP/12))-1,(nper-A651+1)*12/26,J650))/2,2),IF($E$13="Acc Weekly",ROUND((-PMT(((1+D651/CP)^(CP/12))-1,(nper-A651+1)*12/52,J650))/4,2),ROUND(-PMT(((1+D651/CP)^(CP/periods_per_year))-1,nper-A651+1,J650),2)))))))</f>
        <v>425.84</v>
      </c>
      <c r="G651" s="76" t="n">
        <f aca="false">IF(OR(A651="",A651&lt;$E$23),"",IF(J650&lt;=F651,0,IF(IF(AND(A651&gt;=$E$23,MOD(A651-$E$23,int)=0),$E$24,0)+F651&gt;=J650+E651,J650+E651-F651,IF(AND(A651&gt;=$E$23,MOD(A651-$E$23,int)=0),$E$24,0)+IF(IF(AND(A651&gt;=$E$23,MOD(A651-$E$23,int)=0),$E$24,0)+IF(MOD(A651-$E$27,periods_per_year)=0,$E$26,0)+F651&lt;J650+E651,IF(MOD(A651-$E$27,periods_per_year)=0,$E$26,0),J650+E651-IF(AND(A651&gt;=$E$23,MOD(A651-$E$23,int)=0),$E$24,0)-F651))))</f>
        <v>0</v>
      </c>
      <c r="H651" s="77"/>
      <c r="I651" s="76" t="n">
        <f aca="false">IF(A651="","",F651-E651+H651+IF(G651="",0,G651))</f>
        <v>388.07</v>
      </c>
      <c r="J651" s="76" t="n">
        <f aca="false">IF(A651="","",J650-I651)</f>
        <v>17487.3700000002</v>
      </c>
      <c r="K651" s="76" t="n">
        <f aca="false">IF(A651="","",$L$42*E651)</f>
        <v>9.4425</v>
      </c>
      <c r="L651" s="76" t="n">
        <f aca="false">IF(A651="","",SUM($K$49:K651))</f>
        <v>31067.2225</v>
      </c>
    </row>
    <row r="652" customFormat="false" ht="13.2" hidden="false" customHeight="false" outlineLevel="0" collapsed="false">
      <c r="A652" s="72" t="n">
        <f aca="false">IF(J651="","",IF(OR(A651&gt;=nper,ROUND(J651,2)&lt;=0),"",A651+1))</f>
        <v>604</v>
      </c>
      <c r="B652" s="73" t="n">
        <f aca="false">IF(A652="","",IF(OR(periods_per_year=26,periods_per_year=52),IF(periods_per_year=26,IF(A652=1,fpdate,B651+14),IF(periods_per_year=52,IF(A652=1,fpdate,B651+7),"n/a")),IF(periods_per_year=24,DATE(YEAR(fpdate),MONTH(fpdate)+(A652-1)/2+IF(AND(DAY(fpdate)&gt;=15,MOD(A652,2)=0),1,0),IF(MOD(A652,2)=0,IF(DAY(fpdate)&gt;=15,DAY(fpdate)-14,DAY(fpdate)+14),DAY(fpdate))),IF(DAY(DATE(YEAR(fpdate),MONTH(fpdate)+A652-1,DAY(fpdate)))&lt;&gt;DAY(fpdate),DATE(YEAR(fpdate),MONTH(fpdate)+A652,0),DATE(YEAR(fpdate),MONTH(fpdate)+A652-1,DAY(fpdate))))))</f>
        <v>50447</v>
      </c>
      <c r="C652" s="74" t="str">
        <f aca="false">IF(A652="","",IF(MOD(A652,periods_per_year)=0,A652/periods_per_year,""))</f>
        <v/>
      </c>
      <c r="D652" s="75" t="n">
        <f aca="false">IF(A652="","",IF(variable,IF(OR(A652=1,A652&lt;$J$23*periods_per_year),start_rate,MIN($J$24,IF(MOD(A652-1,$J$26)=0,MAX($J$25,D651+$J$27),D651))),start_rate))</f>
        <v>0.055</v>
      </c>
      <c r="E652" s="76" t="n">
        <f aca="false">IF(A652="","",ROUND((((1+D652/CP)^(CP/periods_per_year))-1)*J651,2))</f>
        <v>36.95</v>
      </c>
      <c r="F652" s="76" t="n">
        <f aca="false">IF(A652="","",IF(A652=nper,J651+E652,MIN(J651+E652,IF(D652=D651,F651,IF($E$13="Acc Bi-Weekly",ROUND((-PMT(((1+D652/CP)^(CP/12))-1,(nper-A652+1)*12/26,J651))/2,2),IF($E$13="Acc Weekly",ROUND((-PMT(((1+D652/CP)^(CP/12))-1,(nper-A652+1)*12/52,J651))/4,2),ROUND(-PMT(((1+D652/CP)^(CP/periods_per_year))-1,nper-A652+1,J651),2)))))))</f>
        <v>425.84</v>
      </c>
      <c r="G652" s="76" t="n">
        <f aca="false">IF(OR(A652="",A652&lt;$E$23),"",IF(J651&lt;=F652,0,IF(IF(AND(A652&gt;=$E$23,MOD(A652-$E$23,int)=0),$E$24,0)+F652&gt;=J651+E652,J651+E652-F652,IF(AND(A652&gt;=$E$23,MOD(A652-$E$23,int)=0),$E$24,0)+IF(IF(AND(A652&gt;=$E$23,MOD(A652-$E$23,int)=0),$E$24,0)+IF(MOD(A652-$E$27,periods_per_year)=0,$E$26,0)+F652&lt;J651+E652,IF(MOD(A652-$E$27,periods_per_year)=0,$E$26,0),J651+E652-IF(AND(A652&gt;=$E$23,MOD(A652-$E$23,int)=0),$E$24,0)-F652))))</f>
        <v>0</v>
      </c>
      <c r="H652" s="77"/>
      <c r="I652" s="76" t="n">
        <f aca="false">IF(A652="","",F652-E652+H652+IF(G652="",0,G652))</f>
        <v>388.89</v>
      </c>
      <c r="J652" s="76" t="n">
        <f aca="false">IF(A652="","",J651-I652)</f>
        <v>17098.4800000002</v>
      </c>
      <c r="K652" s="76" t="n">
        <f aca="false">IF(A652="","",$L$42*E652)</f>
        <v>9.2375</v>
      </c>
      <c r="L652" s="76" t="n">
        <f aca="false">IF(A652="","",SUM($K$49:K652))</f>
        <v>31076.46</v>
      </c>
    </row>
    <row r="653" customFormat="false" ht="13.2" hidden="false" customHeight="false" outlineLevel="0" collapsed="false">
      <c r="A653" s="72" t="n">
        <f aca="false">IF(J652="","",IF(OR(A652&gt;=nper,ROUND(J652,2)&lt;=0),"",A652+1))</f>
        <v>605</v>
      </c>
      <c r="B653" s="73" t="n">
        <f aca="false">IF(A653="","",IF(OR(periods_per_year=26,periods_per_year=52),IF(periods_per_year=26,IF(A653=1,fpdate,B652+14),IF(periods_per_year=52,IF(A653=1,fpdate,B652+7),"n/a")),IF(periods_per_year=24,DATE(YEAR(fpdate),MONTH(fpdate)+(A653-1)/2+IF(AND(DAY(fpdate)&gt;=15,MOD(A653,2)=0),1,0),IF(MOD(A653,2)=0,IF(DAY(fpdate)&gt;=15,DAY(fpdate)-14,DAY(fpdate)+14),DAY(fpdate))),IF(DAY(DATE(YEAR(fpdate),MONTH(fpdate)+A653-1,DAY(fpdate)))&lt;&gt;DAY(fpdate),DATE(YEAR(fpdate),MONTH(fpdate)+A653,0),DATE(YEAR(fpdate),MONTH(fpdate)+A653-1,DAY(fpdate))))))</f>
        <v>50461</v>
      </c>
      <c r="C653" s="74" t="str">
        <f aca="false">IF(A653="","",IF(MOD(A653,periods_per_year)=0,A653/periods_per_year,""))</f>
        <v/>
      </c>
      <c r="D653" s="75" t="n">
        <f aca="false">IF(A653="","",IF(variable,IF(OR(A653=1,A653&lt;$J$23*periods_per_year),start_rate,MIN($J$24,IF(MOD(A653-1,$J$26)=0,MAX($J$25,D652+$J$27),D652))),start_rate))</f>
        <v>0.055</v>
      </c>
      <c r="E653" s="76" t="n">
        <f aca="false">IF(A653="","",ROUND((((1+D653/CP)^(CP/periods_per_year))-1)*J652,2))</f>
        <v>36.13</v>
      </c>
      <c r="F653" s="76" t="n">
        <f aca="false">IF(A653="","",IF(A653=nper,J652+E653,MIN(J652+E653,IF(D653=D652,F652,IF($E$13="Acc Bi-Weekly",ROUND((-PMT(((1+D653/CP)^(CP/12))-1,(nper-A653+1)*12/26,J652))/2,2),IF($E$13="Acc Weekly",ROUND((-PMT(((1+D653/CP)^(CP/12))-1,(nper-A653+1)*12/52,J652))/4,2),ROUND(-PMT(((1+D653/CP)^(CP/periods_per_year))-1,nper-A653+1,J652),2)))))))</f>
        <v>425.84</v>
      </c>
      <c r="G653" s="76" t="n">
        <f aca="false">IF(OR(A653="",A653&lt;$E$23),"",IF(J652&lt;=F653,0,IF(IF(AND(A653&gt;=$E$23,MOD(A653-$E$23,int)=0),$E$24,0)+F653&gt;=J652+E653,J652+E653-F653,IF(AND(A653&gt;=$E$23,MOD(A653-$E$23,int)=0),$E$24,0)+IF(IF(AND(A653&gt;=$E$23,MOD(A653-$E$23,int)=0),$E$24,0)+IF(MOD(A653-$E$27,periods_per_year)=0,$E$26,0)+F653&lt;J652+E653,IF(MOD(A653-$E$27,periods_per_year)=0,$E$26,0),J652+E653-IF(AND(A653&gt;=$E$23,MOD(A653-$E$23,int)=0),$E$24,0)-F653))))</f>
        <v>0</v>
      </c>
      <c r="H653" s="77"/>
      <c r="I653" s="76" t="n">
        <f aca="false">IF(A653="","",F653-E653+H653+IF(G653="",0,G653))</f>
        <v>389.71</v>
      </c>
      <c r="J653" s="76" t="n">
        <f aca="false">IF(A653="","",J652-I653)</f>
        <v>16708.7700000002</v>
      </c>
      <c r="K653" s="76" t="n">
        <f aca="false">IF(A653="","",$L$42*E653)</f>
        <v>9.0325</v>
      </c>
      <c r="L653" s="76" t="n">
        <f aca="false">IF(A653="","",SUM($K$49:K653))</f>
        <v>31085.4925</v>
      </c>
    </row>
    <row r="654" customFormat="false" ht="13.2" hidden="false" customHeight="false" outlineLevel="0" collapsed="false">
      <c r="A654" s="72" t="n">
        <f aca="false">IF(J653="","",IF(OR(A653&gt;=nper,ROUND(J653,2)&lt;=0),"",A653+1))</f>
        <v>606</v>
      </c>
      <c r="B654" s="73" t="n">
        <f aca="false">IF(A654="","",IF(OR(periods_per_year=26,periods_per_year=52),IF(periods_per_year=26,IF(A654=1,fpdate,B653+14),IF(periods_per_year=52,IF(A654=1,fpdate,B653+7),"n/a")),IF(periods_per_year=24,DATE(YEAR(fpdate),MONTH(fpdate)+(A654-1)/2+IF(AND(DAY(fpdate)&gt;=15,MOD(A654,2)=0),1,0),IF(MOD(A654,2)=0,IF(DAY(fpdate)&gt;=15,DAY(fpdate)-14,DAY(fpdate)+14),DAY(fpdate))),IF(DAY(DATE(YEAR(fpdate),MONTH(fpdate)+A654-1,DAY(fpdate)))&lt;&gt;DAY(fpdate),DATE(YEAR(fpdate),MONTH(fpdate)+A654,0),DATE(YEAR(fpdate),MONTH(fpdate)+A654-1,DAY(fpdate))))))</f>
        <v>50475</v>
      </c>
      <c r="C654" s="74" t="str">
        <f aca="false">IF(A654="","",IF(MOD(A654,periods_per_year)=0,A654/periods_per_year,""))</f>
        <v/>
      </c>
      <c r="D654" s="75" t="n">
        <f aca="false">IF(A654="","",IF(variable,IF(OR(A654=1,A654&lt;$J$23*periods_per_year),start_rate,MIN($J$24,IF(MOD(A654-1,$J$26)=0,MAX($J$25,D653+$J$27),D653))),start_rate))</f>
        <v>0.055</v>
      </c>
      <c r="E654" s="76" t="n">
        <f aca="false">IF(A654="","",ROUND((((1+D654/CP)^(CP/periods_per_year))-1)*J653,2))</f>
        <v>35.3</v>
      </c>
      <c r="F654" s="76" t="n">
        <f aca="false">IF(A654="","",IF(A654=nper,J653+E654,MIN(J653+E654,IF(D654=D653,F653,IF($E$13="Acc Bi-Weekly",ROUND((-PMT(((1+D654/CP)^(CP/12))-1,(nper-A654+1)*12/26,J653))/2,2),IF($E$13="Acc Weekly",ROUND((-PMT(((1+D654/CP)^(CP/12))-1,(nper-A654+1)*12/52,J653))/4,2),ROUND(-PMT(((1+D654/CP)^(CP/periods_per_year))-1,nper-A654+1,J653),2)))))))</f>
        <v>425.84</v>
      </c>
      <c r="G654" s="76" t="n">
        <f aca="false">IF(OR(A654="",A654&lt;$E$23),"",IF(J653&lt;=F654,0,IF(IF(AND(A654&gt;=$E$23,MOD(A654-$E$23,int)=0),$E$24,0)+F654&gt;=J653+E654,J653+E654-F654,IF(AND(A654&gt;=$E$23,MOD(A654-$E$23,int)=0),$E$24,0)+IF(IF(AND(A654&gt;=$E$23,MOD(A654-$E$23,int)=0),$E$24,0)+IF(MOD(A654-$E$27,periods_per_year)=0,$E$26,0)+F654&lt;J653+E654,IF(MOD(A654-$E$27,periods_per_year)=0,$E$26,0),J653+E654-IF(AND(A654&gt;=$E$23,MOD(A654-$E$23,int)=0),$E$24,0)-F654))))</f>
        <v>0</v>
      </c>
      <c r="H654" s="77"/>
      <c r="I654" s="76" t="n">
        <f aca="false">IF(A654="","",F654-E654+H654+IF(G654="",0,G654))</f>
        <v>390.54</v>
      </c>
      <c r="J654" s="76" t="n">
        <f aca="false">IF(A654="","",J653-I654)</f>
        <v>16318.2300000002</v>
      </c>
      <c r="K654" s="76" t="n">
        <f aca="false">IF(A654="","",$L$42*E654)</f>
        <v>8.825</v>
      </c>
      <c r="L654" s="76" t="n">
        <f aca="false">IF(A654="","",SUM($K$49:K654))</f>
        <v>31094.3175</v>
      </c>
    </row>
    <row r="655" customFormat="false" ht="13.2" hidden="false" customHeight="false" outlineLevel="0" collapsed="false">
      <c r="A655" s="72" t="n">
        <f aca="false">IF(J654="","",IF(OR(A654&gt;=nper,ROUND(J654,2)&lt;=0),"",A654+1))</f>
        <v>607</v>
      </c>
      <c r="B655" s="73" t="n">
        <f aca="false">IF(A655="","",IF(OR(periods_per_year=26,periods_per_year=52),IF(periods_per_year=26,IF(A655=1,fpdate,B654+14),IF(periods_per_year=52,IF(A655=1,fpdate,B654+7),"n/a")),IF(periods_per_year=24,DATE(YEAR(fpdate),MONTH(fpdate)+(A655-1)/2+IF(AND(DAY(fpdate)&gt;=15,MOD(A655,2)=0),1,0),IF(MOD(A655,2)=0,IF(DAY(fpdate)&gt;=15,DAY(fpdate)-14,DAY(fpdate)+14),DAY(fpdate))),IF(DAY(DATE(YEAR(fpdate),MONTH(fpdate)+A655-1,DAY(fpdate)))&lt;&gt;DAY(fpdate),DATE(YEAR(fpdate),MONTH(fpdate)+A655,0),DATE(YEAR(fpdate),MONTH(fpdate)+A655-1,DAY(fpdate))))))</f>
        <v>50489</v>
      </c>
      <c r="C655" s="74" t="str">
        <f aca="false">IF(A655="","",IF(MOD(A655,periods_per_year)=0,A655/periods_per_year,""))</f>
        <v/>
      </c>
      <c r="D655" s="75" t="n">
        <f aca="false">IF(A655="","",IF(variable,IF(OR(A655=1,A655&lt;$J$23*periods_per_year),start_rate,MIN($J$24,IF(MOD(A655-1,$J$26)=0,MAX($J$25,D654+$J$27),D654))),start_rate))</f>
        <v>0.055</v>
      </c>
      <c r="E655" s="76" t="n">
        <f aca="false">IF(A655="","",ROUND((((1+D655/CP)^(CP/periods_per_year))-1)*J654,2))</f>
        <v>34.48</v>
      </c>
      <c r="F655" s="76" t="n">
        <f aca="false">IF(A655="","",IF(A655=nper,J654+E655,MIN(J654+E655,IF(D655=D654,F654,IF($E$13="Acc Bi-Weekly",ROUND((-PMT(((1+D655/CP)^(CP/12))-1,(nper-A655+1)*12/26,J654))/2,2),IF($E$13="Acc Weekly",ROUND((-PMT(((1+D655/CP)^(CP/12))-1,(nper-A655+1)*12/52,J654))/4,2),ROUND(-PMT(((1+D655/CP)^(CP/periods_per_year))-1,nper-A655+1,J654),2)))))))</f>
        <v>425.84</v>
      </c>
      <c r="G655" s="76" t="n">
        <f aca="false">IF(OR(A655="",A655&lt;$E$23),"",IF(J654&lt;=F655,0,IF(IF(AND(A655&gt;=$E$23,MOD(A655-$E$23,int)=0),$E$24,0)+F655&gt;=J654+E655,J654+E655-F655,IF(AND(A655&gt;=$E$23,MOD(A655-$E$23,int)=0),$E$24,0)+IF(IF(AND(A655&gt;=$E$23,MOD(A655-$E$23,int)=0),$E$24,0)+IF(MOD(A655-$E$27,periods_per_year)=0,$E$26,0)+F655&lt;J654+E655,IF(MOD(A655-$E$27,periods_per_year)=0,$E$26,0),J654+E655-IF(AND(A655&gt;=$E$23,MOD(A655-$E$23,int)=0),$E$24,0)-F655))))</f>
        <v>0</v>
      </c>
      <c r="H655" s="77"/>
      <c r="I655" s="76" t="n">
        <f aca="false">IF(A655="","",F655-E655+H655+IF(G655="",0,G655))</f>
        <v>391.36</v>
      </c>
      <c r="J655" s="76" t="n">
        <f aca="false">IF(A655="","",J654-I655)</f>
        <v>15926.8700000002</v>
      </c>
      <c r="K655" s="76" t="n">
        <f aca="false">IF(A655="","",$L$42*E655)</f>
        <v>8.62</v>
      </c>
      <c r="L655" s="76" t="n">
        <f aca="false">IF(A655="","",SUM($K$49:K655))</f>
        <v>31102.9375</v>
      </c>
    </row>
    <row r="656" customFormat="false" ht="13.2" hidden="false" customHeight="false" outlineLevel="0" collapsed="false">
      <c r="A656" s="72" t="n">
        <f aca="false">IF(J655="","",IF(OR(A655&gt;=nper,ROUND(J655,2)&lt;=0),"",A655+1))</f>
        <v>608</v>
      </c>
      <c r="B656" s="73" t="n">
        <f aca="false">IF(A656="","",IF(OR(periods_per_year=26,periods_per_year=52),IF(periods_per_year=26,IF(A656=1,fpdate,B655+14),IF(periods_per_year=52,IF(A656=1,fpdate,B655+7),"n/a")),IF(periods_per_year=24,DATE(YEAR(fpdate),MONTH(fpdate)+(A656-1)/2+IF(AND(DAY(fpdate)&gt;=15,MOD(A656,2)=0),1,0),IF(MOD(A656,2)=0,IF(DAY(fpdate)&gt;=15,DAY(fpdate)-14,DAY(fpdate)+14),DAY(fpdate))),IF(DAY(DATE(YEAR(fpdate),MONTH(fpdate)+A656-1,DAY(fpdate)))&lt;&gt;DAY(fpdate),DATE(YEAR(fpdate),MONTH(fpdate)+A656,0),DATE(YEAR(fpdate),MONTH(fpdate)+A656-1,DAY(fpdate))))))</f>
        <v>50503</v>
      </c>
      <c r="C656" s="74" t="str">
        <f aca="false">IF(A656="","",IF(MOD(A656,periods_per_year)=0,A656/periods_per_year,""))</f>
        <v/>
      </c>
      <c r="D656" s="75" t="n">
        <f aca="false">IF(A656="","",IF(variable,IF(OR(A656=1,A656&lt;$J$23*periods_per_year),start_rate,MIN($J$24,IF(MOD(A656-1,$J$26)=0,MAX($J$25,D655+$J$27),D655))),start_rate))</f>
        <v>0.055</v>
      </c>
      <c r="E656" s="76" t="n">
        <f aca="false">IF(A656="","",ROUND((((1+D656/CP)^(CP/periods_per_year))-1)*J655,2))</f>
        <v>33.65</v>
      </c>
      <c r="F656" s="76" t="n">
        <f aca="false">IF(A656="","",IF(A656=nper,J655+E656,MIN(J655+E656,IF(D656=D655,F655,IF($E$13="Acc Bi-Weekly",ROUND((-PMT(((1+D656/CP)^(CP/12))-1,(nper-A656+1)*12/26,J655))/2,2),IF($E$13="Acc Weekly",ROUND((-PMT(((1+D656/CP)^(CP/12))-1,(nper-A656+1)*12/52,J655))/4,2),ROUND(-PMT(((1+D656/CP)^(CP/periods_per_year))-1,nper-A656+1,J655),2)))))))</f>
        <v>425.84</v>
      </c>
      <c r="G656" s="76" t="n">
        <f aca="false">IF(OR(A656="",A656&lt;$E$23),"",IF(J655&lt;=F656,0,IF(IF(AND(A656&gt;=$E$23,MOD(A656-$E$23,int)=0),$E$24,0)+F656&gt;=J655+E656,J655+E656-F656,IF(AND(A656&gt;=$E$23,MOD(A656-$E$23,int)=0),$E$24,0)+IF(IF(AND(A656&gt;=$E$23,MOD(A656-$E$23,int)=0),$E$24,0)+IF(MOD(A656-$E$27,periods_per_year)=0,$E$26,0)+F656&lt;J655+E656,IF(MOD(A656-$E$27,periods_per_year)=0,$E$26,0),J655+E656-IF(AND(A656&gt;=$E$23,MOD(A656-$E$23,int)=0),$E$24,0)-F656))))</f>
        <v>0</v>
      </c>
      <c r="H656" s="77"/>
      <c r="I656" s="76" t="n">
        <f aca="false">IF(A656="","",F656-E656+H656+IF(G656="",0,G656))</f>
        <v>392.19</v>
      </c>
      <c r="J656" s="76" t="n">
        <f aca="false">IF(A656="","",J655-I656)</f>
        <v>15534.6800000002</v>
      </c>
      <c r="K656" s="76" t="n">
        <f aca="false">IF(A656="","",$L$42*E656)</f>
        <v>8.4125</v>
      </c>
      <c r="L656" s="76" t="n">
        <f aca="false">IF(A656="","",SUM($K$49:K656))</f>
        <v>31111.35</v>
      </c>
    </row>
    <row r="657" customFormat="false" ht="13.2" hidden="false" customHeight="false" outlineLevel="0" collapsed="false">
      <c r="A657" s="72" t="n">
        <f aca="false">IF(J656="","",IF(OR(A656&gt;=nper,ROUND(J656,2)&lt;=0),"",A656+1))</f>
        <v>609</v>
      </c>
      <c r="B657" s="73" t="n">
        <f aca="false">IF(A657="","",IF(OR(periods_per_year=26,periods_per_year=52),IF(periods_per_year=26,IF(A657=1,fpdate,B656+14),IF(periods_per_year=52,IF(A657=1,fpdate,B656+7),"n/a")),IF(periods_per_year=24,DATE(YEAR(fpdate),MONTH(fpdate)+(A657-1)/2+IF(AND(DAY(fpdate)&gt;=15,MOD(A657,2)=0),1,0),IF(MOD(A657,2)=0,IF(DAY(fpdate)&gt;=15,DAY(fpdate)-14,DAY(fpdate)+14),DAY(fpdate))),IF(DAY(DATE(YEAR(fpdate),MONTH(fpdate)+A657-1,DAY(fpdate)))&lt;&gt;DAY(fpdate),DATE(YEAR(fpdate),MONTH(fpdate)+A657,0),DATE(YEAR(fpdate),MONTH(fpdate)+A657-1,DAY(fpdate))))))</f>
        <v>50517</v>
      </c>
      <c r="C657" s="74" t="str">
        <f aca="false">IF(A657="","",IF(MOD(A657,periods_per_year)=0,A657/periods_per_year,""))</f>
        <v/>
      </c>
      <c r="D657" s="75" t="n">
        <f aca="false">IF(A657="","",IF(variable,IF(OR(A657=1,A657&lt;$J$23*periods_per_year),start_rate,MIN($J$24,IF(MOD(A657-1,$J$26)=0,MAX($J$25,D656+$J$27),D656))),start_rate))</f>
        <v>0.055</v>
      </c>
      <c r="E657" s="76" t="n">
        <f aca="false">IF(A657="","",ROUND((((1+D657/CP)^(CP/periods_per_year))-1)*J656,2))</f>
        <v>32.82</v>
      </c>
      <c r="F657" s="76" t="n">
        <f aca="false">IF(A657="","",IF(A657=nper,J656+E657,MIN(J656+E657,IF(D657=D656,F656,IF($E$13="Acc Bi-Weekly",ROUND((-PMT(((1+D657/CP)^(CP/12))-1,(nper-A657+1)*12/26,J656))/2,2),IF($E$13="Acc Weekly",ROUND((-PMT(((1+D657/CP)^(CP/12))-1,(nper-A657+1)*12/52,J656))/4,2),ROUND(-PMT(((1+D657/CP)^(CP/periods_per_year))-1,nper-A657+1,J656),2)))))))</f>
        <v>425.84</v>
      </c>
      <c r="G657" s="76" t="n">
        <f aca="false">IF(OR(A657="",A657&lt;$E$23),"",IF(J656&lt;=F657,0,IF(IF(AND(A657&gt;=$E$23,MOD(A657-$E$23,int)=0),$E$24,0)+F657&gt;=J656+E657,J656+E657-F657,IF(AND(A657&gt;=$E$23,MOD(A657-$E$23,int)=0),$E$24,0)+IF(IF(AND(A657&gt;=$E$23,MOD(A657-$E$23,int)=0),$E$24,0)+IF(MOD(A657-$E$27,periods_per_year)=0,$E$26,0)+F657&lt;J656+E657,IF(MOD(A657-$E$27,periods_per_year)=0,$E$26,0),J656+E657-IF(AND(A657&gt;=$E$23,MOD(A657-$E$23,int)=0),$E$24,0)-F657))))</f>
        <v>0</v>
      </c>
      <c r="H657" s="77"/>
      <c r="I657" s="76" t="n">
        <f aca="false">IF(A657="","",F657-E657+H657+IF(G657="",0,G657))</f>
        <v>393.02</v>
      </c>
      <c r="J657" s="76" t="n">
        <f aca="false">IF(A657="","",J656-I657)</f>
        <v>15141.6600000002</v>
      </c>
      <c r="K657" s="76" t="n">
        <f aca="false">IF(A657="","",$L$42*E657)</f>
        <v>8.205</v>
      </c>
      <c r="L657" s="76" t="n">
        <f aca="false">IF(A657="","",SUM($K$49:K657))</f>
        <v>31119.555</v>
      </c>
    </row>
    <row r="658" customFormat="false" ht="13.2" hidden="false" customHeight="false" outlineLevel="0" collapsed="false">
      <c r="A658" s="72" t="n">
        <f aca="false">IF(J657="","",IF(OR(A657&gt;=nper,ROUND(J657,2)&lt;=0),"",A657+1))</f>
        <v>610</v>
      </c>
      <c r="B658" s="73" t="n">
        <f aca="false">IF(A658="","",IF(OR(periods_per_year=26,periods_per_year=52),IF(periods_per_year=26,IF(A658=1,fpdate,B657+14),IF(periods_per_year=52,IF(A658=1,fpdate,B657+7),"n/a")),IF(periods_per_year=24,DATE(YEAR(fpdate),MONTH(fpdate)+(A658-1)/2+IF(AND(DAY(fpdate)&gt;=15,MOD(A658,2)=0),1,0),IF(MOD(A658,2)=0,IF(DAY(fpdate)&gt;=15,DAY(fpdate)-14,DAY(fpdate)+14),DAY(fpdate))),IF(DAY(DATE(YEAR(fpdate),MONTH(fpdate)+A658-1,DAY(fpdate)))&lt;&gt;DAY(fpdate),DATE(YEAR(fpdate),MONTH(fpdate)+A658,0),DATE(YEAR(fpdate),MONTH(fpdate)+A658-1,DAY(fpdate))))))</f>
        <v>50531</v>
      </c>
      <c r="C658" s="74" t="str">
        <f aca="false">IF(A658="","",IF(MOD(A658,periods_per_year)=0,A658/periods_per_year,""))</f>
        <v/>
      </c>
      <c r="D658" s="75" t="n">
        <f aca="false">IF(A658="","",IF(variable,IF(OR(A658=1,A658&lt;$J$23*periods_per_year),start_rate,MIN($J$24,IF(MOD(A658-1,$J$26)=0,MAX($J$25,D657+$J$27),D657))),start_rate))</f>
        <v>0.055</v>
      </c>
      <c r="E658" s="76" t="n">
        <f aca="false">IF(A658="","",ROUND((((1+D658/CP)^(CP/periods_per_year))-1)*J657,2))</f>
        <v>31.99</v>
      </c>
      <c r="F658" s="76" t="n">
        <f aca="false">IF(A658="","",IF(A658=nper,J657+E658,MIN(J657+E658,IF(D658=D657,F657,IF($E$13="Acc Bi-Weekly",ROUND((-PMT(((1+D658/CP)^(CP/12))-1,(nper-A658+1)*12/26,J657))/2,2),IF($E$13="Acc Weekly",ROUND((-PMT(((1+D658/CP)^(CP/12))-1,(nper-A658+1)*12/52,J657))/4,2),ROUND(-PMT(((1+D658/CP)^(CP/periods_per_year))-1,nper-A658+1,J657),2)))))))</f>
        <v>425.84</v>
      </c>
      <c r="G658" s="76" t="n">
        <f aca="false">IF(OR(A658="",A658&lt;$E$23),"",IF(J657&lt;=F658,0,IF(IF(AND(A658&gt;=$E$23,MOD(A658-$E$23,int)=0),$E$24,0)+F658&gt;=J657+E658,J657+E658-F658,IF(AND(A658&gt;=$E$23,MOD(A658-$E$23,int)=0),$E$24,0)+IF(IF(AND(A658&gt;=$E$23,MOD(A658-$E$23,int)=0),$E$24,0)+IF(MOD(A658-$E$27,periods_per_year)=0,$E$26,0)+F658&lt;J657+E658,IF(MOD(A658-$E$27,periods_per_year)=0,$E$26,0),J657+E658-IF(AND(A658&gt;=$E$23,MOD(A658-$E$23,int)=0),$E$24,0)-F658))))</f>
        <v>0</v>
      </c>
      <c r="H658" s="77"/>
      <c r="I658" s="76" t="n">
        <f aca="false">IF(A658="","",F658-E658+H658+IF(G658="",0,G658))</f>
        <v>393.85</v>
      </c>
      <c r="J658" s="76" t="n">
        <f aca="false">IF(A658="","",J657-I658)</f>
        <v>14747.8100000002</v>
      </c>
      <c r="K658" s="76" t="n">
        <f aca="false">IF(A658="","",$L$42*E658)</f>
        <v>7.9975</v>
      </c>
      <c r="L658" s="76" t="n">
        <f aca="false">IF(A658="","",SUM($K$49:K658))</f>
        <v>31127.5525</v>
      </c>
    </row>
    <row r="659" customFormat="false" ht="13.2" hidden="false" customHeight="false" outlineLevel="0" collapsed="false">
      <c r="A659" s="72" t="n">
        <f aca="false">IF(J658="","",IF(OR(A658&gt;=nper,ROUND(J658,2)&lt;=0),"",A658+1))</f>
        <v>611</v>
      </c>
      <c r="B659" s="73" t="n">
        <f aca="false">IF(A659="","",IF(OR(periods_per_year=26,periods_per_year=52),IF(periods_per_year=26,IF(A659=1,fpdate,B658+14),IF(periods_per_year=52,IF(A659=1,fpdate,B658+7),"n/a")),IF(periods_per_year=24,DATE(YEAR(fpdate),MONTH(fpdate)+(A659-1)/2+IF(AND(DAY(fpdate)&gt;=15,MOD(A659,2)=0),1,0),IF(MOD(A659,2)=0,IF(DAY(fpdate)&gt;=15,DAY(fpdate)-14,DAY(fpdate)+14),DAY(fpdate))),IF(DAY(DATE(YEAR(fpdate),MONTH(fpdate)+A659-1,DAY(fpdate)))&lt;&gt;DAY(fpdate),DATE(YEAR(fpdate),MONTH(fpdate)+A659,0),DATE(YEAR(fpdate),MONTH(fpdate)+A659-1,DAY(fpdate))))))</f>
        <v>50545</v>
      </c>
      <c r="C659" s="74" t="str">
        <f aca="false">IF(A659="","",IF(MOD(A659,periods_per_year)=0,A659/periods_per_year,""))</f>
        <v/>
      </c>
      <c r="D659" s="75" t="n">
        <f aca="false">IF(A659="","",IF(variable,IF(OR(A659=1,A659&lt;$J$23*periods_per_year),start_rate,MIN($J$24,IF(MOD(A659-1,$J$26)=0,MAX($J$25,D658+$J$27),D658))),start_rate))</f>
        <v>0.055</v>
      </c>
      <c r="E659" s="76" t="n">
        <f aca="false">IF(A659="","",ROUND((((1+D659/CP)^(CP/periods_per_year))-1)*J658,2))</f>
        <v>31.16</v>
      </c>
      <c r="F659" s="76" t="n">
        <f aca="false">IF(A659="","",IF(A659=nper,J658+E659,MIN(J658+E659,IF(D659=D658,F658,IF($E$13="Acc Bi-Weekly",ROUND((-PMT(((1+D659/CP)^(CP/12))-1,(nper-A659+1)*12/26,J658))/2,2),IF($E$13="Acc Weekly",ROUND((-PMT(((1+D659/CP)^(CP/12))-1,(nper-A659+1)*12/52,J658))/4,2),ROUND(-PMT(((1+D659/CP)^(CP/periods_per_year))-1,nper-A659+1,J658),2)))))))</f>
        <v>425.84</v>
      </c>
      <c r="G659" s="76" t="n">
        <f aca="false">IF(OR(A659="",A659&lt;$E$23),"",IF(J658&lt;=F659,0,IF(IF(AND(A659&gt;=$E$23,MOD(A659-$E$23,int)=0),$E$24,0)+F659&gt;=J658+E659,J658+E659-F659,IF(AND(A659&gt;=$E$23,MOD(A659-$E$23,int)=0),$E$24,0)+IF(IF(AND(A659&gt;=$E$23,MOD(A659-$E$23,int)=0),$E$24,0)+IF(MOD(A659-$E$27,periods_per_year)=0,$E$26,0)+F659&lt;J658+E659,IF(MOD(A659-$E$27,periods_per_year)=0,$E$26,0),J658+E659-IF(AND(A659&gt;=$E$23,MOD(A659-$E$23,int)=0),$E$24,0)-F659))))</f>
        <v>0</v>
      </c>
      <c r="H659" s="77"/>
      <c r="I659" s="76" t="n">
        <f aca="false">IF(A659="","",F659-E659+H659+IF(G659="",0,G659))</f>
        <v>394.68</v>
      </c>
      <c r="J659" s="76" t="n">
        <f aca="false">IF(A659="","",J658-I659)</f>
        <v>14353.1300000002</v>
      </c>
      <c r="K659" s="76" t="n">
        <f aca="false">IF(A659="","",$L$42*E659)</f>
        <v>7.79</v>
      </c>
      <c r="L659" s="76" t="n">
        <f aca="false">IF(A659="","",SUM($K$49:K659))</f>
        <v>31135.3425</v>
      </c>
    </row>
    <row r="660" customFormat="false" ht="13.2" hidden="false" customHeight="false" outlineLevel="0" collapsed="false">
      <c r="A660" s="72" t="n">
        <f aca="false">IF(J659="","",IF(OR(A659&gt;=nper,ROUND(J659,2)&lt;=0),"",A659+1))</f>
        <v>612</v>
      </c>
      <c r="B660" s="73" t="n">
        <f aca="false">IF(A660="","",IF(OR(periods_per_year=26,periods_per_year=52),IF(periods_per_year=26,IF(A660=1,fpdate,B659+14),IF(periods_per_year=52,IF(A660=1,fpdate,B659+7),"n/a")),IF(periods_per_year=24,DATE(YEAR(fpdate),MONTH(fpdate)+(A660-1)/2+IF(AND(DAY(fpdate)&gt;=15,MOD(A660,2)=0),1,0),IF(MOD(A660,2)=0,IF(DAY(fpdate)&gt;=15,DAY(fpdate)-14,DAY(fpdate)+14),DAY(fpdate))),IF(DAY(DATE(YEAR(fpdate),MONTH(fpdate)+A660-1,DAY(fpdate)))&lt;&gt;DAY(fpdate),DATE(YEAR(fpdate),MONTH(fpdate)+A660,0),DATE(YEAR(fpdate),MONTH(fpdate)+A660-1,DAY(fpdate))))))</f>
        <v>50559</v>
      </c>
      <c r="C660" s="74" t="str">
        <f aca="false">IF(A660="","",IF(MOD(A660,periods_per_year)=0,A660/periods_per_year,""))</f>
        <v/>
      </c>
      <c r="D660" s="75" t="n">
        <f aca="false">IF(A660="","",IF(variable,IF(OR(A660=1,A660&lt;$J$23*periods_per_year),start_rate,MIN($J$24,IF(MOD(A660-1,$J$26)=0,MAX($J$25,D659+$J$27),D659))),start_rate))</f>
        <v>0.055</v>
      </c>
      <c r="E660" s="76" t="n">
        <f aca="false">IF(A660="","",ROUND((((1+D660/CP)^(CP/periods_per_year))-1)*J659,2))</f>
        <v>30.33</v>
      </c>
      <c r="F660" s="76" t="n">
        <f aca="false">IF(A660="","",IF(A660=nper,J659+E660,MIN(J659+E660,IF(D660=D659,F659,IF($E$13="Acc Bi-Weekly",ROUND((-PMT(((1+D660/CP)^(CP/12))-1,(nper-A660+1)*12/26,J659))/2,2),IF($E$13="Acc Weekly",ROUND((-PMT(((1+D660/CP)^(CP/12))-1,(nper-A660+1)*12/52,J659))/4,2),ROUND(-PMT(((1+D660/CP)^(CP/periods_per_year))-1,nper-A660+1,J659),2)))))))</f>
        <v>425.84</v>
      </c>
      <c r="G660" s="76" t="n">
        <f aca="false">IF(OR(A660="",A660&lt;$E$23),"",IF(J659&lt;=F660,0,IF(IF(AND(A660&gt;=$E$23,MOD(A660-$E$23,int)=0),$E$24,0)+F660&gt;=J659+E660,J659+E660-F660,IF(AND(A660&gt;=$E$23,MOD(A660-$E$23,int)=0),$E$24,0)+IF(IF(AND(A660&gt;=$E$23,MOD(A660-$E$23,int)=0),$E$24,0)+IF(MOD(A660-$E$27,periods_per_year)=0,$E$26,0)+F660&lt;J659+E660,IF(MOD(A660-$E$27,periods_per_year)=0,$E$26,0),J659+E660-IF(AND(A660&gt;=$E$23,MOD(A660-$E$23,int)=0),$E$24,0)-F660))))</f>
        <v>0</v>
      </c>
      <c r="H660" s="77"/>
      <c r="I660" s="76" t="n">
        <f aca="false">IF(A660="","",F660-E660+H660+IF(G660="",0,G660))</f>
        <v>395.51</v>
      </c>
      <c r="J660" s="76" t="n">
        <f aca="false">IF(A660="","",J659-I660)</f>
        <v>13957.6200000002</v>
      </c>
      <c r="K660" s="76" t="n">
        <f aca="false">IF(A660="","",$L$42*E660)</f>
        <v>7.5825</v>
      </c>
      <c r="L660" s="76" t="n">
        <f aca="false">IF(A660="","",SUM($K$49:K660))</f>
        <v>31142.925</v>
      </c>
    </row>
    <row r="661" customFormat="false" ht="13.2" hidden="false" customHeight="false" outlineLevel="0" collapsed="false">
      <c r="A661" s="72" t="n">
        <f aca="false">IF(J660="","",IF(OR(A660&gt;=nper,ROUND(J660,2)&lt;=0),"",A660+1))</f>
        <v>613</v>
      </c>
      <c r="B661" s="73" t="n">
        <f aca="false">IF(A661="","",IF(OR(periods_per_year=26,periods_per_year=52),IF(periods_per_year=26,IF(A661=1,fpdate,B660+14),IF(periods_per_year=52,IF(A661=1,fpdate,B660+7),"n/a")),IF(periods_per_year=24,DATE(YEAR(fpdate),MONTH(fpdate)+(A661-1)/2+IF(AND(DAY(fpdate)&gt;=15,MOD(A661,2)=0),1,0),IF(MOD(A661,2)=0,IF(DAY(fpdate)&gt;=15,DAY(fpdate)-14,DAY(fpdate)+14),DAY(fpdate))),IF(DAY(DATE(YEAR(fpdate),MONTH(fpdate)+A661-1,DAY(fpdate)))&lt;&gt;DAY(fpdate),DATE(YEAR(fpdate),MONTH(fpdate)+A661,0),DATE(YEAR(fpdate),MONTH(fpdate)+A661-1,DAY(fpdate))))))</f>
        <v>50573</v>
      </c>
      <c r="C661" s="74" t="str">
        <f aca="false">IF(A661="","",IF(MOD(A661,periods_per_year)=0,A661/periods_per_year,""))</f>
        <v/>
      </c>
      <c r="D661" s="75" t="n">
        <f aca="false">IF(A661="","",IF(variable,IF(OR(A661=1,A661&lt;$J$23*periods_per_year),start_rate,MIN($J$24,IF(MOD(A661-1,$J$26)=0,MAX($J$25,D660+$J$27),D660))),start_rate))</f>
        <v>0.055</v>
      </c>
      <c r="E661" s="76" t="n">
        <f aca="false">IF(A661="","",ROUND((((1+D661/CP)^(CP/periods_per_year))-1)*J660,2))</f>
        <v>29.49</v>
      </c>
      <c r="F661" s="76" t="n">
        <f aca="false">IF(A661="","",IF(A661=nper,J660+E661,MIN(J660+E661,IF(D661=D660,F660,IF($E$13="Acc Bi-Weekly",ROUND((-PMT(((1+D661/CP)^(CP/12))-1,(nper-A661+1)*12/26,J660))/2,2),IF($E$13="Acc Weekly",ROUND((-PMT(((1+D661/CP)^(CP/12))-1,(nper-A661+1)*12/52,J660))/4,2),ROUND(-PMT(((1+D661/CP)^(CP/periods_per_year))-1,nper-A661+1,J660),2)))))))</f>
        <v>425.84</v>
      </c>
      <c r="G661" s="76" t="n">
        <f aca="false">IF(OR(A661="",A661&lt;$E$23),"",IF(J660&lt;=F661,0,IF(IF(AND(A661&gt;=$E$23,MOD(A661-$E$23,int)=0),$E$24,0)+F661&gt;=J660+E661,J660+E661-F661,IF(AND(A661&gt;=$E$23,MOD(A661-$E$23,int)=0),$E$24,0)+IF(IF(AND(A661&gt;=$E$23,MOD(A661-$E$23,int)=0),$E$24,0)+IF(MOD(A661-$E$27,periods_per_year)=0,$E$26,0)+F661&lt;J660+E661,IF(MOD(A661-$E$27,periods_per_year)=0,$E$26,0),J660+E661-IF(AND(A661&gt;=$E$23,MOD(A661-$E$23,int)=0),$E$24,0)-F661))))</f>
        <v>0</v>
      </c>
      <c r="H661" s="77"/>
      <c r="I661" s="76" t="n">
        <f aca="false">IF(A661="","",F661-E661+H661+IF(G661="",0,G661))</f>
        <v>396.35</v>
      </c>
      <c r="J661" s="76" t="n">
        <f aca="false">IF(A661="","",J660-I661)</f>
        <v>13561.2700000002</v>
      </c>
      <c r="K661" s="76" t="n">
        <f aca="false">IF(A661="","",$L$42*E661)</f>
        <v>7.3725</v>
      </c>
      <c r="L661" s="76" t="n">
        <f aca="false">IF(A661="","",SUM($K$49:K661))</f>
        <v>31150.2975</v>
      </c>
    </row>
    <row r="662" customFormat="false" ht="13.2" hidden="false" customHeight="false" outlineLevel="0" collapsed="false">
      <c r="A662" s="72" t="n">
        <f aca="false">IF(J661="","",IF(OR(A661&gt;=nper,ROUND(J661,2)&lt;=0),"",A661+1))</f>
        <v>614</v>
      </c>
      <c r="B662" s="73" t="n">
        <f aca="false">IF(A662="","",IF(OR(periods_per_year=26,periods_per_year=52),IF(periods_per_year=26,IF(A662=1,fpdate,B661+14),IF(periods_per_year=52,IF(A662=1,fpdate,B661+7),"n/a")),IF(periods_per_year=24,DATE(YEAR(fpdate),MONTH(fpdate)+(A662-1)/2+IF(AND(DAY(fpdate)&gt;=15,MOD(A662,2)=0),1,0),IF(MOD(A662,2)=0,IF(DAY(fpdate)&gt;=15,DAY(fpdate)-14,DAY(fpdate)+14),DAY(fpdate))),IF(DAY(DATE(YEAR(fpdate),MONTH(fpdate)+A662-1,DAY(fpdate)))&lt;&gt;DAY(fpdate),DATE(YEAR(fpdate),MONTH(fpdate)+A662,0),DATE(YEAR(fpdate),MONTH(fpdate)+A662-1,DAY(fpdate))))))</f>
        <v>50587</v>
      </c>
      <c r="C662" s="74" t="str">
        <f aca="false">IF(A662="","",IF(MOD(A662,periods_per_year)=0,A662/periods_per_year,""))</f>
        <v/>
      </c>
      <c r="D662" s="75" t="n">
        <f aca="false">IF(A662="","",IF(variable,IF(OR(A662=1,A662&lt;$J$23*periods_per_year),start_rate,MIN($J$24,IF(MOD(A662-1,$J$26)=0,MAX($J$25,D661+$J$27),D661))),start_rate))</f>
        <v>0.055</v>
      </c>
      <c r="E662" s="76" t="n">
        <f aca="false">IF(A662="","",ROUND((((1+D662/CP)^(CP/periods_per_year))-1)*J661,2))</f>
        <v>28.65</v>
      </c>
      <c r="F662" s="76" t="n">
        <f aca="false">IF(A662="","",IF(A662=nper,J661+E662,MIN(J661+E662,IF(D662=D661,F661,IF($E$13="Acc Bi-Weekly",ROUND((-PMT(((1+D662/CP)^(CP/12))-1,(nper-A662+1)*12/26,J661))/2,2),IF($E$13="Acc Weekly",ROUND((-PMT(((1+D662/CP)^(CP/12))-1,(nper-A662+1)*12/52,J661))/4,2),ROUND(-PMT(((1+D662/CP)^(CP/periods_per_year))-1,nper-A662+1,J661),2)))))))</f>
        <v>425.84</v>
      </c>
      <c r="G662" s="76" t="n">
        <f aca="false">IF(OR(A662="",A662&lt;$E$23),"",IF(J661&lt;=F662,0,IF(IF(AND(A662&gt;=$E$23,MOD(A662-$E$23,int)=0),$E$24,0)+F662&gt;=J661+E662,J661+E662-F662,IF(AND(A662&gt;=$E$23,MOD(A662-$E$23,int)=0),$E$24,0)+IF(IF(AND(A662&gt;=$E$23,MOD(A662-$E$23,int)=0),$E$24,0)+IF(MOD(A662-$E$27,periods_per_year)=0,$E$26,0)+F662&lt;J661+E662,IF(MOD(A662-$E$27,periods_per_year)=0,$E$26,0),J661+E662-IF(AND(A662&gt;=$E$23,MOD(A662-$E$23,int)=0),$E$24,0)-F662))))</f>
        <v>0</v>
      </c>
      <c r="H662" s="77"/>
      <c r="I662" s="76" t="n">
        <f aca="false">IF(A662="","",F662-E662+H662+IF(G662="",0,G662))</f>
        <v>397.19</v>
      </c>
      <c r="J662" s="76" t="n">
        <f aca="false">IF(A662="","",J661-I662)</f>
        <v>13164.0800000002</v>
      </c>
      <c r="K662" s="76" t="n">
        <f aca="false">IF(A662="","",$L$42*E662)</f>
        <v>7.1625</v>
      </c>
      <c r="L662" s="76" t="n">
        <f aca="false">IF(A662="","",SUM($K$49:K662))</f>
        <v>31157.46</v>
      </c>
    </row>
    <row r="663" customFormat="false" ht="13.2" hidden="false" customHeight="false" outlineLevel="0" collapsed="false">
      <c r="A663" s="72" t="n">
        <f aca="false">IF(J662="","",IF(OR(A662&gt;=nper,ROUND(J662,2)&lt;=0),"",A662+1))</f>
        <v>615</v>
      </c>
      <c r="B663" s="73" t="n">
        <f aca="false">IF(A663="","",IF(OR(periods_per_year=26,periods_per_year=52),IF(periods_per_year=26,IF(A663=1,fpdate,B662+14),IF(periods_per_year=52,IF(A663=1,fpdate,B662+7),"n/a")),IF(periods_per_year=24,DATE(YEAR(fpdate),MONTH(fpdate)+(A663-1)/2+IF(AND(DAY(fpdate)&gt;=15,MOD(A663,2)=0),1,0),IF(MOD(A663,2)=0,IF(DAY(fpdate)&gt;=15,DAY(fpdate)-14,DAY(fpdate)+14),DAY(fpdate))),IF(DAY(DATE(YEAR(fpdate),MONTH(fpdate)+A663-1,DAY(fpdate)))&lt;&gt;DAY(fpdate),DATE(YEAR(fpdate),MONTH(fpdate)+A663,0),DATE(YEAR(fpdate),MONTH(fpdate)+A663-1,DAY(fpdate))))))</f>
        <v>50601</v>
      </c>
      <c r="C663" s="74" t="str">
        <f aca="false">IF(A663="","",IF(MOD(A663,periods_per_year)=0,A663/periods_per_year,""))</f>
        <v/>
      </c>
      <c r="D663" s="75" t="n">
        <f aca="false">IF(A663="","",IF(variable,IF(OR(A663=1,A663&lt;$J$23*periods_per_year),start_rate,MIN($J$24,IF(MOD(A663-1,$J$26)=0,MAX($J$25,D662+$J$27),D662))),start_rate))</f>
        <v>0.055</v>
      </c>
      <c r="E663" s="76" t="n">
        <f aca="false">IF(A663="","",ROUND((((1+D663/CP)^(CP/periods_per_year))-1)*J662,2))</f>
        <v>27.81</v>
      </c>
      <c r="F663" s="76" t="n">
        <f aca="false">IF(A663="","",IF(A663=nper,J662+E663,MIN(J662+E663,IF(D663=D662,F662,IF($E$13="Acc Bi-Weekly",ROUND((-PMT(((1+D663/CP)^(CP/12))-1,(nper-A663+1)*12/26,J662))/2,2),IF($E$13="Acc Weekly",ROUND((-PMT(((1+D663/CP)^(CP/12))-1,(nper-A663+1)*12/52,J662))/4,2),ROUND(-PMT(((1+D663/CP)^(CP/periods_per_year))-1,nper-A663+1,J662),2)))))))</f>
        <v>425.84</v>
      </c>
      <c r="G663" s="76" t="n">
        <f aca="false">IF(OR(A663="",A663&lt;$E$23),"",IF(J662&lt;=F663,0,IF(IF(AND(A663&gt;=$E$23,MOD(A663-$E$23,int)=0),$E$24,0)+F663&gt;=J662+E663,J662+E663-F663,IF(AND(A663&gt;=$E$23,MOD(A663-$E$23,int)=0),$E$24,0)+IF(IF(AND(A663&gt;=$E$23,MOD(A663-$E$23,int)=0),$E$24,0)+IF(MOD(A663-$E$27,periods_per_year)=0,$E$26,0)+F663&lt;J662+E663,IF(MOD(A663-$E$27,periods_per_year)=0,$E$26,0),J662+E663-IF(AND(A663&gt;=$E$23,MOD(A663-$E$23,int)=0),$E$24,0)-F663))))</f>
        <v>0</v>
      </c>
      <c r="H663" s="77"/>
      <c r="I663" s="76" t="n">
        <f aca="false">IF(A663="","",F663-E663+H663+IF(G663="",0,G663))</f>
        <v>398.03</v>
      </c>
      <c r="J663" s="76" t="n">
        <f aca="false">IF(A663="","",J662-I663)</f>
        <v>12766.0500000002</v>
      </c>
      <c r="K663" s="76" t="n">
        <f aca="false">IF(A663="","",$L$42*E663)</f>
        <v>6.9525</v>
      </c>
      <c r="L663" s="76" t="n">
        <f aca="false">IF(A663="","",SUM($K$49:K663))</f>
        <v>31164.4125</v>
      </c>
    </row>
    <row r="664" customFormat="false" ht="13.2" hidden="false" customHeight="false" outlineLevel="0" collapsed="false">
      <c r="A664" s="72" t="n">
        <f aca="false">IF(J663="","",IF(OR(A663&gt;=nper,ROUND(J663,2)&lt;=0),"",A663+1))</f>
        <v>616</v>
      </c>
      <c r="B664" s="73" t="n">
        <f aca="false">IF(A664="","",IF(OR(periods_per_year=26,periods_per_year=52),IF(periods_per_year=26,IF(A664=1,fpdate,B663+14),IF(periods_per_year=52,IF(A664=1,fpdate,B663+7),"n/a")),IF(periods_per_year=24,DATE(YEAR(fpdate),MONTH(fpdate)+(A664-1)/2+IF(AND(DAY(fpdate)&gt;=15,MOD(A664,2)=0),1,0),IF(MOD(A664,2)=0,IF(DAY(fpdate)&gt;=15,DAY(fpdate)-14,DAY(fpdate)+14),DAY(fpdate))),IF(DAY(DATE(YEAR(fpdate),MONTH(fpdate)+A664-1,DAY(fpdate)))&lt;&gt;DAY(fpdate),DATE(YEAR(fpdate),MONTH(fpdate)+A664,0),DATE(YEAR(fpdate),MONTH(fpdate)+A664-1,DAY(fpdate))))))</f>
        <v>50615</v>
      </c>
      <c r="C664" s="74" t="str">
        <f aca="false">IF(A664="","",IF(MOD(A664,periods_per_year)=0,A664/periods_per_year,""))</f>
        <v/>
      </c>
      <c r="D664" s="75" t="n">
        <f aca="false">IF(A664="","",IF(variable,IF(OR(A664=1,A664&lt;$J$23*periods_per_year),start_rate,MIN($J$24,IF(MOD(A664-1,$J$26)=0,MAX($J$25,D663+$J$27),D663))),start_rate))</f>
        <v>0.055</v>
      </c>
      <c r="E664" s="76" t="n">
        <f aca="false">IF(A664="","",ROUND((((1+D664/CP)^(CP/periods_per_year))-1)*J663,2))</f>
        <v>26.97</v>
      </c>
      <c r="F664" s="76" t="n">
        <f aca="false">IF(A664="","",IF(A664=nper,J663+E664,MIN(J663+E664,IF(D664=D663,F663,IF($E$13="Acc Bi-Weekly",ROUND((-PMT(((1+D664/CP)^(CP/12))-1,(nper-A664+1)*12/26,J663))/2,2),IF($E$13="Acc Weekly",ROUND((-PMT(((1+D664/CP)^(CP/12))-1,(nper-A664+1)*12/52,J663))/4,2),ROUND(-PMT(((1+D664/CP)^(CP/periods_per_year))-1,nper-A664+1,J663),2)))))))</f>
        <v>425.84</v>
      </c>
      <c r="G664" s="76" t="n">
        <f aca="false">IF(OR(A664="",A664&lt;$E$23),"",IF(J663&lt;=F664,0,IF(IF(AND(A664&gt;=$E$23,MOD(A664-$E$23,int)=0),$E$24,0)+F664&gt;=J663+E664,J663+E664-F664,IF(AND(A664&gt;=$E$23,MOD(A664-$E$23,int)=0),$E$24,0)+IF(IF(AND(A664&gt;=$E$23,MOD(A664-$E$23,int)=0),$E$24,0)+IF(MOD(A664-$E$27,periods_per_year)=0,$E$26,0)+F664&lt;J663+E664,IF(MOD(A664-$E$27,periods_per_year)=0,$E$26,0),J663+E664-IF(AND(A664&gt;=$E$23,MOD(A664-$E$23,int)=0),$E$24,0)-F664))))</f>
        <v>0</v>
      </c>
      <c r="H664" s="77"/>
      <c r="I664" s="76" t="n">
        <f aca="false">IF(A664="","",F664-E664+H664+IF(G664="",0,G664))</f>
        <v>398.87</v>
      </c>
      <c r="J664" s="76" t="n">
        <f aca="false">IF(A664="","",J663-I664)</f>
        <v>12367.1800000002</v>
      </c>
      <c r="K664" s="76" t="n">
        <f aca="false">IF(A664="","",$L$42*E664)</f>
        <v>6.7425</v>
      </c>
      <c r="L664" s="76" t="n">
        <f aca="false">IF(A664="","",SUM($K$49:K664))</f>
        <v>31171.155</v>
      </c>
    </row>
    <row r="665" customFormat="false" ht="13.2" hidden="false" customHeight="false" outlineLevel="0" collapsed="false">
      <c r="A665" s="72" t="n">
        <f aca="false">IF(J664="","",IF(OR(A664&gt;=nper,ROUND(J664,2)&lt;=0),"",A664+1))</f>
        <v>617</v>
      </c>
      <c r="B665" s="73" t="n">
        <f aca="false">IF(A665="","",IF(OR(periods_per_year=26,periods_per_year=52),IF(periods_per_year=26,IF(A665=1,fpdate,B664+14),IF(periods_per_year=52,IF(A665=1,fpdate,B664+7),"n/a")),IF(periods_per_year=24,DATE(YEAR(fpdate),MONTH(fpdate)+(A665-1)/2+IF(AND(DAY(fpdate)&gt;=15,MOD(A665,2)=0),1,0),IF(MOD(A665,2)=0,IF(DAY(fpdate)&gt;=15,DAY(fpdate)-14,DAY(fpdate)+14),DAY(fpdate))),IF(DAY(DATE(YEAR(fpdate),MONTH(fpdate)+A665-1,DAY(fpdate)))&lt;&gt;DAY(fpdate),DATE(YEAR(fpdate),MONTH(fpdate)+A665,0),DATE(YEAR(fpdate),MONTH(fpdate)+A665-1,DAY(fpdate))))))</f>
        <v>50629</v>
      </c>
      <c r="C665" s="74" t="str">
        <f aca="false">IF(A665="","",IF(MOD(A665,periods_per_year)=0,A665/periods_per_year,""))</f>
        <v/>
      </c>
      <c r="D665" s="75" t="n">
        <f aca="false">IF(A665="","",IF(variable,IF(OR(A665=1,A665&lt;$J$23*periods_per_year),start_rate,MIN($J$24,IF(MOD(A665-1,$J$26)=0,MAX($J$25,D664+$J$27),D664))),start_rate))</f>
        <v>0.055</v>
      </c>
      <c r="E665" s="76" t="n">
        <f aca="false">IF(A665="","",ROUND((((1+D665/CP)^(CP/periods_per_year))-1)*J664,2))</f>
        <v>26.13</v>
      </c>
      <c r="F665" s="76" t="n">
        <f aca="false">IF(A665="","",IF(A665=nper,J664+E665,MIN(J664+E665,IF(D665=D664,F664,IF($E$13="Acc Bi-Weekly",ROUND((-PMT(((1+D665/CP)^(CP/12))-1,(nper-A665+1)*12/26,J664))/2,2),IF($E$13="Acc Weekly",ROUND((-PMT(((1+D665/CP)^(CP/12))-1,(nper-A665+1)*12/52,J664))/4,2),ROUND(-PMT(((1+D665/CP)^(CP/periods_per_year))-1,nper-A665+1,J664),2)))))))</f>
        <v>425.84</v>
      </c>
      <c r="G665" s="76" t="n">
        <f aca="false">IF(OR(A665="",A665&lt;$E$23),"",IF(J664&lt;=F665,0,IF(IF(AND(A665&gt;=$E$23,MOD(A665-$E$23,int)=0),$E$24,0)+F665&gt;=J664+E665,J664+E665-F665,IF(AND(A665&gt;=$E$23,MOD(A665-$E$23,int)=0),$E$24,0)+IF(IF(AND(A665&gt;=$E$23,MOD(A665-$E$23,int)=0),$E$24,0)+IF(MOD(A665-$E$27,periods_per_year)=0,$E$26,0)+F665&lt;J664+E665,IF(MOD(A665-$E$27,periods_per_year)=0,$E$26,0),J664+E665-IF(AND(A665&gt;=$E$23,MOD(A665-$E$23,int)=0),$E$24,0)-F665))))</f>
        <v>0</v>
      </c>
      <c r="H665" s="77"/>
      <c r="I665" s="76" t="n">
        <f aca="false">IF(A665="","",F665-E665+H665+IF(G665="",0,G665))</f>
        <v>399.71</v>
      </c>
      <c r="J665" s="76" t="n">
        <f aca="false">IF(A665="","",J664-I665)</f>
        <v>11967.4700000002</v>
      </c>
      <c r="K665" s="76" t="n">
        <f aca="false">IF(A665="","",$L$42*E665)</f>
        <v>6.5325</v>
      </c>
      <c r="L665" s="76" t="n">
        <f aca="false">IF(A665="","",SUM($K$49:K665))</f>
        <v>31177.6875</v>
      </c>
    </row>
    <row r="666" customFormat="false" ht="13.2" hidden="false" customHeight="false" outlineLevel="0" collapsed="false">
      <c r="A666" s="72" t="n">
        <f aca="false">IF(J665="","",IF(OR(A665&gt;=nper,ROUND(J665,2)&lt;=0),"",A665+1))</f>
        <v>618</v>
      </c>
      <c r="B666" s="73" t="n">
        <f aca="false">IF(A666="","",IF(OR(periods_per_year=26,periods_per_year=52),IF(periods_per_year=26,IF(A666=1,fpdate,B665+14),IF(periods_per_year=52,IF(A666=1,fpdate,B665+7),"n/a")),IF(periods_per_year=24,DATE(YEAR(fpdate),MONTH(fpdate)+(A666-1)/2+IF(AND(DAY(fpdate)&gt;=15,MOD(A666,2)=0),1,0),IF(MOD(A666,2)=0,IF(DAY(fpdate)&gt;=15,DAY(fpdate)-14,DAY(fpdate)+14),DAY(fpdate))),IF(DAY(DATE(YEAR(fpdate),MONTH(fpdate)+A666-1,DAY(fpdate)))&lt;&gt;DAY(fpdate),DATE(YEAR(fpdate),MONTH(fpdate)+A666,0),DATE(YEAR(fpdate),MONTH(fpdate)+A666-1,DAY(fpdate))))))</f>
        <v>50643</v>
      </c>
      <c r="C666" s="74" t="str">
        <f aca="false">IF(A666="","",IF(MOD(A666,periods_per_year)=0,A666/periods_per_year,""))</f>
        <v/>
      </c>
      <c r="D666" s="75" t="n">
        <f aca="false">IF(A666="","",IF(variable,IF(OR(A666=1,A666&lt;$J$23*periods_per_year),start_rate,MIN($J$24,IF(MOD(A666-1,$J$26)=0,MAX($J$25,D665+$J$27),D665))),start_rate))</f>
        <v>0.055</v>
      </c>
      <c r="E666" s="76" t="n">
        <f aca="false">IF(A666="","",ROUND((((1+D666/CP)^(CP/periods_per_year))-1)*J665,2))</f>
        <v>25.28</v>
      </c>
      <c r="F666" s="76" t="n">
        <f aca="false">IF(A666="","",IF(A666=nper,J665+E666,MIN(J665+E666,IF(D666=D665,F665,IF($E$13="Acc Bi-Weekly",ROUND((-PMT(((1+D666/CP)^(CP/12))-1,(nper-A666+1)*12/26,J665))/2,2),IF($E$13="Acc Weekly",ROUND((-PMT(((1+D666/CP)^(CP/12))-1,(nper-A666+1)*12/52,J665))/4,2),ROUND(-PMT(((1+D666/CP)^(CP/periods_per_year))-1,nper-A666+1,J665),2)))))))</f>
        <v>425.84</v>
      </c>
      <c r="G666" s="76" t="n">
        <f aca="false">IF(OR(A666="",A666&lt;$E$23),"",IF(J665&lt;=F666,0,IF(IF(AND(A666&gt;=$E$23,MOD(A666-$E$23,int)=0),$E$24,0)+F666&gt;=J665+E666,J665+E666-F666,IF(AND(A666&gt;=$E$23,MOD(A666-$E$23,int)=0),$E$24,0)+IF(IF(AND(A666&gt;=$E$23,MOD(A666-$E$23,int)=0),$E$24,0)+IF(MOD(A666-$E$27,periods_per_year)=0,$E$26,0)+F666&lt;J665+E666,IF(MOD(A666-$E$27,periods_per_year)=0,$E$26,0),J665+E666-IF(AND(A666&gt;=$E$23,MOD(A666-$E$23,int)=0),$E$24,0)-F666))))</f>
        <v>0</v>
      </c>
      <c r="H666" s="77"/>
      <c r="I666" s="76" t="n">
        <f aca="false">IF(A666="","",F666-E666+H666+IF(G666="",0,G666))</f>
        <v>400.56</v>
      </c>
      <c r="J666" s="76" t="n">
        <f aca="false">IF(A666="","",J665-I666)</f>
        <v>11566.9100000002</v>
      </c>
      <c r="K666" s="76" t="n">
        <f aca="false">IF(A666="","",$L$42*E666)</f>
        <v>6.32</v>
      </c>
      <c r="L666" s="76" t="n">
        <f aca="false">IF(A666="","",SUM($K$49:K666))</f>
        <v>31184.0075</v>
      </c>
    </row>
    <row r="667" customFormat="false" ht="13.2" hidden="false" customHeight="false" outlineLevel="0" collapsed="false">
      <c r="A667" s="72" t="n">
        <f aca="false">IF(J666="","",IF(OR(A666&gt;=nper,ROUND(J666,2)&lt;=0),"",A666+1))</f>
        <v>619</v>
      </c>
      <c r="B667" s="73" t="n">
        <f aca="false">IF(A667="","",IF(OR(periods_per_year=26,periods_per_year=52),IF(periods_per_year=26,IF(A667=1,fpdate,B666+14),IF(periods_per_year=52,IF(A667=1,fpdate,B666+7),"n/a")),IF(periods_per_year=24,DATE(YEAR(fpdate),MONTH(fpdate)+(A667-1)/2+IF(AND(DAY(fpdate)&gt;=15,MOD(A667,2)=0),1,0),IF(MOD(A667,2)=0,IF(DAY(fpdate)&gt;=15,DAY(fpdate)-14,DAY(fpdate)+14),DAY(fpdate))),IF(DAY(DATE(YEAR(fpdate),MONTH(fpdate)+A667-1,DAY(fpdate)))&lt;&gt;DAY(fpdate),DATE(YEAR(fpdate),MONTH(fpdate)+A667,0),DATE(YEAR(fpdate),MONTH(fpdate)+A667-1,DAY(fpdate))))))</f>
        <v>50657</v>
      </c>
      <c r="C667" s="74" t="str">
        <f aca="false">IF(A667="","",IF(MOD(A667,periods_per_year)=0,A667/periods_per_year,""))</f>
        <v/>
      </c>
      <c r="D667" s="75" t="n">
        <f aca="false">IF(A667="","",IF(variable,IF(OR(A667=1,A667&lt;$J$23*periods_per_year),start_rate,MIN($J$24,IF(MOD(A667-1,$J$26)=0,MAX($J$25,D666+$J$27),D666))),start_rate))</f>
        <v>0.055</v>
      </c>
      <c r="E667" s="76" t="n">
        <f aca="false">IF(A667="","",ROUND((((1+D667/CP)^(CP/periods_per_year))-1)*J666,2))</f>
        <v>24.44</v>
      </c>
      <c r="F667" s="76" t="n">
        <f aca="false">IF(A667="","",IF(A667=nper,J666+E667,MIN(J666+E667,IF(D667=D666,F666,IF($E$13="Acc Bi-Weekly",ROUND((-PMT(((1+D667/CP)^(CP/12))-1,(nper-A667+1)*12/26,J666))/2,2),IF($E$13="Acc Weekly",ROUND((-PMT(((1+D667/CP)^(CP/12))-1,(nper-A667+1)*12/52,J666))/4,2),ROUND(-PMT(((1+D667/CP)^(CP/periods_per_year))-1,nper-A667+1,J666),2)))))))</f>
        <v>425.84</v>
      </c>
      <c r="G667" s="76" t="n">
        <f aca="false">IF(OR(A667="",A667&lt;$E$23),"",IF(J666&lt;=F667,0,IF(IF(AND(A667&gt;=$E$23,MOD(A667-$E$23,int)=0),$E$24,0)+F667&gt;=J666+E667,J666+E667-F667,IF(AND(A667&gt;=$E$23,MOD(A667-$E$23,int)=0),$E$24,0)+IF(IF(AND(A667&gt;=$E$23,MOD(A667-$E$23,int)=0),$E$24,0)+IF(MOD(A667-$E$27,periods_per_year)=0,$E$26,0)+F667&lt;J666+E667,IF(MOD(A667-$E$27,periods_per_year)=0,$E$26,0),J666+E667-IF(AND(A667&gt;=$E$23,MOD(A667-$E$23,int)=0),$E$24,0)-F667))))</f>
        <v>0</v>
      </c>
      <c r="H667" s="77"/>
      <c r="I667" s="76" t="n">
        <f aca="false">IF(A667="","",F667-E667+H667+IF(G667="",0,G667))</f>
        <v>401.4</v>
      </c>
      <c r="J667" s="76" t="n">
        <f aca="false">IF(A667="","",J666-I667)</f>
        <v>11165.5100000002</v>
      </c>
      <c r="K667" s="76" t="n">
        <f aca="false">IF(A667="","",$L$42*E667)</f>
        <v>6.11</v>
      </c>
      <c r="L667" s="76" t="n">
        <f aca="false">IF(A667="","",SUM($K$49:K667))</f>
        <v>31190.1175</v>
      </c>
    </row>
    <row r="668" customFormat="false" ht="13.2" hidden="false" customHeight="false" outlineLevel="0" collapsed="false">
      <c r="A668" s="72" t="n">
        <f aca="false">IF(J667="","",IF(OR(A667&gt;=nper,ROUND(J667,2)&lt;=0),"",A667+1))</f>
        <v>620</v>
      </c>
      <c r="B668" s="73" t="n">
        <f aca="false">IF(A668="","",IF(OR(periods_per_year=26,periods_per_year=52),IF(periods_per_year=26,IF(A668=1,fpdate,B667+14),IF(periods_per_year=52,IF(A668=1,fpdate,B667+7),"n/a")),IF(periods_per_year=24,DATE(YEAR(fpdate),MONTH(fpdate)+(A668-1)/2+IF(AND(DAY(fpdate)&gt;=15,MOD(A668,2)=0),1,0),IF(MOD(A668,2)=0,IF(DAY(fpdate)&gt;=15,DAY(fpdate)-14,DAY(fpdate)+14),DAY(fpdate))),IF(DAY(DATE(YEAR(fpdate),MONTH(fpdate)+A668-1,DAY(fpdate)))&lt;&gt;DAY(fpdate),DATE(YEAR(fpdate),MONTH(fpdate)+A668,0),DATE(YEAR(fpdate),MONTH(fpdate)+A668-1,DAY(fpdate))))))</f>
        <v>50671</v>
      </c>
      <c r="C668" s="74" t="str">
        <f aca="false">IF(A668="","",IF(MOD(A668,periods_per_year)=0,A668/periods_per_year,""))</f>
        <v/>
      </c>
      <c r="D668" s="75" t="n">
        <f aca="false">IF(A668="","",IF(variable,IF(OR(A668=1,A668&lt;$J$23*periods_per_year),start_rate,MIN($J$24,IF(MOD(A668-1,$J$26)=0,MAX($J$25,D667+$J$27),D667))),start_rate))</f>
        <v>0.055</v>
      </c>
      <c r="E668" s="76" t="n">
        <f aca="false">IF(A668="","",ROUND((((1+D668/CP)^(CP/periods_per_year))-1)*J667,2))</f>
        <v>23.59</v>
      </c>
      <c r="F668" s="76" t="n">
        <f aca="false">IF(A668="","",IF(A668=nper,J667+E668,MIN(J667+E668,IF(D668=D667,F667,IF($E$13="Acc Bi-Weekly",ROUND((-PMT(((1+D668/CP)^(CP/12))-1,(nper-A668+1)*12/26,J667))/2,2),IF($E$13="Acc Weekly",ROUND((-PMT(((1+D668/CP)^(CP/12))-1,(nper-A668+1)*12/52,J667))/4,2),ROUND(-PMT(((1+D668/CP)^(CP/periods_per_year))-1,nper-A668+1,J667),2)))))))</f>
        <v>425.84</v>
      </c>
      <c r="G668" s="76" t="n">
        <f aca="false">IF(OR(A668="",A668&lt;$E$23),"",IF(J667&lt;=F668,0,IF(IF(AND(A668&gt;=$E$23,MOD(A668-$E$23,int)=0),$E$24,0)+F668&gt;=J667+E668,J667+E668-F668,IF(AND(A668&gt;=$E$23,MOD(A668-$E$23,int)=0),$E$24,0)+IF(IF(AND(A668&gt;=$E$23,MOD(A668-$E$23,int)=0),$E$24,0)+IF(MOD(A668-$E$27,periods_per_year)=0,$E$26,0)+F668&lt;J667+E668,IF(MOD(A668-$E$27,periods_per_year)=0,$E$26,0),J667+E668-IF(AND(A668&gt;=$E$23,MOD(A668-$E$23,int)=0),$E$24,0)-F668))))</f>
        <v>0</v>
      </c>
      <c r="H668" s="77"/>
      <c r="I668" s="76" t="n">
        <f aca="false">IF(A668="","",F668-E668+H668+IF(G668="",0,G668))</f>
        <v>402.25</v>
      </c>
      <c r="J668" s="76" t="n">
        <f aca="false">IF(A668="","",J667-I668)</f>
        <v>10763.2600000002</v>
      </c>
      <c r="K668" s="76" t="n">
        <f aca="false">IF(A668="","",$L$42*E668)</f>
        <v>5.8975</v>
      </c>
      <c r="L668" s="76" t="n">
        <f aca="false">IF(A668="","",SUM($K$49:K668))</f>
        <v>31196.015</v>
      </c>
    </row>
    <row r="669" customFormat="false" ht="13.2" hidden="false" customHeight="false" outlineLevel="0" collapsed="false">
      <c r="A669" s="72" t="n">
        <f aca="false">IF(J668="","",IF(OR(A668&gt;=nper,ROUND(J668,2)&lt;=0),"",A668+1))</f>
        <v>621</v>
      </c>
      <c r="B669" s="73" t="n">
        <f aca="false">IF(A669="","",IF(OR(periods_per_year=26,periods_per_year=52),IF(periods_per_year=26,IF(A669=1,fpdate,B668+14),IF(periods_per_year=52,IF(A669=1,fpdate,B668+7),"n/a")),IF(periods_per_year=24,DATE(YEAR(fpdate),MONTH(fpdate)+(A669-1)/2+IF(AND(DAY(fpdate)&gt;=15,MOD(A669,2)=0),1,0),IF(MOD(A669,2)=0,IF(DAY(fpdate)&gt;=15,DAY(fpdate)-14,DAY(fpdate)+14),DAY(fpdate))),IF(DAY(DATE(YEAR(fpdate),MONTH(fpdate)+A669-1,DAY(fpdate)))&lt;&gt;DAY(fpdate),DATE(YEAR(fpdate),MONTH(fpdate)+A669,0),DATE(YEAR(fpdate),MONTH(fpdate)+A669-1,DAY(fpdate))))))</f>
        <v>50685</v>
      </c>
      <c r="C669" s="74" t="str">
        <f aca="false">IF(A669="","",IF(MOD(A669,periods_per_year)=0,A669/periods_per_year,""))</f>
        <v/>
      </c>
      <c r="D669" s="75" t="n">
        <f aca="false">IF(A669="","",IF(variable,IF(OR(A669=1,A669&lt;$J$23*periods_per_year),start_rate,MIN($J$24,IF(MOD(A669-1,$J$26)=0,MAX($J$25,D668+$J$27),D668))),start_rate))</f>
        <v>0.055</v>
      </c>
      <c r="E669" s="76" t="n">
        <f aca="false">IF(A669="","",ROUND((((1+D669/CP)^(CP/periods_per_year))-1)*J668,2))</f>
        <v>22.74</v>
      </c>
      <c r="F669" s="76" t="n">
        <f aca="false">IF(A669="","",IF(A669=nper,J668+E669,MIN(J668+E669,IF(D669=D668,F668,IF($E$13="Acc Bi-Weekly",ROUND((-PMT(((1+D669/CP)^(CP/12))-1,(nper-A669+1)*12/26,J668))/2,2),IF($E$13="Acc Weekly",ROUND((-PMT(((1+D669/CP)^(CP/12))-1,(nper-A669+1)*12/52,J668))/4,2),ROUND(-PMT(((1+D669/CP)^(CP/periods_per_year))-1,nper-A669+1,J668),2)))))))</f>
        <v>425.84</v>
      </c>
      <c r="G669" s="76" t="n">
        <f aca="false">IF(OR(A669="",A669&lt;$E$23),"",IF(J668&lt;=F669,0,IF(IF(AND(A669&gt;=$E$23,MOD(A669-$E$23,int)=0),$E$24,0)+F669&gt;=J668+E669,J668+E669-F669,IF(AND(A669&gt;=$E$23,MOD(A669-$E$23,int)=0),$E$24,0)+IF(IF(AND(A669&gt;=$E$23,MOD(A669-$E$23,int)=0),$E$24,0)+IF(MOD(A669-$E$27,periods_per_year)=0,$E$26,0)+F669&lt;J668+E669,IF(MOD(A669-$E$27,periods_per_year)=0,$E$26,0),J668+E669-IF(AND(A669&gt;=$E$23,MOD(A669-$E$23,int)=0),$E$24,0)-F669))))</f>
        <v>0</v>
      </c>
      <c r="H669" s="77"/>
      <c r="I669" s="76" t="n">
        <f aca="false">IF(A669="","",F669-E669+H669+IF(G669="",0,G669))</f>
        <v>403.1</v>
      </c>
      <c r="J669" s="76" t="n">
        <f aca="false">IF(A669="","",J668-I669)</f>
        <v>10360.1600000002</v>
      </c>
      <c r="K669" s="76" t="n">
        <f aca="false">IF(A669="","",$L$42*E669)</f>
        <v>5.685</v>
      </c>
      <c r="L669" s="76" t="n">
        <f aca="false">IF(A669="","",SUM($K$49:K669))</f>
        <v>31201.7</v>
      </c>
    </row>
    <row r="670" customFormat="false" ht="13.2" hidden="false" customHeight="false" outlineLevel="0" collapsed="false">
      <c r="A670" s="72" t="n">
        <f aca="false">IF(J669="","",IF(OR(A669&gt;=nper,ROUND(J669,2)&lt;=0),"",A669+1))</f>
        <v>622</v>
      </c>
      <c r="B670" s="73" t="n">
        <f aca="false">IF(A670="","",IF(OR(periods_per_year=26,periods_per_year=52),IF(periods_per_year=26,IF(A670=1,fpdate,B669+14),IF(periods_per_year=52,IF(A670=1,fpdate,B669+7),"n/a")),IF(periods_per_year=24,DATE(YEAR(fpdate),MONTH(fpdate)+(A670-1)/2+IF(AND(DAY(fpdate)&gt;=15,MOD(A670,2)=0),1,0),IF(MOD(A670,2)=0,IF(DAY(fpdate)&gt;=15,DAY(fpdate)-14,DAY(fpdate)+14),DAY(fpdate))),IF(DAY(DATE(YEAR(fpdate),MONTH(fpdate)+A670-1,DAY(fpdate)))&lt;&gt;DAY(fpdate),DATE(YEAR(fpdate),MONTH(fpdate)+A670,0),DATE(YEAR(fpdate),MONTH(fpdate)+A670-1,DAY(fpdate))))))</f>
        <v>50699</v>
      </c>
      <c r="C670" s="74" t="str">
        <f aca="false">IF(A670="","",IF(MOD(A670,periods_per_year)=0,A670/periods_per_year,""))</f>
        <v/>
      </c>
      <c r="D670" s="75" t="n">
        <f aca="false">IF(A670="","",IF(variable,IF(OR(A670=1,A670&lt;$J$23*periods_per_year),start_rate,MIN($J$24,IF(MOD(A670-1,$J$26)=0,MAX($J$25,D669+$J$27),D669))),start_rate))</f>
        <v>0.055</v>
      </c>
      <c r="E670" s="76" t="n">
        <f aca="false">IF(A670="","",ROUND((((1+D670/CP)^(CP/periods_per_year))-1)*J669,2))</f>
        <v>21.89</v>
      </c>
      <c r="F670" s="76" t="n">
        <f aca="false">IF(A670="","",IF(A670=nper,J669+E670,MIN(J669+E670,IF(D670=D669,F669,IF($E$13="Acc Bi-Weekly",ROUND((-PMT(((1+D670/CP)^(CP/12))-1,(nper-A670+1)*12/26,J669))/2,2),IF($E$13="Acc Weekly",ROUND((-PMT(((1+D670/CP)^(CP/12))-1,(nper-A670+1)*12/52,J669))/4,2),ROUND(-PMT(((1+D670/CP)^(CP/periods_per_year))-1,nper-A670+1,J669),2)))))))</f>
        <v>425.84</v>
      </c>
      <c r="G670" s="76" t="n">
        <f aca="false">IF(OR(A670="",A670&lt;$E$23),"",IF(J669&lt;=F670,0,IF(IF(AND(A670&gt;=$E$23,MOD(A670-$E$23,int)=0),$E$24,0)+F670&gt;=J669+E670,J669+E670-F670,IF(AND(A670&gt;=$E$23,MOD(A670-$E$23,int)=0),$E$24,0)+IF(IF(AND(A670&gt;=$E$23,MOD(A670-$E$23,int)=0),$E$24,0)+IF(MOD(A670-$E$27,periods_per_year)=0,$E$26,0)+F670&lt;J669+E670,IF(MOD(A670-$E$27,periods_per_year)=0,$E$26,0),J669+E670-IF(AND(A670&gt;=$E$23,MOD(A670-$E$23,int)=0),$E$24,0)-F670))))</f>
        <v>0</v>
      </c>
      <c r="H670" s="77"/>
      <c r="I670" s="76" t="n">
        <f aca="false">IF(A670="","",F670-E670+H670+IF(G670="",0,G670))</f>
        <v>403.95</v>
      </c>
      <c r="J670" s="76" t="n">
        <f aca="false">IF(A670="","",J669-I670)</f>
        <v>9956.2100000002</v>
      </c>
      <c r="K670" s="76" t="n">
        <f aca="false">IF(A670="","",$L$42*E670)</f>
        <v>5.4725</v>
      </c>
      <c r="L670" s="76" t="n">
        <f aca="false">IF(A670="","",SUM($K$49:K670))</f>
        <v>31207.1725</v>
      </c>
    </row>
    <row r="671" customFormat="false" ht="13.2" hidden="false" customHeight="false" outlineLevel="0" collapsed="false">
      <c r="A671" s="72" t="n">
        <f aca="false">IF(J670="","",IF(OR(A670&gt;=nper,ROUND(J670,2)&lt;=0),"",A670+1))</f>
        <v>623</v>
      </c>
      <c r="B671" s="73" t="n">
        <f aca="false">IF(A671="","",IF(OR(periods_per_year=26,periods_per_year=52),IF(periods_per_year=26,IF(A671=1,fpdate,B670+14),IF(periods_per_year=52,IF(A671=1,fpdate,B670+7),"n/a")),IF(periods_per_year=24,DATE(YEAR(fpdate),MONTH(fpdate)+(A671-1)/2+IF(AND(DAY(fpdate)&gt;=15,MOD(A671,2)=0),1,0),IF(MOD(A671,2)=0,IF(DAY(fpdate)&gt;=15,DAY(fpdate)-14,DAY(fpdate)+14),DAY(fpdate))),IF(DAY(DATE(YEAR(fpdate),MONTH(fpdate)+A671-1,DAY(fpdate)))&lt;&gt;DAY(fpdate),DATE(YEAR(fpdate),MONTH(fpdate)+A671,0),DATE(YEAR(fpdate),MONTH(fpdate)+A671-1,DAY(fpdate))))))</f>
        <v>50713</v>
      </c>
      <c r="C671" s="74" t="str">
        <f aca="false">IF(A671="","",IF(MOD(A671,periods_per_year)=0,A671/periods_per_year,""))</f>
        <v/>
      </c>
      <c r="D671" s="75" t="n">
        <f aca="false">IF(A671="","",IF(variable,IF(OR(A671=1,A671&lt;$J$23*periods_per_year),start_rate,MIN($J$24,IF(MOD(A671-1,$J$26)=0,MAX($J$25,D670+$J$27),D670))),start_rate))</f>
        <v>0.055</v>
      </c>
      <c r="E671" s="76" t="n">
        <f aca="false">IF(A671="","",ROUND((((1+D671/CP)^(CP/periods_per_year))-1)*J670,2))</f>
        <v>21.04</v>
      </c>
      <c r="F671" s="76" t="n">
        <f aca="false">IF(A671="","",IF(A671=nper,J670+E671,MIN(J670+E671,IF(D671=D670,F670,IF($E$13="Acc Bi-Weekly",ROUND((-PMT(((1+D671/CP)^(CP/12))-1,(nper-A671+1)*12/26,J670))/2,2),IF($E$13="Acc Weekly",ROUND((-PMT(((1+D671/CP)^(CP/12))-1,(nper-A671+1)*12/52,J670))/4,2),ROUND(-PMT(((1+D671/CP)^(CP/periods_per_year))-1,nper-A671+1,J670),2)))))))</f>
        <v>425.84</v>
      </c>
      <c r="G671" s="76" t="n">
        <f aca="false">IF(OR(A671="",A671&lt;$E$23),"",IF(J670&lt;=F671,0,IF(IF(AND(A671&gt;=$E$23,MOD(A671-$E$23,int)=0),$E$24,0)+F671&gt;=J670+E671,J670+E671-F671,IF(AND(A671&gt;=$E$23,MOD(A671-$E$23,int)=0),$E$24,0)+IF(IF(AND(A671&gt;=$E$23,MOD(A671-$E$23,int)=0),$E$24,0)+IF(MOD(A671-$E$27,periods_per_year)=0,$E$26,0)+F671&lt;J670+E671,IF(MOD(A671-$E$27,periods_per_year)=0,$E$26,0),J670+E671-IF(AND(A671&gt;=$E$23,MOD(A671-$E$23,int)=0),$E$24,0)-F671))))</f>
        <v>0</v>
      </c>
      <c r="H671" s="77"/>
      <c r="I671" s="76" t="n">
        <f aca="false">IF(A671="","",F671-E671+H671+IF(G671="",0,G671))</f>
        <v>404.8</v>
      </c>
      <c r="J671" s="76" t="n">
        <f aca="false">IF(A671="","",J670-I671)</f>
        <v>9551.4100000002</v>
      </c>
      <c r="K671" s="76" t="n">
        <f aca="false">IF(A671="","",$L$42*E671)</f>
        <v>5.26</v>
      </c>
      <c r="L671" s="76" t="n">
        <f aca="false">IF(A671="","",SUM($K$49:K671))</f>
        <v>31212.4325</v>
      </c>
    </row>
    <row r="672" customFormat="false" ht="13.2" hidden="false" customHeight="false" outlineLevel="0" collapsed="false">
      <c r="A672" s="72" t="n">
        <f aca="false">IF(J671="","",IF(OR(A671&gt;=nper,ROUND(J671,2)&lt;=0),"",A671+1))</f>
        <v>624</v>
      </c>
      <c r="B672" s="73" t="n">
        <f aca="false">IF(A672="","",IF(OR(periods_per_year=26,periods_per_year=52),IF(periods_per_year=26,IF(A672=1,fpdate,B671+14),IF(periods_per_year=52,IF(A672=1,fpdate,B671+7),"n/a")),IF(periods_per_year=24,DATE(YEAR(fpdate),MONTH(fpdate)+(A672-1)/2+IF(AND(DAY(fpdate)&gt;=15,MOD(A672,2)=0),1,0),IF(MOD(A672,2)=0,IF(DAY(fpdate)&gt;=15,DAY(fpdate)-14,DAY(fpdate)+14),DAY(fpdate))),IF(DAY(DATE(YEAR(fpdate),MONTH(fpdate)+A672-1,DAY(fpdate)))&lt;&gt;DAY(fpdate),DATE(YEAR(fpdate),MONTH(fpdate)+A672,0),DATE(YEAR(fpdate),MONTH(fpdate)+A672-1,DAY(fpdate))))))</f>
        <v>50727</v>
      </c>
      <c r="C672" s="74" t="n">
        <f aca="false">IF(A672="","",IF(MOD(A672,periods_per_year)=0,A672/periods_per_year,""))</f>
        <v>24</v>
      </c>
      <c r="D672" s="75" t="n">
        <f aca="false">IF(A672="","",IF(variable,IF(OR(A672=1,A672&lt;$J$23*periods_per_year),start_rate,MIN($J$24,IF(MOD(A672-1,$J$26)=0,MAX($J$25,D671+$J$27),D671))),start_rate))</f>
        <v>0.055</v>
      </c>
      <c r="E672" s="76" t="n">
        <f aca="false">IF(A672="","",ROUND((((1+D672/CP)^(CP/periods_per_year))-1)*J671,2))</f>
        <v>20.18</v>
      </c>
      <c r="F672" s="76" t="n">
        <f aca="false">IF(A672="","",IF(A672=nper,J671+E672,MIN(J671+E672,IF(D672=D671,F671,IF($E$13="Acc Bi-Weekly",ROUND((-PMT(((1+D672/CP)^(CP/12))-1,(nper-A672+1)*12/26,J671))/2,2),IF($E$13="Acc Weekly",ROUND((-PMT(((1+D672/CP)^(CP/12))-1,(nper-A672+1)*12/52,J671))/4,2),ROUND(-PMT(((1+D672/CP)^(CP/periods_per_year))-1,nper-A672+1,J671),2)))))))</f>
        <v>425.84</v>
      </c>
      <c r="G672" s="76" t="n">
        <f aca="false">IF(OR(A672="",A672&lt;$E$23),"",IF(J671&lt;=F672,0,IF(IF(AND(A672&gt;=$E$23,MOD(A672-$E$23,int)=0),$E$24,0)+F672&gt;=J671+E672,J671+E672-F672,IF(AND(A672&gt;=$E$23,MOD(A672-$E$23,int)=0),$E$24,0)+IF(IF(AND(A672&gt;=$E$23,MOD(A672-$E$23,int)=0),$E$24,0)+IF(MOD(A672-$E$27,periods_per_year)=0,$E$26,0)+F672&lt;J671+E672,IF(MOD(A672-$E$27,periods_per_year)=0,$E$26,0),J671+E672-IF(AND(A672&gt;=$E$23,MOD(A672-$E$23,int)=0),$E$24,0)-F672))))</f>
        <v>0</v>
      </c>
      <c r="H672" s="77"/>
      <c r="I672" s="76" t="n">
        <f aca="false">IF(A672="","",F672-E672+H672+IF(G672="",0,G672))</f>
        <v>405.66</v>
      </c>
      <c r="J672" s="76" t="n">
        <f aca="false">IF(A672="","",J671-I672)</f>
        <v>9145.7500000002</v>
      </c>
      <c r="K672" s="76" t="n">
        <f aca="false">IF(A672="","",$L$42*E672)</f>
        <v>5.045</v>
      </c>
      <c r="L672" s="76" t="n">
        <f aca="false">IF(A672="","",SUM($K$49:K672))</f>
        <v>31217.4775</v>
      </c>
    </row>
    <row r="673" customFormat="false" ht="13.2" hidden="false" customHeight="false" outlineLevel="0" collapsed="false">
      <c r="A673" s="72" t="n">
        <f aca="false">IF(J672="","",IF(OR(A672&gt;=nper,ROUND(J672,2)&lt;=0),"",A672+1))</f>
        <v>625</v>
      </c>
      <c r="B673" s="73" t="n">
        <f aca="false">IF(A673="","",IF(OR(periods_per_year=26,periods_per_year=52),IF(periods_per_year=26,IF(A673=1,fpdate,B672+14),IF(periods_per_year=52,IF(A673=1,fpdate,B672+7),"n/a")),IF(periods_per_year=24,DATE(YEAR(fpdate),MONTH(fpdate)+(A673-1)/2+IF(AND(DAY(fpdate)&gt;=15,MOD(A673,2)=0),1,0),IF(MOD(A673,2)=0,IF(DAY(fpdate)&gt;=15,DAY(fpdate)-14,DAY(fpdate)+14),DAY(fpdate))),IF(DAY(DATE(YEAR(fpdate),MONTH(fpdate)+A673-1,DAY(fpdate)))&lt;&gt;DAY(fpdate),DATE(YEAR(fpdate),MONTH(fpdate)+A673,0),DATE(YEAR(fpdate),MONTH(fpdate)+A673-1,DAY(fpdate))))))</f>
        <v>50741</v>
      </c>
      <c r="C673" s="74" t="str">
        <f aca="false">IF(A673="","",IF(MOD(A673,periods_per_year)=0,A673/periods_per_year,""))</f>
        <v/>
      </c>
      <c r="D673" s="75" t="n">
        <f aca="false">IF(A673="","",IF(variable,IF(OR(A673=1,A673&lt;$J$23*periods_per_year),start_rate,MIN($J$24,IF(MOD(A673-1,$J$26)=0,MAX($J$25,D672+$J$27),D672))),start_rate))</f>
        <v>0.055</v>
      </c>
      <c r="E673" s="76" t="n">
        <f aca="false">IF(A673="","",ROUND((((1+D673/CP)^(CP/periods_per_year))-1)*J672,2))</f>
        <v>19.32</v>
      </c>
      <c r="F673" s="76" t="n">
        <f aca="false">IF(A673="","",IF(A673=nper,J672+E673,MIN(J672+E673,IF(D673=D672,F672,IF($E$13="Acc Bi-Weekly",ROUND((-PMT(((1+D673/CP)^(CP/12))-1,(nper-A673+1)*12/26,J672))/2,2),IF($E$13="Acc Weekly",ROUND((-PMT(((1+D673/CP)^(CP/12))-1,(nper-A673+1)*12/52,J672))/4,2),ROUND(-PMT(((1+D673/CP)^(CP/periods_per_year))-1,nper-A673+1,J672),2)))))))</f>
        <v>425.84</v>
      </c>
      <c r="G673" s="76" t="n">
        <f aca="false">IF(OR(A673="",A673&lt;$E$23),"",IF(J672&lt;=F673,0,IF(IF(AND(A673&gt;=$E$23,MOD(A673-$E$23,int)=0),$E$24,0)+F673&gt;=J672+E673,J672+E673-F673,IF(AND(A673&gt;=$E$23,MOD(A673-$E$23,int)=0),$E$24,0)+IF(IF(AND(A673&gt;=$E$23,MOD(A673-$E$23,int)=0),$E$24,0)+IF(MOD(A673-$E$27,periods_per_year)=0,$E$26,0)+F673&lt;J672+E673,IF(MOD(A673-$E$27,periods_per_year)=0,$E$26,0),J672+E673-IF(AND(A673&gt;=$E$23,MOD(A673-$E$23,int)=0),$E$24,0)-F673))))</f>
        <v>0</v>
      </c>
      <c r="H673" s="77"/>
      <c r="I673" s="76" t="n">
        <f aca="false">IF(A673="","",F673-E673+H673+IF(G673="",0,G673))</f>
        <v>406.52</v>
      </c>
      <c r="J673" s="76" t="n">
        <f aca="false">IF(A673="","",J672-I673)</f>
        <v>8739.2300000002</v>
      </c>
      <c r="K673" s="76" t="n">
        <f aca="false">IF(A673="","",$L$42*E673)</f>
        <v>4.83</v>
      </c>
      <c r="L673" s="76" t="n">
        <f aca="false">IF(A673="","",SUM($K$49:K673))</f>
        <v>31222.3075</v>
      </c>
    </row>
    <row r="674" customFormat="false" ht="13.2" hidden="false" customHeight="false" outlineLevel="0" collapsed="false">
      <c r="A674" s="72" t="n">
        <f aca="false">IF(J673="","",IF(OR(A673&gt;=nper,ROUND(J673,2)&lt;=0),"",A673+1))</f>
        <v>626</v>
      </c>
      <c r="B674" s="73" t="n">
        <f aca="false">IF(A674="","",IF(OR(periods_per_year=26,periods_per_year=52),IF(periods_per_year=26,IF(A674=1,fpdate,B673+14),IF(periods_per_year=52,IF(A674=1,fpdate,B673+7),"n/a")),IF(periods_per_year=24,DATE(YEAR(fpdate),MONTH(fpdate)+(A674-1)/2+IF(AND(DAY(fpdate)&gt;=15,MOD(A674,2)=0),1,0),IF(MOD(A674,2)=0,IF(DAY(fpdate)&gt;=15,DAY(fpdate)-14,DAY(fpdate)+14),DAY(fpdate))),IF(DAY(DATE(YEAR(fpdate),MONTH(fpdate)+A674-1,DAY(fpdate)))&lt;&gt;DAY(fpdate),DATE(YEAR(fpdate),MONTH(fpdate)+A674,0),DATE(YEAR(fpdate),MONTH(fpdate)+A674-1,DAY(fpdate))))))</f>
        <v>50755</v>
      </c>
      <c r="C674" s="74" t="str">
        <f aca="false">IF(A674="","",IF(MOD(A674,periods_per_year)=0,A674/periods_per_year,""))</f>
        <v/>
      </c>
      <c r="D674" s="75" t="n">
        <f aca="false">IF(A674="","",IF(variable,IF(OR(A674=1,A674&lt;$J$23*periods_per_year),start_rate,MIN($J$24,IF(MOD(A674-1,$J$26)=0,MAX($J$25,D673+$J$27),D673))),start_rate))</f>
        <v>0.055</v>
      </c>
      <c r="E674" s="76" t="n">
        <f aca="false">IF(A674="","",ROUND((((1+D674/CP)^(CP/periods_per_year))-1)*J673,2))</f>
        <v>18.46</v>
      </c>
      <c r="F674" s="76" t="n">
        <f aca="false">IF(A674="","",IF(A674=nper,J673+E674,MIN(J673+E674,IF(D674=D673,F673,IF($E$13="Acc Bi-Weekly",ROUND((-PMT(((1+D674/CP)^(CP/12))-1,(nper-A674+1)*12/26,J673))/2,2),IF($E$13="Acc Weekly",ROUND((-PMT(((1+D674/CP)^(CP/12))-1,(nper-A674+1)*12/52,J673))/4,2),ROUND(-PMT(((1+D674/CP)^(CP/periods_per_year))-1,nper-A674+1,J673),2)))))))</f>
        <v>425.84</v>
      </c>
      <c r="G674" s="76" t="n">
        <f aca="false">IF(OR(A674="",A674&lt;$E$23),"",IF(J673&lt;=F674,0,IF(IF(AND(A674&gt;=$E$23,MOD(A674-$E$23,int)=0),$E$24,0)+F674&gt;=J673+E674,J673+E674-F674,IF(AND(A674&gt;=$E$23,MOD(A674-$E$23,int)=0),$E$24,0)+IF(IF(AND(A674&gt;=$E$23,MOD(A674-$E$23,int)=0),$E$24,0)+IF(MOD(A674-$E$27,periods_per_year)=0,$E$26,0)+F674&lt;J673+E674,IF(MOD(A674-$E$27,periods_per_year)=0,$E$26,0),J673+E674-IF(AND(A674&gt;=$E$23,MOD(A674-$E$23,int)=0),$E$24,0)-F674))))</f>
        <v>0</v>
      </c>
      <c r="H674" s="77"/>
      <c r="I674" s="76" t="n">
        <f aca="false">IF(A674="","",F674-E674+H674+IF(G674="",0,G674))</f>
        <v>407.38</v>
      </c>
      <c r="J674" s="76" t="n">
        <f aca="false">IF(A674="","",J673-I674)</f>
        <v>8331.8500000002</v>
      </c>
      <c r="K674" s="76" t="n">
        <f aca="false">IF(A674="","",$L$42*E674)</f>
        <v>4.615</v>
      </c>
      <c r="L674" s="76" t="n">
        <f aca="false">IF(A674="","",SUM($K$49:K674))</f>
        <v>31226.9225</v>
      </c>
    </row>
    <row r="675" customFormat="false" ht="13.2" hidden="false" customHeight="false" outlineLevel="0" collapsed="false">
      <c r="A675" s="72" t="n">
        <f aca="false">IF(J674="","",IF(OR(A674&gt;=nper,ROUND(J674,2)&lt;=0),"",A674+1))</f>
        <v>627</v>
      </c>
      <c r="B675" s="73" t="n">
        <f aca="false">IF(A675="","",IF(OR(periods_per_year=26,periods_per_year=52),IF(periods_per_year=26,IF(A675=1,fpdate,B674+14),IF(periods_per_year=52,IF(A675=1,fpdate,B674+7),"n/a")),IF(periods_per_year=24,DATE(YEAR(fpdate),MONTH(fpdate)+(A675-1)/2+IF(AND(DAY(fpdate)&gt;=15,MOD(A675,2)=0),1,0),IF(MOD(A675,2)=0,IF(DAY(fpdate)&gt;=15,DAY(fpdate)-14,DAY(fpdate)+14),DAY(fpdate))),IF(DAY(DATE(YEAR(fpdate),MONTH(fpdate)+A675-1,DAY(fpdate)))&lt;&gt;DAY(fpdate),DATE(YEAR(fpdate),MONTH(fpdate)+A675,0),DATE(YEAR(fpdate),MONTH(fpdate)+A675-1,DAY(fpdate))))))</f>
        <v>50769</v>
      </c>
      <c r="C675" s="74" t="str">
        <f aca="false">IF(A675="","",IF(MOD(A675,periods_per_year)=0,A675/periods_per_year,""))</f>
        <v/>
      </c>
      <c r="D675" s="75" t="n">
        <f aca="false">IF(A675="","",IF(variable,IF(OR(A675=1,A675&lt;$J$23*periods_per_year),start_rate,MIN($J$24,IF(MOD(A675-1,$J$26)=0,MAX($J$25,D674+$J$27),D674))),start_rate))</f>
        <v>0.055</v>
      </c>
      <c r="E675" s="76" t="n">
        <f aca="false">IF(A675="","",ROUND((((1+D675/CP)^(CP/periods_per_year))-1)*J674,2))</f>
        <v>17.6</v>
      </c>
      <c r="F675" s="76" t="n">
        <f aca="false">IF(A675="","",IF(A675=nper,J674+E675,MIN(J674+E675,IF(D675=D674,F674,IF($E$13="Acc Bi-Weekly",ROUND((-PMT(((1+D675/CP)^(CP/12))-1,(nper-A675+1)*12/26,J674))/2,2),IF($E$13="Acc Weekly",ROUND((-PMT(((1+D675/CP)^(CP/12))-1,(nper-A675+1)*12/52,J674))/4,2),ROUND(-PMT(((1+D675/CP)^(CP/periods_per_year))-1,nper-A675+1,J674),2)))))))</f>
        <v>425.84</v>
      </c>
      <c r="G675" s="76" t="n">
        <f aca="false">IF(OR(A675="",A675&lt;$E$23),"",IF(J674&lt;=F675,0,IF(IF(AND(A675&gt;=$E$23,MOD(A675-$E$23,int)=0),$E$24,0)+F675&gt;=J674+E675,J674+E675-F675,IF(AND(A675&gt;=$E$23,MOD(A675-$E$23,int)=0),$E$24,0)+IF(IF(AND(A675&gt;=$E$23,MOD(A675-$E$23,int)=0),$E$24,0)+IF(MOD(A675-$E$27,periods_per_year)=0,$E$26,0)+F675&lt;J674+E675,IF(MOD(A675-$E$27,periods_per_year)=0,$E$26,0),J674+E675-IF(AND(A675&gt;=$E$23,MOD(A675-$E$23,int)=0),$E$24,0)-F675))))</f>
        <v>0</v>
      </c>
      <c r="H675" s="77"/>
      <c r="I675" s="76" t="n">
        <f aca="false">IF(A675="","",F675-E675+H675+IF(G675="",0,G675))</f>
        <v>408.24</v>
      </c>
      <c r="J675" s="76" t="n">
        <f aca="false">IF(A675="","",J674-I675)</f>
        <v>7923.6100000002</v>
      </c>
      <c r="K675" s="76" t="n">
        <f aca="false">IF(A675="","",$L$42*E675)</f>
        <v>4.4</v>
      </c>
      <c r="L675" s="76" t="n">
        <f aca="false">IF(A675="","",SUM($K$49:K675))</f>
        <v>31231.3225</v>
      </c>
    </row>
    <row r="676" customFormat="false" ht="13.2" hidden="false" customHeight="false" outlineLevel="0" collapsed="false">
      <c r="A676" s="72" t="n">
        <f aca="false">IF(J675="","",IF(OR(A675&gt;=nper,ROUND(J675,2)&lt;=0),"",A675+1))</f>
        <v>628</v>
      </c>
      <c r="B676" s="73" t="n">
        <f aca="false">IF(A676="","",IF(OR(periods_per_year=26,periods_per_year=52),IF(periods_per_year=26,IF(A676=1,fpdate,B675+14),IF(periods_per_year=52,IF(A676=1,fpdate,B675+7),"n/a")),IF(periods_per_year=24,DATE(YEAR(fpdate),MONTH(fpdate)+(A676-1)/2+IF(AND(DAY(fpdate)&gt;=15,MOD(A676,2)=0),1,0),IF(MOD(A676,2)=0,IF(DAY(fpdate)&gt;=15,DAY(fpdate)-14,DAY(fpdate)+14),DAY(fpdate))),IF(DAY(DATE(YEAR(fpdate),MONTH(fpdate)+A676-1,DAY(fpdate)))&lt;&gt;DAY(fpdate),DATE(YEAR(fpdate),MONTH(fpdate)+A676,0),DATE(YEAR(fpdate),MONTH(fpdate)+A676-1,DAY(fpdate))))))</f>
        <v>50783</v>
      </c>
      <c r="C676" s="74" t="str">
        <f aca="false">IF(A676="","",IF(MOD(A676,periods_per_year)=0,A676/periods_per_year,""))</f>
        <v/>
      </c>
      <c r="D676" s="75" t="n">
        <f aca="false">IF(A676="","",IF(variable,IF(OR(A676=1,A676&lt;$J$23*periods_per_year),start_rate,MIN($J$24,IF(MOD(A676-1,$J$26)=0,MAX($J$25,D675+$J$27),D675))),start_rate))</f>
        <v>0.055</v>
      </c>
      <c r="E676" s="76" t="n">
        <f aca="false">IF(A676="","",ROUND((((1+D676/CP)^(CP/periods_per_year))-1)*J675,2))</f>
        <v>16.74</v>
      </c>
      <c r="F676" s="76" t="n">
        <f aca="false">IF(A676="","",IF(A676=nper,J675+E676,MIN(J675+E676,IF(D676=D675,F675,IF($E$13="Acc Bi-Weekly",ROUND((-PMT(((1+D676/CP)^(CP/12))-1,(nper-A676+1)*12/26,J675))/2,2),IF($E$13="Acc Weekly",ROUND((-PMT(((1+D676/CP)^(CP/12))-1,(nper-A676+1)*12/52,J675))/4,2),ROUND(-PMT(((1+D676/CP)^(CP/periods_per_year))-1,nper-A676+1,J675),2)))))))</f>
        <v>425.84</v>
      </c>
      <c r="G676" s="76" t="n">
        <f aca="false">IF(OR(A676="",A676&lt;$E$23),"",IF(J675&lt;=F676,0,IF(IF(AND(A676&gt;=$E$23,MOD(A676-$E$23,int)=0),$E$24,0)+F676&gt;=J675+E676,J675+E676-F676,IF(AND(A676&gt;=$E$23,MOD(A676-$E$23,int)=0),$E$24,0)+IF(IF(AND(A676&gt;=$E$23,MOD(A676-$E$23,int)=0),$E$24,0)+IF(MOD(A676-$E$27,periods_per_year)=0,$E$26,0)+F676&lt;J675+E676,IF(MOD(A676-$E$27,periods_per_year)=0,$E$26,0),J675+E676-IF(AND(A676&gt;=$E$23,MOD(A676-$E$23,int)=0),$E$24,0)-F676))))</f>
        <v>0</v>
      </c>
      <c r="H676" s="77"/>
      <c r="I676" s="76" t="n">
        <f aca="false">IF(A676="","",F676-E676+H676+IF(G676="",0,G676))</f>
        <v>409.1</v>
      </c>
      <c r="J676" s="76" t="n">
        <f aca="false">IF(A676="","",J675-I676)</f>
        <v>7514.5100000002</v>
      </c>
      <c r="K676" s="76" t="n">
        <f aca="false">IF(A676="","",$L$42*E676)</f>
        <v>4.185</v>
      </c>
      <c r="L676" s="76" t="n">
        <f aca="false">IF(A676="","",SUM($K$49:K676))</f>
        <v>31235.5075</v>
      </c>
    </row>
    <row r="677" customFormat="false" ht="13.2" hidden="false" customHeight="false" outlineLevel="0" collapsed="false">
      <c r="A677" s="72" t="n">
        <f aca="false">IF(J676="","",IF(OR(A676&gt;=nper,ROUND(J676,2)&lt;=0),"",A676+1))</f>
        <v>629</v>
      </c>
      <c r="B677" s="73" t="n">
        <f aca="false">IF(A677="","",IF(OR(periods_per_year=26,periods_per_year=52),IF(periods_per_year=26,IF(A677=1,fpdate,B676+14),IF(periods_per_year=52,IF(A677=1,fpdate,B676+7),"n/a")),IF(periods_per_year=24,DATE(YEAR(fpdate),MONTH(fpdate)+(A677-1)/2+IF(AND(DAY(fpdate)&gt;=15,MOD(A677,2)=0),1,0),IF(MOD(A677,2)=0,IF(DAY(fpdate)&gt;=15,DAY(fpdate)-14,DAY(fpdate)+14),DAY(fpdate))),IF(DAY(DATE(YEAR(fpdate),MONTH(fpdate)+A677-1,DAY(fpdate)))&lt;&gt;DAY(fpdate),DATE(YEAR(fpdate),MONTH(fpdate)+A677,0),DATE(YEAR(fpdate),MONTH(fpdate)+A677-1,DAY(fpdate))))))</f>
        <v>50797</v>
      </c>
      <c r="C677" s="74" t="str">
        <f aca="false">IF(A677="","",IF(MOD(A677,periods_per_year)=0,A677/periods_per_year,""))</f>
        <v/>
      </c>
      <c r="D677" s="75" t="n">
        <f aca="false">IF(A677="","",IF(variable,IF(OR(A677=1,A677&lt;$J$23*periods_per_year),start_rate,MIN($J$24,IF(MOD(A677-1,$J$26)=0,MAX($J$25,D676+$J$27),D676))),start_rate))</f>
        <v>0.055</v>
      </c>
      <c r="E677" s="76" t="n">
        <f aca="false">IF(A677="","",ROUND((((1+D677/CP)^(CP/periods_per_year))-1)*J676,2))</f>
        <v>15.88</v>
      </c>
      <c r="F677" s="76" t="n">
        <f aca="false">IF(A677="","",IF(A677=nper,J676+E677,MIN(J676+E677,IF(D677=D676,F676,IF($E$13="Acc Bi-Weekly",ROUND((-PMT(((1+D677/CP)^(CP/12))-1,(nper-A677+1)*12/26,J676))/2,2),IF($E$13="Acc Weekly",ROUND((-PMT(((1+D677/CP)^(CP/12))-1,(nper-A677+1)*12/52,J676))/4,2),ROUND(-PMT(((1+D677/CP)^(CP/periods_per_year))-1,nper-A677+1,J676),2)))))))</f>
        <v>425.84</v>
      </c>
      <c r="G677" s="76" t="n">
        <f aca="false">IF(OR(A677="",A677&lt;$E$23),"",IF(J676&lt;=F677,0,IF(IF(AND(A677&gt;=$E$23,MOD(A677-$E$23,int)=0),$E$24,0)+F677&gt;=J676+E677,J676+E677-F677,IF(AND(A677&gt;=$E$23,MOD(A677-$E$23,int)=0),$E$24,0)+IF(IF(AND(A677&gt;=$E$23,MOD(A677-$E$23,int)=0),$E$24,0)+IF(MOD(A677-$E$27,periods_per_year)=0,$E$26,0)+F677&lt;J676+E677,IF(MOD(A677-$E$27,periods_per_year)=0,$E$26,0),J676+E677-IF(AND(A677&gt;=$E$23,MOD(A677-$E$23,int)=0),$E$24,0)-F677))))</f>
        <v>0</v>
      </c>
      <c r="H677" s="77"/>
      <c r="I677" s="76" t="n">
        <f aca="false">IF(A677="","",F677-E677+H677+IF(G677="",0,G677))</f>
        <v>409.96</v>
      </c>
      <c r="J677" s="76" t="n">
        <f aca="false">IF(A677="","",J676-I677)</f>
        <v>7104.5500000002</v>
      </c>
      <c r="K677" s="76" t="n">
        <f aca="false">IF(A677="","",$L$42*E677)</f>
        <v>3.97</v>
      </c>
      <c r="L677" s="76" t="n">
        <f aca="false">IF(A677="","",SUM($K$49:K677))</f>
        <v>31239.4775</v>
      </c>
    </row>
    <row r="678" customFormat="false" ht="13.2" hidden="false" customHeight="false" outlineLevel="0" collapsed="false">
      <c r="A678" s="72" t="n">
        <f aca="false">IF(J677="","",IF(OR(A677&gt;=nper,ROUND(J677,2)&lt;=0),"",A677+1))</f>
        <v>630</v>
      </c>
      <c r="B678" s="73" t="n">
        <f aca="false">IF(A678="","",IF(OR(periods_per_year=26,periods_per_year=52),IF(periods_per_year=26,IF(A678=1,fpdate,B677+14),IF(periods_per_year=52,IF(A678=1,fpdate,B677+7),"n/a")),IF(periods_per_year=24,DATE(YEAR(fpdate),MONTH(fpdate)+(A678-1)/2+IF(AND(DAY(fpdate)&gt;=15,MOD(A678,2)=0),1,0),IF(MOD(A678,2)=0,IF(DAY(fpdate)&gt;=15,DAY(fpdate)-14,DAY(fpdate)+14),DAY(fpdate))),IF(DAY(DATE(YEAR(fpdate),MONTH(fpdate)+A678-1,DAY(fpdate)))&lt;&gt;DAY(fpdate),DATE(YEAR(fpdate),MONTH(fpdate)+A678,0),DATE(YEAR(fpdate),MONTH(fpdate)+A678-1,DAY(fpdate))))))</f>
        <v>50811</v>
      </c>
      <c r="C678" s="74" t="str">
        <f aca="false">IF(A678="","",IF(MOD(A678,periods_per_year)=0,A678/periods_per_year,""))</f>
        <v/>
      </c>
      <c r="D678" s="75" t="n">
        <f aca="false">IF(A678="","",IF(variable,IF(OR(A678=1,A678&lt;$J$23*periods_per_year),start_rate,MIN($J$24,IF(MOD(A678-1,$J$26)=0,MAX($J$25,D677+$J$27),D677))),start_rate))</f>
        <v>0.055</v>
      </c>
      <c r="E678" s="76" t="n">
        <f aca="false">IF(A678="","",ROUND((((1+D678/CP)^(CP/periods_per_year))-1)*J677,2))</f>
        <v>15.01</v>
      </c>
      <c r="F678" s="76" t="n">
        <f aca="false">IF(A678="","",IF(A678=nper,J677+E678,MIN(J677+E678,IF(D678=D677,F677,IF($E$13="Acc Bi-Weekly",ROUND((-PMT(((1+D678/CP)^(CP/12))-1,(nper-A678+1)*12/26,J677))/2,2),IF($E$13="Acc Weekly",ROUND((-PMT(((1+D678/CP)^(CP/12))-1,(nper-A678+1)*12/52,J677))/4,2),ROUND(-PMT(((1+D678/CP)^(CP/periods_per_year))-1,nper-A678+1,J677),2)))))))</f>
        <v>425.84</v>
      </c>
      <c r="G678" s="76" t="n">
        <f aca="false">IF(OR(A678="",A678&lt;$E$23),"",IF(J677&lt;=F678,0,IF(IF(AND(A678&gt;=$E$23,MOD(A678-$E$23,int)=0),$E$24,0)+F678&gt;=J677+E678,J677+E678-F678,IF(AND(A678&gt;=$E$23,MOD(A678-$E$23,int)=0),$E$24,0)+IF(IF(AND(A678&gt;=$E$23,MOD(A678-$E$23,int)=0),$E$24,0)+IF(MOD(A678-$E$27,periods_per_year)=0,$E$26,0)+F678&lt;J677+E678,IF(MOD(A678-$E$27,periods_per_year)=0,$E$26,0),J677+E678-IF(AND(A678&gt;=$E$23,MOD(A678-$E$23,int)=0),$E$24,0)-F678))))</f>
        <v>0</v>
      </c>
      <c r="H678" s="77"/>
      <c r="I678" s="76" t="n">
        <f aca="false">IF(A678="","",F678-E678+H678+IF(G678="",0,G678))</f>
        <v>410.83</v>
      </c>
      <c r="J678" s="76" t="n">
        <f aca="false">IF(A678="","",J677-I678)</f>
        <v>6693.7200000002</v>
      </c>
      <c r="K678" s="76" t="n">
        <f aca="false">IF(A678="","",$L$42*E678)</f>
        <v>3.7525</v>
      </c>
      <c r="L678" s="76" t="n">
        <f aca="false">IF(A678="","",SUM($K$49:K678))</f>
        <v>31243.23</v>
      </c>
    </row>
    <row r="679" customFormat="false" ht="13.2" hidden="false" customHeight="false" outlineLevel="0" collapsed="false">
      <c r="A679" s="72" t="n">
        <f aca="false">IF(J678="","",IF(OR(A678&gt;=nper,ROUND(J678,2)&lt;=0),"",A678+1))</f>
        <v>631</v>
      </c>
      <c r="B679" s="73" t="n">
        <f aca="false">IF(A679="","",IF(OR(periods_per_year=26,periods_per_year=52),IF(periods_per_year=26,IF(A679=1,fpdate,B678+14),IF(periods_per_year=52,IF(A679=1,fpdate,B678+7),"n/a")),IF(periods_per_year=24,DATE(YEAR(fpdate),MONTH(fpdate)+(A679-1)/2+IF(AND(DAY(fpdate)&gt;=15,MOD(A679,2)=0),1,0),IF(MOD(A679,2)=0,IF(DAY(fpdate)&gt;=15,DAY(fpdate)-14,DAY(fpdate)+14),DAY(fpdate))),IF(DAY(DATE(YEAR(fpdate),MONTH(fpdate)+A679-1,DAY(fpdate)))&lt;&gt;DAY(fpdate),DATE(YEAR(fpdate),MONTH(fpdate)+A679,0),DATE(YEAR(fpdate),MONTH(fpdate)+A679-1,DAY(fpdate))))))</f>
        <v>50825</v>
      </c>
      <c r="C679" s="74" t="str">
        <f aca="false">IF(A679="","",IF(MOD(A679,periods_per_year)=0,A679/periods_per_year,""))</f>
        <v/>
      </c>
      <c r="D679" s="75" t="n">
        <f aca="false">IF(A679="","",IF(variable,IF(OR(A679=1,A679&lt;$J$23*periods_per_year),start_rate,MIN($J$24,IF(MOD(A679-1,$J$26)=0,MAX($J$25,D678+$J$27),D678))),start_rate))</f>
        <v>0.055</v>
      </c>
      <c r="E679" s="76" t="n">
        <f aca="false">IF(A679="","",ROUND((((1+D679/CP)^(CP/periods_per_year))-1)*J678,2))</f>
        <v>14.14</v>
      </c>
      <c r="F679" s="76" t="n">
        <f aca="false">IF(A679="","",IF(A679=nper,J678+E679,MIN(J678+E679,IF(D679=D678,F678,IF($E$13="Acc Bi-Weekly",ROUND((-PMT(((1+D679/CP)^(CP/12))-1,(nper-A679+1)*12/26,J678))/2,2),IF($E$13="Acc Weekly",ROUND((-PMT(((1+D679/CP)^(CP/12))-1,(nper-A679+1)*12/52,J678))/4,2),ROUND(-PMT(((1+D679/CP)^(CP/periods_per_year))-1,nper-A679+1,J678),2)))))))</f>
        <v>425.84</v>
      </c>
      <c r="G679" s="76" t="n">
        <f aca="false">IF(OR(A679="",A679&lt;$E$23),"",IF(J678&lt;=F679,0,IF(IF(AND(A679&gt;=$E$23,MOD(A679-$E$23,int)=0),$E$24,0)+F679&gt;=J678+E679,J678+E679-F679,IF(AND(A679&gt;=$E$23,MOD(A679-$E$23,int)=0),$E$24,0)+IF(IF(AND(A679&gt;=$E$23,MOD(A679-$E$23,int)=0),$E$24,0)+IF(MOD(A679-$E$27,periods_per_year)=0,$E$26,0)+F679&lt;J678+E679,IF(MOD(A679-$E$27,periods_per_year)=0,$E$26,0),J678+E679-IF(AND(A679&gt;=$E$23,MOD(A679-$E$23,int)=0),$E$24,0)-F679))))</f>
        <v>0</v>
      </c>
      <c r="H679" s="77"/>
      <c r="I679" s="76" t="n">
        <f aca="false">IF(A679="","",F679-E679+H679+IF(G679="",0,G679))</f>
        <v>411.7</v>
      </c>
      <c r="J679" s="76" t="n">
        <f aca="false">IF(A679="","",J678-I679)</f>
        <v>6282.0200000002</v>
      </c>
      <c r="K679" s="76" t="n">
        <f aca="false">IF(A679="","",$L$42*E679)</f>
        <v>3.535</v>
      </c>
      <c r="L679" s="76" t="n">
        <f aca="false">IF(A679="","",SUM($K$49:K679))</f>
        <v>31246.765</v>
      </c>
    </row>
    <row r="680" customFormat="false" ht="13.2" hidden="false" customHeight="false" outlineLevel="0" collapsed="false">
      <c r="A680" s="72" t="n">
        <f aca="false">IF(J679="","",IF(OR(A679&gt;=nper,ROUND(J679,2)&lt;=0),"",A679+1))</f>
        <v>632</v>
      </c>
      <c r="B680" s="73" t="n">
        <f aca="false">IF(A680="","",IF(OR(periods_per_year=26,periods_per_year=52),IF(periods_per_year=26,IF(A680=1,fpdate,B679+14),IF(periods_per_year=52,IF(A680=1,fpdate,B679+7),"n/a")),IF(periods_per_year=24,DATE(YEAR(fpdate),MONTH(fpdate)+(A680-1)/2+IF(AND(DAY(fpdate)&gt;=15,MOD(A680,2)=0),1,0),IF(MOD(A680,2)=0,IF(DAY(fpdate)&gt;=15,DAY(fpdate)-14,DAY(fpdate)+14),DAY(fpdate))),IF(DAY(DATE(YEAR(fpdate),MONTH(fpdate)+A680-1,DAY(fpdate)))&lt;&gt;DAY(fpdate),DATE(YEAR(fpdate),MONTH(fpdate)+A680,0),DATE(YEAR(fpdate),MONTH(fpdate)+A680-1,DAY(fpdate))))))</f>
        <v>50839</v>
      </c>
      <c r="C680" s="74" t="str">
        <f aca="false">IF(A680="","",IF(MOD(A680,periods_per_year)=0,A680/periods_per_year,""))</f>
        <v/>
      </c>
      <c r="D680" s="75" t="n">
        <f aca="false">IF(A680="","",IF(variable,IF(OR(A680=1,A680&lt;$J$23*periods_per_year),start_rate,MIN($J$24,IF(MOD(A680-1,$J$26)=0,MAX($J$25,D679+$J$27),D679))),start_rate))</f>
        <v>0.055</v>
      </c>
      <c r="E680" s="76" t="n">
        <f aca="false">IF(A680="","",ROUND((((1+D680/CP)^(CP/periods_per_year))-1)*J679,2))</f>
        <v>13.27</v>
      </c>
      <c r="F680" s="76" t="n">
        <f aca="false">IF(A680="","",IF(A680=nper,J679+E680,MIN(J679+E680,IF(D680=D679,F679,IF($E$13="Acc Bi-Weekly",ROUND((-PMT(((1+D680/CP)^(CP/12))-1,(nper-A680+1)*12/26,J679))/2,2),IF($E$13="Acc Weekly",ROUND((-PMT(((1+D680/CP)^(CP/12))-1,(nper-A680+1)*12/52,J679))/4,2),ROUND(-PMT(((1+D680/CP)^(CP/periods_per_year))-1,nper-A680+1,J679),2)))))))</f>
        <v>425.84</v>
      </c>
      <c r="G680" s="76" t="n">
        <f aca="false">IF(OR(A680="",A680&lt;$E$23),"",IF(J679&lt;=F680,0,IF(IF(AND(A680&gt;=$E$23,MOD(A680-$E$23,int)=0),$E$24,0)+F680&gt;=J679+E680,J679+E680-F680,IF(AND(A680&gt;=$E$23,MOD(A680-$E$23,int)=0),$E$24,0)+IF(IF(AND(A680&gt;=$E$23,MOD(A680-$E$23,int)=0),$E$24,0)+IF(MOD(A680-$E$27,periods_per_year)=0,$E$26,0)+F680&lt;J679+E680,IF(MOD(A680-$E$27,periods_per_year)=0,$E$26,0),J679+E680-IF(AND(A680&gt;=$E$23,MOD(A680-$E$23,int)=0),$E$24,0)-F680))))</f>
        <v>0</v>
      </c>
      <c r="H680" s="77"/>
      <c r="I680" s="76" t="n">
        <f aca="false">IF(A680="","",F680-E680+H680+IF(G680="",0,G680))</f>
        <v>412.57</v>
      </c>
      <c r="J680" s="76" t="n">
        <f aca="false">IF(A680="","",J679-I680)</f>
        <v>5869.4500000002</v>
      </c>
      <c r="K680" s="76" t="n">
        <f aca="false">IF(A680="","",$L$42*E680)</f>
        <v>3.3175</v>
      </c>
      <c r="L680" s="76" t="n">
        <f aca="false">IF(A680="","",SUM($K$49:K680))</f>
        <v>31250.0825</v>
      </c>
    </row>
    <row r="681" customFormat="false" ht="13.2" hidden="false" customHeight="false" outlineLevel="0" collapsed="false">
      <c r="A681" s="72" t="n">
        <f aca="false">IF(J680="","",IF(OR(A680&gt;=nper,ROUND(J680,2)&lt;=0),"",A680+1))</f>
        <v>633</v>
      </c>
      <c r="B681" s="73" t="n">
        <f aca="false">IF(A681="","",IF(OR(periods_per_year=26,periods_per_year=52),IF(periods_per_year=26,IF(A681=1,fpdate,B680+14),IF(periods_per_year=52,IF(A681=1,fpdate,B680+7),"n/a")),IF(periods_per_year=24,DATE(YEAR(fpdate),MONTH(fpdate)+(A681-1)/2+IF(AND(DAY(fpdate)&gt;=15,MOD(A681,2)=0),1,0),IF(MOD(A681,2)=0,IF(DAY(fpdate)&gt;=15,DAY(fpdate)-14,DAY(fpdate)+14),DAY(fpdate))),IF(DAY(DATE(YEAR(fpdate),MONTH(fpdate)+A681-1,DAY(fpdate)))&lt;&gt;DAY(fpdate),DATE(YEAR(fpdate),MONTH(fpdate)+A681,0),DATE(YEAR(fpdate),MONTH(fpdate)+A681-1,DAY(fpdate))))))</f>
        <v>50853</v>
      </c>
      <c r="C681" s="74" t="str">
        <f aca="false">IF(A681="","",IF(MOD(A681,periods_per_year)=0,A681/periods_per_year,""))</f>
        <v/>
      </c>
      <c r="D681" s="75" t="n">
        <f aca="false">IF(A681="","",IF(variable,IF(OR(A681=1,A681&lt;$J$23*periods_per_year),start_rate,MIN($J$24,IF(MOD(A681-1,$J$26)=0,MAX($J$25,D680+$J$27),D680))),start_rate))</f>
        <v>0.055</v>
      </c>
      <c r="E681" s="76" t="n">
        <f aca="false">IF(A681="","",ROUND((((1+D681/CP)^(CP/periods_per_year))-1)*J680,2))</f>
        <v>12.4</v>
      </c>
      <c r="F681" s="76" t="n">
        <f aca="false">IF(A681="","",IF(A681=nper,J680+E681,MIN(J680+E681,IF(D681=D680,F680,IF($E$13="Acc Bi-Weekly",ROUND((-PMT(((1+D681/CP)^(CP/12))-1,(nper-A681+1)*12/26,J680))/2,2),IF($E$13="Acc Weekly",ROUND((-PMT(((1+D681/CP)^(CP/12))-1,(nper-A681+1)*12/52,J680))/4,2),ROUND(-PMT(((1+D681/CP)^(CP/periods_per_year))-1,nper-A681+1,J680),2)))))))</f>
        <v>425.84</v>
      </c>
      <c r="G681" s="76" t="n">
        <f aca="false">IF(OR(A681="",A681&lt;$E$23),"",IF(J680&lt;=F681,0,IF(IF(AND(A681&gt;=$E$23,MOD(A681-$E$23,int)=0),$E$24,0)+F681&gt;=J680+E681,J680+E681-F681,IF(AND(A681&gt;=$E$23,MOD(A681-$E$23,int)=0),$E$24,0)+IF(IF(AND(A681&gt;=$E$23,MOD(A681-$E$23,int)=0),$E$24,0)+IF(MOD(A681-$E$27,periods_per_year)=0,$E$26,0)+F681&lt;J680+E681,IF(MOD(A681-$E$27,periods_per_year)=0,$E$26,0),J680+E681-IF(AND(A681&gt;=$E$23,MOD(A681-$E$23,int)=0),$E$24,0)-F681))))</f>
        <v>0</v>
      </c>
      <c r="H681" s="77"/>
      <c r="I681" s="76" t="n">
        <f aca="false">IF(A681="","",F681-E681+H681+IF(G681="",0,G681))</f>
        <v>413.44</v>
      </c>
      <c r="J681" s="76" t="n">
        <f aca="false">IF(A681="","",J680-I681)</f>
        <v>5456.0100000002</v>
      </c>
      <c r="K681" s="76" t="n">
        <f aca="false">IF(A681="","",$L$42*E681)</f>
        <v>3.1</v>
      </c>
      <c r="L681" s="76" t="n">
        <f aca="false">IF(A681="","",SUM($K$49:K681))</f>
        <v>31253.1825</v>
      </c>
    </row>
    <row r="682" customFormat="false" ht="13.2" hidden="false" customHeight="false" outlineLevel="0" collapsed="false">
      <c r="A682" s="72" t="n">
        <f aca="false">IF(J681="","",IF(OR(A681&gt;=nper,ROUND(J681,2)&lt;=0),"",A681+1))</f>
        <v>634</v>
      </c>
      <c r="B682" s="73" t="n">
        <f aca="false">IF(A682="","",IF(OR(periods_per_year=26,periods_per_year=52),IF(periods_per_year=26,IF(A682=1,fpdate,B681+14),IF(periods_per_year=52,IF(A682=1,fpdate,B681+7),"n/a")),IF(periods_per_year=24,DATE(YEAR(fpdate),MONTH(fpdate)+(A682-1)/2+IF(AND(DAY(fpdate)&gt;=15,MOD(A682,2)=0),1,0),IF(MOD(A682,2)=0,IF(DAY(fpdate)&gt;=15,DAY(fpdate)-14,DAY(fpdate)+14),DAY(fpdate))),IF(DAY(DATE(YEAR(fpdate),MONTH(fpdate)+A682-1,DAY(fpdate)))&lt;&gt;DAY(fpdate),DATE(YEAR(fpdate),MONTH(fpdate)+A682,0),DATE(YEAR(fpdate),MONTH(fpdate)+A682-1,DAY(fpdate))))))</f>
        <v>50867</v>
      </c>
      <c r="C682" s="74" t="str">
        <f aca="false">IF(A682="","",IF(MOD(A682,periods_per_year)=0,A682/periods_per_year,""))</f>
        <v/>
      </c>
      <c r="D682" s="75" t="n">
        <f aca="false">IF(A682="","",IF(variable,IF(OR(A682=1,A682&lt;$J$23*periods_per_year),start_rate,MIN($J$24,IF(MOD(A682-1,$J$26)=0,MAX($J$25,D681+$J$27),D681))),start_rate))</f>
        <v>0.055</v>
      </c>
      <c r="E682" s="76" t="n">
        <f aca="false">IF(A682="","",ROUND((((1+D682/CP)^(CP/periods_per_year))-1)*J681,2))</f>
        <v>11.53</v>
      </c>
      <c r="F682" s="76" t="n">
        <f aca="false">IF(A682="","",IF(A682=nper,J681+E682,MIN(J681+E682,IF(D682=D681,F681,IF($E$13="Acc Bi-Weekly",ROUND((-PMT(((1+D682/CP)^(CP/12))-1,(nper-A682+1)*12/26,J681))/2,2),IF($E$13="Acc Weekly",ROUND((-PMT(((1+D682/CP)^(CP/12))-1,(nper-A682+1)*12/52,J681))/4,2),ROUND(-PMT(((1+D682/CP)^(CP/periods_per_year))-1,nper-A682+1,J681),2)))))))</f>
        <v>425.84</v>
      </c>
      <c r="G682" s="76" t="n">
        <f aca="false">IF(OR(A682="",A682&lt;$E$23),"",IF(J681&lt;=F682,0,IF(IF(AND(A682&gt;=$E$23,MOD(A682-$E$23,int)=0),$E$24,0)+F682&gt;=J681+E682,J681+E682-F682,IF(AND(A682&gt;=$E$23,MOD(A682-$E$23,int)=0),$E$24,0)+IF(IF(AND(A682&gt;=$E$23,MOD(A682-$E$23,int)=0),$E$24,0)+IF(MOD(A682-$E$27,periods_per_year)=0,$E$26,0)+F682&lt;J681+E682,IF(MOD(A682-$E$27,periods_per_year)=0,$E$26,0),J681+E682-IF(AND(A682&gt;=$E$23,MOD(A682-$E$23,int)=0),$E$24,0)-F682))))</f>
        <v>0</v>
      </c>
      <c r="H682" s="77"/>
      <c r="I682" s="76" t="n">
        <f aca="false">IF(A682="","",F682-E682+H682+IF(G682="",0,G682))</f>
        <v>414.31</v>
      </c>
      <c r="J682" s="76" t="n">
        <f aca="false">IF(A682="","",J681-I682)</f>
        <v>5041.7000000002</v>
      </c>
      <c r="K682" s="76" t="n">
        <f aca="false">IF(A682="","",$L$42*E682)</f>
        <v>2.8825</v>
      </c>
      <c r="L682" s="76" t="n">
        <f aca="false">IF(A682="","",SUM($K$49:K682))</f>
        <v>31256.065</v>
      </c>
    </row>
    <row r="683" customFormat="false" ht="13.2" hidden="false" customHeight="false" outlineLevel="0" collapsed="false">
      <c r="A683" s="72" t="n">
        <f aca="false">IF(J682="","",IF(OR(A682&gt;=nper,ROUND(J682,2)&lt;=0),"",A682+1))</f>
        <v>635</v>
      </c>
      <c r="B683" s="73" t="n">
        <f aca="false">IF(A683="","",IF(OR(periods_per_year=26,periods_per_year=52),IF(periods_per_year=26,IF(A683=1,fpdate,B682+14),IF(periods_per_year=52,IF(A683=1,fpdate,B682+7),"n/a")),IF(periods_per_year=24,DATE(YEAR(fpdate),MONTH(fpdate)+(A683-1)/2+IF(AND(DAY(fpdate)&gt;=15,MOD(A683,2)=0),1,0),IF(MOD(A683,2)=0,IF(DAY(fpdate)&gt;=15,DAY(fpdate)-14,DAY(fpdate)+14),DAY(fpdate))),IF(DAY(DATE(YEAR(fpdate),MONTH(fpdate)+A683-1,DAY(fpdate)))&lt;&gt;DAY(fpdate),DATE(YEAR(fpdate),MONTH(fpdate)+A683,0),DATE(YEAR(fpdate),MONTH(fpdate)+A683-1,DAY(fpdate))))))</f>
        <v>50881</v>
      </c>
      <c r="C683" s="74" t="str">
        <f aca="false">IF(A683="","",IF(MOD(A683,periods_per_year)=0,A683/periods_per_year,""))</f>
        <v/>
      </c>
      <c r="D683" s="75" t="n">
        <f aca="false">IF(A683="","",IF(variable,IF(OR(A683=1,A683&lt;$J$23*periods_per_year),start_rate,MIN($J$24,IF(MOD(A683-1,$J$26)=0,MAX($J$25,D682+$J$27),D682))),start_rate))</f>
        <v>0.055</v>
      </c>
      <c r="E683" s="76" t="n">
        <f aca="false">IF(A683="","",ROUND((((1+D683/CP)^(CP/periods_per_year))-1)*J682,2))</f>
        <v>10.65</v>
      </c>
      <c r="F683" s="76" t="n">
        <f aca="false">IF(A683="","",IF(A683=nper,J682+E683,MIN(J682+E683,IF(D683=D682,F682,IF($E$13="Acc Bi-Weekly",ROUND((-PMT(((1+D683/CP)^(CP/12))-1,(nper-A683+1)*12/26,J682))/2,2),IF($E$13="Acc Weekly",ROUND((-PMT(((1+D683/CP)^(CP/12))-1,(nper-A683+1)*12/52,J682))/4,2),ROUND(-PMT(((1+D683/CP)^(CP/periods_per_year))-1,nper-A683+1,J682),2)))))))</f>
        <v>425.84</v>
      </c>
      <c r="G683" s="76" t="n">
        <f aca="false">IF(OR(A683="",A683&lt;$E$23),"",IF(J682&lt;=F683,0,IF(IF(AND(A683&gt;=$E$23,MOD(A683-$E$23,int)=0),$E$24,0)+F683&gt;=J682+E683,J682+E683-F683,IF(AND(A683&gt;=$E$23,MOD(A683-$E$23,int)=0),$E$24,0)+IF(IF(AND(A683&gt;=$E$23,MOD(A683-$E$23,int)=0),$E$24,0)+IF(MOD(A683-$E$27,periods_per_year)=0,$E$26,0)+F683&lt;J682+E683,IF(MOD(A683-$E$27,periods_per_year)=0,$E$26,0),J682+E683-IF(AND(A683&gt;=$E$23,MOD(A683-$E$23,int)=0),$E$24,0)-F683))))</f>
        <v>0</v>
      </c>
      <c r="H683" s="77"/>
      <c r="I683" s="76" t="n">
        <f aca="false">IF(A683="","",F683-E683+H683+IF(G683="",0,G683))</f>
        <v>415.19</v>
      </c>
      <c r="J683" s="76" t="n">
        <f aca="false">IF(A683="","",J682-I683)</f>
        <v>4626.5100000002</v>
      </c>
      <c r="K683" s="76" t="n">
        <f aca="false">IF(A683="","",$L$42*E683)</f>
        <v>2.6625</v>
      </c>
      <c r="L683" s="76" t="n">
        <f aca="false">IF(A683="","",SUM($K$49:K683))</f>
        <v>31258.7275</v>
      </c>
    </row>
    <row r="684" customFormat="false" ht="13.2" hidden="false" customHeight="false" outlineLevel="0" collapsed="false">
      <c r="A684" s="72" t="n">
        <f aca="false">IF(J683="","",IF(OR(A683&gt;=nper,ROUND(J683,2)&lt;=0),"",A683+1))</f>
        <v>636</v>
      </c>
      <c r="B684" s="73" t="n">
        <f aca="false">IF(A684="","",IF(OR(periods_per_year=26,periods_per_year=52),IF(periods_per_year=26,IF(A684=1,fpdate,B683+14),IF(periods_per_year=52,IF(A684=1,fpdate,B683+7),"n/a")),IF(periods_per_year=24,DATE(YEAR(fpdate),MONTH(fpdate)+(A684-1)/2+IF(AND(DAY(fpdate)&gt;=15,MOD(A684,2)=0),1,0),IF(MOD(A684,2)=0,IF(DAY(fpdate)&gt;=15,DAY(fpdate)-14,DAY(fpdate)+14),DAY(fpdate))),IF(DAY(DATE(YEAR(fpdate),MONTH(fpdate)+A684-1,DAY(fpdate)))&lt;&gt;DAY(fpdate),DATE(YEAR(fpdate),MONTH(fpdate)+A684,0),DATE(YEAR(fpdate),MONTH(fpdate)+A684-1,DAY(fpdate))))))</f>
        <v>50895</v>
      </c>
      <c r="C684" s="74" t="str">
        <f aca="false">IF(A684="","",IF(MOD(A684,periods_per_year)=0,A684/periods_per_year,""))</f>
        <v/>
      </c>
      <c r="D684" s="75" t="n">
        <f aca="false">IF(A684="","",IF(variable,IF(OR(A684=1,A684&lt;$J$23*periods_per_year),start_rate,MIN($J$24,IF(MOD(A684-1,$J$26)=0,MAX($J$25,D683+$J$27),D683))),start_rate))</f>
        <v>0.055</v>
      </c>
      <c r="E684" s="76" t="n">
        <f aca="false">IF(A684="","",ROUND((((1+D684/CP)^(CP/periods_per_year))-1)*J683,2))</f>
        <v>9.77</v>
      </c>
      <c r="F684" s="76" t="n">
        <f aca="false">IF(A684="","",IF(A684=nper,J683+E684,MIN(J683+E684,IF(D684=D683,F683,IF($E$13="Acc Bi-Weekly",ROUND((-PMT(((1+D684/CP)^(CP/12))-1,(nper-A684+1)*12/26,J683))/2,2),IF($E$13="Acc Weekly",ROUND((-PMT(((1+D684/CP)^(CP/12))-1,(nper-A684+1)*12/52,J683))/4,2),ROUND(-PMT(((1+D684/CP)^(CP/periods_per_year))-1,nper-A684+1,J683),2)))))))</f>
        <v>425.84</v>
      </c>
      <c r="G684" s="76" t="n">
        <f aca="false">IF(OR(A684="",A684&lt;$E$23),"",IF(J683&lt;=F684,0,IF(IF(AND(A684&gt;=$E$23,MOD(A684-$E$23,int)=0),$E$24,0)+F684&gt;=J683+E684,J683+E684-F684,IF(AND(A684&gt;=$E$23,MOD(A684-$E$23,int)=0),$E$24,0)+IF(IF(AND(A684&gt;=$E$23,MOD(A684-$E$23,int)=0),$E$24,0)+IF(MOD(A684-$E$27,periods_per_year)=0,$E$26,0)+F684&lt;J683+E684,IF(MOD(A684-$E$27,periods_per_year)=0,$E$26,0),J683+E684-IF(AND(A684&gt;=$E$23,MOD(A684-$E$23,int)=0),$E$24,0)-F684))))</f>
        <v>0</v>
      </c>
      <c r="H684" s="77"/>
      <c r="I684" s="76" t="n">
        <f aca="false">IF(A684="","",F684-E684+H684+IF(G684="",0,G684))</f>
        <v>416.07</v>
      </c>
      <c r="J684" s="76" t="n">
        <f aca="false">IF(A684="","",J683-I684)</f>
        <v>4210.4400000002</v>
      </c>
      <c r="K684" s="76" t="n">
        <f aca="false">IF(A684="","",$L$42*E684)</f>
        <v>2.4425</v>
      </c>
      <c r="L684" s="76" t="n">
        <f aca="false">IF(A684="","",SUM($K$49:K684))</f>
        <v>31261.17</v>
      </c>
    </row>
    <row r="685" customFormat="false" ht="13.2" hidden="false" customHeight="false" outlineLevel="0" collapsed="false">
      <c r="A685" s="72" t="n">
        <f aca="false">IF(J684="","",IF(OR(A684&gt;=nper,ROUND(J684,2)&lt;=0),"",A684+1))</f>
        <v>637</v>
      </c>
      <c r="B685" s="73" t="n">
        <f aca="false">IF(A685="","",IF(OR(periods_per_year=26,periods_per_year=52),IF(periods_per_year=26,IF(A685=1,fpdate,B684+14),IF(periods_per_year=52,IF(A685=1,fpdate,B684+7),"n/a")),IF(periods_per_year=24,DATE(YEAR(fpdate),MONTH(fpdate)+(A685-1)/2+IF(AND(DAY(fpdate)&gt;=15,MOD(A685,2)=0),1,0),IF(MOD(A685,2)=0,IF(DAY(fpdate)&gt;=15,DAY(fpdate)-14,DAY(fpdate)+14),DAY(fpdate))),IF(DAY(DATE(YEAR(fpdate),MONTH(fpdate)+A685-1,DAY(fpdate)))&lt;&gt;DAY(fpdate),DATE(YEAR(fpdate),MONTH(fpdate)+A685,0),DATE(YEAR(fpdate),MONTH(fpdate)+A685-1,DAY(fpdate))))))</f>
        <v>50909</v>
      </c>
      <c r="C685" s="74" t="str">
        <f aca="false">IF(A685="","",IF(MOD(A685,periods_per_year)=0,A685/periods_per_year,""))</f>
        <v/>
      </c>
      <c r="D685" s="75" t="n">
        <f aca="false">IF(A685="","",IF(variable,IF(OR(A685=1,A685&lt;$J$23*periods_per_year),start_rate,MIN($J$24,IF(MOD(A685-1,$J$26)=0,MAX($J$25,D684+$J$27),D684))),start_rate))</f>
        <v>0.055</v>
      </c>
      <c r="E685" s="76" t="n">
        <f aca="false">IF(A685="","",ROUND((((1+D685/CP)^(CP/periods_per_year))-1)*J684,2))</f>
        <v>8.9</v>
      </c>
      <c r="F685" s="76" t="n">
        <f aca="false">IF(A685="","",IF(A685=nper,J684+E685,MIN(J684+E685,IF(D685=D684,F684,IF($E$13="Acc Bi-Weekly",ROUND((-PMT(((1+D685/CP)^(CP/12))-1,(nper-A685+1)*12/26,J684))/2,2),IF($E$13="Acc Weekly",ROUND((-PMT(((1+D685/CP)^(CP/12))-1,(nper-A685+1)*12/52,J684))/4,2),ROUND(-PMT(((1+D685/CP)^(CP/periods_per_year))-1,nper-A685+1,J684),2)))))))</f>
        <v>425.84</v>
      </c>
      <c r="G685" s="76" t="n">
        <f aca="false">IF(OR(A685="",A685&lt;$E$23),"",IF(J684&lt;=F685,0,IF(IF(AND(A685&gt;=$E$23,MOD(A685-$E$23,int)=0),$E$24,0)+F685&gt;=J684+E685,J684+E685-F685,IF(AND(A685&gt;=$E$23,MOD(A685-$E$23,int)=0),$E$24,0)+IF(IF(AND(A685&gt;=$E$23,MOD(A685-$E$23,int)=0),$E$24,0)+IF(MOD(A685-$E$27,periods_per_year)=0,$E$26,0)+F685&lt;J684+E685,IF(MOD(A685-$E$27,periods_per_year)=0,$E$26,0),J684+E685-IF(AND(A685&gt;=$E$23,MOD(A685-$E$23,int)=0),$E$24,0)-F685))))</f>
        <v>0</v>
      </c>
      <c r="H685" s="77"/>
      <c r="I685" s="76" t="n">
        <f aca="false">IF(A685="","",F685-E685+H685+IF(G685="",0,G685))</f>
        <v>416.94</v>
      </c>
      <c r="J685" s="76" t="n">
        <f aca="false">IF(A685="","",J684-I685)</f>
        <v>3793.5000000002</v>
      </c>
      <c r="K685" s="76" t="n">
        <f aca="false">IF(A685="","",$L$42*E685)</f>
        <v>2.225</v>
      </c>
      <c r="L685" s="76" t="n">
        <f aca="false">IF(A685="","",SUM($K$49:K685))</f>
        <v>31263.395</v>
      </c>
    </row>
    <row r="686" customFormat="false" ht="13.2" hidden="false" customHeight="false" outlineLevel="0" collapsed="false">
      <c r="A686" s="72" t="n">
        <f aca="false">IF(J685="","",IF(OR(A685&gt;=nper,ROUND(J685,2)&lt;=0),"",A685+1))</f>
        <v>638</v>
      </c>
      <c r="B686" s="73" t="n">
        <f aca="false">IF(A686="","",IF(OR(periods_per_year=26,periods_per_year=52),IF(periods_per_year=26,IF(A686=1,fpdate,B685+14),IF(periods_per_year=52,IF(A686=1,fpdate,B685+7),"n/a")),IF(periods_per_year=24,DATE(YEAR(fpdate),MONTH(fpdate)+(A686-1)/2+IF(AND(DAY(fpdate)&gt;=15,MOD(A686,2)=0),1,0),IF(MOD(A686,2)=0,IF(DAY(fpdate)&gt;=15,DAY(fpdate)-14,DAY(fpdate)+14),DAY(fpdate))),IF(DAY(DATE(YEAR(fpdate),MONTH(fpdate)+A686-1,DAY(fpdate)))&lt;&gt;DAY(fpdate),DATE(YEAR(fpdate),MONTH(fpdate)+A686,0),DATE(YEAR(fpdate),MONTH(fpdate)+A686-1,DAY(fpdate))))))</f>
        <v>50923</v>
      </c>
      <c r="C686" s="74" t="str">
        <f aca="false">IF(A686="","",IF(MOD(A686,periods_per_year)=0,A686/periods_per_year,""))</f>
        <v/>
      </c>
      <c r="D686" s="75" t="n">
        <f aca="false">IF(A686="","",IF(variable,IF(OR(A686=1,A686&lt;$J$23*periods_per_year),start_rate,MIN($J$24,IF(MOD(A686-1,$J$26)=0,MAX($J$25,D685+$J$27),D685))),start_rate))</f>
        <v>0.055</v>
      </c>
      <c r="E686" s="76" t="n">
        <f aca="false">IF(A686="","",ROUND((((1+D686/CP)^(CP/periods_per_year))-1)*J685,2))</f>
        <v>8.01</v>
      </c>
      <c r="F686" s="76" t="n">
        <f aca="false">IF(A686="","",IF(A686=nper,J685+E686,MIN(J685+E686,IF(D686=D685,F685,IF($E$13="Acc Bi-Weekly",ROUND((-PMT(((1+D686/CP)^(CP/12))-1,(nper-A686+1)*12/26,J685))/2,2),IF($E$13="Acc Weekly",ROUND((-PMT(((1+D686/CP)^(CP/12))-1,(nper-A686+1)*12/52,J685))/4,2),ROUND(-PMT(((1+D686/CP)^(CP/periods_per_year))-1,nper-A686+1,J685),2)))))))</f>
        <v>425.84</v>
      </c>
      <c r="G686" s="76" t="n">
        <f aca="false">IF(OR(A686="",A686&lt;$E$23),"",IF(J685&lt;=F686,0,IF(IF(AND(A686&gt;=$E$23,MOD(A686-$E$23,int)=0),$E$24,0)+F686&gt;=J685+E686,J685+E686-F686,IF(AND(A686&gt;=$E$23,MOD(A686-$E$23,int)=0),$E$24,0)+IF(IF(AND(A686&gt;=$E$23,MOD(A686-$E$23,int)=0),$E$24,0)+IF(MOD(A686-$E$27,periods_per_year)=0,$E$26,0)+F686&lt;J685+E686,IF(MOD(A686-$E$27,periods_per_year)=0,$E$26,0),J685+E686-IF(AND(A686&gt;=$E$23,MOD(A686-$E$23,int)=0),$E$24,0)-F686))))</f>
        <v>0</v>
      </c>
      <c r="H686" s="77"/>
      <c r="I686" s="76" t="n">
        <f aca="false">IF(A686="","",F686-E686+H686+IF(G686="",0,G686))</f>
        <v>417.83</v>
      </c>
      <c r="J686" s="76" t="n">
        <f aca="false">IF(A686="","",J685-I686)</f>
        <v>3375.6700000002</v>
      </c>
      <c r="K686" s="76" t="n">
        <f aca="false">IF(A686="","",$L$42*E686)</f>
        <v>2.0025</v>
      </c>
      <c r="L686" s="76" t="n">
        <f aca="false">IF(A686="","",SUM($K$49:K686))</f>
        <v>31265.3975</v>
      </c>
    </row>
    <row r="687" customFormat="false" ht="13.2" hidden="false" customHeight="false" outlineLevel="0" collapsed="false">
      <c r="A687" s="72" t="n">
        <f aca="false">IF(J686="","",IF(OR(A686&gt;=nper,ROUND(J686,2)&lt;=0),"",A686+1))</f>
        <v>639</v>
      </c>
      <c r="B687" s="73" t="n">
        <f aca="false">IF(A687="","",IF(OR(periods_per_year=26,periods_per_year=52),IF(periods_per_year=26,IF(A687=1,fpdate,B686+14),IF(periods_per_year=52,IF(A687=1,fpdate,B686+7),"n/a")),IF(periods_per_year=24,DATE(YEAR(fpdate),MONTH(fpdate)+(A687-1)/2+IF(AND(DAY(fpdate)&gt;=15,MOD(A687,2)=0),1,0),IF(MOD(A687,2)=0,IF(DAY(fpdate)&gt;=15,DAY(fpdate)-14,DAY(fpdate)+14),DAY(fpdate))),IF(DAY(DATE(YEAR(fpdate),MONTH(fpdate)+A687-1,DAY(fpdate)))&lt;&gt;DAY(fpdate),DATE(YEAR(fpdate),MONTH(fpdate)+A687,0),DATE(YEAR(fpdate),MONTH(fpdate)+A687-1,DAY(fpdate))))))</f>
        <v>50937</v>
      </c>
      <c r="C687" s="74" t="str">
        <f aca="false">IF(A687="","",IF(MOD(A687,periods_per_year)=0,A687/periods_per_year,""))</f>
        <v/>
      </c>
      <c r="D687" s="75" t="n">
        <f aca="false">IF(A687="","",IF(variable,IF(OR(A687=1,A687&lt;$J$23*periods_per_year),start_rate,MIN($J$24,IF(MOD(A687-1,$J$26)=0,MAX($J$25,D686+$J$27),D686))),start_rate))</f>
        <v>0.055</v>
      </c>
      <c r="E687" s="76" t="n">
        <f aca="false">IF(A687="","",ROUND((((1+D687/CP)^(CP/periods_per_year))-1)*J686,2))</f>
        <v>7.13</v>
      </c>
      <c r="F687" s="76" t="n">
        <f aca="false">IF(A687="","",IF(A687=nper,J686+E687,MIN(J686+E687,IF(D687=D686,F686,IF($E$13="Acc Bi-Weekly",ROUND((-PMT(((1+D687/CP)^(CP/12))-1,(nper-A687+1)*12/26,J686))/2,2),IF($E$13="Acc Weekly",ROUND((-PMT(((1+D687/CP)^(CP/12))-1,(nper-A687+1)*12/52,J686))/4,2),ROUND(-PMT(((1+D687/CP)^(CP/periods_per_year))-1,nper-A687+1,J686),2)))))))</f>
        <v>425.84</v>
      </c>
      <c r="G687" s="76" t="n">
        <f aca="false">IF(OR(A687="",A687&lt;$E$23),"",IF(J686&lt;=F687,0,IF(IF(AND(A687&gt;=$E$23,MOD(A687-$E$23,int)=0),$E$24,0)+F687&gt;=J686+E687,J686+E687-F687,IF(AND(A687&gt;=$E$23,MOD(A687-$E$23,int)=0),$E$24,0)+IF(IF(AND(A687&gt;=$E$23,MOD(A687-$E$23,int)=0),$E$24,0)+IF(MOD(A687-$E$27,periods_per_year)=0,$E$26,0)+F687&lt;J686+E687,IF(MOD(A687-$E$27,periods_per_year)=0,$E$26,0),J686+E687-IF(AND(A687&gt;=$E$23,MOD(A687-$E$23,int)=0),$E$24,0)-F687))))</f>
        <v>0</v>
      </c>
      <c r="H687" s="77"/>
      <c r="I687" s="76" t="n">
        <f aca="false">IF(A687="","",F687-E687+H687+IF(G687="",0,G687))</f>
        <v>418.71</v>
      </c>
      <c r="J687" s="76" t="n">
        <f aca="false">IF(A687="","",J686-I687)</f>
        <v>2956.9600000002</v>
      </c>
      <c r="K687" s="76" t="n">
        <f aca="false">IF(A687="","",$L$42*E687)</f>
        <v>1.7825</v>
      </c>
      <c r="L687" s="76" t="n">
        <f aca="false">IF(A687="","",SUM($K$49:K687))</f>
        <v>31267.18</v>
      </c>
    </row>
    <row r="688" customFormat="false" ht="13.2" hidden="false" customHeight="false" outlineLevel="0" collapsed="false">
      <c r="A688" s="72" t="n">
        <f aca="false">IF(J687="","",IF(OR(A687&gt;=nper,ROUND(J687,2)&lt;=0),"",A687+1))</f>
        <v>640</v>
      </c>
      <c r="B688" s="73" t="n">
        <f aca="false">IF(A688="","",IF(OR(periods_per_year=26,periods_per_year=52),IF(periods_per_year=26,IF(A688=1,fpdate,B687+14),IF(periods_per_year=52,IF(A688=1,fpdate,B687+7),"n/a")),IF(periods_per_year=24,DATE(YEAR(fpdate),MONTH(fpdate)+(A688-1)/2+IF(AND(DAY(fpdate)&gt;=15,MOD(A688,2)=0),1,0),IF(MOD(A688,2)=0,IF(DAY(fpdate)&gt;=15,DAY(fpdate)-14,DAY(fpdate)+14),DAY(fpdate))),IF(DAY(DATE(YEAR(fpdate),MONTH(fpdate)+A688-1,DAY(fpdate)))&lt;&gt;DAY(fpdate),DATE(YEAR(fpdate),MONTH(fpdate)+A688,0),DATE(YEAR(fpdate),MONTH(fpdate)+A688-1,DAY(fpdate))))))</f>
        <v>50951</v>
      </c>
      <c r="C688" s="74" t="str">
        <f aca="false">IF(A688="","",IF(MOD(A688,periods_per_year)=0,A688/periods_per_year,""))</f>
        <v/>
      </c>
      <c r="D688" s="75" t="n">
        <f aca="false">IF(A688="","",IF(variable,IF(OR(A688=1,A688&lt;$J$23*periods_per_year),start_rate,MIN($J$24,IF(MOD(A688-1,$J$26)=0,MAX($J$25,D687+$J$27),D687))),start_rate))</f>
        <v>0.055</v>
      </c>
      <c r="E688" s="76" t="n">
        <f aca="false">IF(A688="","",ROUND((((1+D688/CP)^(CP/periods_per_year))-1)*J687,2))</f>
        <v>6.25</v>
      </c>
      <c r="F688" s="76" t="n">
        <f aca="false">IF(A688="","",IF(A688=nper,J687+E688,MIN(J687+E688,IF(D688=D687,F687,IF($E$13="Acc Bi-Weekly",ROUND((-PMT(((1+D688/CP)^(CP/12))-1,(nper-A688+1)*12/26,J687))/2,2),IF($E$13="Acc Weekly",ROUND((-PMT(((1+D688/CP)^(CP/12))-1,(nper-A688+1)*12/52,J687))/4,2),ROUND(-PMT(((1+D688/CP)^(CP/periods_per_year))-1,nper-A688+1,J687),2)))))))</f>
        <v>425.84</v>
      </c>
      <c r="G688" s="76" t="n">
        <f aca="false">IF(OR(A688="",A688&lt;$E$23),"",IF(J687&lt;=F688,0,IF(IF(AND(A688&gt;=$E$23,MOD(A688-$E$23,int)=0),$E$24,0)+F688&gt;=J687+E688,J687+E688-F688,IF(AND(A688&gt;=$E$23,MOD(A688-$E$23,int)=0),$E$24,0)+IF(IF(AND(A688&gt;=$E$23,MOD(A688-$E$23,int)=0),$E$24,0)+IF(MOD(A688-$E$27,periods_per_year)=0,$E$26,0)+F688&lt;J687+E688,IF(MOD(A688-$E$27,periods_per_year)=0,$E$26,0),J687+E688-IF(AND(A688&gt;=$E$23,MOD(A688-$E$23,int)=0),$E$24,0)-F688))))</f>
        <v>0</v>
      </c>
      <c r="H688" s="77"/>
      <c r="I688" s="76" t="n">
        <f aca="false">IF(A688="","",F688-E688+H688+IF(G688="",0,G688))</f>
        <v>419.59</v>
      </c>
      <c r="J688" s="76" t="n">
        <f aca="false">IF(A688="","",J687-I688)</f>
        <v>2537.3700000002</v>
      </c>
      <c r="K688" s="76" t="n">
        <f aca="false">IF(A688="","",$L$42*E688)</f>
        <v>1.5625</v>
      </c>
      <c r="L688" s="76" t="n">
        <f aca="false">IF(A688="","",SUM($K$49:K688))</f>
        <v>31268.7425</v>
      </c>
    </row>
    <row r="689" customFormat="false" ht="13.2" hidden="false" customHeight="false" outlineLevel="0" collapsed="false">
      <c r="A689" s="72" t="n">
        <f aca="false">IF(J688="","",IF(OR(A688&gt;=nper,ROUND(J688,2)&lt;=0),"",A688+1))</f>
        <v>641</v>
      </c>
      <c r="B689" s="73" t="n">
        <f aca="false">IF(A689="","",IF(OR(periods_per_year=26,periods_per_year=52),IF(periods_per_year=26,IF(A689=1,fpdate,B688+14),IF(periods_per_year=52,IF(A689=1,fpdate,B688+7),"n/a")),IF(periods_per_year=24,DATE(YEAR(fpdate),MONTH(fpdate)+(A689-1)/2+IF(AND(DAY(fpdate)&gt;=15,MOD(A689,2)=0),1,0),IF(MOD(A689,2)=0,IF(DAY(fpdate)&gt;=15,DAY(fpdate)-14,DAY(fpdate)+14),DAY(fpdate))),IF(DAY(DATE(YEAR(fpdate),MONTH(fpdate)+A689-1,DAY(fpdate)))&lt;&gt;DAY(fpdate),DATE(YEAR(fpdate),MONTH(fpdate)+A689,0),DATE(YEAR(fpdate),MONTH(fpdate)+A689-1,DAY(fpdate))))))</f>
        <v>50965</v>
      </c>
      <c r="C689" s="74" t="str">
        <f aca="false">IF(A689="","",IF(MOD(A689,periods_per_year)=0,A689/periods_per_year,""))</f>
        <v/>
      </c>
      <c r="D689" s="75" t="n">
        <f aca="false">IF(A689="","",IF(variable,IF(OR(A689=1,A689&lt;$J$23*periods_per_year),start_rate,MIN($J$24,IF(MOD(A689-1,$J$26)=0,MAX($J$25,D688+$J$27),D688))),start_rate))</f>
        <v>0.055</v>
      </c>
      <c r="E689" s="76" t="n">
        <f aca="false">IF(A689="","",ROUND((((1+D689/CP)^(CP/periods_per_year))-1)*J688,2))</f>
        <v>5.36</v>
      </c>
      <c r="F689" s="76" t="n">
        <f aca="false">IF(A689="","",IF(A689=nper,J688+E689,MIN(J688+E689,IF(D689=D688,F688,IF($E$13="Acc Bi-Weekly",ROUND((-PMT(((1+D689/CP)^(CP/12))-1,(nper-A689+1)*12/26,J688))/2,2),IF($E$13="Acc Weekly",ROUND((-PMT(((1+D689/CP)^(CP/12))-1,(nper-A689+1)*12/52,J688))/4,2),ROUND(-PMT(((1+D689/CP)^(CP/periods_per_year))-1,nper-A689+1,J688),2)))))))</f>
        <v>425.84</v>
      </c>
      <c r="G689" s="76" t="n">
        <f aca="false">IF(OR(A689="",A689&lt;$E$23),"",IF(J688&lt;=F689,0,IF(IF(AND(A689&gt;=$E$23,MOD(A689-$E$23,int)=0),$E$24,0)+F689&gt;=J688+E689,J688+E689-F689,IF(AND(A689&gt;=$E$23,MOD(A689-$E$23,int)=0),$E$24,0)+IF(IF(AND(A689&gt;=$E$23,MOD(A689-$E$23,int)=0),$E$24,0)+IF(MOD(A689-$E$27,periods_per_year)=0,$E$26,0)+F689&lt;J688+E689,IF(MOD(A689-$E$27,periods_per_year)=0,$E$26,0),J688+E689-IF(AND(A689&gt;=$E$23,MOD(A689-$E$23,int)=0),$E$24,0)-F689))))</f>
        <v>0</v>
      </c>
      <c r="H689" s="77"/>
      <c r="I689" s="76" t="n">
        <f aca="false">IF(A689="","",F689-E689+H689+IF(G689="",0,G689))</f>
        <v>420.48</v>
      </c>
      <c r="J689" s="76" t="n">
        <f aca="false">IF(A689="","",J688-I689)</f>
        <v>2116.8900000002</v>
      </c>
      <c r="K689" s="76" t="n">
        <f aca="false">IF(A689="","",$L$42*E689)</f>
        <v>1.34</v>
      </c>
      <c r="L689" s="76" t="n">
        <f aca="false">IF(A689="","",SUM($K$49:K689))</f>
        <v>31270.0825</v>
      </c>
    </row>
    <row r="690" customFormat="false" ht="13.2" hidden="false" customHeight="false" outlineLevel="0" collapsed="false">
      <c r="A690" s="72" t="n">
        <f aca="false">IF(J689="","",IF(OR(A689&gt;=nper,ROUND(J689,2)&lt;=0),"",A689+1))</f>
        <v>642</v>
      </c>
      <c r="B690" s="73" t="n">
        <f aca="false">IF(A690="","",IF(OR(periods_per_year=26,periods_per_year=52),IF(periods_per_year=26,IF(A690=1,fpdate,B689+14),IF(periods_per_year=52,IF(A690=1,fpdate,B689+7),"n/a")),IF(periods_per_year=24,DATE(YEAR(fpdate),MONTH(fpdate)+(A690-1)/2+IF(AND(DAY(fpdate)&gt;=15,MOD(A690,2)=0),1,0),IF(MOD(A690,2)=0,IF(DAY(fpdate)&gt;=15,DAY(fpdate)-14,DAY(fpdate)+14),DAY(fpdate))),IF(DAY(DATE(YEAR(fpdate),MONTH(fpdate)+A690-1,DAY(fpdate)))&lt;&gt;DAY(fpdate),DATE(YEAR(fpdate),MONTH(fpdate)+A690,0),DATE(YEAR(fpdate),MONTH(fpdate)+A690-1,DAY(fpdate))))))</f>
        <v>50979</v>
      </c>
      <c r="C690" s="74" t="str">
        <f aca="false">IF(A690="","",IF(MOD(A690,periods_per_year)=0,A690/periods_per_year,""))</f>
        <v/>
      </c>
      <c r="D690" s="75" t="n">
        <f aca="false">IF(A690="","",IF(variable,IF(OR(A690=1,A690&lt;$J$23*periods_per_year),start_rate,MIN($J$24,IF(MOD(A690-1,$J$26)=0,MAX($J$25,D689+$J$27),D689))),start_rate))</f>
        <v>0.055</v>
      </c>
      <c r="E690" s="76" t="n">
        <f aca="false">IF(A690="","",ROUND((((1+D690/CP)^(CP/periods_per_year))-1)*J689,2))</f>
        <v>4.47</v>
      </c>
      <c r="F690" s="76" t="n">
        <f aca="false">IF(A690="","",IF(A690=nper,J689+E690,MIN(J689+E690,IF(D690=D689,F689,IF($E$13="Acc Bi-Weekly",ROUND((-PMT(((1+D690/CP)^(CP/12))-1,(nper-A690+1)*12/26,J689))/2,2),IF($E$13="Acc Weekly",ROUND((-PMT(((1+D690/CP)^(CP/12))-1,(nper-A690+1)*12/52,J689))/4,2),ROUND(-PMT(((1+D690/CP)^(CP/periods_per_year))-1,nper-A690+1,J689),2)))))))</f>
        <v>425.84</v>
      </c>
      <c r="G690" s="76" t="n">
        <f aca="false">IF(OR(A690="",A690&lt;$E$23),"",IF(J689&lt;=F690,0,IF(IF(AND(A690&gt;=$E$23,MOD(A690-$E$23,int)=0),$E$24,0)+F690&gt;=J689+E690,J689+E690-F690,IF(AND(A690&gt;=$E$23,MOD(A690-$E$23,int)=0),$E$24,0)+IF(IF(AND(A690&gt;=$E$23,MOD(A690-$E$23,int)=0),$E$24,0)+IF(MOD(A690-$E$27,periods_per_year)=0,$E$26,0)+F690&lt;J689+E690,IF(MOD(A690-$E$27,periods_per_year)=0,$E$26,0),J689+E690-IF(AND(A690&gt;=$E$23,MOD(A690-$E$23,int)=0),$E$24,0)-F690))))</f>
        <v>0</v>
      </c>
      <c r="H690" s="77"/>
      <c r="I690" s="76" t="n">
        <f aca="false">IF(A690="","",F690-E690+H690+IF(G690="",0,G690))</f>
        <v>421.37</v>
      </c>
      <c r="J690" s="76" t="n">
        <f aca="false">IF(A690="","",J689-I690)</f>
        <v>1695.5200000002</v>
      </c>
      <c r="K690" s="76" t="n">
        <f aca="false">IF(A690="","",$L$42*E690)</f>
        <v>1.1175</v>
      </c>
      <c r="L690" s="76" t="n">
        <f aca="false">IF(A690="","",SUM($K$49:K690))</f>
        <v>31271.2</v>
      </c>
    </row>
    <row r="691" customFormat="false" ht="13.2" hidden="false" customHeight="false" outlineLevel="0" collapsed="false">
      <c r="A691" s="72" t="n">
        <f aca="false">IF(J690="","",IF(OR(A690&gt;=nper,ROUND(J690,2)&lt;=0),"",A690+1))</f>
        <v>643</v>
      </c>
      <c r="B691" s="73" t="n">
        <f aca="false">IF(A691="","",IF(OR(periods_per_year=26,periods_per_year=52),IF(periods_per_year=26,IF(A691=1,fpdate,B690+14),IF(periods_per_year=52,IF(A691=1,fpdate,B690+7),"n/a")),IF(periods_per_year=24,DATE(YEAR(fpdate),MONTH(fpdate)+(A691-1)/2+IF(AND(DAY(fpdate)&gt;=15,MOD(A691,2)=0),1,0),IF(MOD(A691,2)=0,IF(DAY(fpdate)&gt;=15,DAY(fpdate)-14,DAY(fpdate)+14),DAY(fpdate))),IF(DAY(DATE(YEAR(fpdate),MONTH(fpdate)+A691-1,DAY(fpdate)))&lt;&gt;DAY(fpdate),DATE(YEAR(fpdate),MONTH(fpdate)+A691,0),DATE(YEAR(fpdate),MONTH(fpdate)+A691-1,DAY(fpdate))))))</f>
        <v>50993</v>
      </c>
      <c r="C691" s="74" t="str">
        <f aca="false">IF(A691="","",IF(MOD(A691,periods_per_year)=0,A691/periods_per_year,""))</f>
        <v/>
      </c>
      <c r="D691" s="75" t="n">
        <f aca="false">IF(A691="","",IF(variable,IF(OR(A691=1,A691&lt;$J$23*periods_per_year),start_rate,MIN($J$24,IF(MOD(A691-1,$J$26)=0,MAX($J$25,D690+$J$27),D690))),start_rate))</f>
        <v>0.055</v>
      </c>
      <c r="E691" s="76" t="n">
        <f aca="false">IF(A691="","",ROUND((((1+D691/CP)^(CP/periods_per_year))-1)*J690,2))</f>
        <v>3.58</v>
      </c>
      <c r="F691" s="76" t="n">
        <f aca="false">IF(A691="","",IF(A691=nper,J690+E691,MIN(J690+E691,IF(D691=D690,F690,IF($E$13="Acc Bi-Weekly",ROUND((-PMT(((1+D691/CP)^(CP/12))-1,(nper-A691+1)*12/26,J690))/2,2),IF($E$13="Acc Weekly",ROUND((-PMT(((1+D691/CP)^(CP/12))-1,(nper-A691+1)*12/52,J690))/4,2),ROUND(-PMT(((1+D691/CP)^(CP/periods_per_year))-1,nper-A691+1,J690),2)))))))</f>
        <v>425.84</v>
      </c>
      <c r="G691" s="76" t="n">
        <f aca="false">IF(OR(A691="",A691&lt;$E$23),"",IF(J690&lt;=F691,0,IF(IF(AND(A691&gt;=$E$23,MOD(A691-$E$23,int)=0),$E$24,0)+F691&gt;=J690+E691,J690+E691-F691,IF(AND(A691&gt;=$E$23,MOD(A691-$E$23,int)=0),$E$24,0)+IF(IF(AND(A691&gt;=$E$23,MOD(A691-$E$23,int)=0),$E$24,0)+IF(MOD(A691-$E$27,periods_per_year)=0,$E$26,0)+F691&lt;J690+E691,IF(MOD(A691-$E$27,periods_per_year)=0,$E$26,0),J690+E691-IF(AND(A691&gt;=$E$23,MOD(A691-$E$23,int)=0),$E$24,0)-F691))))</f>
        <v>0</v>
      </c>
      <c r="H691" s="77"/>
      <c r="I691" s="76" t="n">
        <f aca="false">IF(A691="","",F691-E691+H691+IF(G691="",0,G691))</f>
        <v>422.26</v>
      </c>
      <c r="J691" s="76" t="n">
        <f aca="false">IF(A691="","",J690-I691)</f>
        <v>1273.2600000002</v>
      </c>
      <c r="K691" s="76" t="n">
        <f aca="false">IF(A691="","",$L$42*E691)</f>
        <v>0.895</v>
      </c>
      <c r="L691" s="76" t="n">
        <f aca="false">IF(A691="","",SUM($K$49:K691))</f>
        <v>31272.095</v>
      </c>
    </row>
    <row r="692" customFormat="false" ht="13.2" hidden="false" customHeight="false" outlineLevel="0" collapsed="false">
      <c r="A692" s="72" t="n">
        <f aca="false">IF(J691="","",IF(OR(A691&gt;=nper,ROUND(J691,2)&lt;=0),"",A691+1))</f>
        <v>644</v>
      </c>
      <c r="B692" s="73" t="n">
        <f aca="false">IF(A692="","",IF(OR(periods_per_year=26,periods_per_year=52),IF(periods_per_year=26,IF(A692=1,fpdate,B691+14),IF(periods_per_year=52,IF(A692=1,fpdate,B691+7),"n/a")),IF(periods_per_year=24,DATE(YEAR(fpdate),MONTH(fpdate)+(A692-1)/2+IF(AND(DAY(fpdate)&gt;=15,MOD(A692,2)=0),1,0),IF(MOD(A692,2)=0,IF(DAY(fpdate)&gt;=15,DAY(fpdate)-14,DAY(fpdate)+14),DAY(fpdate))),IF(DAY(DATE(YEAR(fpdate),MONTH(fpdate)+A692-1,DAY(fpdate)))&lt;&gt;DAY(fpdate),DATE(YEAR(fpdate),MONTH(fpdate)+A692,0),DATE(YEAR(fpdate),MONTH(fpdate)+A692-1,DAY(fpdate))))))</f>
        <v>51007</v>
      </c>
      <c r="C692" s="74" t="str">
        <f aca="false">IF(A692="","",IF(MOD(A692,periods_per_year)=0,A692/periods_per_year,""))</f>
        <v/>
      </c>
      <c r="D692" s="75" t="n">
        <f aca="false">IF(A692="","",IF(variable,IF(OR(A692=1,A692&lt;$J$23*periods_per_year),start_rate,MIN($J$24,IF(MOD(A692-1,$J$26)=0,MAX($J$25,D691+$J$27),D691))),start_rate))</f>
        <v>0.055</v>
      </c>
      <c r="E692" s="76" t="n">
        <f aca="false">IF(A692="","",ROUND((((1+D692/CP)^(CP/periods_per_year))-1)*J691,2))</f>
        <v>2.69</v>
      </c>
      <c r="F692" s="76" t="n">
        <f aca="false">IF(A692="","",IF(A692=nper,J691+E692,MIN(J691+E692,IF(D692=D691,F691,IF($E$13="Acc Bi-Weekly",ROUND((-PMT(((1+D692/CP)^(CP/12))-1,(nper-A692+1)*12/26,J691))/2,2),IF($E$13="Acc Weekly",ROUND((-PMT(((1+D692/CP)^(CP/12))-1,(nper-A692+1)*12/52,J691))/4,2),ROUND(-PMT(((1+D692/CP)^(CP/periods_per_year))-1,nper-A692+1,J691),2)))))))</f>
        <v>425.84</v>
      </c>
      <c r="G692" s="76" t="n">
        <f aca="false">IF(OR(A692="",A692&lt;$E$23),"",IF(J691&lt;=F692,0,IF(IF(AND(A692&gt;=$E$23,MOD(A692-$E$23,int)=0),$E$24,0)+F692&gt;=J691+E692,J691+E692-F692,IF(AND(A692&gt;=$E$23,MOD(A692-$E$23,int)=0),$E$24,0)+IF(IF(AND(A692&gt;=$E$23,MOD(A692-$E$23,int)=0),$E$24,0)+IF(MOD(A692-$E$27,periods_per_year)=0,$E$26,0)+F692&lt;J691+E692,IF(MOD(A692-$E$27,periods_per_year)=0,$E$26,0),J691+E692-IF(AND(A692&gt;=$E$23,MOD(A692-$E$23,int)=0),$E$24,0)-F692))))</f>
        <v>0</v>
      </c>
      <c r="H692" s="77"/>
      <c r="I692" s="76" t="n">
        <f aca="false">IF(A692="","",F692-E692+H692+IF(G692="",0,G692))</f>
        <v>423.15</v>
      </c>
      <c r="J692" s="76" t="n">
        <f aca="false">IF(A692="","",J691-I692)</f>
        <v>850.110000000198</v>
      </c>
      <c r="K692" s="76" t="n">
        <f aca="false">IF(A692="","",$L$42*E692)</f>
        <v>0.6725</v>
      </c>
      <c r="L692" s="76" t="n">
        <f aca="false">IF(A692="","",SUM($K$49:K692))</f>
        <v>31272.7675</v>
      </c>
    </row>
    <row r="693" customFormat="false" ht="13.2" hidden="false" customHeight="false" outlineLevel="0" collapsed="false">
      <c r="A693" s="72" t="n">
        <f aca="false">IF(J692="","",IF(OR(A692&gt;=nper,ROUND(J692,2)&lt;=0),"",A692+1))</f>
        <v>645</v>
      </c>
      <c r="B693" s="73" t="n">
        <f aca="false">IF(A693="","",IF(OR(periods_per_year=26,periods_per_year=52),IF(periods_per_year=26,IF(A693=1,fpdate,B692+14),IF(periods_per_year=52,IF(A693=1,fpdate,B692+7),"n/a")),IF(periods_per_year=24,DATE(YEAR(fpdate),MONTH(fpdate)+(A693-1)/2+IF(AND(DAY(fpdate)&gt;=15,MOD(A693,2)=0),1,0),IF(MOD(A693,2)=0,IF(DAY(fpdate)&gt;=15,DAY(fpdate)-14,DAY(fpdate)+14),DAY(fpdate))),IF(DAY(DATE(YEAR(fpdate),MONTH(fpdate)+A693-1,DAY(fpdate)))&lt;&gt;DAY(fpdate),DATE(YEAR(fpdate),MONTH(fpdate)+A693,0),DATE(YEAR(fpdate),MONTH(fpdate)+A693-1,DAY(fpdate))))))</f>
        <v>51021</v>
      </c>
      <c r="C693" s="74" t="str">
        <f aca="false">IF(A693="","",IF(MOD(A693,periods_per_year)=0,A693/periods_per_year,""))</f>
        <v/>
      </c>
      <c r="D693" s="75" t="n">
        <f aca="false">IF(A693="","",IF(variable,IF(OR(A693=1,A693&lt;$J$23*periods_per_year),start_rate,MIN($J$24,IF(MOD(A693-1,$J$26)=0,MAX($J$25,D692+$J$27),D692))),start_rate))</f>
        <v>0.055</v>
      </c>
      <c r="E693" s="76" t="n">
        <f aca="false">IF(A693="","",ROUND((((1+D693/CP)^(CP/periods_per_year))-1)*J692,2))</f>
        <v>1.8</v>
      </c>
      <c r="F693" s="76" t="n">
        <f aca="false">IF(A693="","",IF(A693=nper,J692+E693,MIN(J692+E693,IF(D693=D692,F692,IF($E$13="Acc Bi-Weekly",ROUND((-PMT(((1+D693/CP)^(CP/12))-1,(nper-A693+1)*12/26,J692))/2,2),IF($E$13="Acc Weekly",ROUND((-PMT(((1+D693/CP)^(CP/12))-1,(nper-A693+1)*12/52,J692))/4,2),ROUND(-PMT(((1+D693/CP)^(CP/periods_per_year))-1,nper-A693+1,J692),2)))))))</f>
        <v>425.84</v>
      </c>
      <c r="G693" s="76" t="n">
        <f aca="false">IF(OR(A693="",A693&lt;$E$23),"",IF(J692&lt;=F693,0,IF(IF(AND(A693&gt;=$E$23,MOD(A693-$E$23,int)=0),$E$24,0)+F693&gt;=J692+E693,J692+E693-F693,IF(AND(A693&gt;=$E$23,MOD(A693-$E$23,int)=0),$E$24,0)+IF(IF(AND(A693&gt;=$E$23,MOD(A693-$E$23,int)=0),$E$24,0)+IF(MOD(A693-$E$27,periods_per_year)=0,$E$26,0)+F693&lt;J692+E693,IF(MOD(A693-$E$27,periods_per_year)=0,$E$26,0),J692+E693-IF(AND(A693&gt;=$E$23,MOD(A693-$E$23,int)=0),$E$24,0)-F693))))</f>
        <v>0</v>
      </c>
      <c r="H693" s="77"/>
      <c r="I693" s="76" t="n">
        <f aca="false">IF(A693="","",F693-E693+H693+IF(G693="",0,G693))</f>
        <v>424.04</v>
      </c>
      <c r="J693" s="76" t="n">
        <f aca="false">IF(A693="","",J692-I693)</f>
        <v>426.070000000198</v>
      </c>
      <c r="K693" s="76" t="n">
        <f aca="false">IF(A693="","",$L$42*E693)</f>
        <v>0.45</v>
      </c>
      <c r="L693" s="76" t="n">
        <f aca="false">IF(A693="","",SUM($K$49:K693))</f>
        <v>31273.2175</v>
      </c>
    </row>
    <row r="694" customFormat="false" ht="13.2" hidden="false" customHeight="false" outlineLevel="0" collapsed="false">
      <c r="A694" s="72" t="n">
        <f aca="false">IF(J693="","",IF(OR(A693&gt;=nper,ROUND(J693,2)&lt;=0),"",A693+1))</f>
        <v>646</v>
      </c>
      <c r="B694" s="73" t="n">
        <f aca="false">IF(A694="","",IF(OR(periods_per_year=26,periods_per_year=52),IF(periods_per_year=26,IF(A694=1,fpdate,B693+14),IF(periods_per_year=52,IF(A694=1,fpdate,B693+7),"n/a")),IF(periods_per_year=24,DATE(YEAR(fpdate),MONTH(fpdate)+(A694-1)/2+IF(AND(DAY(fpdate)&gt;=15,MOD(A694,2)=0),1,0),IF(MOD(A694,2)=0,IF(DAY(fpdate)&gt;=15,DAY(fpdate)-14,DAY(fpdate)+14),DAY(fpdate))),IF(DAY(DATE(YEAR(fpdate),MONTH(fpdate)+A694-1,DAY(fpdate)))&lt;&gt;DAY(fpdate),DATE(YEAR(fpdate),MONTH(fpdate)+A694,0),DATE(YEAR(fpdate),MONTH(fpdate)+A694-1,DAY(fpdate))))))</f>
        <v>51035</v>
      </c>
      <c r="C694" s="74" t="str">
        <f aca="false">IF(A694="","",IF(MOD(A694,periods_per_year)=0,A694/periods_per_year,""))</f>
        <v/>
      </c>
      <c r="D694" s="75" t="n">
        <f aca="false">IF(A694="","",IF(variable,IF(OR(A694=1,A694&lt;$J$23*periods_per_year),start_rate,MIN($J$24,IF(MOD(A694-1,$J$26)=0,MAX($J$25,D693+$J$27),D693))),start_rate))</f>
        <v>0.055</v>
      </c>
      <c r="E694" s="76" t="n">
        <f aca="false">IF(A694="","",ROUND((((1+D694/CP)^(CP/periods_per_year))-1)*J693,2))</f>
        <v>0.9</v>
      </c>
      <c r="F694" s="76" t="n">
        <f aca="false">IF(A694="","",IF(A694=nper,J693+E694,MIN(J693+E694,IF(D694=D693,F693,IF($E$13="Acc Bi-Weekly",ROUND((-PMT(((1+D694/CP)^(CP/12))-1,(nper-A694+1)*12/26,J693))/2,2),IF($E$13="Acc Weekly",ROUND((-PMT(((1+D694/CP)^(CP/12))-1,(nper-A694+1)*12/52,J693))/4,2),ROUND(-PMT(((1+D694/CP)^(CP/periods_per_year))-1,nper-A694+1,J693),2)))))))</f>
        <v>425.84</v>
      </c>
      <c r="G694" s="76" t="n">
        <f aca="false">IF(OR(A694="",A694&lt;$E$23),"",IF(J693&lt;=F694,0,IF(IF(AND(A694&gt;=$E$23,MOD(A694-$E$23,int)=0),$E$24,0)+F694&gt;=J693+E694,J693+E694-F694,IF(AND(A694&gt;=$E$23,MOD(A694-$E$23,int)=0),$E$24,0)+IF(IF(AND(A694&gt;=$E$23,MOD(A694-$E$23,int)=0),$E$24,0)+IF(MOD(A694-$E$27,periods_per_year)=0,$E$26,0)+F694&lt;J693+E694,IF(MOD(A694-$E$27,periods_per_year)=0,$E$26,0),J693+E694-IF(AND(A694&gt;=$E$23,MOD(A694-$E$23,int)=0),$E$24,0)-F694))))</f>
        <v>0</v>
      </c>
      <c r="H694" s="77"/>
      <c r="I694" s="76" t="n">
        <f aca="false">IF(A694="","",F694-E694+H694+IF(G694="",0,G694))</f>
        <v>424.94</v>
      </c>
      <c r="J694" s="76" t="n">
        <f aca="false">IF(A694="","",J693-I694)</f>
        <v>1.13000000019787</v>
      </c>
      <c r="K694" s="76" t="n">
        <f aca="false">IF(A694="","",$L$42*E694)</f>
        <v>0.225</v>
      </c>
      <c r="L694" s="76" t="n">
        <f aca="false">IF(A694="","",SUM($K$49:K694))</f>
        <v>31273.4425</v>
      </c>
    </row>
    <row r="695" customFormat="false" ht="13.2" hidden="false" customHeight="false" outlineLevel="0" collapsed="false">
      <c r="A695" s="72" t="n">
        <f aca="false">IF(J694="","",IF(OR(A694&gt;=nper,ROUND(J694,2)&lt;=0),"",A694+1))</f>
        <v>647</v>
      </c>
      <c r="B695" s="73" t="n">
        <f aca="false">IF(A695="","",IF(OR(periods_per_year=26,periods_per_year=52),IF(periods_per_year=26,IF(A695=1,fpdate,B694+14),IF(periods_per_year=52,IF(A695=1,fpdate,B694+7),"n/a")),IF(periods_per_year=24,DATE(YEAR(fpdate),MONTH(fpdate)+(A695-1)/2+IF(AND(DAY(fpdate)&gt;=15,MOD(A695,2)=0),1,0),IF(MOD(A695,2)=0,IF(DAY(fpdate)&gt;=15,DAY(fpdate)-14,DAY(fpdate)+14),DAY(fpdate))),IF(DAY(DATE(YEAR(fpdate),MONTH(fpdate)+A695-1,DAY(fpdate)))&lt;&gt;DAY(fpdate),DATE(YEAR(fpdate),MONTH(fpdate)+A695,0),DATE(YEAR(fpdate),MONTH(fpdate)+A695-1,DAY(fpdate))))))</f>
        <v>51049</v>
      </c>
      <c r="C695" s="74" t="str">
        <f aca="false">IF(A695="","",IF(MOD(A695,periods_per_year)=0,A695/periods_per_year,""))</f>
        <v/>
      </c>
      <c r="D695" s="75" t="n">
        <f aca="false">IF(A695="","",IF(variable,IF(OR(A695=1,A695&lt;$J$23*periods_per_year),start_rate,MIN($J$24,IF(MOD(A695-1,$J$26)=0,MAX($J$25,D694+$J$27),D694))),start_rate))</f>
        <v>0.055</v>
      </c>
      <c r="E695" s="76" t="n">
        <f aca="false">IF(A695="","",ROUND((((1+D695/CP)^(CP/periods_per_year))-1)*J694,2))</f>
        <v>0</v>
      </c>
      <c r="F695" s="76" t="n">
        <f aca="false">IF(A695="","",IF(A695=nper,J694+E695,MIN(J694+E695,IF(D695=D694,F694,IF($E$13="Acc Bi-Weekly",ROUND((-PMT(((1+D695/CP)^(CP/12))-1,(nper-A695+1)*12/26,J694))/2,2),IF($E$13="Acc Weekly",ROUND((-PMT(((1+D695/CP)^(CP/12))-1,(nper-A695+1)*12/52,J694))/4,2),ROUND(-PMT(((1+D695/CP)^(CP/periods_per_year))-1,nper-A695+1,J694),2)))))))</f>
        <v>1.13000000019787</v>
      </c>
      <c r="G695" s="76" t="n">
        <f aca="false">IF(OR(A695="",A695&lt;$E$23),"",IF(J694&lt;=F695,0,IF(IF(AND(A695&gt;=$E$23,MOD(A695-$E$23,int)=0),$E$24,0)+F695&gt;=J694+E695,J694+E695-F695,IF(AND(A695&gt;=$E$23,MOD(A695-$E$23,int)=0),$E$24,0)+IF(IF(AND(A695&gt;=$E$23,MOD(A695-$E$23,int)=0),$E$24,0)+IF(MOD(A695-$E$27,periods_per_year)=0,$E$26,0)+F695&lt;J694+E695,IF(MOD(A695-$E$27,periods_per_year)=0,$E$26,0),J694+E695-IF(AND(A695&gt;=$E$23,MOD(A695-$E$23,int)=0),$E$24,0)-F695))))</f>
        <v>0</v>
      </c>
      <c r="H695" s="77"/>
      <c r="I695" s="76" t="n">
        <f aca="false">IF(A695="","",F695-E695+H695+IF(G695="",0,G695))</f>
        <v>1.13000000019787</v>
      </c>
      <c r="J695" s="76" t="n">
        <f aca="false">IF(A695="","",J694-I695)</f>
        <v>0</v>
      </c>
      <c r="K695" s="76" t="n">
        <f aca="false">IF(A695="","",$L$42*E695)</f>
        <v>0</v>
      </c>
      <c r="L695" s="76" t="n">
        <f aca="false">IF(A695="","",SUM($K$49:K695))</f>
        <v>31273.4425</v>
      </c>
    </row>
    <row r="696" customFormat="false" ht="13.2" hidden="false" customHeight="false" outlineLevel="0" collapsed="false">
      <c r="A696" s="72" t="str">
        <f aca="false">IF(J695="","",IF(OR(A695&gt;=nper,ROUND(J695,2)&lt;=0),"",A695+1))</f>
        <v/>
      </c>
      <c r="B696" s="73" t="str">
        <f aca="false">IF(A696="","",IF(OR(periods_per_year=26,periods_per_year=52),IF(periods_per_year=26,IF(A696=1,fpdate,B695+14),IF(periods_per_year=52,IF(A696=1,fpdate,B695+7),"n/a")),IF(periods_per_year=24,DATE(YEAR(fpdate),MONTH(fpdate)+(A696-1)/2+IF(AND(DAY(fpdate)&gt;=15,MOD(A696,2)=0),1,0),IF(MOD(A696,2)=0,IF(DAY(fpdate)&gt;=15,DAY(fpdate)-14,DAY(fpdate)+14),DAY(fpdate))),IF(DAY(DATE(YEAR(fpdate),MONTH(fpdate)+A696-1,DAY(fpdate)))&lt;&gt;DAY(fpdate),DATE(YEAR(fpdate),MONTH(fpdate)+A696,0),DATE(YEAR(fpdate),MONTH(fpdate)+A696-1,DAY(fpdate))))))</f>
        <v/>
      </c>
      <c r="C696" s="74" t="str">
        <f aca="false">IF(A696="","",IF(MOD(A696,periods_per_year)=0,A696/periods_per_year,""))</f>
        <v/>
      </c>
      <c r="D696" s="75" t="inlineStr">
        <f aca="false">IF(A696="","",IF(variable,IF(OR(A696=1,A696&lt;$J$23*periods_per_year),start_rate,MIN($J$24,IF(MOD(A696-1,$J$26)=0,MAX($J$25,D695+$J$27),D695))),start_rate))</f>
        <is>
          <t/>
        </is>
      </c>
      <c r="E696" s="76" t="str">
        <f aca="false">IF(A696="","",ROUND((((1+D696/CP)^(CP/periods_per_year))-1)*J695,2))</f>
        <v/>
      </c>
      <c r="F696" s="76" t="inlineStr">
        <f aca="false">IF(A696="","",IF(A696=nper,J695+E696,MIN(J695+E696,IF(D696=D695,F695,IF($E$13="Acc Bi-Weekly",ROUND((-PMT(((1+D696/CP)^(CP/12))-1,(nper-A696+1)*12/26,J695))/2,2),IF($E$13="Acc Weekly",ROUND((-PMT(((1+D696/CP)^(CP/12))-1,(nper-A696+1)*12/52,J695))/4,2),ROUND(-PMT(((1+D696/CP)^(CP/periods_per_year))-1,nper-A696+1,J695),2)))))))</f>
        <is>
          <t/>
        </is>
      </c>
      <c r="G696" s="76" t="inlineStr">
        <f aca="false">IF(OR(A696="",A696&lt;$E$23),"",IF(J695&lt;=F696,0,IF(IF(AND(A696&gt;=$E$23,MOD(A696-$E$23,int)=0),$E$24,0)+F696&gt;=J695+E696,J695+E696-F696,IF(AND(A696&gt;=$E$23,MOD(A696-$E$23,int)=0),$E$24,0)+IF(IF(AND(A696&gt;=$E$23,MOD(A696-$E$23,int)=0),$E$24,0)+IF(MOD(A696-$E$27,periods_per_year)=0,$E$26,0)+F696&lt;J695+E696,IF(MOD(A696-$E$27,periods_per_year)=0,$E$26,0),J695+E696-IF(AND(A696&gt;=$E$23,MOD(A696-$E$23,int)=0),$E$24,0)-F696))))</f>
        <is>
          <t/>
        </is>
      </c>
      <c r="H696" s="77"/>
      <c r="I696" s="76" t="str">
        <f aca="false">IF(A696="","",F696-E696+H696+IF(G696="",0,G696))</f>
        <v/>
      </c>
      <c r="J696" s="76" t="str">
        <f aca="false">IF(A696="","",J695-I696)</f>
        <v/>
      </c>
      <c r="K696" s="76" t="str">
        <f aca="false">IF(A696="","",$L$42*E696)</f>
        <v/>
      </c>
      <c r="L696" s="76" t="inlineStr">
        <f aca="false">IF(A696="","",SUM($K$49:K696))</f>
        <is>
          <t/>
        </is>
      </c>
    </row>
    <row r="697" customFormat="false" ht="13.2" hidden="false" customHeight="false" outlineLevel="0" collapsed="false">
      <c r="A697" s="72" t="str">
        <f aca="false">IF(J696="","",IF(OR(A696&gt;=nper,ROUND(J696,2)&lt;=0),"",A696+1))</f>
        <v/>
      </c>
      <c r="B697" s="73" t="str">
        <f aca="false">IF(A697="","",IF(OR(periods_per_year=26,periods_per_year=52),IF(periods_per_year=26,IF(A697=1,fpdate,B696+14),IF(periods_per_year=52,IF(A697=1,fpdate,B696+7),"n/a")),IF(periods_per_year=24,DATE(YEAR(fpdate),MONTH(fpdate)+(A697-1)/2+IF(AND(DAY(fpdate)&gt;=15,MOD(A697,2)=0),1,0),IF(MOD(A697,2)=0,IF(DAY(fpdate)&gt;=15,DAY(fpdate)-14,DAY(fpdate)+14),DAY(fpdate))),IF(DAY(DATE(YEAR(fpdate),MONTH(fpdate)+A697-1,DAY(fpdate)))&lt;&gt;DAY(fpdate),DATE(YEAR(fpdate),MONTH(fpdate)+A697,0),DATE(YEAR(fpdate),MONTH(fpdate)+A697-1,DAY(fpdate))))))</f>
        <v/>
      </c>
      <c r="C697" s="74" t="str">
        <f aca="false">IF(A697="","",IF(MOD(A697,periods_per_year)=0,A697/periods_per_year,""))</f>
        <v/>
      </c>
      <c r="D697" s="75" t="inlineStr">
        <f aca="false">IF(A697="","",IF(variable,IF(OR(A697=1,A697&lt;$J$23*periods_per_year),start_rate,MIN($J$24,IF(MOD(A697-1,$J$26)=0,MAX($J$25,D696+$J$27),D696))),start_rate))</f>
        <is>
          <t/>
        </is>
      </c>
      <c r="E697" s="76" t="str">
        <f aca="false">IF(A697="","",ROUND((((1+D697/CP)^(CP/periods_per_year))-1)*J696,2))</f>
        <v/>
      </c>
      <c r="F697" s="76" t="inlineStr">
        <f aca="false">IF(A697="","",IF(A697=nper,J696+E697,MIN(J696+E697,IF(D697=D696,F696,IF($E$13="Acc Bi-Weekly",ROUND((-PMT(((1+D697/CP)^(CP/12))-1,(nper-A697+1)*12/26,J696))/2,2),IF($E$13="Acc Weekly",ROUND((-PMT(((1+D697/CP)^(CP/12))-1,(nper-A697+1)*12/52,J696))/4,2),ROUND(-PMT(((1+D697/CP)^(CP/periods_per_year))-1,nper-A697+1,J696),2)))))))</f>
        <is>
          <t/>
        </is>
      </c>
      <c r="G697" s="76" t="inlineStr">
        <f aca="false">IF(OR(A697="",A697&lt;$E$23),"",IF(J696&lt;=F697,0,IF(IF(AND(A697&gt;=$E$23,MOD(A697-$E$23,int)=0),$E$24,0)+F697&gt;=J696+E697,J696+E697-F697,IF(AND(A697&gt;=$E$23,MOD(A697-$E$23,int)=0),$E$24,0)+IF(IF(AND(A697&gt;=$E$23,MOD(A697-$E$23,int)=0),$E$24,0)+IF(MOD(A697-$E$27,periods_per_year)=0,$E$26,0)+F697&lt;J696+E697,IF(MOD(A697-$E$27,periods_per_year)=0,$E$26,0),J696+E697-IF(AND(A697&gt;=$E$23,MOD(A697-$E$23,int)=0),$E$24,0)-F697))))</f>
        <is>
          <t/>
        </is>
      </c>
      <c r="H697" s="77"/>
      <c r="I697" s="76" t="str">
        <f aca="false">IF(A697="","",F697-E697+H697+IF(G697="",0,G697))</f>
        <v/>
      </c>
      <c r="J697" s="76" t="str">
        <f aca="false">IF(A697="","",J696-I697)</f>
        <v/>
      </c>
      <c r="K697" s="76" t="str">
        <f aca="false">IF(A697="","",$L$42*E697)</f>
        <v/>
      </c>
      <c r="L697" s="76" t="inlineStr">
        <f aca="false">IF(A697="","",SUM($K$49:K697))</f>
        <is>
          <t/>
        </is>
      </c>
    </row>
    <row r="698" customFormat="false" ht="13.2" hidden="false" customHeight="false" outlineLevel="0" collapsed="false">
      <c r="A698" s="72" t="str">
        <f aca="false">IF(J697="","",IF(OR(A697&gt;=nper,ROUND(J697,2)&lt;=0),"",A697+1))</f>
        <v/>
      </c>
      <c r="B698" s="73" t="str">
        <f aca="false">IF(A698="","",IF(OR(periods_per_year=26,periods_per_year=52),IF(periods_per_year=26,IF(A698=1,fpdate,B697+14),IF(periods_per_year=52,IF(A698=1,fpdate,B697+7),"n/a")),IF(periods_per_year=24,DATE(YEAR(fpdate),MONTH(fpdate)+(A698-1)/2+IF(AND(DAY(fpdate)&gt;=15,MOD(A698,2)=0),1,0),IF(MOD(A698,2)=0,IF(DAY(fpdate)&gt;=15,DAY(fpdate)-14,DAY(fpdate)+14),DAY(fpdate))),IF(DAY(DATE(YEAR(fpdate),MONTH(fpdate)+A698-1,DAY(fpdate)))&lt;&gt;DAY(fpdate),DATE(YEAR(fpdate),MONTH(fpdate)+A698,0),DATE(YEAR(fpdate),MONTH(fpdate)+A698-1,DAY(fpdate))))))</f>
        <v/>
      </c>
      <c r="C698" s="74" t="str">
        <f aca="false">IF(A698="","",IF(MOD(A698,periods_per_year)=0,A698/periods_per_year,""))</f>
        <v/>
      </c>
      <c r="D698" s="75" t="inlineStr">
        <f aca="false">IF(A698="","",IF(variable,IF(OR(A698=1,A698&lt;$J$23*periods_per_year),start_rate,MIN($J$24,IF(MOD(A698-1,$J$26)=0,MAX($J$25,D697+$J$27),D697))),start_rate))</f>
        <is>
          <t/>
        </is>
      </c>
      <c r="E698" s="76" t="str">
        <f aca="false">IF(A698="","",ROUND((((1+D698/CP)^(CP/periods_per_year))-1)*J697,2))</f>
        <v/>
      </c>
      <c r="F698" s="76" t="inlineStr">
        <f aca="false">IF(A698="","",IF(A698=nper,J697+E698,MIN(J697+E698,IF(D698=D697,F697,IF($E$13="Acc Bi-Weekly",ROUND((-PMT(((1+D698/CP)^(CP/12))-1,(nper-A698+1)*12/26,J697))/2,2),IF($E$13="Acc Weekly",ROUND((-PMT(((1+D698/CP)^(CP/12))-1,(nper-A698+1)*12/52,J697))/4,2),ROUND(-PMT(((1+D698/CP)^(CP/periods_per_year))-1,nper-A698+1,J697),2)))))))</f>
        <is>
          <t/>
        </is>
      </c>
      <c r="G698" s="76" t="inlineStr">
        <f aca="false">IF(OR(A698="",A698&lt;$E$23),"",IF(J697&lt;=F698,0,IF(IF(AND(A698&gt;=$E$23,MOD(A698-$E$23,int)=0),$E$24,0)+F698&gt;=J697+E698,J697+E698-F698,IF(AND(A698&gt;=$E$23,MOD(A698-$E$23,int)=0),$E$24,0)+IF(IF(AND(A698&gt;=$E$23,MOD(A698-$E$23,int)=0),$E$24,0)+IF(MOD(A698-$E$27,periods_per_year)=0,$E$26,0)+F698&lt;J697+E698,IF(MOD(A698-$E$27,periods_per_year)=0,$E$26,0),J697+E698-IF(AND(A698&gt;=$E$23,MOD(A698-$E$23,int)=0),$E$24,0)-F698))))</f>
        <is>
          <t/>
        </is>
      </c>
      <c r="H698" s="77"/>
      <c r="I698" s="76" t="str">
        <f aca="false">IF(A698="","",F698-E698+H698+IF(G698="",0,G698))</f>
        <v/>
      </c>
      <c r="J698" s="76" t="str">
        <f aca="false">IF(A698="","",J697-I698)</f>
        <v/>
      </c>
      <c r="K698" s="76" t="str">
        <f aca="false">IF(A698="","",$L$42*E698)</f>
        <v/>
      </c>
      <c r="L698" s="76" t="inlineStr">
        <f aca="false">IF(A698="","",SUM($K$49:K698))</f>
        <is>
          <t/>
        </is>
      </c>
    </row>
    <row r="699" customFormat="false" ht="13.2" hidden="false" customHeight="false" outlineLevel="0" collapsed="false">
      <c r="A699" s="72" t="str">
        <f aca="false">IF(J698="","",IF(OR(A698&gt;=nper,ROUND(J698,2)&lt;=0),"",A698+1))</f>
        <v/>
      </c>
      <c r="B699" s="73" t="str">
        <f aca="false">IF(A699="","",IF(OR(periods_per_year=26,periods_per_year=52),IF(periods_per_year=26,IF(A699=1,fpdate,B698+14),IF(periods_per_year=52,IF(A699=1,fpdate,B698+7),"n/a")),IF(periods_per_year=24,DATE(YEAR(fpdate),MONTH(fpdate)+(A699-1)/2+IF(AND(DAY(fpdate)&gt;=15,MOD(A699,2)=0),1,0),IF(MOD(A699,2)=0,IF(DAY(fpdate)&gt;=15,DAY(fpdate)-14,DAY(fpdate)+14),DAY(fpdate))),IF(DAY(DATE(YEAR(fpdate),MONTH(fpdate)+A699-1,DAY(fpdate)))&lt;&gt;DAY(fpdate),DATE(YEAR(fpdate),MONTH(fpdate)+A699,0),DATE(YEAR(fpdate),MONTH(fpdate)+A699-1,DAY(fpdate))))))</f>
        <v/>
      </c>
      <c r="C699" s="74" t="str">
        <f aca="false">IF(A699="","",IF(MOD(A699,periods_per_year)=0,A699/periods_per_year,""))</f>
        <v/>
      </c>
      <c r="D699" s="75" t="inlineStr">
        <f aca="false">IF(A699="","",IF(variable,IF(OR(A699=1,A699&lt;$J$23*periods_per_year),start_rate,MIN($J$24,IF(MOD(A699-1,$J$26)=0,MAX($J$25,D698+$J$27),D698))),start_rate))</f>
        <is>
          <t/>
        </is>
      </c>
      <c r="E699" s="76" t="str">
        <f aca="false">IF(A699="","",ROUND((((1+D699/CP)^(CP/periods_per_year))-1)*J698,2))</f>
        <v/>
      </c>
      <c r="F699" s="76" t="inlineStr">
        <f aca="false">IF(A699="","",IF(A699=nper,J698+E699,MIN(J698+E699,IF(D699=D698,F698,IF($E$13="Acc Bi-Weekly",ROUND((-PMT(((1+D699/CP)^(CP/12))-1,(nper-A699+1)*12/26,J698))/2,2),IF($E$13="Acc Weekly",ROUND((-PMT(((1+D699/CP)^(CP/12))-1,(nper-A699+1)*12/52,J698))/4,2),ROUND(-PMT(((1+D699/CP)^(CP/periods_per_year))-1,nper-A699+1,J698),2)))))))</f>
        <is>
          <t/>
        </is>
      </c>
      <c r="G699" s="76" t="inlineStr">
        <f aca="false">IF(OR(A699="",A699&lt;$E$23),"",IF(J698&lt;=F699,0,IF(IF(AND(A699&gt;=$E$23,MOD(A699-$E$23,int)=0),$E$24,0)+F699&gt;=J698+E699,J698+E699-F699,IF(AND(A699&gt;=$E$23,MOD(A699-$E$23,int)=0),$E$24,0)+IF(IF(AND(A699&gt;=$E$23,MOD(A699-$E$23,int)=0),$E$24,0)+IF(MOD(A699-$E$27,periods_per_year)=0,$E$26,0)+F699&lt;J698+E699,IF(MOD(A699-$E$27,periods_per_year)=0,$E$26,0),J698+E699-IF(AND(A699&gt;=$E$23,MOD(A699-$E$23,int)=0),$E$24,0)-F699))))</f>
        <is>
          <t/>
        </is>
      </c>
      <c r="H699" s="77"/>
      <c r="I699" s="76" t="str">
        <f aca="false">IF(A699="","",F699-E699+H699+IF(G699="",0,G699))</f>
        <v/>
      </c>
      <c r="J699" s="76" t="str">
        <f aca="false">IF(A699="","",J698-I699)</f>
        <v/>
      </c>
      <c r="K699" s="76" t="str">
        <f aca="false">IF(A699="","",$L$42*E699)</f>
        <v/>
      </c>
      <c r="L699" s="76" t="inlineStr">
        <f aca="false">IF(A699="","",SUM($K$49:K699))</f>
        <is>
          <t/>
        </is>
      </c>
    </row>
    <row r="700" customFormat="false" ht="13.2" hidden="false" customHeight="false" outlineLevel="0" collapsed="false">
      <c r="A700" s="72" t="str">
        <f aca="false">IF(J699="","",IF(OR(A699&gt;=nper,ROUND(J699,2)&lt;=0),"",A699+1))</f>
        <v/>
      </c>
      <c r="B700" s="73" t="str">
        <f aca="false">IF(A700="","",IF(OR(periods_per_year=26,periods_per_year=52),IF(periods_per_year=26,IF(A700=1,fpdate,B699+14),IF(periods_per_year=52,IF(A700=1,fpdate,B699+7),"n/a")),IF(periods_per_year=24,DATE(YEAR(fpdate),MONTH(fpdate)+(A700-1)/2+IF(AND(DAY(fpdate)&gt;=15,MOD(A700,2)=0),1,0),IF(MOD(A700,2)=0,IF(DAY(fpdate)&gt;=15,DAY(fpdate)-14,DAY(fpdate)+14),DAY(fpdate))),IF(DAY(DATE(YEAR(fpdate),MONTH(fpdate)+A700-1,DAY(fpdate)))&lt;&gt;DAY(fpdate),DATE(YEAR(fpdate),MONTH(fpdate)+A700,0),DATE(YEAR(fpdate),MONTH(fpdate)+A700-1,DAY(fpdate))))))</f>
        <v/>
      </c>
      <c r="C700" s="74" t="str">
        <f aca="false">IF(A700="","",IF(MOD(A700,periods_per_year)=0,A700/periods_per_year,""))</f>
        <v/>
      </c>
      <c r="D700" s="75" t="inlineStr">
        <f aca="false">IF(A700="","",IF(variable,IF(OR(A700=1,A700&lt;$J$23*periods_per_year),start_rate,MIN($J$24,IF(MOD(A700-1,$J$26)=0,MAX($J$25,D699+$J$27),D699))),start_rate))</f>
        <is>
          <t/>
        </is>
      </c>
      <c r="E700" s="76" t="str">
        <f aca="false">IF(A700="","",ROUND((((1+D700/CP)^(CP/periods_per_year))-1)*J699,2))</f>
        <v/>
      </c>
      <c r="F700" s="76" t="inlineStr">
        <f aca="false">IF(A700="","",IF(A700=nper,J699+E700,MIN(J699+E700,IF(D700=D699,F699,IF($E$13="Acc Bi-Weekly",ROUND((-PMT(((1+D700/CP)^(CP/12))-1,(nper-A700+1)*12/26,J699))/2,2),IF($E$13="Acc Weekly",ROUND((-PMT(((1+D700/CP)^(CP/12))-1,(nper-A700+1)*12/52,J699))/4,2),ROUND(-PMT(((1+D700/CP)^(CP/periods_per_year))-1,nper-A700+1,J699),2)))))))</f>
        <is>
          <t/>
        </is>
      </c>
      <c r="G700" s="76" t="inlineStr">
        <f aca="false">IF(OR(A700="",A700&lt;$E$23),"",IF(J699&lt;=F700,0,IF(IF(AND(A700&gt;=$E$23,MOD(A700-$E$23,int)=0),$E$24,0)+F700&gt;=J699+E700,J699+E700-F700,IF(AND(A700&gt;=$E$23,MOD(A700-$E$23,int)=0),$E$24,0)+IF(IF(AND(A700&gt;=$E$23,MOD(A700-$E$23,int)=0),$E$24,0)+IF(MOD(A700-$E$27,periods_per_year)=0,$E$26,0)+F700&lt;J699+E700,IF(MOD(A700-$E$27,periods_per_year)=0,$E$26,0),J699+E700-IF(AND(A700&gt;=$E$23,MOD(A700-$E$23,int)=0),$E$24,0)-F700))))</f>
        <is>
          <t/>
        </is>
      </c>
      <c r="H700" s="77"/>
      <c r="I700" s="76" t="str">
        <f aca="false">IF(A700="","",F700-E700+H700+IF(G700="",0,G700))</f>
        <v/>
      </c>
      <c r="J700" s="76" t="str">
        <f aca="false">IF(A700="","",J699-I700)</f>
        <v/>
      </c>
      <c r="K700" s="76" t="str">
        <f aca="false">IF(A700="","",$L$42*E700)</f>
        <v/>
      </c>
      <c r="L700" s="76" t="inlineStr">
        <f aca="false">IF(A700="","",SUM($K$49:K700))</f>
        <is>
          <t/>
        </is>
      </c>
    </row>
    <row r="701" customFormat="false" ht="13.2" hidden="false" customHeight="false" outlineLevel="0" collapsed="false">
      <c r="A701" s="72" t="str">
        <f aca="false">IF(J700="","",IF(OR(A700&gt;=nper,ROUND(J700,2)&lt;=0),"",A700+1))</f>
        <v/>
      </c>
      <c r="B701" s="73" t="str">
        <f aca="false">IF(A701="","",IF(OR(periods_per_year=26,periods_per_year=52),IF(periods_per_year=26,IF(A701=1,fpdate,B700+14),IF(periods_per_year=52,IF(A701=1,fpdate,B700+7),"n/a")),IF(periods_per_year=24,DATE(YEAR(fpdate),MONTH(fpdate)+(A701-1)/2+IF(AND(DAY(fpdate)&gt;=15,MOD(A701,2)=0),1,0),IF(MOD(A701,2)=0,IF(DAY(fpdate)&gt;=15,DAY(fpdate)-14,DAY(fpdate)+14),DAY(fpdate))),IF(DAY(DATE(YEAR(fpdate),MONTH(fpdate)+A701-1,DAY(fpdate)))&lt;&gt;DAY(fpdate),DATE(YEAR(fpdate),MONTH(fpdate)+A701,0),DATE(YEAR(fpdate),MONTH(fpdate)+A701-1,DAY(fpdate))))))</f>
        <v/>
      </c>
      <c r="C701" s="74" t="str">
        <f aca="false">IF(A701="","",IF(MOD(A701,periods_per_year)=0,A701/periods_per_year,""))</f>
        <v/>
      </c>
      <c r="D701" s="75" t="inlineStr">
        <f aca="false">IF(A701="","",IF(variable,IF(OR(A701=1,A701&lt;$J$23*periods_per_year),start_rate,MIN($J$24,IF(MOD(A701-1,$J$26)=0,MAX($J$25,D700+$J$27),D700))),start_rate))</f>
        <is>
          <t/>
        </is>
      </c>
      <c r="E701" s="76" t="str">
        <f aca="false">IF(A701="","",ROUND((((1+D701/CP)^(CP/periods_per_year))-1)*J700,2))</f>
        <v/>
      </c>
      <c r="F701" s="76" t="inlineStr">
        <f aca="false">IF(A701="","",IF(A701=nper,J700+E701,MIN(J700+E701,IF(D701=D700,F700,IF($E$13="Acc Bi-Weekly",ROUND((-PMT(((1+D701/CP)^(CP/12))-1,(nper-A701+1)*12/26,J700))/2,2),IF($E$13="Acc Weekly",ROUND((-PMT(((1+D701/CP)^(CP/12))-1,(nper-A701+1)*12/52,J700))/4,2),ROUND(-PMT(((1+D701/CP)^(CP/periods_per_year))-1,nper-A701+1,J700),2)))))))</f>
        <is>
          <t/>
        </is>
      </c>
      <c r="G701" s="76" t="inlineStr">
        <f aca="false">IF(OR(A701="",A701&lt;$E$23),"",IF(J700&lt;=F701,0,IF(IF(AND(A701&gt;=$E$23,MOD(A701-$E$23,int)=0),$E$24,0)+F701&gt;=J700+E701,J700+E701-F701,IF(AND(A701&gt;=$E$23,MOD(A701-$E$23,int)=0),$E$24,0)+IF(IF(AND(A701&gt;=$E$23,MOD(A701-$E$23,int)=0),$E$24,0)+IF(MOD(A701-$E$27,periods_per_year)=0,$E$26,0)+F701&lt;J700+E701,IF(MOD(A701-$E$27,periods_per_year)=0,$E$26,0),J700+E701-IF(AND(A701&gt;=$E$23,MOD(A701-$E$23,int)=0),$E$24,0)-F701))))</f>
        <is>
          <t/>
        </is>
      </c>
      <c r="H701" s="77"/>
      <c r="I701" s="76" t="str">
        <f aca="false">IF(A701="","",F701-E701+H701+IF(G701="",0,G701))</f>
        <v/>
      </c>
      <c r="J701" s="76" t="str">
        <f aca="false">IF(A701="","",J700-I701)</f>
        <v/>
      </c>
      <c r="K701" s="76" t="str">
        <f aca="false">IF(A701="","",$L$42*E701)</f>
        <v/>
      </c>
      <c r="L701" s="76" t="inlineStr">
        <f aca="false">IF(A701="","",SUM($K$49:K701))</f>
        <is>
          <t/>
        </is>
      </c>
    </row>
    <row r="702" customFormat="false" ht="13.2" hidden="false" customHeight="false" outlineLevel="0" collapsed="false">
      <c r="A702" s="72" t="str">
        <f aca="false">IF(J701="","",IF(OR(A701&gt;=nper,ROUND(J701,2)&lt;=0),"",A701+1))</f>
        <v/>
      </c>
      <c r="B702" s="73" t="str">
        <f aca="false">IF(A702="","",IF(OR(periods_per_year=26,periods_per_year=52),IF(periods_per_year=26,IF(A702=1,fpdate,B701+14),IF(periods_per_year=52,IF(A702=1,fpdate,B701+7),"n/a")),IF(periods_per_year=24,DATE(YEAR(fpdate),MONTH(fpdate)+(A702-1)/2+IF(AND(DAY(fpdate)&gt;=15,MOD(A702,2)=0),1,0),IF(MOD(A702,2)=0,IF(DAY(fpdate)&gt;=15,DAY(fpdate)-14,DAY(fpdate)+14),DAY(fpdate))),IF(DAY(DATE(YEAR(fpdate),MONTH(fpdate)+A702-1,DAY(fpdate)))&lt;&gt;DAY(fpdate),DATE(YEAR(fpdate),MONTH(fpdate)+A702,0),DATE(YEAR(fpdate),MONTH(fpdate)+A702-1,DAY(fpdate))))))</f>
        <v/>
      </c>
      <c r="C702" s="74" t="str">
        <f aca="false">IF(A702="","",IF(MOD(A702,periods_per_year)=0,A702/periods_per_year,""))</f>
        <v/>
      </c>
      <c r="D702" s="75" t="inlineStr">
        <f aca="false">IF(A702="","",IF(variable,IF(OR(A702=1,A702&lt;$J$23*periods_per_year),start_rate,MIN($J$24,IF(MOD(A702-1,$J$26)=0,MAX($J$25,D701+$J$27),D701))),start_rate))</f>
        <is>
          <t/>
        </is>
      </c>
      <c r="E702" s="76" t="str">
        <f aca="false">IF(A702="","",ROUND((((1+D702/CP)^(CP/periods_per_year))-1)*J701,2))</f>
        <v/>
      </c>
      <c r="F702" s="76" t="inlineStr">
        <f aca="false">IF(A702="","",IF(A702=nper,J701+E702,MIN(J701+E702,IF(D702=D701,F701,IF($E$13="Acc Bi-Weekly",ROUND((-PMT(((1+D702/CP)^(CP/12))-1,(nper-A702+1)*12/26,J701))/2,2),IF($E$13="Acc Weekly",ROUND((-PMT(((1+D702/CP)^(CP/12))-1,(nper-A702+1)*12/52,J701))/4,2),ROUND(-PMT(((1+D702/CP)^(CP/periods_per_year))-1,nper-A702+1,J701),2)))))))</f>
        <is>
          <t/>
        </is>
      </c>
      <c r="G702" s="76" t="inlineStr">
        <f aca="false">IF(OR(A702="",A702&lt;$E$23),"",IF(J701&lt;=F702,0,IF(IF(AND(A702&gt;=$E$23,MOD(A702-$E$23,int)=0),$E$24,0)+F702&gt;=J701+E702,J701+E702-F702,IF(AND(A702&gt;=$E$23,MOD(A702-$E$23,int)=0),$E$24,0)+IF(IF(AND(A702&gt;=$E$23,MOD(A702-$E$23,int)=0),$E$24,0)+IF(MOD(A702-$E$27,periods_per_year)=0,$E$26,0)+F702&lt;J701+E702,IF(MOD(A702-$E$27,periods_per_year)=0,$E$26,0),J701+E702-IF(AND(A702&gt;=$E$23,MOD(A702-$E$23,int)=0),$E$24,0)-F702))))</f>
        <is>
          <t/>
        </is>
      </c>
      <c r="H702" s="77"/>
      <c r="I702" s="76" t="str">
        <f aca="false">IF(A702="","",F702-E702+H702+IF(G702="",0,G702))</f>
        <v/>
      </c>
      <c r="J702" s="76" t="str">
        <f aca="false">IF(A702="","",J701-I702)</f>
        <v/>
      </c>
      <c r="K702" s="76" t="str">
        <f aca="false">IF(A702="","",$L$42*E702)</f>
        <v/>
      </c>
      <c r="L702" s="76" t="inlineStr">
        <f aca="false">IF(A702="","",SUM($K$49:K702))</f>
        <is>
          <t/>
        </is>
      </c>
    </row>
    <row r="703" customFormat="false" ht="13.2" hidden="false" customHeight="false" outlineLevel="0" collapsed="false">
      <c r="A703" s="72" t="str">
        <f aca="false">IF(J702="","",IF(OR(A702&gt;=nper,ROUND(J702,2)&lt;=0),"",A702+1))</f>
        <v/>
      </c>
      <c r="B703" s="73" t="str">
        <f aca="false">IF(A703="","",IF(OR(periods_per_year=26,periods_per_year=52),IF(periods_per_year=26,IF(A703=1,fpdate,B702+14),IF(periods_per_year=52,IF(A703=1,fpdate,B702+7),"n/a")),IF(periods_per_year=24,DATE(YEAR(fpdate),MONTH(fpdate)+(A703-1)/2+IF(AND(DAY(fpdate)&gt;=15,MOD(A703,2)=0),1,0),IF(MOD(A703,2)=0,IF(DAY(fpdate)&gt;=15,DAY(fpdate)-14,DAY(fpdate)+14),DAY(fpdate))),IF(DAY(DATE(YEAR(fpdate),MONTH(fpdate)+A703-1,DAY(fpdate)))&lt;&gt;DAY(fpdate),DATE(YEAR(fpdate),MONTH(fpdate)+A703,0),DATE(YEAR(fpdate),MONTH(fpdate)+A703-1,DAY(fpdate))))))</f>
        <v/>
      </c>
      <c r="C703" s="74" t="str">
        <f aca="false">IF(A703="","",IF(MOD(A703,periods_per_year)=0,A703/periods_per_year,""))</f>
        <v/>
      </c>
      <c r="D703" s="75" t="inlineStr">
        <f aca="false">IF(A703="","",IF(variable,IF(OR(A703=1,A703&lt;$J$23*periods_per_year),start_rate,MIN($J$24,IF(MOD(A703-1,$J$26)=0,MAX($J$25,D702+$J$27),D702))),start_rate))</f>
        <is>
          <t/>
        </is>
      </c>
      <c r="E703" s="76" t="str">
        <f aca="false">IF(A703="","",ROUND((((1+D703/CP)^(CP/periods_per_year))-1)*J702,2))</f>
        <v/>
      </c>
      <c r="F703" s="76" t="inlineStr">
        <f aca="false">IF(A703="","",IF(A703=nper,J702+E703,MIN(J702+E703,IF(D703=D702,F702,IF($E$13="Acc Bi-Weekly",ROUND((-PMT(((1+D703/CP)^(CP/12))-1,(nper-A703+1)*12/26,J702))/2,2),IF($E$13="Acc Weekly",ROUND((-PMT(((1+D703/CP)^(CP/12))-1,(nper-A703+1)*12/52,J702))/4,2),ROUND(-PMT(((1+D703/CP)^(CP/periods_per_year))-1,nper-A703+1,J702),2)))))))</f>
        <is>
          <t/>
        </is>
      </c>
      <c r="G703" s="76" t="inlineStr">
        <f aca="false">IF(OR(A703="",A703&lt;$E$23),"",IF(J702&lt;=F703,0,IF(IF(AND(A703&gt;=$E$23,MOD(A703-$E$23,int)=0),$E$24,0)+F703&gt;=J702+E703,J702+E703-F703,IF(AND(A703&gt;=$E$23,MOD(A703-$E$23,int)=0),$E$24,0)+IF(IF(AND(A703&gt;=$E$23,MOD(A703-$E$23,int)=0),$E$24,0)+IF(MOD(A703-$E$27,periods_per_year)=0,$E$26,0)+F703&lt;J702+E703,IF(MOD(A703-$E$27,periods_per_year)=0,$E$26,0),J702+E703-IF(AND(A703&gt;=$E$23,MOD(A703-$E$23,int)=0),$E$24,0)-F703))))</f>
        <is>
          <t/>
        </is>
      </c>
      <c r="H703" s="77"/>
      <c r="I703" s="76" t="str">
        <f aca="false">IF(A703="","",F703-E703+H703+IF(G703="",0,G703))</f>
        <v/>
      </c>
      <c r="J703" s="76" t="str">
        <f aca="false">IF(A703="","",J702-I703)</f>
        <v/>
      </c>
      <c r="K703" s="76" t="str">
        <f aca="false">IF(A703="","",$L$42*E703)</f>
        <v/>
      </c>
      <c r="L703" s="76" t="inlineStr">
        <f aca="false">IF(A703="","",SUM($K$49:K703))</f>
        <is>
          <t/>
        </is>
      </c>
    </row>
    <row r="704" customFormat="false" ht="13.2" hidden="false" customHeight="false" outlineLevel="0" collapsed="false">
      <c r="A704" s="72" t="str">
        <f aca="false">IF(J703="","",IF(OR(A703&gt;=nper,ROUND(J703,2)&lt;=0),"",A703+1))</f>
        <v/>
      </c>
      <c r="B704" s="73" t="str">
        <f aca="false">IF(A704="","",IF(OR(periods_per_year=26,periods_per_year=52),IF(periods_per_year=26,IF(A704=1,fpdate,B703+14),IF(periods_per_year=52,IF(A704=1,fpdate,B703+7),"n/a")),IF(periods_per_year=24,DATE(YEAR(fpdate),MONTH(fpdate)+(A704-1)/2+IF(AND(DAY(fpdate)&gt;=15,MOD(A704,2)=0),1,0),IF(MOD(A704,2)=0,IF(DAY(fpdate)&gt;=15,DAY(fpdate)-14,DAY(fpdate)+14),DAY(fpdate))),IF(DAY(DATE(YEAR(fpdate),MONTH(fpdate)+A704-1,DAY(fpdate)))&lt;&gt;DAY(fpdate),DATE(YEAR(fpdate),MONTH(fpdate)+A704,0),DATE(YEAR(fpdate),MONTH(fpdate)+A704-1,DAY(fpdate))))))</f>
        <v/>
      </c>
      <c r="C704" s="74" t="str">
        <f aca="false">IF(A704="","",IF(MOD(A704,periods_per_year)=0,A704/periods_per_year,""))</f>
        <v/>
      </c>
      <c r="D704" s="75" t="inlineStr">
        <f aca="false">IF(A704="","",IF(variable,IF(OR(A704=1,A704&lt;$J$23*periods_per_year),start_rate,MIN($J$24,IF(MOD(A704-1,$J$26)=0,MAX($J$25,D703+$J$27),D703))),start_rate))</f>
        <is>
          <t/>
        </is>
      </c>
      <c r="E704" s="76" t="str">
        <f aca="false">IF(A704="","",ROUND((((1+D704/CP)^(CP/periods_per_year))-1)*J703,2))</f>
        <v/>
      </c>
      <c r="F704" s="76" t="inlineStr">
        <f aca="false">IF(A704="","",IF(A704=nper,J703+E704,MIN(J703+E704,IF(D704=D703,F703,IF($E$13="Acc Bi-Weekly",ROUND((-PMT(((1+D704/CP)^(CP/12))-1,(nper-A704+1)*12/26,J703))/2,2),IF($E$13="Acc Weekly",ROUND((-PMT(((1+D704/CP)^(CP/12))-1,(nper-A704+1)*12/52,J703))/4,2),ROUND(-PMT(((1+D704/CP)^(CP/periods_per_year))-1,nper-A704+1,J703),2)))))))</f>
        <is>
          <t/>
        </is>
      </c>
      <c r="G704" s="76" t="inlineStr">
        <f aca="false">IF(OR(A704="",A704&lt;$E$23),"",IF(J703&lt;=F704,0,IF(IF(AND(A704&gt;=$E$23,MOD(A704-$E$23,int)=0),$E$24,0)+F704&gt;=J703+E704,J703+E704-F704,IF(AND(A704&gt;=$E$23,MOD(A704-$E$23,int)=0),$E$24,0)+IF(IF(AND(A704&gt;=$E$23,MOD(A704-$E$23,int)=0),$E$24,0)+IF(MOD(A704-$E$27,periods_per_year)=0,$E$26,0)+F704&lt;J703+E704,IF(MOD(A704-$E$27,periods_per_year)=0,$E$26,0),J703+E704-IF(AND(A704&gt;=$E$23,MOD(A704-$E$23,int)=0),$E$24,0)-F704))))</f>
        <is>
          <t/>
        </is>
      </c>
      <c r="H704" s="77"/>
      <c r="I704" s="76" t="str">
        <f aca="false">IF(A704="","",F704-E704+H704+IF(G704="",0,G704))</f>
        <v/>
      </c>
      <c r="J704" s="76" t="str">
        <f aca="false">IF(A704="","",J703-I704)</f>
        <v/>
      </c>
      <c r="K704" s="76" t="str">
        <f aca="false">IF(A704="","",$L$42*E704)</f>
        <v/>
      </c>
      <c r="L704" s="76" t="inlineStr">
        <f aca="false">IF(A704="","",SUM($K$49:K704))</f>
        <is>
          <t/>
        </is>
      </c>
    </row>
    <row r="705" customFormat="false" ht="13.2" hidden="false" customHeight="false" outlineLevel="0" collapsed="false">
      <c r="A705" s="72" t="str">
        <f aca="false">IF(J704="","",IF(OR(A704&gt;=nper,ROUND(J704,2)&lt;=0),"",A704+1))</f>
        <v/>
      </c>
      <c r="B705" s="73" t="str">
        <f aca="false">IF(A705="","",IF(OR(periods_per_year=26,periods_per_year=52),IF(periods_per_year=26,IF(A705=1,fpdate,B704+14),IF(periods_per_year=52,IF(A705=1,fpdate,B704+7),"n/a")),IF(periods_per_year=24,DATE(YEAR(fpdate),MONTH(fpdate)+(A705-1)/2+IF(AND(DAY(fpdate)&gt;=15,MOD(A705,2)=0),1,0),IF(MOD(A705,2)=0,IF(DAY(fpdate)&gt;=15,DAY(fpdate)-14,DAY(fpdate)+14),DAY(fpdate))),IF(DAY(DATE(YEAR(fpdate),MONTH(fpdate)+A705-1,DAY(fpdate)))&lt;&gt;DAY(fpdate),DATE(YEAR(fpdate),MONTH(fpdate)+A705,0),DATE(YEAR(fpdate),MONTH(fpdate)+A705-1,DAY(fpdate))))))</f>
        <v/>
      </c>
      <c r="C705" s="74" t="str">
        <f aca="false">IF(A705="","",IF(MOD(A705,periods_per_year)=0,A705/periods_per_year,""))</f>
        <v/>
      </c>
      <c r="D705" s="75" t="inlineStr">
        <f aca="false">IF(A705="","",IF(variable,IF(OR(A705=1,A705&lt;$J$23*periods_per_year),start_rate,MIN($J$24,IF(MOD(A705-1,$J$26)=0,MAX($J$25,D704+$J$27),D704))),start_rate))</f>
        <is>
          <t/>
        </is>
      </c>
      <c r="E705" s="76" t="str">
        <f aca="false">IF(A705="","",ROUND((((1+D705/CP)^(CP/periods_per_year))-1)*J704,2))</f>
        <v/>
      </c>
      <c r="F705" s="76" t="inlineStr">
        <f aca="false">IF(A705="","",IF(A705=nper,J704+E705,MIN(J704+E705,IF(D705=D704,F704,IF($E$13="Acc Bi-Weekly",ROUND((-PMT(((1+D705/CP)^(CP/12))-1,(nper-A705+1)*12/26,J704))/2,2),IF($E$13="Acc Weekly",ROUND((-PMT(((1+D705/CP)^(CP/12))-1,(nper-A705+1)*12/52,J704))/4,2),ROUND(-PMT(((1+D705/CP)^(CP/periods_per_year))-1,nper-A705+1,J704),2)))))))</f>
        <is>
          <t/>
        </is>
      </c>
      <c r="G705" s="76" t="inlineStr">
        <f aca="false">IF(OR(A705="",A705&lt;$E$23),"",IF(J704&lt;=F705,0,IF(IF(AND(A705&gt;=$E$23,MOD(A705-$E$23,int)=0),$E$24,0)+F705&gt;=J704+E705,J704+E705-F705,IF(AND(A705&gt;=$E$23,MOD(A705-$E$23,int)=0),$E$24,0)+IF(IF(AND(A705&gt;=$E$23,MOD(A705-$E$23,int)=0),$E$24,0)+IF(MOD(A705-$E$27,periods_per_year)=0,$E$26,0)+F705&lt;J704+E705,IF(MOD(A705-$E$27,periods_per_year)=0,$E$26,0),J704+E705-IF(AND(A705&gt;=$E$23,MOD(A705-$E$23,int)=0),$E$24,0)-F705))))</f>
        <is>
          <t/>
        </is>
      </c>
      <c r="H705" s="77"/>
      <c r="I705" s="76" t="str">
        <f aca="false">IF(A705="","",F705-E705+H705+IF(G705="",0,G705))</f>
        <v/>
      </c>
      <c r="J705" s="76" t="str">
        <f aca="false">IF(A705="","",J704-I705)</f>
        <v/>
      </c>
      <c r="K705" s="76" t="str">
        <f aca="false">IF(A705="","",$L$42*E705)</f>
        <v/>
      </c>
      <c r="L705" s="76" t="inlineStr">
        <f aca="false">IF(A705="","",SUM($K$49:K705))</f>
        <is>
          <t/>
        </is>
      </c>
    </row>
    <row r="706" customFormat="false" ht="13.2" hidden="false" customHeight="false" outlineLevel="0" collapsed="false">
      <c r="A706" s="72" t="str">
        <f aca="false">IF(J705="","",IF(OR(A705&gt;=nper,ROUND(J705,2)&lt;=0),"",A705+1))</f>
        <v/>
      </c>
      <c r="B706" s="73" t="str">
        <f aca="false">IF(A706="","",IF(OR(periods_per_year=26,periods_per_year=52),IF(periods_per_year=26,IF(A706=1,fpdate,B705+14),IF(periods_per_year=52,IF(A706=1,fpdate,B705+7),"n/a")),IF(periods_per_year=24,DATE(YEAR(fpdate),MONTH(fpdate)+(A706-1)/2+IF(AND(DAY(fpdate)&gt;=15,MOD(A706,2)=0),1,0),IF(MOD(A706,2)=0,IF(DAY(fpdate)&gt;=15,DAY(fpdate)-14,DAY(fpdate)+14),DAY(fpdate))),IF(DAY(DATE(YEAR(fpdate),MONTH(fpdate)+A706-1,DAY(fpdate)))&lt;&gt;DAY(fpdate),DATE(YEAR(fpdate),MONTH(fpdate)+A706,0),DATE(YEAR(fpdate),MONTH(fpdate)+A706-1,DAY(fpdate))))))</f>
        <v/>
      </c>
      <c r="C706" s="74" t="str">
        <f aca="false">IF(A706="","",IF(MOD(A706,periods_per_year)=0,A706/periods_per_year,""))</f>
        <v/>
      </c>
      <c r="D706" s="75" t="inlineStr">
        <f aca="false">IF(A706="","",IF(variable,IF(OR(A706=1,A706&lt;$J$23*periods_per_year),start_rate,MIN($J$24,IF(MOD(A706-1,$J$26)=0,MAX($J$25,D705+$J$27),D705))),start_rate))</f>
        <is>
          <t/>
        </is>
      </c>
      <c r="E706" s="76" t="str">
        <f aca="false">IF(A706="","",ROUND((((1+D706/CP)^(CP/periods_per_year))-1)*J705,2))</f>
        <v/>
      </c>
      <c r="F706" s="76" t="inlineStr">
        <f aca="false">IF(A706="","",IF(A706=nper,J705+E706,MIN(J705+E706,IF(D706=D705,F705,IF($E$13="Acc Bi-Weekly",ROUND((-PMT(((1+D706/CP)^(CP/12))-1,(nper-A706+1)*12/26,J705))/2,2),IF($E$13="Acc Weekly",ROUND((-PMT(((1+D706/CP)^(CP/12))-1,(nper-A706+1)*12/52,J705))/4,2),ROUND(-PMT(((1+D706/CP)^(CP/periods_per_year))-1,nper-A706+1,J705),2)))))))</f>
        <is>
          <t/>
        </is>
      </c>
      <c r="G706" s="76" t="inlineStr">
        <f aca="false">IF(OR(A706="",A706&lt;$E$23),"",IF(J705&lt;=F706,0,IF(IF(AND(A706&gt;=$E$23,MOD(A706-$E$23,int)=0),$E$24,0)+F706&gt;=J705+E706,J705+E706-F706,IF(AND(A706&gt;=$E$23,MOD(A706-$E$23,int)=0),$E$24,0)+IF(IF(AND(A706&gt;=$E$23,MOD(A706-$E$23,int)=0),$E$24,0)+IF(MOD(A706-$E$27,periods_per_year)=0,$E$26,0)+F706&lt;J705+E706,IF(MOD(A706-$E$27,periods_per_year)=0,$E$26,0),J705+E706-IF(AND(A706&gt;=$E$23,MOD(A706-$E$23,int)=0),$E$24,0)-F706))))</f>
        <is>
          <t/>
        </is>
      </c>
      <c r="H706" s="77"/>
      <c r="I706" s="76" t="str">
        <f aca="false">IF(A706="","",F706-E706+H706+IF(G706="",0,G706))</f>
        <v/>
      </c>
      <c r="J706" s="76" t="str">
        <f aca="false">IF(A706="","",J705-I706)</f>
        <v/>
      </c>
      <c r="K706" s="76" t="str">
        <f aca="false">IF(A706="","",$L$42*E706)</f>
        <v/>
      </c>
      <c r="L706" s="76" t="inlineStr">
        <f aca="false">IF(A706="","",SUM($K$49:K706))</f>
        <is>
          <t/>
        </is>
      </c>
    </row>
    <row r="707" customFormat="false" ht="13.2" hidden="false" customHeight="false" outlineLevel="0" collapsed="false">
      <c r="A707" s="72" t="str">
        <f aca="false">IF(J706="","",IF(OR(A706&gt;=nper,ROUND(J706,2)&lt;=0),"",A706+1))</f>
        <v/>
      </c>
      <c r="B707" s="73" t="str">
        <f aca="false">IF(A707="","",IF(OR(periods_per_year=26,periods_per_year=52),IF(periods_per_year=26,IF(A707=1,fpdate,B706+14),IF(periods_per_year=52,IF(A707=1,fpdate,B706+7),"n/a")),IF(periods_per_year=24,DATE(YEAR(fpdate),MONTH(fpdate)+(A707-1)/2+IF(AND(DAY(fpdate)&gt;=15,MOD(A707,2)=0),1,0),IF(MOD(A707,2)=0,IF(DAY(fpdate)&gt;=15,DAY(fpdate)-14,DAY(fpdate)+14),DAY(fpdate))),IF(DAY(DATE(YEAR(fpdate),MONTH(fpdate)+A707-1,DAY(fpdate)))&lt;&gt;DAY(fpdate),DATE(YEAR(fpdate),MONTH(fpdate)+A707,0),DATE(YEAR(fpdate),MONTH(fpdate)+A707-1,DAY(fpdate))))))</f>
        <v/>
      </c>
      <c r="C707" s="74" t="str">
        <f aca="false">IF(A707="","",IF(MOD(A707,periods_per_year)=0,A707/periods_per_year,""))</f>
        <v/>
      </c>
      <c r="D707" s="75" t="inlineStr">
        <f aca="false">IF(A707="","",IF(variable,IF(OR(A707=1,A707&lt;$J$23*periods_per_year),start_rate,MIN($J$24,IF(MOD(A707-1,$J$26)=0,MAX($J$25,D706+$J$27),D706))),start_rate))</f>
        <is>
          <t/>
        </is>
      </c>
      <c r="E707" s="76" t="str">
        <f aca="false">IF(A707="","",ROUND((((1+D707/CP)^(CP/periods_per_year))-1)*J706,2))</f>
        <v/>
      </c>
      <c r="F707" s="76" t="inlineStr">
        <f aca="false">IF(A707="","",IF(A707=nper,J706+E707,MIN(J706+E707,IF(D707=D706,F706,IF($E$13="Acc Bi-Weekly",ROUND((-PMT(((1+D707/CP)^(CP/12))-1,(nper-A707+1)*12/26,J706))/2,2),IF($E$13="Acc Weekly",ROUND((-PMT(((1+D707/CP)^(CP/12))-1,(nper-A707+1)*12/52,J706))/4,2),ROUND(-PMT(((1+D707/CP)^(CP/periods_per_year))-1,nper-A707+1,J706),2)))))))</f>
        <is>
          <t/>
        </is>
      </c>
      <c r="G707" s="76" t="inlineStr">
        <f aca="false">IF(OR(A707="",A707&lt;$E$23),"",IF(J706&lt;=F707,0,IF(IF(AND(A707&gt;=$E$23,MOD(A707-$E$23,int)=0),$E$24,0)+F707&gt;=J706+E707,J706+E707-F707,IF(AND(A707&gt;=$E$23,MOD(A707-$E$23,int)=0),$E$24,0)+IF(IF(AND(A707&gt;=$E$23,MOD(A707-$E$23,int)=0),$E$24,0)+IF(MOD(A707-$E$27,periods_per_year)=0,$E$26,0)+F707&lt;J706+E707,IF(MOD(A707-$E$27,periods_per_year)=0,$E$26,0),J706+E707-IF(AND(A707&gt;=$E$23,MOD(A707-$E$23,int)=0),$E$24,0)-F707))))</f>
        <is>
          <t/>
        </is>
      </c>
      <c r="H707" s="77"/>
      <c r="I707" s="76" t="str">
        <f aca="false">IF(A707="","",F707-E707+H707+IF(G707="",0,G707))</f>
        <v/>
      </c>
      <c r="J707" s="76" t="str">
        <f aca="false">IF(A707="","",J706-I707)</f>
        <v/>
      </c>
      <c r="K707" s="76" t="str">
        <f aca="false">IF(A707="","",$L$42*E707)</f>
        <v/>
      </c>
      <c r="L707" s="76" t="inlineStr">
        <f aca="false">IF(A707="","",SUM($K$49:K707))</f>
        <is>
          <t/>
        </is>
      </c>
    </row>
    <row r="708" customFormat="false" ht="13.2" hidden="false" customHeight="false" outlineLevel="0" collapsed="false">
      <c r="A708" s="72" t="str">
        <f aca="false">IF(J707="","",IF(OR(A707&gt;=nper,ROUND(J707,2)&lt;=0),"",A707+1))</f>
        <v/>
      </c>
      <c r="B708" s="73" t="str">
        <f aca="false">IF(A708="","",IF(OR(periods_per_year=26,periods_per_year=52),IF(periods_per_year=26,IF(A708=1,fpdate,B707+14),IF(periods_per_year=52,IF(A708=1,fpdate,B707+7),"n/a")),IF(periods_per_year=24,DATE(YEAR(fpdate),MONTH(fpdate)+(A708-1)/2+IF(AND(DAY(fpdate)&gt;=15,MOD(A708,2)=0),1,0),IF(MOD(A708,2)=0,IF(DAY(fpdate)&gt;=15,DAY(fpdate)-14,DAY(fpdate)+14),DAY(fpdate))),IF(DAY(DATE(YEAR(fpdate),MONTH(fpdate)+A708-1,DAY(fpdate)))&lt;&gt;DAY(fpdate),DATE(YEAR(fpdate),MONTH(fpdate)+A708,0),DATE(YEAR(fpdate),MONTH(fpdate)+A708-1,DAY(fpdate))))))</f>
        <v/>
      </c>
      <c r="C708" s="74" t="str">
        <f aca="false">IF(A708="","",IF(MOD(A708,periods_per_year)=0,A708/periods_per_year,""))</f>
        <v/>
      </c>
      <c r="D708" s="75" t="inlineStr">
        <f aca="false">IF(A708="","",IF(variable,IF(OR(A708=1,A708&lt;$J$23*periods_per_year),start_rate,MIN($J$24,IF(MOD(A708-1,$J$26)=0,MAX($J$25,D707+$J$27),D707))),start_rate))</f>
        <is>
          <t/>
        </is>
      </c>
      <c r="E708" s="76" t="str">
        <f aca="false">IF(A708="","",ROUND((((1+D708/CP)^(CP/periods_per_year))-1)*J707,2))</f>
        <v/>
      </c>
      <c r="F708" s="76" t="inlineStr">
        <f aca="false">IF(A708="","",IF(A708=nper,J707+E708,MIN(J707+E708,IF(D708=D707,F707,IF($E$13="Acc Bi-Weekly",ROUND((-PMT(((1+D708/CP)^(CP/12))-1,(nper-A708+1)*12/26,J707))/2,2),IF($E$13="Acc Weekly",ROUND((-PMT(((1+D708/CP)^(CP/12))-1,(nper-A708+1)*12/52,J707))/4,2),ROUND(-PMT(((1+D708/CP)^(CP/periods_per_year))-1,nper-A708+1,J707),2)))))))</f>
        <is>
          <t/>
        </is>
      </c>
      <c r="G708" s="76" t="inlineStr">
        <f aca="false">IF(OR(A708="",A708&lt;$E$23),"",IF(J707&lt;=F708,0,IF(IF(AND(A708&gt;=$E$23,MOD(A708-$E$23,int)=0),$E$24,0)+F708&gt;=J707+E708,J707+E708-F708,IF(AND(A708&gt;=$E$23,MOD(A708-$E$23,int)=0),$E$24,0)+IF(IF(AND(A708&gt;=$E$23,MOD(A708-$E$23,int)=0),$E$24,0)+IF(MOD(A708-$E$27,periods_per_year)=0,$E$26,0)+F708&lt;J707+E708,IF(MOD(A708-$E$27,periods_per_year)=0,$E$26,0),J707+E708-IF(AND(A708&gt;=$E$23,MOD(A708-$E$23,int)=0),$E$24,0)-F708))))</f>
        <is>
          <t/>
        </is>
      </c>
      <c r="H708" s="77"/>
      <c r="I708" s="76" t="str">
        <f aca="false">IF(A708="","",F708-E708+H708+IF(G708="",0,G708))</f>
        <v/>
      </c>
      <c r="J708" s="76" t="str">
        <f aca="false">IF(A708="","",J707-I708)</f>
        <v/>
      </c>
      <c r="K708" s="76" t="str">
        <f aca="false">IF(A708="","",$L$42*E708)</f>
        <v/>
      </c>
      <c r="L708" s="76" t="inlineStr">
        <f aca="false">IF(A708="","",SUM($K$49:K708))</f>
        <is>
          <t/>
        </is>
      </c>
    </row>
    <row r="709" customFormat="false" ht="13.2" hidden="false" customHeight="false" outlineLevel="0" collapsed="false">
      <c r="A709" s="72" t="str">
        <f aca="false">IF(J708="","",IF(OR(A708&gt;=nper,ROUND(J708,2)&lt;=0),"",A708+1))</f>
        <v/>
      </c>
      <c r="B709" s="73" t="str">
        <f aca="false">IF(A709="","",IF(OR(periods_per_year=26,periods_per_year=52),IF(periods_per_year=26,IF(A709=1,fpdate,B708+14),IF(periods_per_year=52,IF(A709=1,fpdate,B708+7),"n/a")),IF(periods_per_year=24,DATE(YEAR(fpdate),MONTH(fpdate)+(A709-1)/2+IF(AND(DAY(fpdate)&gt;=15,MOD(A709,2)=0),1,0),IF(MOD(A709,2)=0,IF(DAY(fpdate)&gt;=15,DAY(fpdate)-14,DAY(fpdate)+14),DAY(fpdate))),IF(DAY(DATE(YEAR(fpdate),MONTH(fpdate)+A709-1,DAY(fpdate)))&lt;&gt;DAY(fpdate),DATE(YEAR(fpdate),MONTH(fpdate)+A709,0),DATE(YEAR(fpdate),MONTH(fpdate)+A709-1,DAY(fpdate))))))</f>
        <v/>
      </c>
      <c r="C709" s="74" t="str">
        <f aca="false">IF(A709="","",IF(MOD(A709,periods_per_year)=0,A709/periods_per_year,""))</f>
        <v/>
      </c>
      <c r="D709" s="75" t="inlineStr">
        <f aca="false">IF(A709="","",IF(variable,IF(OR(A709=1,A709&lt;$J$23*periods_per_year),start_rate,MIN($J$24,IF(MOD(A709-1,$J$26)=0,MAX($J$25,D708+$J$27),D708))),start_rate))</f>
        <is>
          <t/>
        </is>
      </c>
      <c r="E709" s="76" t="str">
        <f aca="false">IF(A709="","",ROUND((((1+D709/CP)^(CP/periods_per_year))-1)*J708,2))</f>
        <v/>
      </c>
      <c r="F709" s="76" t="inlineStr">
        <f aca="false">IF(A709="","",IF(A709=nper,J708+E709,MIN(J708+E709,IF(D709=D708,F708,IF($E$13="Acc Bi-Weekly",ROUND((-PMT(((1+D709/CP)^(CP/12))-1,(nper-A709+1)*12/26,J708))/2,2),IF($E$13="Acc Weekly",ROUND((-PMT(((1+D709/CP)^(CP/12))-1,(nper-A709+1)*12/52,J708))/4,2),ROUND(-PMT(((1+D709/CP)^(CP/periods_per_year))-1,nper-A709+1,J708),2)))))))</f>
        <is>
          <t/>
        </is>
      </c>
      <c r="G709" s="76" t="inlineStr">
        <f aca="false">IF(OR(A709="",A709&lt;$E$23),"",IF(J708&lt;=F709,0,IF(IF(AND(A709&gt;=$E$23,MOD(A709-$E$23,int)=0),$E$24,0)+F709&gt;=J708+E709,J708+E709-F709,IF(AND(A709&gt;=$E$23,MOD(A709-$E$23,int)=0),$E$24,0)+IF(IF(AND(A709&gt;=$E$23,MOD(A709-$E$23,int)=0),$E$24,0)+IF(MOD(A709-$E$27,periods_per_year)=0,$E$26,0)+F709&lt;J708+E709,IF(MOD(A709-$E$27,periods_per_year)=0,$E$26,0),J708+E709-IF(AND(A709&gt;=$E$23,MOD(A709-$E$23,int)=0),$E$24,0)-F709))))</f>
        <is>
          <t/>
        </is>
      </c>
      <c r="H709" s="77"/>
      <c r="I709" s="76" t="str">
        <f aca="false">IF(A709="","",F709-E709+H709+IF(G709="",0,G709))</f>
        <v/>
      </c>
      <c r="J709" s="76" t="str">
        <f aca="false">IF(A709="","",J708-I709)</f>
        <v/>
      </c>
      <c r="K709" s="76" t="str">
        <f aca="false">IF(A709="","",$L$42*E709)</f>
        <v/>
      </c>
      <c r="L709" s="76" t="inlineStr">
        <f aca="false">IF(A709="","",SUM($K$49:K709))</f>
        <is>
          <t/>
        </is>
      </c>
    </row>
    <row r="710" customFormat="false" ht="13.2" hidden="false" customHeight="false" outlineLevel="0" collapsed="false">
      <c r="A710" s="72" t="str">
        <f aca="false">IF(J709="","",IF(OR(A709&gt;=nper,ROUND(J709,2)&lt;=0),"",A709+1))</f>
        <v/>
      </c>
      <c r="B710" s="73" t="str">
        <f aca="false">IF(A710="","",IF(OR(periods_per_year=26,periods_per_year=52),IF(periods_per_year=26,IF(A710=1,fpdate,B709+14),IF(periods_per_year=52,IF(A710=1,fpdate,B709+7),"n/a")),IF(periods_per_year=24,DATE(YEAR(fpdate),MONTH(fpdate)+(A710-1)/2+IF(AND(DAY(fpdate)&gt;=15,MOD(A710,2)=0),1,0),IF(MOD(A710,2)=0,IF(DAY(fpdate)&gt;=15,DAY(fpdate)-14,DAY(fpdate)+14),DAY(fpdate))),IF(DAY(DATE(YEAR(fpdate),MONTH(fpdate)+A710-1,DAY(fpdate)))&lt;&gt;DAY(fpdate),DATE(YEAR(fpdate),MONTH(fpdate)+A710,0),DATE(YEAR(fpdate),MONTH(fpdate)+A710-1,DAY(fpdate))))))</f>
        <v/>
      </c>
      <c r="C710" s="74" t="str">
        <f aca="false">IF(A710="","",IF(MOD(A710,periods_per_year)=0,A710/periods_per_year,""))</f>
        <v/>
      </c>
      <c r="D710" s="75" t="inlineStr">
        <f aca="false">IF(A710="","",IF(variable,IF(OR(A710=1,A710&lt;$J$23*periods_per_year),start_rate,MIN($J$24,IF(MOD(A710-1,$J$26)=0,MAX($J$25,D709+$J$27),D709))),start_rate))</f>
        <is>
          <t/>
        </is>
      </c>
      <c r="E710" s="76" t="str">
        <f aca="false">IF(A710="","",ROUND((((1+D710/CP)^(CP/periods_per_year))-1)*J709,2))</f>
        <v/>
      </c>
      <c r="F710" s="76" t="inlineStr">
        <f aca="false">IF(A710="","",IF(A710=nper,J709+E710,MIN(J709+E710,IF(D710=D709,F709,IF($E$13="Acc Bi-Weekly",ROUND((-PMT(((1+D710/CP)^(CP/12))-1,(nper-A710+1)*12/26,J709))/2,2),IF($E$13="Acc Weekly",ROUND((-PMT(((1+D710/CP)^(CP/12))-1,(nper-A710+1)*12/52,J709))/4,2),ROUND(-PMT(((1+D710/CP)^(CP/periods_per_year))-1,nper-A710+1,J709),2)))))))</f>
        <is>
          <t/>
        </is>
      </c>
      <c r="G710" s="76" t="inlineStr">
        <f aca="false">IF(OR(A710="",A710&lt;$E$23),"",IF(J709&lt;=F710,0,IF(IF(AND(A710&gt;=$E$23,MOD(A710-$E$23,int)=0),$E$24,0)+F710&gt;=J709+E710,J709+E710-F710,IF(AND(A710&gt;=$E$23,MOD(A710-$E$23,int)=0),$E$24,0)+IF(IF(AND(A710&gt;=$E$23,MOD(A710-$E$23,int)=0),$E$24,0)+IF(MOD(A710-$E$27,periods_per_year)=0,$E$26,0)+F710&lt;J709+E710,IF(MOD(A710-$E$27,periods_per_year)=0,$E$26,0),J709+E710-IF(AND(A710&gt;=$E$23,MOD(A710-$E$23,int)=0),$E$24,0)-F710))))</f>
        <is>
          <t/>
        </is>
      </c>
      <c r="H710" s="77"/>
      <c r="I710" s="76" t="str">
        <f aca="false">IF(A710="","",F710-E710+H710+IF(G710="",0,G710))</f>
        <v/>
      </c>
      <c r="J710" s="76" t="str">
        <f aca="false">IF(A710="","",J709-I710)</f>
        <v/>
      </c>
      <c r="K710" s="76" t="str">
        <f aca="false">IF(A710="","",$L$42*E710)</f>
        <v/>
      </c>
      <c r="L710" s="76" t="inlineStr">
        <f aca="false">IF(A710="","",SUM($K$49:K710))</f>
        <is>
          <t/>
        </is>
      </c>
    </row>
    <row r="711" customFormat="false" ht="13.2" hidden="false" customHeight="false" outlineLevel="0" collapsed="false">
      <c r="A711" s="72" t="str">
        <f aca="false">IF(J710="","",IF(OR(A710&gt;=nper,ROUND(J710,2)&lt;=0),"",A710+1))</f>
        <v/>
      </c>
      <c r="B711" s="73" t="str">
        <f aca="false">IF(A711="","",IF(OR(periods_per_year=26,periods_per_year=52),IF(periods_per_year=26,IF(A711=1,fpdate,B710+14),IF(periods_per_year=52,IF(A711=1,fpdate,B710+7),"n/a")),IF(periods_per_year=24,DATE(YEAR(fpdate),MONTH(fpdate)+(A711-1)/2+IF(AND(DAY(fpdate)&gt;=15,MOD(A711,2)=0),1,0),IF(MOD(A711,2)=0,IF(DAY(fpdate)&gt;=15,DAY(fpdate)-14,DAY(fpdate)+14),DAY(fpdate))),IF(DAY(DATE(YEAR(fpdate),MONTH(fpdate)+A711-1,DAY(fpdate)))&lt;&gt;DAY(fpdate),DATE(YEAR(fpdate),MONTH(fpdate)+A711,0),DATE(YEAR(fpdate),MONTH(fpdate)+A711-1,DAY(fpdate))))))</f>
        <v/>
      </c>
      <c r="C711" s="74" t="str">
        <f aca="false">IF(A711="","",IF(MOD(A711,periods_per_year)=0,A711/periods_per_year,""))</f>
        <v/>
      </c>
      <c r="D711" s="75" t="inlineStr">
        <f aca="false">IF(A711="","",IF(variable,IF(OR(A711=1,A711&lt;$J$23*periods_per_year),start_rate,MIN($J$24,IF(MOD(A711-1,$J$26)=0,MAX($J$25,D710+$J$27),D710))),start_rate))</f>
        <is>
          <t/>
        </is>
      </c>
      <c r="E711" s="76" t="str">
        <f aca="false">IF(A711="","",ROUND((((1+D711/CP)^(CP/periods_per_year))-1)*J710,2))</f>
        <v/>
      </c>
      <c r="F711" s="76" t="inlineStr">
        <f aca="false">IF(A711="","",IF(A711=nper,J710+E711,MIN(J710+E711,IF(D711=D710,F710,IF($E$13="Acc Bi-Weekly",ROUND((-PMT(((1+D711/CP)^(CP/12))-1,(nper-A711+1)*12/26,J710))/2,2),IF($E$13="Acc Weekly",ROUND((-PMT(((1+D711/CP)^(CP/12))-1,(nper-A711+1)*12/52,J710))/4,2),ROUND(-PMT(((1+D711/CP)^(CP/periods_per_year))-1,nper-A711+1,J710),2)))))))</f>
        <is>
          <t/>
        </is>
      </c>
      <c r="G711" s="76" t="inlineStr">
        <f aca="false">IF(OR(A711="",A711&lt;$E$23),"",IF(J710&lt;=F711,0,IF(IF(AND(A711&gt;=$E$23,MOD(A711-$E$23,int)=0),$E$24,0)+F711&gt;=J710+E711,J710+E711-F711,IF(AND(A711&gt;=$E$23,MOD(A711-$E$23,int)=0),$E$24,0)+IF(IF(AND(A711&gt;=$E$23,MOD(A711-$E$23,int)=0),$E$24,0)+IF(MOD(A711-$E$27,periods_per_year)=0,$E$26,0)+F711&lt;J710+E711,IF(MOD(A711-$E$27,periods_per_year)=0,$E$26,0),J710+E711-IF(AND(A711&gt;=$E$23,MOD(A711-$E$23,int)=0),$E$24,0)-F711))))</f>
        <is>
          <t/>
        </is>
      </c>
      <c r="H711" s="77"/>
      <c r="I711" s="76" t="str">
        <f aca="false">IF(A711="","",F711-E711+H711+IF(G711="",0,G711))</f>
        <v/>
      </c>
      <c r="J711" s="76" t="str">
        <f aca="false">IF(A711="","",J710-I711)</f>
        <v/>
      </c>
      <c r="K711" s="76" t="str">
        <f aca="false">IF(A711="","",$L$42*E711)</f>
        <v/>
      </c>
      <c r="L711" s="76" t="inlineStr">
        <f aca="false">IF(A711="","",SUM($K$49:K711))</f>
        <is>
          <t/>
        </is>
      </c>
    </row>
    <row r="712" customFormat="false" ht="13.2" hidden="false" customHeight="false" outlineLevel="0" collapsed="false">
      <c r="A712" s="72" t="str">
        <f aca="false">IF(J711="","",IF(OR(A711&gt;=nper,ROUND(J711,2)&lt;=0),"",A711+1))</f>
        <v/>
      </c>
      <c r="B712" s="73" t="str">
        <f aca="false">IF(A712="","",IF(OR(periods_per_year=26,periods_per_year=52),IF(periods_per_year=26,IF(A712=1,fpdate,B711+14),IF(periods_per_year=52,IF(A712=1,fpdate,B711+7),"n/a")),IF(periods_per_year=24,DATE(YEAR(fpdate),MONTH(fpdate)+(A712-1)/2+IF(AND(DAY(fpdate)&gt;=15,MOD(A712,2)=0),1,0),IF(MOD(A712,2)=0,IF(DAY(fpdate)&gt;=15,DAY(fpdate)-14,DAY(fpdate)+14),DAY(fpdate))),IF(DAY(DATE(YEAR(fpdate),MONTH(fpdate)+A712-1,DAY(fpdate)))&lt;&gt;DAY(fpdate),DATE(YEAR(fpdate),MONTH(fpdate)+A712,0),DATE(YEAR(fpdate),MONTH(fpdate)+A712-1,DAY(fpdate))))))</f>
        <v/>
      </c>
      <c r="C712" s="74" t="str">
        <f aca="false">IF(A712="","",IF(MOD(A712,periods_per_year)=0,A712/periods_per_year,""))</f>
        <v/>
      </c>
      <c r="D712" s="75" t="inlineStr">
        <f aca="false">IF(A712="","",IF(variable,IF(OR(A712=1,A712&lt;$J$23*periods_per_year),start_rate,MIN($J$24,IF(MOD(A712-1,$J$26)=0,MAX($J$25,D711+$J$27),D711))),start_rate))</f>
        <is>
          <t/>
        </is>
      </c>
      <c r="E712" s="76" t="str">
        <f aca="false">IF(A712="","",ROUND((((1+D712/CP)^(CP/periods_per_year))-1)*J711,2))</f>
        <v/>
      </c>
      <c r="F712" s="76" t="inlineStr">
        <f aca="false">IF(A712="","",IF(A712=nper,J711+E712,MIN(J711+E712,IF(D712=D711,F711,IF($E$13="Acc Bi-Weekly",ROUND((-PMT(((1+D712/CP)^(CP/12))-1,(nper-A712+1)*12/26,J711))/2,2),IF($E$13="Acc Weekly",ROUND((-PMT(((1+D712/CP)^(CP/12))-1,(nper-A712+1)*12/52,J711))/4,2),ROUND(-PMT(((1+D712/CP)^(CP/periods_per_year))-1,nper-A712+1,J711),2)))))))</f>
        <is>
          <t/>
        </is>
      </c>
      <c r="G712" s="76" t="inlineStr">
        <f aca="false">IF(OR(A712="",A712&lt;$E$23),"",IF(J711&lt;=F712,0,IF(IF(AND(A712&gt;=$E$23,MOD(A712-$E$23,int)=0),$E$24,0)+F712&gt;=J711+E712,J711+E712-F712,IF(AND(A712&gt;=$E$23,MOD(A712-$E$23,int)=0),$E$24,0)+IF(IF(AND(A712&gt;=$E$23,MOD(A712-$E$23,int)=0),$E$24,0)+IF(MOD(A712-$E$27,periods_per_year)=0,$E$26,0)+F712&lt;J711+E712,IF(MOD(A712-$E$27,periods_per_year)=0,$E$26,0),J711+E712-IF(AND(A712&gt;=$E$23,MOD(A712-$E$23,int)=0),$E$24,0)-F712))))</f>
        <is>
          <t/>
        </is>
      </c>
      <c r="H712" s="77"/>
      <c r="I712" s="76" t="str">
        <f aca="false">IF(A712="","",F712-E712+H712+IF(G712="",0,G712))</f>
        <v/>
      </c>
      <c r="J712" s="76" t="str">
        <f aca="false">IF(A712="","",J711-I712)</f>
        <v/>
      </c>
      <c r="K712" s="76" t="str">
        <f aca="false">IF(A712="","",$L$42*E712)</f>
        <v/>
      </c>
      <c r="L712" s="76" t="inlineStr">
        <f aca="false">IF(A712="","",SUM($K$49:K712))</f>
        <is>
          <t/>
        </is>
      </c>
    </row>
    <row r="713" customFormat="false" ht="13.2" hidden="false" customHeight="false" outlineLevel="0" collapsed="false">
      <c r="A713" s="72" t="str">
        <f aca="false">IF(J712="","",IF(OR(A712&gt;=nper,ROUND(J712,2)&lt;=0),"",A712+1))</f>
        <v/>
      </c>
      <c r="B713" s="73" t="str">
        <f aca="false">IF(A713="","",IF(OR(periods_per_year=26,periods_per_year=52),IF(periods_per_year=26,IF(A713=1,fpdate,B712+14),IF(periods_per_year=52,IF(A713=1,fpdate,B712+7),"n/a")),IF(periods_per_year=24,DATE(YEAR(fpdate),MONTH(fpdate)+(A713-1)/2+IF(AND(DAY(fpdate)&gt;=15,MOD(A713,2)=0),1,0),IF(MOD(A713,2)=0,IF(DAY(fpdate)&gt;=15,DAY(fpdate)-14,DAY(fpdate)+14),DAY(fpdate))),IF(DAY(DATE(YEAR(fpdate),MONTH(fpdate)+A713-1,DAY(fpdate)))&lt;&gt;DAY(fpdate),DATE(YEAR(fpdate),MONTH(fpdate)+A713,0),DATE(YEAR(fpdate),MONTH(fpdate)+A713-1,DAY(fpdate))))))</f>
        <v/>
      </c>
      <c r="C713" s="74" t="str">
        <f aca="false">IF(A713="","",IF(MOD(A713,periods_per_year)=0,A713/periods_per_year,""))</f>
        <v/>
      </c>
      <c r="D713" s="75" t="inlineStr">
        <f aca="false">IF(A713="","",IF(variable,IF(OR(A713=1,A713&lt;$J$23*periods_per_year),start_rate,MIN($J$24,IF(MOD(A713-1,$J$26)=0,MAX($J$25,D712+$J$27),D712))),start_rate))</f>
        <is>
          <t/>
        </is>
      </c>
      <c r="E713" s="76" t="str">
        <f aca="false">IF(A713="","",ROUND((((1+D713/CP)^(CP/periods_per_year))-1)*J712,2))</f>
        <v/>
      </c>
      <c r="F713" s="76" t="inlineStr">
        <f aca="false">IF(A713="","",IF(A713=nper,J712+E713,MIN(J712+E713,IF(D713=D712,F712,IF($E$13="Acc Bi-Weekly",ROUND((-PMT(((1+D713/CP)^(CP/12))-1,(nper-A713+1)*12/26,J712))/2,2),IF($E$13="Acc Weekly",ROUND((-PMT(((1+D713/CP)^(CP/12))-1,(nper-A713+1)*12/52,J712))/4,2),ROUND(-PMT(((1+D713/CP)^(CP/periods_per_year))-1,nper-A713+1,J712),2)))))))</f>
        <is>
          <t/>
        </is>
      </c>
      <c r="G713" s="76" t="inlineStr">
        <f aca="false">IF(OR(A713="",A713&lt;$E$23),"",IF(J712&lt;=F713,0,IF(IF(AND(A713&gt;=$E$23,MOD(A713-$E$23,int)=0),$E$24,0)+F713&gt;=J712+E713,J712+E713-F713,IF(AND(A713&gt;=$E$23,MOD(A713-$E$23,int)=0),$E$24,0)+IF(IF(AND(A713&gt;=$E$23,MOD(A713-$E$23,int)=0),$E$24,0)+IF(MOD(A713-$E$27,periods_per_year)=0,$E$26,0)+F713&lt;J712+E713,IF(MOD(A713-$E$27,periods_per_year)=0,$E$26,0),J712+E713-IF(AND(A713&gt;=$E$23,MOD(A713-$E$23,int)=0),$E$24,0)-F713))))</f>
        <is>
          <t/>
        </is>
      </c>
      <c r="H713" s="77"/>
      <c r="I713" s="76" t="str">
        <f aca="false">IF(A713="","",F713-E713+H713+IF(G713="",0,G713))</f>
        <v/>
      </c>
      <c r="J713" s="76" t="str">
        <f aca="false">IF(A713="","",J712-I713)</f>
        <v/>
      </c>
      <c r="K713" s="76" t="str">
        <f aca="false">IF(A713="","",$L$42*E713)</f>
        <v/>
      </c>
      <c r="L713" s="76" t="inlineStr">
        <f aca="false">IF(A713="","",SUM($K$49:K713))</f>
        <is>
          <t/>
        </is>
      </c>
    </row>
    <row r="714" customFormat="false" ht="13.2" hidden="false" customHeight="false" outlineLevel="0" collapsed="false">
      <c r="A714" s="72" t="str">
        <f aca="false">IF(J713="","",IF(OR(A713&gt;=nper,ROUND(J713,2)&lt;=0),"",A713+1))</f>
        <v/>
      </c>
      <c r="B714" s="73" t="str">
        <f aca="false">IF(A714="","",IF(OR(periods_per_year=26,periods_per_year=52),IF(periods_per_year=26,IF(A714=1,fpdate,B713+14),IF(periods_per_year=52,IF(A714=1,fpdate,B713+7),"n/a")),IF(periods_per_year=24,DATE(YEAR(fpdate),MONTH(fpdate)+(A714-1)/2+IF(AND(DAY(fpdate)&gt;=15,MOD(A714,2)=0),1,0),IF(MOD(A714,2)=0,IF(DAY(fpdate)&gt;=15,DAY(fpdate)-14,DAY(fpdate)+14),DAY(fpdate))),IF(DAY(DATE(YEAR(fpdate),MONTH(fpdate)+A714-1,DAY(fpdate)))&lt;&gt;DAY(fpdate),DATE(YEAR(fpdate),MONTH(fpdate)+A714,0),DATE(YEAR(fpdate),MONTH(fpdate)+A714-1,DAY(fpdate))))))</f>
        <v/>
      </c>
      <c r="C714" s="74" t="str">
        <f aca="false">IF(A714="","",IF(MOD(A714,periods_per_year)=0,A714/periods_per_year,""))</f>
        <v/>
      </c>
      <c r="D714" s="75" t="inlineStr">
        <f aca="false">IF(A714="","",IF(variable,IF(OR(A714=1,A714&lt;$J$23*periods_per_year),start_rate,MIN($J$24,IF(MOD(A714-1,$J$26)=0,MAX($J$25,D713+$J$27),D713))),start_rate))</f>
        <is>
          <t/>
        </is>
      </c>
      <c r="E714" s="76" t="str">
        <f aca="false">IF(A714="","",ROUND((((1+D714/CP)^(CP/periods_per_year))-1)*J713,2))</f>
        <v/>
      </c>
      <c r="F714" s="76" t="inlineStr">
        <f aca="false">IF(A714="","",IF(A714=nper,J713+E714,MIN(J713+E714,IF(D714=D713,F713,IF($E$13="Acc Bi-Weekly",ROUND((-PMT(((1+D714/CP)^(CP/12))-1,(nper-A714+1)*12/26,J713))/2,2),IF($E$13="Acc Weekly",ROUND((-PMT(((1+D714/CP)^(CP/12))-1,(nper-A714+1)*12/52,J713))/4,2),ROUND(-PMT(((1+D714/CP)^(CP/periods_per_year))-1,nper-A714+1,J713),2)))))))</f>
        <is>
          <t/>
        </is>
      </c>
      <c r="G714" s="76" t="inlineStr">
        <f aca="false">IF(OR(A714="",A714&lt;$E$23),"",IF(J713&lt;=F714,0,IF(IF(AND(A714&gt;=$E$23,MOD(A714-$E$23,int)=0),$E$24,0)+F714&gt;=J713+E714,J713+E714-F714,IF(AND(A714&gt;=$E$23,MOD(A714-$E$23,int)=0),$E$24,0)+IF(IF(AND(A714&gt;=$E$23,MOD(A714-$E$23,int)=0),$E$24,0)+IF(MOD(A714-$E$27,periods_per_year)=0,$E$26,0)+F714&lt;J713+E714,IF(MOD(A714-$E$27,periods_per_year)=0,$E$26,0),J713+E714-IF(AND(A714&gt;=$E$23,MOD(A714-$E$23,int)=0),$E$24,0)-F714))))</f>
        <is>
          <t/>
        </is>
      </c>
      <c r="H714" s="77"/>
      <c r="I714" s="76" t="str">
        <f aca="false">IF(A714="","",F714-E714+H714+IF(G714="",0,G714))</f>
        <v/>
      </c>
      <c r="J714" s="76" t="str">
        <f aca="false">IF(A714="","",J713-I714)</f>
        <v/>
      </c>
      <c r="K714" s="76" t="str">
        <f aca="false">IF(A714="","",$L$42*E714)</f>
        <v/>
      </c>
      <c r="L714" s="76" t="inlineStr">
        <f aca="false">IF(A714="","",SUM($K$49:K714))</f>
        <is>
          <t/>
        </is>
      </c>
    </row>
    <row r="715" customFormat="false" ht="13.2" hidden="false" customHeight="false" outlineLevel="0" collapsed="false">
      <c r="A715" s="72" t="str">
        <f aca="false">IF(J714="","",IF(OR(A714&gt;=nper,ROUND(J714,2)&lt;=0),"",A714+1))</f>
        <v/>
      </c>
      <c r="B715" s="73" t="str">
        <f aca="false">IF(A715="","",IF(OR(periods_per_year=26,periods_per_year=52),IF(periods_per_year=26,IF(A715=1,fpdate,B714+14),IF(periods_per_year=52,IF(A715=1,fpdate,B714+7),"n/a")),IF(periods_per_year=24,DATE(YEAR(fpdate),MONTH(fpdate)+(A715-1)/2+IF(AND(DAY(fpdate)&gt;=15,MOD(A715,2)=0),1,0),IF(MOD(A715,2)=0,IF(DAY(fpdate)&gt;=15,DAY(fpdate)-14,DAY(fpdate)+14),DAY(fpdate))),IF(DAY(DATE(YEAR(fpdate),MONTH(fpdate)+A715-1,DAY(fpdate)))&lt;&gt;DAY(fpdate),DATE(YEAR(fpdate),MONTH(fpdate)+A715,0),DATE(YEAR(fpdate),MONTH(fpdate)+A715-1,DAY(fpdate))))))</f>
        <v/>
      </c>
      <c r="C715" s="74" t="str">
        <f aca="false">IF(A715="","",IF(MOD(A715,periods_per_year)=0,A715/periods_per_year,""))</f>
        <v/>
      </c>
      <c r="D715" s="75" t="inlineStr">
        <f aca="false">IF(A715="","",IF(variable,IF(OR(A715=1,A715&lt;$J$23*periods_per_year),start_rate,MIN($J$24,IF(MOD(A715-1,$J$26)=0,MAX($J$25,D714+$J$27),D714))),start_rate))</f>
        <is>
          <t/>
        </is>
      </c>
      <c r="E715" s="76" t="str">
        <f aca="false">IF(A715="","",ROUND((((1+D715/CP)^(CP/periods_per_year))-1)*J714,2))</f>
        <v/>
      </c>
      <c r="F715" s="76" t="inlineStr">
        <f aca="false">IF(A715="","",IF(A715=nper,J714+E715,MIN(J714+E715,IF(D715=D714,F714,IF($E$13="Acc Bi-Weekly",ROUND((-PMT(((1+D715/CP)^(CP/12))-1,(nper-A715+1)*12/26,J714))/2,2),IF($E$13="Acc Weekly",ROUND((-PMT(((1+D715/CP)^(CP/12))-1,(nper-A715+1)*12/52,J714))/4,2),ROUND(-PMT(((1+D715/CP)^(CP/periods_per_year))-1,nper-A715+1,J714),2)))))))</f>
        <is>
          <t/>
        </is>
      </c>
      <c r="G715" s="76" t="inlineStr">
        <f aca="false">IF(OR(A715="",A715&lt;$E$23),"",IF(J714&lt;=F715,0,IF(IF(AND(A715&gt;=$E$23,MOD(A715-$E$23,int)=0),$E$24,0)+F715&gt;=J714+E715,J714+E715-F715,IF(AND(A715&gt;=$E$23,MOD(A715-$E$23,int)=0),$E$24,0)+IF(IF(AND(A715&gt;=$E$23,MOD(A715-$E$23,int)=0),$E$24,0)+IF(MOD(A715-$E$27,periods_per_year)=0,$E$26,0)+F715&lt;J714+E715,IF(MOD(A715-$E$27,periods_per_year)=0,$E$26,0),J714+E715-IF(AND(A715&gt;=$E$23,MOD(A715-$E$23,int)=0),$E$24,0)-F715))))</f>
        <is>
          <t/>
        </is>
      </c>
      <c r="H715" s="77"/>
      <c r="I715" s="76" t="str">
        <f aca="false">IF(A715="","",F715-E715+H715+IF(G715="",0,G715))</f>
        <v/>
      </c>
      <c r="J715" s="76" t="str">
        <f aca="false">IF(A715="","",J714-I715)</f>
        <v/>
      </c>
      <c r="K715" s="76" t="str">
        <f aca="false">IF(A715="","",$L$42*E715)</f>
        <v/>
      </c>
      <c r="L715" s="76" t="inlineStr">
        <f aca="false">IF(A715="","",SUM($K$49:K715))</f>
        <is>
          <t/>
        </is>
      </c>
    </row>
    <row r="716" customFormat="false" ht="13.2" hidden="false" customHeight="false" outlineLevel="0" collapsed="false">
      <c r="A716" s="72" t="str">
        <f aca="false">IF(J715="","",IF(OR(A715&gt;=nper,ROUND(J715,2)&lt;=0),"",A715+1))</f>
        <v/>
      </c>
      <c r="B716" s="73" t="str">
        <f aca="false">IF(A716="","",IF(OR(periods_per_year=26,periods_per_year=52),IF(periods_per_year=26,IF(A716=1,fpdate,B715+14),IF(periods_per_year=52,IF(A716=1,fpdate,B715+7),"n/a")),IF(periods_per_year=24,DATE(YEAR(fpdate),MONTH(fpdate)+(A716-1)/2+IF(AND(DAY(fpdate)&gt;=15,MOD(A716,2)=0),1,0),IF(MOD(A716,2)=0,IF(DAY(fpdate)&gt;=15,DAY(fpdate)-14,DAY(fpdate)+14),DAY(fpdate))),IF(DAY(DATE(YEAR(fpdate),MONTH(fpdate)+A716-1,DAY(fpdate)))&lt;&gt;DAY(fpdate),DATE(YEAR(fpdate),MONTH(fpdate)+A716,0),DATE(YEAR(fpdate),MONTH(fpdate)+A716-1,DAY(fpdate))))))</f>
        <v/>
      </c>
      <c r="C716" s="74" t="str">
        <f aca="false">IF(A716="","",IF(MOD(A716,periods_per_year)=0,A716/periods_per_year,""))</f>
        <v/>
      </c>
      <c r="D716" s="75" t="inlineStr">
        <f aca="false">IF(A716="","",IF(variable,IF(OR(A716=1,A716&lt;$J$23*periods_per_year),start_rate,MIN($J$24,IF(MOD(A716-1,$J$26)=0,MAX($J$25,D715+$J$27),D715))),start_rate))</f>
        <is>
          <t/>
        </is>
      </c>
      <c r="E716" s="76" t="str">
        <f aca="false">IF(A716="","",ROUND((((1+D716/CP)^(CP/periods_per_year))-1)*J715,2))</f>
        <v/>
      </c>
      <c r="F716" s="76" t="inlineStr">
        <f aca="false">IF(A716="","",IF(A716=nper,J715+E716,MIN(J715+E716,IF(D716=D715,F715,IF($E$13="Acc Bi-Weekly",ROUND((-PMT(((1+D716/CP)^(CP/12))-1,(nper-A716+1)*12/26,J715))/2,2),IF($E$13="Acc Weekly",ROUND((-PMT(((1+D716/CP)^(CP/12))-1,(nper-A716+1)*12/52,J715))/4,2),ROUND(-PMT(((1+D716/CP)^(CP/periods_per_year))-1,nper-A716+1,J715),2)))))))</f>
        <is>
          <t/>
        </is>
      </c>
      <c r="G716" s="76" t="inlineStr">
        <f aca="false">IF(OR(A716="",A716&lt;$E$23),"",IF(J715&lt;=F716,0,IF(IF(AND(A716&gt;=$E$23,MOD(A716-$E$23,int)=0),$E$24,0)+F716&gt;=J715+E716,J715+E716-F716,IF(AND(A716&gt;=$E$23,MOD(A716-$E$23,int)=0),$E$24,0)+IF(IF(AND(A716&gt;=$E$23,MOD(A716-$E$23,int)=0),$E$24,0)+IF(MOD(A716-$E$27,periods_per_year)=0,$E$26,0)+F716&lt;J715+E716,IF(MOD(A716-$E$27,periods_per_year)=0,$E$26,0),J715+E716-IF(AND(A716&gt;=$E$23,MOD(A716-$E$23,int)=0),$E$24,0)-F716))))</f>
        <is>
          <t/>
        </is>
      </c>
      <c r="H716" s="77"/>
      <c r="I716" s="76" t="str">
        <f aca="false">IF(A716="","",F716-E716+H716+IF(G716="",0,G716))</f>
        <v/>
      </c>
      <c r="J716" s="76" t="str">
        <f aca="false">IF(A716="","",J715-I716)</f>
        <v/>
      </c>
      <c r="K716" s="76" t="str">
        <f aca="false">IF(A716="","",$L$42*E716)</f>
        <v/>
      </c>
      <c r="L716" s="76" t="inlineStr">
        <f aca="false">IF(A716="","",SUM($K$49:K716))</f>
        <is>
          <t/>
        </is>
      </c>
    </row>
    <row r="717" customFormat="false" ht="13.2" hidden="false" customHeight="false" outlineLevel="0" collapsed="false">
      <c r="A717" s="72" t="str">
        <f aca="false">IF(J716="","",IF(OR(A716&gt;=nper,ROUND(J716,2)&lt;=0),"",A716+1))</f>
        <v/>
      </c>
      <c r="B717" s="73" t="str">
        <f aca="false">IF(A717="","",IF(OR(periods_per_year=26,periods_per_year=52),IF(periods_per_year=26,IF(A717=1,fpdate,B716+14),IF(periods_per_year=52,IF(A717=1,fpdate,B716+7),"n/a")),IF(periods_per_year=24,DATE(YEAR(fpdate),MONTH(fpdate)+(A717-1)/2+IF(AND(DAY(fpdate)&gt;=15,MOD(A717,2)=0),1,0),IF(MOD(A717,2)=0,IF(DAY(fpdate)&gt;=15,DAY(fpdate)-14,DAY(fpdate)+14),DAY(fpdate))),IF(DAY(DATE(YEAR(fpdate),MONTH(fpdate)+A717-1,DAY(fpdate)))&lt;&gt;DAY(fpdate),DATE(YEAR(fpdate),MONTH(fpdate)+A717,0),DATE(YEAR(fpdate),MONTH(fpdate)+A717-1,DAY(fpdate))))))</f>
        <v/>
      </c>
      <c r="C717" s="74" t="str">
        <f aca="false">IF(A717="","",IF(MOD(A717,periods_per_year)=0,A717/periods_per_year,""))</f>
        <v/>
      </c>
      <c r="D717" s="75" t="inlineStr">
        <f aca="false">IF(A717="","",IF(variable,IF(OR(A717=1,A717&lt;$J$23*periods_per_year),start_rate,MIN($J$24,IF(MOD(A717-1,$J$26)=0,MAX($J$25,D716+$J$27),D716))),start_rate))</f>
        <is>
          <t/>
        </is>
      </c>
      <c r="E717" s="76" t="str">
        <f aca="false">IF(A717="","",ROUND((((1+D717/CP)^(CP/periods_per_year))-1)*J716,2))</f>
        <v/>
      </c>
      <c r="F717" s="76" t="inlineStr">
        <f aca="false">IF(A717="","",IF(A717=nper,J716+E717,MIN(J716+E717,IF(D717=D716,F716,IF($E$13="Acc Bi-Weekly",ROUND((-PMT(((1+D717/CP)^(CP/12))-1,(nper-A717+1)*12/26,J716))/2,2),IF($E$13="Acc Weekly",ROUND((-PMT(((1+D717/CP)^(CP/12))-1,(nper-A717+1)*12/52,J716))/4,2),ROUND(-PMT(((1+D717/CP)^(CP/periods_per_year))-1,nper-A717+1,J716),2)))))))</f>
        <is>
          <t/>
        </is>
      </c>
      <c r="G717" s="76" t="inlineStr">
        <f aca="false">IF(OR(A717="",A717&lt;$E$23),"",IF(J716&lt;=F717,0,IF(IF(AND(A717&gt;=$E$23,MOD(A717-$E$23,int)=0),$E$24,0)+F717&gt;=J716+E717,J716+E717-F717,IF(AND(A717&gt;=$E$23,MOD(A717-$E$23,int)=0),$E$24,0)+IF(IF(AND(A717&gt;=$E$23,MOD(A717-$E$23,int)=0),$E$24,0)+IF(MOD(A717-$E$27,periods_per_year)=0,$E$26,0)+F717&lt;J716+E717,IF(MOD(A717-$E$27,periods_per_year)=0,$E$26,0),J716+E717-IF(AND(A717&gt;=$E$23,MOD(A717-$E$23,int)=0),$E$24,0)-F717))))</f>
        <is>
          <t/>
        </is>
      </c>
      <c r="H717" s="77"/>
      <c r="I717" s="76" t="str">
        <f aca="false">IF(A717="","",F717-E717+H717+IF(G717="",0,G717))</f>
        <v/>
      </c>
      <c r="J717" s="76" t="str">
        <f aca="false">IF(A717="","",J716-I717)</f>
        <v/>
      </c>
      <c r="K717" s="76" t="str">
        <f aca="false">IF(A717="","",$L$42*E717)</f>
        <v/>
      </c>
      <c r="L717" s="76" t="inlineStr">
        <f aca="false">IF(A717="","",SUM($K$49:K717))</f>
        <is>
          <t/>
        </is>
      </c>
    </row>
    <row r="718" customFormat="false" ht="13.2" hidden="false" customHeight="false" outlineLevel="0" collapsed="false">
      <c r="A718" s="72" t="str">
        <f aca="false">IF(J717="","",IF(OR(A717&gt;=nper,ROUND(J717,2)&lt;=0),"",A717+1))</f>
        <v/>
      </c>
      <c r="B718" s="73" t="str">
        <f aca="false">IF(A718="","",IF(OR(periods_per_year=26,periods_per_year=52),IF(periods_per_year=26,IF(A718=1,fpdate,B717+14),IF(periods_per_year=52,IF(A718=1,fpdate,B717+7),"n/a")),IF(periods_per_year=24,DATE(YEAR(fpdate),MONTH(fpdate)+(A718-1)/2+IF(AND(DAY(fpdate)&gt;=15,MOD(A718,2)=0),1,0),IF(MOD(A718,2)=0,IF(DAY(fpdate)&gt;=15,DAY(fpdate)-14,DAY(fpdate)+14),DAY(fpdate))),IF(DAY(DATE(YEAR(fpdate),MONTH(fpdate)+A718-1,DAY(fpdate)))&lt;&gt;DAY(fpdate),DATE(YEAR(fpdate),MONTH(fpdate)+A718,0),DATE(YEAR(fpdate),MONTH(fpdate)+A718-1,DAY(fpdate))))))</f>
        <v/>
      </c>
      <c r="C718" s="74" t="str">
        <f aca="false">IF(A718="","",IF(MOD(A718,periods_per_year)=0,A718/periods_per_year,""))</f>
        <v/>
      </c>
      <c r="D718" s="75" t="inlineStr">
        <f aca="false">IF(A718="","",IF(variable,IF(OR(A718=1,A718&lt;$J$23*periods_per_year),start_rate,MIN($J$24,IF(MOD(A718-1,$J$26)=0,MAX($J$25,D717+$J$27),D717))),start_rate))</f>
        <is>
          <t/>
        </is>
      </c>
      <c r="E718" s="76" t="str">
        <f aca="false">IF(A718="","",ROUND((((1+D718/CP)^(CP/periods_per_year))-1)*J717,2))</f>
        <v/>
      </c>
      <c r="F718" s="76" t="inlineStr">
        <f aca="false">IF(A718="","",IF(A718=nper,J717+E718,MIN(J717+E718,IF(D718=D717,F717,IF($E$13="Acc Bi-Weekly",ROUND((-PMT(((1+D718/CP)^(CP/12))-1,(nper-A718+1)*12/26,J717))/2,2),IF($E$13="Acc Weekly",ROUND((-PMT(((1+D718/CP)^(CP/12))-1,(nper-A718+1)*12/52,J717))/4,2),ROUND(-PMT(((1+D718/CP)^(CP/periods_per_year))-1,nper-A718+1,J717),2)))))))</f>
        <is>
          <t/>
        </is>
      </c>
      <c r="G718" s="76" t="inlineStr">
        <f aca="false">IF(OR(A718="",A718&lt;$E$23),"",IF(J717&lt;=F718,0,IF(IF(AND(A718&gt;=$E$23,MOD(A718-$E$23,int)=0),$E$24,0)+F718&gt;=J717+E718,J717+E718-F718,IF(AND(A718&gt;=$E$23,MOD(A718-$E$23,int)=0),$E$24,0)+IF(IF(AND(A718&gt;=$E$23,MOD(A718-$E$23,int)=0),$E$24,0)+IF(MOD(A718-$E$27,periods_per_year)=0,$E$26,0)+F718&lt;J717+E718,IF(MOD(A718-$E$27,periods_per_year)=0,$E$26,0),J717+E718-IF(AND(A718&gt;=$E$23,MOD(A718-$E$23,int)=0),$E$24,0)-F718))))</f>
        <is>
          <t/>
        </is>
      </c>
      <c r="H718" s="77"/>
      <c r="I718" s="76" t="str">
        <f aca="false">IF(A718="","",F718-E718+H718+IF(G718="",0,G718))</f>
        <v/>
      </c>
      <c r="J718" s="76" t="str">
        <f aca="false">IF(A718="","",J717-I718)</f>
        <v/>
      </c>
      <c r="K718" s="76" t="str">
        <f aca="false">IF(A718="","",$L$42*E718)</f>
        <v/>
      </c>
      <c r="L718" s="76" t="inlineStr">
        <f aca="false">IF(A718="","",SUM($K$49:K718))</f>
        <is>
          <t/>
        </is>
      </c>
    </row>
    <row r="719" customFormat="false" ht="13.2" hidden="false" customHeight="false" outlineLevel="0" collapsed="false">
      <c r="A719" s="72" t="str">
        <f aca="false">IF(J718="","",IF(OR(A718&gt;=nper,ROUND(J718,2)&lt;=0),"",A718+1))</f>
        <v/>
      </c>
      <c r="B719" s="73" t="str">
        <f aca="false">IF(A719="","",IF(OR(periods_per_year=26,periods_per_year=52),IF(periods_per_year=26,IF(A719=1,fpdate,B718+14),IF(periods_per_year=52,IF(A719=1,fpdate,B718+7),"n/a")),IF(periods_per_year=24,DATE(YEAR(fpdate),MONTH(fpdate)+(A719-1)/2+IF(AND(DAY(fpdate)&gt;=15,MOD(A719,2)=0),1,0),IF(MOD(A719,2)=0,IF(DAY(fpdate)&gt;=15,DAY(fpdate)-14,DAY(fpdate)+14),DAY(fpdate))),IF(DAY(DATE(YEAR(fpdate),MONTH(fpdate)+A719-1,DAY(fpdate)))&lt;&gt;DAY(fpdate),DATE(YEAR(fpdate),MONTH(fpdate)+A719,0),DATE(YEAR(fpdate),MONTH(fpdate)+A719-1,DAY(fpdate))))))</f>
        <v/>
      </c>
      <c r="C719" s="74" t="str">
        <f aca="false">IF(A719="","",IF(MOD(A719,periods_per_year)=0,A719/periods_per_year,""))</f>
        <v/>
      </c>
      <c r="D719" s="75" t="inlineStr">
        <f aca="false">IF(A719="","",IF(variable,IF(OR(A719=1,A719&lt;$J$23*periods_per_year),start_rate,MIN($J$24,IF(MOD(A719-1,$J$26)=0,MAX($J$25,D718+$J$27),D718))),start_rate))</f>
        <is>
          <t/>
        </is>
      </c>
      <c r="E719" s="76" t="str">
        <f aca="false">IF(A719="","",ROUND((((1+D719/CP)^(CP/periods_per_year))-1)*J718,2))</f>
        <v/>
      </c>
      <c r="F719" s="76" t="inlineStr">
        <f aca="false">IF(A719="","",IF(A719=nper,J718+E719,MIN(J718+E719,IF(D719=D718,F718,IF($E$13="Acc Bi-Weekly",ROUND((-PMT(((1+D719/CP)^(CP/12))-1,(nper-A719+1)*12/26,J718))/2,2),IF($E$13="Acc Weekly",ROUND((-PMT(((1+D719/CP)^(CP/12))-1,(nper-A719+1)*12/52,J718))/4,2),ROUND(-PMT(((1+D719/CP)^(CP/periods_per_year))-1,nper-A719+1,J718),2)))))))</f>
        <is>
          <t/>
        </is>
      </c>
      <c r="G719" s="76" t="inlineStr">
        <f aca="false">IF(OR(A719="",A719&lt;$E$23),"",IF(J718&lt;=F719,0,IF(IF(AND(A719&gt;=$E$23,MOD(A719-$E$23,int)=0),$E$24,0)+F719&gt;=J718+E719,J718+E719-F719,IF(AND(A719&gt;=$E$23,MOD(A719-$E$23,int)=0),$E$24,0)+IF(IF(AND(A719&gt;=$E$23,MOD(A719-$E$23,int)=0),$E$24,0)+IF(MOD(A719-$E$27,periods_per_year)=0,$E$26,0)+F719&lt;J718+E719,IF(MOD(A719-$E$27,periods_per_year)=0,$E$26,0),J718+E719-IF(AND(A719&gt;=$E$23,MOD(A719-$E$23,int)=0),$E$24,0)-F719))))</f>
        <is>
          <t/>
        </is>
      </c>
      <c r="H719" s="77"/>
      <c r="I719" s="76" t="str">
        <f aca="false">IF(A719="","",F719-E719+H719+IF(G719="",0,G719))</f>
        <v/>
      </c>
      <c r="J719" s="76" t="str">
        <f aca="false">IF(A719="","",J718-I719)</f>
        <v/>
      </c>
      <c r="K719" s="76" t="str">
        <f aca="false">IF(A719="","",$L$42*E719)</f>
        <v/>
      </c>
      <c r="L719" s="76" t="inlineStr">
        <f aca="false">IF(A719="","",SUM($K$49:K719))</f>
        <is>
          <t/>
        </is>
      </c>
    </row>
    <row r="720" customFormat="false" ht="13.2" hidden="false" customHeight="false" outlineLevel="0" collapsed="false">
      <c r="A720" s="72" t="str">
        <f aca="false">IF(J719="","",IF(OR(A719&gt;=nper,ROUND(J719,2)&lt;=0),"",A719+1))</f>
        <v/>
      </c>
      <c r="B720" s="73" t="str">
        <f aca="false">IF(A720="","",IF(OR(periods_per_year=26,periods_per_year=52),IF(periods_per_year=26,IF(A720=1,fpdate,B719+14),IF(periods_per_year=52,IF(A720=1,fpdate,B719+7),"n/a")),IF(periods_per_year=24,DATE(YEAR(fpdate),MONTH(fpdate)+(A720-1)/2+IF(AND(DAY(fpdate)&gt;=15,MOD(A720,2)=0),1,0),IF(MOD(A720,2)=0,IF(DAY(fpdate)&gt;=15,DAY(fpdate)-14,DAY(fpdate)+14),DAY(fpdate))),IF(DAY(DATE(YEAR(fpdate),MONTH(fpdate)+A720-1,DAY(fpdate)))&lt;&gt;DAY(fpdate),DATE(YEAR(fpdate),MONTH(fpdate)+A720,0),DATE(YEAR(fpdate),MONTH(fpdate)+A720-1,DAY(fpdate))))))</f>
        <v/>
      </c>
      <c r="C720" s="74" t="str">
        <f aca="false">IF(A720="","",IF(MOD(A720,periods_per_year)=0,A720/periods_per_year,""))</f>
        <v/>
      </c>
      <c r="D720" s="75" t="inlineStr">
        <f aca="false">IF(A720="","",IF(variable,IF(OR(A720=1,A720&lt;$J$23*periods_per_year),start_rate,MIN($J$24,IF(MOD(A720-1,$J$26)=0,MAX($J$25,D719+$J$27),D719))),start_rate))</f>
        <is>
          <t/>
        </is>
      </c>
      <c r="E720" s="76" t="str">
        <f aca="false">IF(A720="","",ROUND((((1+D720/CP)^(CP/periods_per_year))-1)*J719,2))</f>
        <v/>
      </c>
      <c r="F720" s="76" t="inlineStr">
        <f aca="false">IF(A720="","",IF(A720=nper,J719+E720,MIN(J719+E720,IF(D720=D719,F719,IF($E$13="Acc Bi-Weekly",ROUND((-PMT(((1+D720/CP)^(CP/12))-1,(nper-A720+1)*12/26,J719))/2,2),IF($E$13="Acc Weekly",ROUND((-PMT(((1+D720/CP)^(CP/12))-1,(nper-A720+1)*12/52,J719))/4,2),ROUND(-PMT(((1+D720/CP)^(CP/periods_per_year))-1,nper-A720+1,J719),2)))))))</f>
        <is>
          <t/>
        </is>
      </c>
      <c r="G720" s="76" t="inlineStr">
        <f aca="false">IF(OR(A720="",A720&lt;$E$23),"",IF(J719&lt;=F720,0,IF(IF(AND(A720&gt;=$E$23,MOD(A720-$E$23,int)=0),$E$24,0)+F720&gt;=J719+E720,J719+E720-F720,IF(AND(A720&gt;=$E$23,MOD(A720-$E$23,int)=0),$E$24,0)+IF(IF(AND(A720&gt;=$E$23,MOD(A720-$E$23,int)=0),$E$24,0)+IF(MOD(A720-$E$27,periods_per_year)=0,$E$26,0)+F720&lt;J719+E720,IF(MOD(A720-$E$27,periods_per_year)=0,$E$26,0),J719+E720-IF(AND(A720&gt;=$E$23,MOD(A720-$E$23,int)=0),$E$24,0)-F720))))</f>
        <is>
          <t/>
        </is>
      </c>
      <c r="H720" s="77"/>
      <c r="I720" s="76" t="str">
        <f aca="false">IF(A720="","",F720-E720+H720+IF(G720="",0,G720))</f>
        <v/>
      </c>
      <c r="J720" s="76" t="str">
        <f aca="false">IF(A720="","",J719-I720)</f>
        <v/>
      </c>
      <c r="K720" s="76" t="str">
        <f aca="false">IF(A720="","",$L$42*E720)</f>
        <v/>
      </c>
      <c r="L720" s="76" t="inlineStr">
        <f aca="false">IF(A720="","",SUM($K$49:K720))</f>
        <is>
          <t/>
        </is>
      </c>
    </row>
    <row r="721" customFormat="false" ht="13.2" hidden="false" customHeight="false" outlineLevel="0" collapsed="false">
      <c r="A721" s="72" t="str">
        <f aca="false">IF(J720="","",IF(OR(A720&gt;=nper,ROUND(J720,2)&lt;=0),"",A720+1))</f>
        <v/>
      </c>
      <c r="B721" s="73" t="str">
        <f aca="false">IF(A721="","",IF(OR(periods_per_year=26,periods_per_year=52),IF(periods_per_year=26,IF(A721=1,fpdate,B720+14),IF(periods_per_year=52,IF(A721=1,fpdate,B720+7),"n/a")),IF(periods_per_year=24,DATE(YEAR(fpdate),MONTH(fpdate)+(A721-1)/2+IF(AND(DAY(fpdate)&gt;=15,MOD(A721,2)=0),1,0),IF(MOD(A721,2)=0,IF(DAY(fpdate)&gt;=15,DAY(fpdate)-14,DAY(fpdate)+14),DAY(fpdate))),IF(DAY(DATE(YEAR(fpdate),MONTH(fpdate)+A721-1,DAY(fpdate)))&lt;&gt;DAY(fpdate),DATE(YEAR(fpdate),MONTH(fpdate)+A721,0),DATE(YEAR(fpdate),MONTH(fpdate)+A721-1,DAY(fpdate))))))</f>
        <v/>
      </c>
      <c r="C721" s="74" t="str">
        <f aca="false">IF(A721="","",IF(MOD(A721,periods_per_year)=0,A721/periods_per_year,""))</f>
        <v/>
      </c>
      <c r="D721" s="75" t="inlineStr">
        <f aca="false">IF(A721="","",IF(variable,IF(OR(A721=1,A721&lt;$J$23*periods_per_year),start_rate,MIN($J$24,IF(MOD(A721-1,$J$26)=0,MAX($J$25,D720+$J$27),D720))),start_rate))</f>
        <is>
          <t/>
        </is>
      </c>
      <c r="E721" s="76" t="str">
        <f aca="false">IF(A721="","",ROUND((((1+D721/CP)^(CP/periods_per_year))-1)*J720,2))</f>
        <v/>
      </c>
      <c r="F721" s="76" t="inlineStr">
        <f aca="false">IF(A721="","",IF(A721=nper,J720+E721,MIN(J720+E721,IF(D721=D720,F720,IF($E$13="Acc Bi-Weekly",ROUND((-PMT(((1+D721/CP)^(CP/12))-1,(nper-A721+1)*12/26,J720))/2,2),IF($E$13="Acc Weekly",ROUND((-PMT(((1+D721/CP)^(CP/12))-1,(nper-A721+1)*12/52,J720))/4,2),ROUND(-PMT(((1+D721/CP)^(CP/periods_per_year))-1,nper-A721+1,J720),2)))))))</f>
        <is>
          <t/>
        </is>
      </c>
      <c r="G721" s="76" t="inlineStr">
        <f aca="false">IF(OR(A721="",A721&lt;$E$23),"",IF(J720&lt;=F721,0,IF(IF(AND(A721&gt;=$E$23,MOD(A721-$E$23,int)=0),$E$24,0)+F721&gt;=J720+E721,J720+E721-F721,IF(AND(A721&gt;=$E$23,MOD(A721-$E$23,int)=0),$E$24,0)+IF(IF(AND(A721&gt;=$E$23,MOD(A721-$E$23,int)=0),$E$24,0)+IF(MOD(A721-$E$27,periods_per_year)=0,$E$26,0)+F721&lt;J720+E721,IF(MOD(A721-$E$27,periods_per_year)=0,$E$26,0),J720+E721-IF(AND(A721&gt;=$E$23,MOD(A721-$E$23,int)=0),$E$24,0)-F721))))</f>
        <is>
          <t/>
        </is>
      </c>
      <c r="H721" s="77"/>
      <c r="I721" s="76" t="str">
        <f aca="false">IF(A721="","",F721-E721+H721+IF(G721="",0,G721))</f>
        <v/>
      </c>
      <c r="J721" s="76" t="str">
        <f aca="false">IF(A721="","",J720-I721)</f>
        <v/>
      </c>
      <c r="K721" s="76" t="str">
        <f aca="false">IF(A721="","",$L$42*E721)</f>
        <v/>
      </c>
      <c r="L721" s="76" t="inlineStr">
        <f aca="false">IF(A721="","",SUM($K$49:K721))</f>
        <is>
          <t/>
        </is>
      </c>
    </row>
    <row r="722" customFormat="false" ht="13.2" hidden="false" customHeight="false" outlineLevel="0" collapsed="false">
      <c r="A722" s="72" t="str">
        <f aca="false">IF(J721="","",IF(OR(A721&gt;=nper,ROUND(J721,2)&lt;=0),"",A721+1))</f>
        <v/>
      </c>
      <c r="B722" s="73" t="str">
        <f aca="false">IF(A722="","",IF(OR(periods_per_year=26,periods_per_year=52),IF(periods_per_year=26,IF(A722=1,fpdate,B721+14),IF(periods_per_year=52,IF(A722=1,fpdate,B721+7),"n/a")),IF(periods_per_year=24,DATE(YEAR(fpdate),MONTH(fpdate)+(A722-1)/2+IF(AND(DAY(fpdate)&gt;=15,MOD(A722,2)=0),1,0),IF(MOD(A722,2)=0,IF(DAY(fpdate)&gt;=15,DAY(fpdate)-14,DAY(fpdate)+14),DAY(fpdate))),IF(DAY(DATE(YEAR(fpdate),MONTH(fpdate)+A722-1,DAY(fpdate)))&lt;&gt;DAY(fpdate),DATE(YEAR(fpdate),MONTH(fpdate)+A722,0),DATE(YEAR(fpdate),MONTH(fpdate)+A722-1,DAY(fpdate))))))</f>
        <v/>
      </c>
      <c r="C722" s="74" t="str">
        <f aca="false">IF(A722="","",IF(MOD(A722,periods_per_year)=0,A722/periods_per_year,""))</f>
        <v/>
      </c>
      <c r="D722" s="75" t="inlineStr">
        <f aca="false">IF(A722="","",IF(variable,IF(OR(A722=1,A722&lt;$J$23*periods_per_year),start_rate,MIN($J$24,IF(MOD(A722-1,$J$26)=0,MAX($J$25,D721+$J$27),D721))),start_rate))</f>
        <is>
          <t/>
        </is>
      </c>
      <c r="E722" s="76" t="str">
        <f aca="false">IF(A722="","",ROUND((((1+D722/CP)^(CP/periods_per_year))-1)*J721,2))</f>
        <v/>
      </c>
      <c r="F722" s="76" t="inlineStr">
        <f aca="false">IF(A722="","",IF(A722=nper,J721+E722,MIN(J721+E722,IF(D722=D721,F721,IF($E$13="Acc Bi-Weekly",ROUND((-PMT(((1+D722/CP)^(CP/12))-1,(nper-A722+1)*12/26,J721))/2,2),IF($E$13="Acc Weekly",ROUND((-PMT(((1+D722/CP)^(CP/12))-1,(nper-A722+1)*12/52,J721))/4,2),ROUND(-PMT(((1+D722/CP)^(CP/periods_per_year))-1,nper-A722+1,J721),2)))))))</f>
        <is>
          <t/>
        </is>
      </c>
      <c r="G722" s="76" t="inlineStr">
        <f aca="false">IF(OR(A722="",A722&lt;$E$23),"",IF(J721&lt;=F722,0,IF(IF(AND(A722&gt;=$E$23,MOD(A722-$E$23,int)=0),$E$24,0)+F722&gt;=J721+E722,J721+E722-F722,IF(AND(A722&gt;=$E$23,MOD(A722-$E$23,int)=0),$E$24,0)+IF(IF(AND(A722&gt;=$E$23,MOD(A722-$E$23,int)=0),$E$24,0)+IF(MOD(A722-$E$27,periods_per_year)=0,$E$26,0)+F722&lt;J721+E722,IF(MOD(A722-$E$27,periods_per_year)=0,$E$26,0),J721+E722-IF(AND(A722&gt;=$E$23,MOD(A722-$E$23,int)=0),$E$24,0)-F722))))</f>
        <is>
          <t/>
        </is>
      </c>
      <c r="H722" s="77"/>
      <c r="I722" s="76" t="str">
        <f aca="false">IF(A722="","",F722-E722+H722+IF(G722="",0,G722))</f>
        <v/>
      </c>
      <c r="J722" s="76" t="str">
        <f aca="false">IF(A722="","",J721-I722)</f>
        <v/>
      </c>
      <c r="K722" s="76" t="str">
        <f aca="false">IF(A722="","",$L$42*E722)</f>
        <v/>
      </c>
      <c r="L722" s="76" t="inlineStr">
        <f aca="false">IF(A722="","",SUM($K$49:K722))</f>
        <is>
          <t/>
        </is>
      </c>
    </row>
    <row r="723" customFormat="false" ht="13.2" hidden="false" customHeight="false" outlineLevel="0" collapsed="false">
      <c r="A723" s="72" t="str">
        <f aca="false">IF(J722="","",IF(OR(A722&gt;=nper,ROUND(J722,2)&lt;=0),"",A722+1))</f>
        <v/>
      </c>
      <c r="B723" s="73" t="str">
        <f aca="false">IF(A723="","",IF(OR(periods_per_year=26,periods_per_year=52),IF(periods_per_year=26,IF(A723=1,fpdate,B722+14),IF(periods_per_year=52,IF(A723=1,fpdate,B722+7),"n/a")),IF(periods_per_year=24,DATE(YEAR(fpdate),MONTH(fpdate)+(A723-1)/2+IF(AND(DAY(fpdate)&gt;=15,MOD(A723,2)=0),1,0),IF(MOD(A723,2)=0,IF(DAY(fpdate)&gt;=15,DAY(fpdate)-14,DAY(fpdate)+14),DAY(fpdate))),IF(DAY(DATE(YEAR(fpdate),MONTH(fpdate)+A723-1,DAY(fpdate)))&lt;&gt;DAY(fpdate),DATE(YEAR(fpdate),MONTH(fpdate)+A723,0),DATE(YEAR(fpdate),MONTH(fpdate)+A723-1,DAY(fpdate))))))</f>
        <v/>
      </c>
      <c r="C723" s="74" t="str">
        <f aca="false">IF(A723="","",IF(MOD(A723,periods_per_year)=0,A723/periods_per_year,""))</f>
        <v/>
      </c>
      <c r="D723" s="75" t="inlineStr">
        <f aca="false">IF(A723="","",IF(variable,IF(OR(A723=1,A723&lt;$J$23*periods_per_year),start_rate,MIN($J$24,IF(MOD(A723-1,$J$26)=0,MAX($J$25,D722+$J$27),D722))),start_rate))</f>
        <is>
          <t/>
        </is>
      </c>
      <c r="E723" s="76" t="str">
        <f aca="false">IF(A723="","",ROUND((((1+D723/CP)^(CP/periods_per_year))-1)*J722,2))</f>
        <v/>
      </c>
      <c r="F723" s="76" t="inlineStr">
        <f aca="false">IF(A723="","",IF(A723=nper,J722+E723,MIN(J722+E723,IF(D723=D722,F722,IF($E$13="Acc Bi-Weekly",ROUND((-PMT(((1+D723/CP)^(CP/12))-1,(nper-A723+1)*12/26,J722))/2,2),IF($E$13="Acc Weekly",ROUND((-PMT(((1+D723/CP)^(CP/12))-1,(nper-A723+1)*12/52,J722))/4,2),ROUND(-PMT(((1+D723/CP)^(CP/periods_per_year))-1,nper-A723+1,J722),2)))))))</f>
        <is>
          <t/>
        </is>
      </c>
      <c r="G723" s="76" t="inlineStr">
        <f aca="false">IF(OR(A723="",A723&lt;$E$23),"",IF(J722&lt;=F723,0,IF(IF(AND(A723&gt;=$E$23,MOD(A723-$E$23,int)=0),$E$24,0)+F723&gt;=J722+E723,J722+E723-F723,IF(AND(A723&gt;=$E$23,MOD(A723-$E$23,int)=0),$E$24,0)+IF(IF(AND(A723&gt;=$E$23,MOD(A723-$E$23,int)=0),$E$24,0)+IF(MOD(A723-$E$27,periods_per_year)=0,$E$26,0)+F723&lt;J722+E723,IF(MOD(A723-$E$27,periods_per_year)=0,$E$26,0),J722+E723-IF(AND(A723&gt;=$E$23,MOD(A723-$E$23,int)=0),$E$24,0)-F723))))</f>
        <is>
          <t/>
        </is>
      </c>
      <c r="H723" s="77"/>
      <c r="I723" s="76" t="str">
        <f aca="false">IF(A723="","",F723-E723+H723+IF(G723="",0,G723))</f>
        <v/>
      </c>
      <c r="J723" s="76" t="str">
        <f aca="false">IF(A723="","",J722-I723)</f>
        <v/>
      </c>
      <c r="K723" s="76" t="str">
        <f aca="false">IF(A723="","",$L$42*E723)</f>
        <v/>
      </c>
      <c r="L723" s="76" t="inlineStr">
        <f aca="false">IF(A723="","",SUM($K$49:K723))</f>
        <is>
          <t/>
        </is>
      </c>
    </row>
    <row r="724" customFormat="false" ht="13.2" hidden="false" customHeight="false" outlineLevel="0" collapsed="false">
      <c r="A724" s="72" t="str">
        <f aca="false">IF(J723="","",IF(OR(A723&gt;=nper,ROUND(J723,2)&lt;=0),"",A723+1))</f>
        <v/>
      </c>
      <c r="B724" s="73" t="str">
        <f aca="false">IF(A724="","",IF(OR(periods_per_year=26,periods_per_year=52),IF(periods_per_year=26,IF(A724=1,fpdate,B723+14),IF(periods_per_year=52,IF(A724=1,fpdate,B723+7),"n/a")),IF(periods_per_year=24,DATE(YEAR(fpdate),MONTH(fpdate)+(A724-1)/2+IF(AND(DAY(fpdate)&gt;=15,MOD(A724,2)=0),1,0),IF(MOD(A724,2)=0,IF(DAY(fpdate)&gt;=15,DAY(fpdate)-14,DAY(fpdate)+14),DAY(fpdate))),IF(DAY(DATE(YEAR(fpdate),MONTH(fpdate)+A724-1,DAY(fpdate)))&lt;&gt;DAY(fpdate),DATE(YEAR(fpdate),MONTH(fpdate)+A724,0),DATE(YEAR(fpdate),MONTH(fpdate)+A724-1,DAY(fpdate))))))</f>
        <v/>
      </c>
      <c r="C724" s="74" t="str">
        <f aca="false">IF(A724="","",IF(MOD(A724,periods_per_year)=0,A724/periods_per_year,""))</f>
        <v/>
      </c>
      <c r="D724" s="75" t="inlineStr">
        <f aca="false">IF(A724="","",IF(variable,IF(OR(A724=1,A724&lt;$J$23*periods_per_year),start_rate,MIN($J$24,IF(MOD(A724-1,$J$26)=0,MAX($J$25,D723+$J$27),D723))),start_rate))</f>
        <is>
          <t/>
        </is>
      </c>
      <c r="E724" s="76" t="str">
        <f aca="false">IF(A724="","",ROUND((((1+D724/CP)^(CP/periods_per_year))-1)*J723,2))</f>
        <v/>
      </c>
      <c r="F724" s="76" t="inlineStr">
        <f aca="false">IF(A724="","",IF(A724=nper,J723+E724,MIN(J723+E724,IF(D724=D723,F723,IF($E$13="Acc Bi-Weekly",ROUND((-PMT(((1+D724/CP)^(CP/12))-1,(nper-A724+1)*12/26,J723))/2,2),IF($E$13="Acc Weekly",ROUND((-PMT(((1+D724/CP)^(CP/12))-1,(nper-A724+1)*12/52,J723))/4,2),ROUND(-PMT(((1+D724/CP)^(CP/periods_per_year))-1,nper-A724+1,J723),2)))))))</f>
        <is>
          <t/>
        </is>
      </c>
      <c r="G724" s="76" t="inlineStr">
        <f aca="false">IF(OR(A724="",A724&lt;$E$23),"",IF(J723&lt;=F724,0,IF(IF(AND(A724&gt;=$E$23,MOD(A724-$E$23,int)=0),$E$24,0)+F724&gt;=J723+E724,J723+E724-F724,IF(AND(A724&gt;=$E$23,MOD(A724-$E$23,int)=0),$E$24,0)+IF(IF(AND(A724&gt;=$E$23,MOD(A724-$E$23,int)=0),$E$24,0)+IF(MOD(A724-$E$27,periods_per_year)=0,$E$26,0)+F724&lt;J723+E724,IF(MOD(A724-$E$27,periods_per_year)=0,$E$26,0),J723+E724-IF(AND(A724&gt;=$E$23,MOD(A724-$E$23,int)=0),$E$24,0)-F724))))</f>
        <is>
          <t/>
        </is>
      </c>
      <c r="H724" s="77"/>
      <c r="I724" s="76" t="str">
        <f aca="false">IF(A724="","",F724-E724+H724+IF(G724="",0,G724))</f>
        <v/>
      </c>
      <c r="J724" s="76" t="str">
        <f aca="false">IF(A724="","",J723-I724)</f>
        <v/>
      </c>
      <c r="K724" s="76" t="str">
        <f aca="false">IF(A724="","",$L$42*E724)</f>
        <v/>
      </c>
      <c r="L724" s="76" t="inlineStr">
        <f aca="false">IF(A724="","",SUM($K$49:K724))</f>
        <is>
          <t/>
        </is>
      </c>
    </row>
    <row r="725" customFormat="false" ht="13.2" hidden="false" customHeight="false" outlineLevel="0" collapsed="false">
      <c r="A725" s="72" t="str">
        <f aca="false">IF(J724="","",IF(OR(A724&gt;=nper,ROUND(J724,2)&lt;=0),"",A724+1))</f>
        <v/>
      </c>
      <c r="B725" s="73" t="str">
        <f aca="false">IF(A725="","",IF(OR(periods_per_year=26,periods_per_year=52),IF(periods_per_year=26,IF(A725=1,fpdate,B724+14),IF(periods_per_year=52,IF(A725=1,fpdate,B724+7),"n/a")),IF(periods_per_year=24,DATE(YEAR(fpdate),MONTH(fpdate)+(A725-1)/2+IF(AND(DAY(fpdate)&gt;=15,MOD(A725,2)=0),1,0),IF(MOD(A725,2)=0,IF(DAY(fpdate)&gt;=15,DAY(fpdate)-14,DAY(fpdate)+14),DAY(fpdate))),IF(DAY(DATE(YEAR(fpdate),MONTH(fpdate)+A725-1,DAY(fpdate)))&lt;&gt;DAY(fpdate),DATE(YEAR(fpdate),MONTH(fpdate)+A725,0),DATE(YEAR(fpdate),MONTH(fpdate)+A725-1,DAY(fpdate))))))</f>
        <v/>
      </c>
      <c r="C725" s="74" t="str">
        <f aca="false">IF(A725="","",IF(MOD(A725,periods_per_year)=0,A725/periods_per_year,""))</f>
        <v/>
      </c>
      <c r="D725" s="75" t="inlineStr">
        <f aca="false">IF(A725="","",IF(variable,IF(OR(A725=1,A725&lt;$J$23*periods_per_year),start_rate,MIN($J$24,IF(MOD(A725-1,$J$26)=0,MAX($J$25,D724+$J$27),D724))),start_rate))</f>
        <is>
          <t/>
        </is>
      </c>
      <c r="E725" s="76" t="str">
        <f aca="false">IF(A725="","",ROUND((((1+D725/CP)^(CP/periods_per_year))-1)*J724,2))</f>
        <v/>
      </c>
      <c r="F725" s="76" t="inlineStr">
        <f aca="false">IF(A725="","",IF(A725=nper,J724+E725,MIN(J724+E725,IF(D725=D724,F724,IF($E$13="Acc Bi-Weekly",ROUND((-PMT(((1+D725/CP)^(CP/12))-1,(nper-A725+1)*12/26,J724))/2,2),IF($E$13="Acc Weekly",ROUND((-PMT(((1+D725/CP)^(CP/12))-1,(nper-A725+1)*12/52,J724))/4,2),ROUND(-PMT(((1+D725/CP)^(CP/periods_per_year))-1,nper-A725+1,J724),2)))))))</f>
        <is>
          <t/>
        </is>
      </c>
      <c r="G725" s="76" t="inlineStr">
        <f aca="false">IF(OR(A725="",A725&lt;$E$23),"",IF(J724&lt;=F725,0,IF(IF(AND(A725&gt;=$E$23,MOD(A725-$E$23,int)=0),$E$24,0)+F725&gt;=J724+E725,J724+E725-F725,IF(AND(A725&gt;=$E$23,MOD(A725-$E$23,int)=0),$E$24,0)+IF(IF(AND(A725&gt;=$E$23,MOD(A725-$E$23,int)=0),$E$24,0)+IF(MOD(A725-$E$27,periods_per_year)=0,$E$26,0)+F725&lt;J724+E725,IF(MOD(A725-$E$27,periods_per_year)=0,$E$26,0),J724+E725-IF(AND(A725&gt;=$E$23,MOD(A725-$E$23,int)=0),$E$24,0)-F725))))</f>
        <is>
          <t/>
        </is>
      </c>
      <c r="H725" s="77"/>
      <c r="I725" s="76" t="str">
        <f aca="false">IF(A725="","",F725-E725+H725+IF(G725="",0,G725))</f>
        <v/>
      </c>
      <c r="J725" s="76" t="str">
        <f aca="false">IF(A725="","",J724-I725)</f>
        <v/>
      </c>
      <c r="K725" s="76" t="str">
        <f aca="false">IF(A725="","",$L$42*E725)</f>
        <v/>
      </c>
      <c r="L725" s="76" t="inlineStr">
        <f aca="false">IF(A725="","",SUM($K$49:K725))</f>
        <is>
          <t/>
        </is>
      </c>
    </row>
    <row r="726" customFormat="false" ht="13.2" hidden="false" customHeight="false" outlineLevel="0" collapsed="false">
      <c r="A726" s="72" t="str">
        <f aca="false">IF(J725="","",IF(OR(A725&gt;=nper,ROUND(J725,2)&lt;=0),"",A725+1))</f>
        <v/>
      </c>
      <c r="B726" s="73" t="str">
        <f aca="false">IF(A726="","",IF(OR(periods_per_year=26,periods_per_year=52),IF(periods_per_year=26,IF(A726=1,fpdate,B725+14),IF(periods_per_year=52,IF(A726=1,fpdate,B725+7),"n/a")),IF(periods_per_year=24,DATE(YEAR(fpdate),MONTH(fpdate)+(A726-1)/2+IF(AND(DAY(fpdate)&gt;=15,MOD(A726,2)=0),1,0),IF(MOD(A726,2)=0,IF(DAY(fpdate)&gt;=15,DAY(fpdate)-14,DAY(fpdate)+14),DAY(fpdate))),IF(DAY(DATE(YEAR(fpdate),MONTH(fpdate)+A726-1,DAY(fpdate)))&lt;&gt;DAY(fpdate),DATE(YEAR(fpdate),MONTH(fpdate)+A726,0),DATE(YEAR(fpdate),MONTH(fpdate)+A726-1,DAY(fpdate))))))</f>
        <v/>
      </c>
      <c r="C726" s="74" t="str">
        <f aca="false">IF(A726="","",IF(MOD(A726,periods_per_year)=0,A726/periods_per_year,""))</f>
        <v/>
      </c>
      <c r="D726" s="75" t="inlineStr">
        <f aca="false">IF(A726="","",IF(variable,IF(OR(A726=1,A726&lt;$J$23*periods_per_year),start_rate,MIN($J$24,IF(MOD(A726-1,$J$26)=0,MAX($J$25,D725+$J$27),D725))),start_rate))</f>
        <is>
          <t/>
        </is>
      </c>
      <c r="E726" s="76" t="str">
        <f aca="false">IF(A726="","",ROUND((((1+D726/CP)^(CP/periods_per_year))-1)*J725,2))</f>
        <v/>
      </c>
      <c r="F726" s="76" t="inlineStr">
        <f aca="false">IF(A726="","",IF(A726=nper,J725+E726,MIN(J725+E726,IF(D726=D725,F725,IF($E$13="Acc Bi-Weekly",ROUND((-PMT(((1+D726/CP)^(CP/12))-1,(nper-A726+1)*12/26,J725))/2,2),IF($E$13="Acc Weekly",ROUND((-PMT(((1+D726/CP)^(CP/12))-1,(nper-A726+1)*12/52,J725))/4,2),ROUND(-PMT(((1+D726/CP)^(CP/periods_per_year))-1,nper-A726+1,J725),2)))))))</f>
        <is>
          <t/>
        </is>
      </c>
      <c r="G726" s="76" t="inlineStr">
        <f aca="false">IF(OR(A726="",A726&lt;$E$23),"",IF(J725&lt;=F726,0,IF(IF(AND(A726&gt;=$E$23,MOD(A726-$E$23,int)=0),$E$24,0)+F726&gt;=J725+E726,J725+E726-F726,IF(AND(A726&gt;=$E$23,MOD(A726-$E$23,int)=0),$E$24,0)+IF(IF(AND(A726&gt;=$E$23,MOD(A726-$E$23,int)=0),$E$24,0)+IF(MOD(A726-$E$27,periods_per_year)=0,$E$26,0)+F726&lt;J725+E726,IF(MOD(A726-$E$27,periods_per_year)=0,$E$26,0),J725+E726-IF(AND(A726&gt;=$E$23,MOD(A726-$E$23,int)=0),$E$24,0)-F726))))</f>
        <is>
          <t/>
        </is>
      </c>
      <c r="H726" s="77"/>
      <c r="I726" s="76" t="str">
        <f aca="false">IF(A726="","",F726-E726+H726+IF(G726="",0,G726))</f>
        <v/>
      </c>
      <c r="J726" s="76" t="str">
        <f aca="false">IF(A726="","",J725-I726)</f>
        <v/>
      </c>
      <c r="K726" s="76" t="str">
        <f aca="false">IF(A726="","",$L$42*E726)</f>
        <v/>
      </c>
      <c r="L726" s="76" t="inlineStr">
        <f aca="false">IF(A726="","",SUM($K$49:K726))</f>
        <is>
          <t/>
        </is>
      </c>
    </row>
    <row r="727" customFormat="false" ht="13.2" hidden="false" customHeight="false" outlineLevel="0" collapsed="false">
      <c r="A727" s="72" t="str">
        <f aca="false">IF(J726="","",IF(OR(A726&gt;=nper,ROUND(J726,2)&lt;=0),"",A726+1))</f>
        <v/>
      </c>
      <c r="B727" s="73" t="str">
        <f aca="false">IF(A727="","",IF(OR(periods_per_year=26,periods_per_year=52),IF(periods_per_year=26,IF(A727=1,fpdate,B726+14),IF(periods_per_year=52,IF(A727=1,fpdate,B726+7),"n/a")),IF(periods_per_year=24,DATE(YEAR(fpdate),MONTH(fpdate)+(A727-1)/2+IF(AND(DAY(fpdate)&gt;=15,MOD(A727,2)=0),1,0),IF(MOD(A727,2)=0,IF(DAY(fpdate)&gt;=15,DAY(fpdate)-14,DAY(fpdate)+14),DAY(fpdate))),IF(DAY(DATE(YEAR(fpdate),MONTH(fpdate)+A727-1,DAY(fpdate)))&lt;&gt;DAY(fpdate),DATE(YEAR(fpdate),MONTH(fpdate)+A727,0),DATE(YEAR(fpdate),MONTH(fpdate)+A727-1,DAY(fpdate))))))</f>
        <v/>
      </c>
      <c r="C727" s="74" t="str">
        <f aca="false">IF(A727="","",IF(MOD(A727,periods_per_year)=0,A727/periods_per_year,""))</f>
        <v/>
      </c>
      <c r="D727" s="75" t="inlineStr">
        <f aca="false">IF(A727="","",IF(variable,IF(OR(A727=1,A727&lt;$J$23*periods_per_year),start_rate,MIN($J$24,IF(MOD(A727-1,$J$26)=0,MAX($J$25,D726+$J$27),D726))),start_rate))</f>
        <is>
          <t/>
        </is>
      </c>
      <c r="E727" s="76" t="str">
        <f aca="false">IF(A727="","",ROUND((((1+D727/CP)^(CP/periods_per_year))-1)*J726,2))</f>
        <v/>
      </c>
      <c r="F727" s="76" t="inlineStr">
        <f aca="false">IF(A727="","",IF(A727=nper,J726+E727,MIN(J726+E727,IF(D727=D726,F726,IF($E$13="Acc Bi-Weekly",ROUND((-PMT(((1+D727/CP)^(CP/12))-1,(nper-A727+1)*12/26,J726))/2,2),IF($E$13="Acc Weekly",ROUND((-PMT(((1+D727/CP)^(CP/12))-1,(nper-A727+1)*12/52,J726))/4,2),ROUND(-PMT(((1+D727/CP)^(CP/periods_per_year))-1,nper-A727+1,J726),2)))))))</f>
        <is>
          <t/>
        </is>
      </c>
      <c r="G727" s="76" t="inlineStr">
        <f aca="false">IF(OR(A727="",A727&lt;$E$23),"",IF(J726&lt;=F727,0,IF(IF(AND(A727&gt;=$E$23,MOD(A727-$E$23,int)=0),$E$24,0)+F727&gt;=J726+E727,J726+E727-F727,IF(AND(A727&gt;=$E$23,MOD(A727-$E$23,int)=0),$E$24,0)+IF(IF(AND(A727&gt;=$E$23,MOD(A727-$E$23,int)=0),$E$24,0)+IF(MOD(A727-$E$27,periods_per_year)=0,$E$26,0)+F727&lt;J726+E727,IF(MOD(A727-$E$27,periods_per_year)=0,$E$26,0),J726+E727-IF(AND(A727&gt;=$E$23,MOD(A727-$E$23,int)=0),$E$24,0)-F727))))</f>
        <is>
          <t/>
        </is>
      </c>
      <c r="H727" s="77"/>
      <c r="I727" s="76" t="str">
        <f aca="false">IF(A727="","",F727-E727+H727+IF(G727="",0,G727))</f>
        <v/>
      </c>
      <c r="J727" s="76" t="str">
        <f aca="false">IF(A727="","",J726-I727)</f>
        <v/>
      </c>
      <c r="K727" s="76" t="str">
        <f aca="false">IF(A727="","",$L$42*E727)</f>
        <v/>
      </c>
      <c r="L727" s="76" t="inlineStr">
        <f aca="false">IF(A727="","",SUM($K$49:K727))</f>
        <is>
          <t/>
        </is>
      </c>
    </row>
    <row r="728" customFormat="false" ht="13.2" hidden="false" customHeight="false" outlineLevel="0" collapsed="false">
      <c r="A728" s="72" t="str">
        <f aca="false">IF(J727="","",IF(OR(A727&gt;=nper,ROUND(J727,2)&lt;=0),"",A727+1))</f>
        <v/>
      </c>
      <c r="B728" s="73" t="str">
        <f aca="false">IF(A728="","",IF(OR(periods_per_year=26,periods_per_year=52),IF(periods_per_year=26,IF(A728=1,fpdate,B727+14),IF(periods_per_year=52,IF(A728=1,fpdate,B727+7),"n/a")),IF(periods_per_year=24,DATE(YEAR(fpdate),MONTH(fpdate)+(A728-1)/2+IF(AND(DAY(fpdate)&gt;=15,MOD(A728,2)=0),1,0),IF(MOD(A728,2)=0,IF(DAY(fpdate)&gt;=15,DAY(fpdate)-14,DAY(fpdate)+14),DAY(fpdate))),IF(DAY(DATE(YEAR(fpdate),MONTH(fpdate)+A728-1,DAY(fpdate)))&lt;&gt;DAY(fpdate),DATE(YEAR(fpdate),MONTH(fpdate)+A728,0),DATE(YEAR(fpdate),MONTH(fpdate)+A728-1,DAY(fpdate))))))</f>
        <v/>
      </c>
      <c r="C728" s="74" t="str">
        <f aca="false">IF(A728="","",IF(MOD(A728,periods_per_year)=0,A728/periods_per_year,""))</f>
        <v/>
      </c>
      <c r="D728" s="75" t="inlineStr">
        <f aca="false">IF(A728="","",IF(variable,IF(OR(A728=1,A728&lt;$J$23*periods_per_year),start_rate,MIN($J$24,IF(MOD(A728-1,$J$26)=0,MAX($J$25,D727+$J$27),D727))),start_rate))</f>
        <is>
          <t/>
        </is>
      </c>
      <c r="E728" s="76" t="str">
        <f aca="false">IF(A728="","",ROUND((((1+D728/CP)^(CP/periods_per_year))-1)*J727,2))</f>
        <v/>
      </c>
      <c r="F728" s="76" t="inlineStr">
        <f aca="false">IF(A728="","",IF(A728=nper,J727+E728,MIN(J727+E728,IF(D728=D727,F727,IF($E$13="Acc Bi-Weekly",ROUND((-PMT(((1+D728/CP)^(CP/12))-1,(nper-A728+1)*12/26,J727))/2,2),IF($E$13="Acc Weekly",ROUND((-PMT(((1+D728/CP)^(CP/12))-1,(nper-A728+1)*12/52,J727))/4,2),ROUND(-PMT(((1+D728/CP)^(CP/periods_per_year))-1,nper-A728+1,J727),2)))))))</f>
        <is>
          <t/>
        </is>
      </c>
      <c r="G728" s="76" t="inlineStr">
        <f aca="false">IF(OR(A728="",A728&lt;$E$23),"",IF(J727&lt;=F728,0,IF(IF(AND(A728&gt;=$E$23,MOD(A728-$E$23,int)=0),$E$24,0)+F728&gt;=J727+E728,J727+E728-F728,IF(AND(A728&gt;=$E$23,MOD(A728-$E$23,int)=0),$E$24,0)+IF(IF(AND(A728&gt;=$E$23,MOD(A728-$E$23,int)=0),$E$24,0)+IF(MOD(A728-$E$27,periods_per_year)=0,$E$26,0)+F728&lt;J727+E728,IF(MOD(A728-$E$27,periods_per_year)=0,$E$26,0),J727+E728-IF(AND(A728&gt;=$E$23,MOD(A728-$E$23,int)=0),$E$24,0)-F728))))</f>
        <is>
          <t/>
        </is>
      </c>
      <c r="H728" s="77"/>
      <c r="I728" s="76" t="str">
        <f aca="false">IF(A728="","",F728-E728+H728+IF(G728="",0,G728))</f>
        <v/>
      </c>
      <c r="J728" s="76" t="str">
        <f aca="false">IF(A728="","",J727-I728)</f>
        <v/>
      </c>
      <c r="K728" s="76" t="str">
        <f aca="false">IF(A728="","",$L$42*E728)</f>
        <v/>
      </c>
      <c r="L728" s="76" t="inlineStr">
        <f aca="false">IF(A728="","",SUM($K$49:K728))</f>
        <is>
          <t/>
        </is>
      </c>
    </row>
    <row r="729" customFormat="false" ht="13.2" hidden="false" customHeight="false" outlineLevel="0" collapsed="false">
      <c r="A729" s="72" t="str">
        <f aca="false">IF(J728="","",IF(OR(A728&gt;=nper,ROUND(J728,2)&lt;=0),"",A728+1))</f>
        <v/>
      </c>
      <c r="B729" s="73" t="str">
        <f aca="false">IF(A729="","",IF(OR(periods_per_year=26,periods_per_year=52),IF(periods_per_year=26,IF(A729=1,fpdate,B728+14),IF(periods_per_year=52,IF(A729=1,fpdate,B728+7),"n/a")),IF(periods_per_year=24,DATE(YEAR(fpdate),MONTH(fpdate)+(A729-1)/2+IF(AND(DAY(fpdate)&gt;=15,MOD(A729,2)=0),1,0),IF(MOD(A729,2)=0,IF(DAY(fpdate)&gt;=15,DAY(fpdate)-14,DAY(fpdate)+14),DAY(fpdate))),IF(DAY(DATE(YEAR(fpdate),MONTH(fpdate)+A729-1,DAY(fpdate)))&lt;&gt;DAY(fpdate),DATE(YEAR(fpdate),MONTH(fpdate)+A729,0),DATE(YEAR(fpdate),MONTH(fpdate)+A729-1,DAY(fpdate))))))</f>
        <v/>
      </c>
      <c r="C729" s="74" t="str">
        <f aca="false">IF(A729="","",IF(MOD(A729,periods_per_year)=0,A729/periods_per_year,""))</f>
        <v/>
      </c>
      <c r="D729" s="75" t="inlineStr">
        <f aca="false">IF(A729="","",IF(variable,IF(OR(A729=1,A729&lt;$J$23*periods_per_year),start_rate,MIN($J$24,IF(MOD(A729-1,$J$26)=0,MAX($J$25,D728+$J$27),D728))),start_rate))</f>
        <is>
          <t/>
        </is>
      </c>
      <c r="E729" s="76" t="str">
        <f aca="false">IF(A729="","",ROUND((((1+D729/CP)^(CP/periods_per_year))-1)*J728,2))</f>
        <v/>
      </c>
      <c r="F729" s="76" t="inlineStr">
        <f aca="false">IF(A729="","",IF(A729=nper,J728+E729,MIN(J728+E729,IF(D729=D728,F728,IF($E$13="Acc Bi-Weekly",ROUND((-PMT(((1+D729/CP)^(CP/12))-1,(nper-A729+1)*12/26,J728))/2,2),IF($E$13="Acc Weekly",ROUND((-PMT(((1+D729/CP)^(CP/12))-1,(nper-A729+1)*12/52,J728))/4,2),ROUND(-PMT(((1+D729/CP)^(CP/periods_per_year))-1,nper-A729+1,J728),2)))))))</f>
        <is>
          <t/>
        </is>
      </c>
      <c r="G729" s="76" t="inlineStr">
        <f aca="false">IF(OR(A729="",A729&lt;$E$23),"",IF(J728&lt;=F729,0,IF(IF(AND(A729&gt;=$E$23,MOD(A729-$E$23,int)=0),$E$24,0)+F729&gt;=J728+E729,J728+E729-F729,IF(AND(A729&gt;=$E$23,MOD(A729-$E$23,int)=0),$E$24,0)+IF(IF(AND(A729&gt;=$E$23,MOD(A729-$E$23,int)=0),$E$24,0)+IF(MOD(A729-$E$27,periods_per_year)=0,$E$26,0)+F729&lt;J728+E729,IF(MOD(A729-$E$27,periods_per_year)=0,$E$26,0),J728+E729-IF(AND(A729&gt;=$E$23,MOD(A729-$E$23,int)=0),$E$24,0)-F729))))</f>
        <is>
          <t/>
        </is>
      </c>
      <c r="H729" s="77"/>
      <c r="I729" s="76" t="str">
        <f aca="false">IF(A729="","",F729-E729+H729+IF(G729="",0,G729))</f>
        <v/>
      </c>
      <c r="J729" s="76" t="str">
        <f aca="false">IF(A729="","",J728-I729)</f>
        <v/>
      </c>
      <c r="K729" s="76" t="str">
        <f aca="false">IF(A729="","",$L$42*E729)</f>
        <v/>
      </c>
      <c r="L729" s="76" t="inlineStr">
        <f aca="false">IF(A729="","",SUM($K$49:K729))</f>
        <is>
          <t/>
        </is>
      </c>
    </row>
    <row r="730" customFormat="false" ht="13.2" hidden="false" customHeight="false" outlineLevel="0" collapsed="false">
      <c r="A730" s="72" t="str">
        <f aca="false">IF(J729="","",IF(OR(A729&gt;=nper,ROUND(J729,2)&lt;=0),"",A729+1))</f>
        <v/>
      </c>
      <c r="B730" s="73" t="str">
        <f aca="false">IF(A730="","",IF(OR(periods_per_year=26,periods_per_year=52),IF(periods_per_year=26,IF(A730=1,fpdate,B729+14),IF(periods_per_year=52,IF(A730=1,fpdate,B729+7),"n/a")),IF(periods_per_year=24,DATE(YEAR(fpdate),MONTH(fpdate)+(A730-1)/2+IF(AND(DAY(fpdate)&gt;=15,MOD(A730,2)=0),1,0),IF(MOD(A730,2)=0,IF(DAY(fpdate)&gt;=15,DAY(fpdate)-14,DAY(fpdate)+14),DAY(fpdate))),IF(DAY(DATE(YEAR(fpdate),MONTH(fpdate)+A730-1,DAY(fpdate)))&lt;&gt;DAY(fpdate),DATE(YEAR(fpdate),MONTH(fpdate)+A730,0),DATE(YEAR(fpdate),MONTH(fpdate)+A730-1,DAY(fpdate))))))</f>
        <v/>
      </c>
      <c r="C730" s="74" t="str">
        <f aca="false">IF(A730="","",IF(MOD(A730,periods_per_year)=0,A730/periods_per_year,""))</f>
        <v/>
      </c>
      <c r="D730" s="75" t="inlineStr">
        <f aca="false">IF(A730="","",IF(variable,IF(OR(A730=1,A730&lt;$J$23*periods_per_year),start_rate,MIN($J$24,IF(MOD(A730-1,$J$26)=0,MAX($J$25,D729+$J$27),D729))),start_rate))</f>
        <is>
          <t/>
        </is>
      </c>
      <c r="E730" s="76" t="str">
        <f aca="false">IF(A730="","",ROUND((((1+D730/CP)^(CP/periods_per_year))-1)*J729,2))</f>
        <v/>
      </c>
      <c r="F730" s="76" t="inlineStr">
        <f aca="false">IF(A730="","",IF(A730=nper,J729+E730,MIN(J729+E730,IF(D730=D729,F729,IF($E$13="Acc Bi-Weekly",ROUND((-PMT(((1+D730/CP)^(CP/12))-1,(nper-A730+1)*12/26,J729))/2,2),IF($E$13="Acc Weekly",ROUND((-PMT(((1+D730/CP)^(CP/12))-1,(nper-A730+1)*12/52,J729))/4,2),ROUND(-PMT(((1+D730/CP)^(CP/periods_per_year))-1,nper-A730+1,J729),2)))))))</f>
        <is>
          <t/>
        </is>
      </c>
      <c r="G730" s="76" t="inlineStr">
        <f aca="false">IF(OR(A730="",A730&lt;$E$23),"",IF(J729&lt;=F730,0,IF(IF(AND(A730&gt;=$E$23,MOD(A730-$E$23,int)=0),$E$24,0)+F730&gt;=J729+E730,J729+E730-F730,IF(AND(A730&gt;=$E$23,MOD(A730-$E$23,int)=0),$E$24,0)+IF(IF(AND(A730&gt;=$E$23,MOD(A730-$E$23,int)=0),$E$24,0)+IF(MOD(A730-$E$27,periods_per_year)=0,$E$26,0)+F730&lt;J729+E730,IF(MOD(A730-$E$27,periods_per_year)=0,$E$26,0),J729+E730-IF(AND(A730&gt;=$E$23,MOD(A730-$E$23,int)=0),$E$24,0)-F730))))</f>
        <is>
          <t/>
        </is>
      </c>
      <c r="H730" s="77"/>
      <c r="I730" s="76" t="str">
        <f aca="false">IF(A730="","",F730-E730+H730+IF(G730="",0,G730))</f>
        <v/>
      </c>
      <c r="J730" s="76" t="str">
        <f aca="false">IF(A730="","",J729-I730)</f>
        <v/>
      </c>
      <c r="K730" s="76" t="str">
        <f aca="false">IF(A730="","",$L$42*E730)</f>
        <v/>
      </c>
      <c r="L730" s="76" t="inlineStr">
        <f aca="false">IF(A730="","",SUM($K$49:K730))</f>
        <is>
          <t/>
        </is>
      </c>
    </row>
    <row r="731" customFormat="false" ht="13.2" hidden="false" customHeight="false" outlineLevel="0" collapsed="false">
      <c r="A731" s="72" t="str">
        <f aca="false">IF(J730="","",IF(OR(A730&gt;=nper,ROUND(J730,2)&lt;=0),"",A730+1))</f>
        <v/>
      </c>
      <c r="B731" s="73" t="str">
        <f aca="false">IF(A731="","",IF(OR(periods_per_year=26,periods_per_year=52),IF(periods_per_year=26,IF(A731=1,fpdate,B730+14),IF(periods_per_year=52,IF(A731=1,fpdate,B730+7),"n/a")),IF(periods_per_year=24,DATE(YEAR(fpdate),MONTH(fpdate)+(A731-1)/2+IF(AND(DAY(fpdate)&gt;=15,MOD(A731,2)=0),1,0),IF(MOD(A731,2)=0,IF(DAY(fpdate)&gt;=15,DAY(fpdate)-14,DAY(fpdate)+14),DAY(fpdate))),IF(DAY(DATE(YEAR(fpdate),MONTH(fpdate)+A731-1,DAY(fpdate)))&lt;&gt;DAY(fpdate),DATE(YEAR(fpdate),MONTH(fpdate)+A731,0),DATE(YEAR(fpdate),MONTH(fpdate)+A731-1,DAY(fpdate))))))</f>
        <v/>
      </c>
      <c r="C731" s="74" t="str">
        <f aca="false">IF(A731="","",IF(MOD(A731,periods_per_year)=0,A731/periods_per_year,""))</f>
        <v/>
      </c>
      <c r="D731" s="75" t="inlineStr">
        <f aca="false">IF(A731="","",IF(variable,IF(OR(A731=1,A731&lt;$J$23*periods_per_year),start_rate,MIN($J$24,IF(MOD(A731-1,$J$26)=0,MAX($J$25,D730+$J$27),D730))),start_rate))</f>
        <is>
          <t/>
        </is>
      </c>
      <c r="E731" s="76" t="str">
        <f aca="false">IF(A731="","",ROUND((((1+D731/CP)^(CP/periods_per_year))-1)*J730,2))</f>
        <v/>
      </c>
      <c r="F731" s="76" t="inlineStr">
        <f aca="false">IF(A731="","",IF(A731=nper,J730+E731,MIN(J730+E731,IF(D731=D730,F730,IF($E$13="Acc Bi-Weekly",ROUND((-PMT(((1+D731/CP)^(CP/12))-1,(nper-A731+1)*12/26,J730))/2,2),IF($E$13="Acc Weekly",ROUND((-PMT(((1+D731/CP)^(CP/12))-1,(nper-A731+1)*12/52,J730))/4,2),ROUND(-PMT(((1+D731/CP)^(CP/periods_per_year))-1,nper-A731+1,J730),2)))))))</f>
        <is>
          <t/>
        </is>
      </c>
      <c r="G731" s="76" t="inlineStr">
        <f aca="false">IF(OR(A731="",A731&lt;$E$23),"",IF(J730&lt;=F731,0,IF(IF(AND(A731&gt;=$E$23,MOD(A731-$E$23,int)=0),$E$24,0)+F731&gt;=J730+E731,J730+E731-F731,IF(AND(A731&gt;=$E$23,MOD(A731-$E$23,int)=0),$E$24,0)+IF(IF(AND(A731&gt;=$E$23,MOD(A731-$E$23,int)=0),$E$24,0)+IF(MOD(A731-$E$27,periods_per_year)=0,$E$26,0)+F731&lt;J730+E731,IF(MOD(A731-$E$27,periods_per_year)=0,$E$26,0),J730+E731-IF(AND(A731&gt;=$E$23,MOD(A731-$E$23,int)=0),$E$24,0)-F731))))</f>
        <is>
          <t/>
        </is>
      </c>
      <c r="H731" s="77"/>
      <c r="I731" s="76" t="str">
        <f aca="false">IF(A731="","",F731-E731+H731+IF(G731="",0,G731))</f>
        <v/>
      </c>
      <c r="J731" s="76" t="str">
        <f aca="false">IF(A731="","",J730-I731)</f>
        <v/>
      </c>
      <c r="K731" s="76" t="str">
        <f aca="false">IF(A731="","",$L$42*E731)</f>
        <v/>
      </c>
      <c r="L731" s="76" t="inlineStr">
        <f aca="false">IF(A731="","",SUM($K$49:K731))</f>
        <is>
          <t/>
        </is>
      </c>
    </row>
    <row r="732" customFormat="false" ht="13.2" hidden="false" customHeight="false" outlineLevel="0" collapsed="false">
      <c r="A732" s="72" t="str">
        <f aca="false">IF(J731="","",IF(OR(A731&gt;=nper,ROUND(J731,2)&lt;=0),"",A731+1))</f>
        <v/>
      </c>
      <c r="B732" s="73" t="str">
        <f aca="false">IF(A732="","",IF(OR(periods_per_year=26,periods_per_year=52),IF(periods_per_year=26,IF(A732=1,fpdate,B731+14),IF(periods_per_year=52,IF(A732=1,fpdate,B731+7),"n/a")),IF(periods_per_year=24,DATE(YEAR(fpdate),MONTH(fpdate)+(A732-1)/2+IF(AND(DAY(fpdate)&gt;=15,MOD(A732,2)=0),1,0),IF(MOD(A732,2)=0,IF(DAY(fpdate)&gt;=15,DAY(fpdate)-14,DAY(fpdate)+14),DAY(fpdate))),IF(DAY(DATE(YEAR(fpdate),MONTH(fpdate)+A732-1,DAY(fpdate)))&lt;&gt;DAY(fpdate),DATE(YEAR(fpdate),MONTH(fpdate)+A732,0),DATE(YEAR(fpdate),MONTH(fpdate)+A732-1,DAY(fpdate))))))</f>
        <v/>
      </c>
      <c r="C732" s="74" t="str">
        <f aca="false">IF(A732="","",IF(MOD(A732,periods_per_year)=0,A732/periods_per_year,""))</f>
        <v/>
      </c>
      <c r="D732" s="75" t="inlineStr">
        <f aca="false">IF(A732="","",IF(variable,IF(OR(A732=1,A732&lt;$J$23*periods_per_year),start_rate,MIN($J$24,IF(MOD(A732-1,$J$26)=0,MAX($J$25,D731+$J$27),D731))),start_rate))</f>
        <is>
          <t/>
        </is>
      </c>
      <c r="E732" s="76" t="str">
        <f aca="false">IF(A732="","",ROUND((((1+D732/CP)^(CP/periods_per_year))-1)*J731,2))</f>
        <v/>
      </c>
      <c r="F732" s="76" t="inlineStr">
        <f aca="false">IF(A732="","",IF(A732=nper,J731+E732,MIN(J731+E732,IF(D732=D731,F731,IF($E$13="Acc Bi-Weekly",ROUND((-PMT(((1+D732/CP)^(CP/12))-1,(nper-A732+1)*12/26,J731))/2,2),IF($E$13="Acc Weekly",ROUND((-PMT(((1+D732/CP)^(CP/12))-1,(nper-A732+1)*12/52,J731))/4,2),ROUND(-PMT(((1+D732/CP)^(CP/periods_per_year))-1,nper-A732+1,J731),2)))))))</f>
        <is>
          <t/>
        </is>
      </c>
      <c r="G732" s="76" t="inlineStr">
        <f aca="false">IF(OR(A732="",A732&lt;$E$23),"",IF(J731&lt;=F732,0,IF(IF(AND(A732&gt;=$E$23,MOD(A732-$E$23,int)=0),$E$24,0)+F732&gt;=J731+E732,J731+E732-F732,IF(AND(A732&gt;=$E$23,MOD(A732-$E$23,int)=0),$E$24,0)+IF(IF(AND(A732&gt;=$E$23,MOD(A732-$E$23,int)=0),$E$24,0)+IF(MOD(A732-$E$27,periods_per_year)=0,$E$26,0)+F732&lt;J731+E732,IF(MOD(A732-$E$27,periods_per_year)=0,$E$26,0),J731+E732-IF(AND(A732&gt;=$E$23,MOD(A732-$E$23,int)=0),$E$24,0)-F732))))</f>
        <is>
          <t/>
        </is>
      </c>
      <c r="H732" s="77"/>
      <c r="I732" s="76" t="str">
        <f aca="false">IF(A732="","",F732-E732+H732+IF(G732="",0,G732))</f>
        <v/>
      </c>
      <c r="J732" s="76" t="str">
        <f aca="false">IF(A732="","",J731-I732)</f>
        <v/>
      </c>
      <c r="K732" s="76" t="str">
        <f aca="false">IF(A732="","",$L$42*E732)</f>
        <v/>
      </c>
      <c r="L732" s="76" t="inlineStr">
        <f aca="false">IF(A732="","",SUM($K$49:K732))</f>
        <is>
          <t/>
        </is>
      </c>
    </row>
    <row r="733" customFormat="false" ht="13.2" hidden="false" customHeight="false" outlineLevel="0" collapsed="false">
      <c r="A733" s="72" t="str">
        <f aca="false">IF(J732="","",IF(OR(A732&gt;=nper,ROUND(J732,2)&lt;=0),"",A732+1))</f>
        <v/>
      </c>
      <c r="B733" s="73" t="str">
        <f aca="false">IF(A733="","",IF(OR(periods_per_year=26,periods_per_year=52),IF(periods_per_year=26,IF(A733=1,fpdate,B732+14),IF(periods_per_year=52,IF(A733=1,fpdate,B732+7),"n/a")),IF(periods_per_year=24,DATE(YEAR(fpdate),MONTH(fpdate)+(A733-1)/2+IF(AND(DAY(fpdate)&gt;=15,MOD(A733,2)=0),1,0),IF(MOD(A733,2)=0,IF(DAY(fpdate)&gt;=15,DAY(fpdate)-14,DAY(fpdate)+14),DAY(fpdate))),IF(DAY(DATE(YEAR(fpdate),MONTH(fpdate)+A733-1,DAY(fpdate)))&lt;&gt;DAY(fpdate),DATE(YEAR(fpdate),MONTH(fpdate)+A733,0),DATE(YEAR(fpdate),MONTH(fpdate)+A733-1,DAY(fpdate))))))</f>
        <v/>
      </c>
      <c r="C733" s="74" t="str">
        <f aca="false">IF(A733="","",IF(MOD(A733,periods_per_year)=0,A733/periods_per_year,""))</f>
        <v/>
      </c>
      <c r="D733" s="75" t="inlineStr">
        <f aca="false">IF(A733="","",IF(variable,IF(OR(A733=1,A733&lt;$J$23*periods_per_year),start_rate,MIN($J$24,IF(MOD(A733-1,$J$26)=0,MAX($J$25,D732+$J$27),D732))),start_rate))</f>
        <is>
          <t/>
        </is>
      </c>
      <c r="E733" s="76" t="str">
        <f aca="false">IF(A733="","",ROUND((((1+D733/CP)^(CP/periods_per_year))-1)*J732,2))</f>
        <v/>
      </c>
      <c r="F733" s="76" t="inlineStr">
        <f aca="false">IF(A733="","",IF(A733=nper,J732+E733,MIN(J732+E733,IF(D733=D732,F732,IF($E$13="Acc Bi-Weekly",ROUND((-PMT(((1+D733/CP)^(CP/12))-1,(nper-A733+1)*12/26,J732))/2,2),IF($E$13="Acc Weekly",ROUND((-PMT(((1+D733/CP)^(CP/12))-1,(nper-A733+1)*12/52,J732))/4,2),ROUND(-PMT(((1+D733/CP)^(CP/periods_per_year))-1,nper-A733+1,J732),2)))))))</f>
        <is>
          <t/>
        </is>
      </c>
      <c r="G733" s="76" t="inlineStr">
        <f aca="false">IF(OR(A733="",A733&lt;$E$23),"",IF(J732&lt;=F733,0,IF(IF(AND(A733&gt;=$E$23,MOD(A733-$E$23,int)=0),$E$24,0)+F733&gt;=J732+E733,J732+E733-F733,IF(AND(A733&gt;=$E$23,MOD(A733-$E$23,int)=0),$E$24,0)+IF(IF(AND(A733&gt;=$E$23,MOD(A733-$E$23,int)=0),$E$24,0)+IF(MOD(A733-$E$27,periods_per_year)=0,$E$26,0)+F733&lt;J732+E733,IF(MOD(A733-$E$27,periods_per_year)=0,$E$26,0),J732+E733-IF(AND(A733&gt;=$E$23,MOD(A733-$E$23,int)=0),$E$24,0)-F733))))</f>
        <is>
          <t/>
        </is>
      </c>
      <c r="H733" s="77"/>
      <c r="I733" s="76" t="str">
        <f aca="false">IF(A733="","",F733-E733+H733+IF(G733="",0,G733))</f>
        <v/>
      </c>
      <c r="J733" s="76" t="str">
        <f aca="false">IF(A733="","",J732-I733)</f>
        <v/>
      </c>
      <c r="K733" s="76" t="str">
        <f aca="false">IF(A733="","",$L$42*E733)</f>
        <v/>
      </c>
      <c r="L733" s="76" t="inlineStr">
        <f aca="false">IF(A733="","",SUM($K$49:K733))</f>
        <is>
          <t/>
        </is>
      </c>
    </row>
    <row r="734" customFormat="false" ht="13.2" hidden="false" customHeight="false" outlineLevel="0" collapsed="false">
      <c r="A734" s="72" t="str">
        <f aca="false">IF(J733="","",IF(OR(A733&gt;=nper,ROUND(J733,2)&lt;=0),"",A733+1))</f>
        <v/>
      </c>
      <c r="B734" s="73" t="str">
        <f aca="false">IF(A734="","",IF(OR(periods_per_year=26,periods_per_year=52),IF(periods_per_year=26,IF(A734=1,fpdate,B733+14),IF(periods_per_year=52,IF(A734=1,fpdate,B733+7),"n/a")),IF(periods_per_year=24,DATE(YEAR(fpdate),MONTH(fpdate)+(A734-1)/2+IF(AND(DAY(fpdate)&gt;=15,MOD(A734,2)=0),1,0),IF(MOD(A734,2)=0,IF(DAY(fpdate)&gt;=15,DAY(fpdate)-14,DAY(fpdate)+14),DAY(fpdate))),IF(DAY(DATE(YEAR(fpdate),MONTH(fpdate)+A734-1,DAY(fpdate)))&lt;&gt;DAY(fpdate),DATE(YEAR(fpdate),MONTH(fpdate)+A734,0),DATE(YEAR(fpdate),MONTH(fpdate)+A734-1,DAY(fpdate))))))</f>
        <v/>
      </c>
      <c r="C734" s="74" t="str">
        <f aca="false">IF(A734="","",IF(MOD(A734,periods_per_year)=0,A734/periods_per_year,""))</f>
        <v/>
      </c>
      <c r="D734" s="75" t="inlineStr">
        <f aca="false">IF(A734="","",IF(variable,IF(OR(A734=1,A734&lt;$J$23*periods_per_year),start_rate,MIN($J$24,IF(MOD(A734-1,$J$26)=0,MAX($J$25,D733+$J$27),D733))),start_rate))</f>
        <is>
          <t/>
        </is>
      </c>
      <c r="E734" s="76" t="str">
        <f aca="false">IF(A734="","",ROUND((((1+D734/CP)^(CP/periods_per_year))-1)*J733,2))</f>
        <v/>
      </c>
      <c r="F734" s="76" t="inlineStr">
        <f aca="false">IF(A734="","",IF(A734=nper,J733+E734,MIN(J733+E734,IF(D734=D733,F733,IF($E$13="Acc Bi-Weekly",ROUND((-PMT(((1+D734/CP)^(CP/12))-1,(nper-A734+1)*12/26,J733))/2,2),IF($E$13="Acc Weekly",ROUND((-PMT(((1+D734/CP)^(CP/12))-1,(nper-A734+1)*12/52,J733))/4,2),ROUND(-PMT(((1+D734/CP)^(CP/periods_per_year))-1,nper-A734+1,J733),2)))))))</f>
        <is>
          <t/>
        </is>
      </c>
      <c r="G734" s="76" t="inlineStr">
        <f aca="false">IF(OR(A734="",A734&lt;$E$23),"",IF(J733&lt;=F734,0,IF(IF(AND(A734&gt;=$E$23,MOD(A734-$E$23,int)=0),$E$24,0)+F734&gt;=J733+E734,J733+E734-F734,IF(AND(A734&gt;=$E$23,MOD(A734-$E$23,int)=0),$E$24,0)+IF(IF(AND(A734&gt;=$E$23,MOD(A734-$E$23,int)=0),$E$24,0)+IF(MOD(A734-$E$27,periods_per_year)=0,$E$26,0)+F734&lt;J733+E734,IF(MOD(A734-$E$27,periods_per_year)=0,$E$26,0),J733+E734-IF(AND(A734&gt;=$E$23,MOD(A734-$E$23,int)=0),$E$24,0)-F734))))</f>
        <is>
          <t/>
        </is>
      </c>
      <c r="H734" s="77"/>
      <c r="I734" s="76" t="str">
        <f aca="false">IF(A734="","",F734-E734+H734+IF(G734="",0,G734))</f>
        <v/>
      </c>
      <c r="J734" s="76" t="str">
        <f aca="false">IF(A734="","",J733-I734)</f>
        <v/>
      </c>
      <c r="K734" s="76" t="str">
        <f aca="false">IF(A734="","",$L$42*E734)</f>
        <v/>
      </c>
      <c r="L734" s="76" t="inlineStr">
        <f aca="false">IF(A734="","",SUM($K$49:K734))</f>
        <is>
          <t/>
        </is>
      </c>
    </row>
    <row r="735" customFormat="false" ht="13.2" hidden="false" customHeight="false" outlineLevel="0" collapsed="false">
      <c r="A735" s="72" t="str">
        <f aca="false">IF(J734="","",IF(OR(A734&gt;=nper,ROUND(J734,2)&lt;=0),"",A734+1))</f>
        <v/>
      </c>
      <c r="B735" s="73" t="str">
        <f aca="false">IF(A735="","",IF(OR(periods_per_year=26,periods_per_year=52),IF(periods_per_year=26,IF(A735=1,fpdate,B734+14),IF(periods_per_year=52,IF(A735=1,fpdate,B734+7),"n/a")),IF(periods_per_year=24,DATE(YEAR(fpdate),MONTH(fpdate)+(A735-1)/2+IF(AND(DAY(fpdate)&gt;=15,MOD(A735,2)=0),1,0),IF(MOD(A735,2)=0,IF(DAY(fpdate)&gt;=15,DAY(fpdate)-14,DAY(fpdate)+14),DAY(fpdate))),IF(DAY(DATE(YEAR(fpdate),MONTH(fpdate)+A735-1,DAY(fpdate)))&lt;&gt;DAY(fpdate),DATE(YEAR(fpdate),MONTH(fpdate)+A735,0),DATE(YEAR(fpdate),MONTH(fpdate)+A735-1,DAY(fpdate))))))</f>
        <v/>
      </c>
      <c r="C735" s="74" t="str">
        <f aca="false">IF(A735="","",IF(MOD(A735,periods_per_year)=0,A735/periods_per_year,""))</f>
        <v/>
      </c>
      <c r="D735" s="75" t="inlineStr">
        <f aca="false">IF(A735="","",IF(variable,IF(OR(A735=1,A735&lt;$J$23*periods_per_year),start_rate,MIN($J$24,IF(MOD(A735-1,$J$26)=0,MAX($J$25,D734+$J$27),D734))),start_rate))</f>
        <is>
          <t/>
        </is>
      </c>
      <c r="E735" s="76" t="str">
        <f aca="false">IF(A735="","",ROUND((((1+D735/CP)^(CP/periods_per_year))-1)*J734,2))</f>
        <v/>
      </c>
      <c r="F735" s="76" t="inlineStr">
        <f aca="false">IF(A735="","",IF(A735=nper,J734+E735,MIN(J734+E735,IF(D735=D734,F734,IF($E$13="Acc Bi-Weekly",ROUND((-PMT(((1+D735/CP)^(CP/12))-1,(nper-A735+1)*12/26,J734))/2,2),IF($E$13="Acc Weekly",ROUND((-PMT(((1+D735/CP)^(CP/12))-1,(nper-A735+1)*12/52,J734))/4,2),ROUND(-PMT(((1+D735/CP)^(CP/periods_per_year))-1,nper-A735+1,J734),2)))))))</f>
        <is>
          <t/>
        </is>
      </c>
      <c r="G735" s="76" t="inlineStr">
        <f aca="false">IF(OR(A735="",A735&lt;$E$23),"",IF(J734&lt;=F735,0,IF(IF(AND(A735&gt;=$E$23,MOD(A735-$E$23,int)=0),$E$24,0)+F735&gt;=J734+E735,J734+E735-F735,IF(AND(A735&gt;=$E$23,MOD(A735-$E$23,int)=0),$E$24,0)+IF(IF(AND(A735&gt;=$E$23,MOD(A735-$E$23,int)=0),$E$24,0)+IF(MOD(A735-$E$27,periods_per_year)=0,$E$26,0)+F735&lt;J734+E735,IF(MOD(A735-$E$27,periods_per_year)=0,$E$26,0),J734+E735-IF(AND(A735&gt;=$E$23,MOD(A735-$E$23,int)=0),$E$24,0)-F735))))</f>
        <is>
          <t/>
        </is>
      </c>
      <c r="H735" s="77"/>
      <c r="I735" s="76" t="str">
        <f aca="false">IF(A735="","",F735-E735+H735+IF(G735="",0,G735))</f>
        <v/>
      </c>
      <c r="J735" s="76" t="str">
        <f aca="false">IF(A735="","",J734-I735)</f>
        <v/>
      </c>
      <c r="K735" s="76" t="str">
        <f aca="false">IF(A735="","",$L$42*E735)</f>
        <v/>
      </c>
      <c r="L735" s="76" t="inlineStr">
        <f aca="false">IF(A735="","",SUM($K$49:K735))</f>
        <is>
          <t/>
        </is>
      </c>
    </row>
    <row r="736" customFormat="false" ht="13.2" hidden="false" customHeight="false" outlineLevel="0" collapsed="false">
      <c r="A736" s="72" t="str">
        <f aca="false">IF(J735="","",IF(OR(A735&gt;=nper,ROUND(J735,2)&lt;=0),"",A735+1))</f>
        <v/>
      </c>
      <c r="B736" s="73" t="str">
        <f aca="false">IF(A736="","",IF(OR(periods_per_year=26,periods_per_year=52),IF(periods_per_year=26,IF(A736=1,fpdate,B735+14),IF(periods_per_year=52,IF(A736=1,fpdate,B735+7),"n/a")),IF(periods_per_year=24,DATE(YEAR(fpdate),MONTH(fpdate)+(A736-1)/2+IF(AND(DAY(fpdate)&gt;=15,MOD(A736,2)=0),1,0),IF(MOD(A736,2)=0,IF(DAY(fpdate)&gt;=15,DAY(fpdate)-14,DAY(fpdate)+14),DAY(fpdate))),IF(DAY(DATE(YEAR(fpdate),MONTH(fpdate)+A736-1,DAY(fpdate)))&lt;&gt;DAY(fpdate),DATE(YEAR(fpdate),MONTH(fpdate)+A736,0),DATE(YEAR(fpdate),MONTH(fpdate)+A736-1,DAY(fpdate))))))</f>
        <v/>
      </c>
      <c r="C736" s="74" t="str">
        <f aca="false">IF(A736="","",IF(MOD(A736,periods_per_year)=0,A736/periods_per_year,""))</f>
        <v/>
      </c>
      <c r="D736" s="75" t="inlineStr">
        <f aca="false">IF(A736="","",IF(variable,IF(OR(A736=1,A736&lt;$J$23*periods_per_year),start_rate,MIN($J$24,IF(MOD(A736-1,$J$26)=0,MAX($J$25,D735+$J$27),D735))),start_rate))</f>
        <is>
          <t/>
        </is>
      </c>
      <c r="E736" s="76" t="str">
        <f aca="false">IF(A736="","",ROUND((((1+D736/CP)^(CP/periods_per_year))-1)*J735,2))</f>
        <v/>
      </c>
      <c r="F736" s="76" t="inlineStr">
        <f aca="false">IF(A736="","",IF(A736=nper,J735+E736,MIN(J735+E736,IF(D736=D735,F735,IF($E$13="Acc Bi-Weekly",ROUND((-PMT(((1+D736/CP)^(CP/12))-1,(nper-A736+1)*12/26,J735))/2,2),IF($E$13="Acc Weekly",ROUND((-PMT(((1+D736/CP)^(CP/12))-1,(nper-A736+1)*12/52,J735))/4,2),ROUND(-PMT(((1+D736/CP)^(CP/periods_per_year))-1,nper-A736+1,J735),2)))))))</f>
        <is>
          <t/>
        </is>
      </c>
      <c r="G736" s="76" t="inlineStr">
        <f aca="false">IF(OR(A736="",A736&lt;$E$23),"",IF(J735&lt;=F736,0,IF(IF(AND(A736&gt;=$E$23,MOD(A736-$E$23,int)=0),$E$24,0)+F736&gt;=J735+E736,J735+E736-F736,IF(AND(A736&gt;=$E$23,MOD(A736-$E$23,int)=0),$E$24,0)+IF(IF(AND(A736&gt;=$E$23,MOD(A736-$E$23,int)=0),$E$24,0)+IF(MOD(A736-$E$27,periods_per_year)=0,$E$26,0)+F736&lt;J735+E736,IF(MOD(A736-$E$27,periods_per_year)=0,$E$26,0),J735+E736-IF(AND(A736&gt;=$E$23,MOD(A736-$E$23,int)=0),$E$24,0)-F736))))</f>
        <is>
          <t/>
        </is>
      </c>
      <c r="H736" s="77"/>
      <c r="I736" s="76" t="str">
        <f aca="false">IF(A736="","",F736-E736+H736+IF(G736="",0,G736))</f>
        <v/>
      </c>
      <c r="J736" s="76" t="str">
        <f aca="false">IF(A736="","",J735-I736)</f>
        <v/>
      </c>
      <c r="K736" s="76" t="str">
        <f aca="false">IF(A736="","",$L$42*E736)</f>
        <v/>
      </c>
      <c r="L736" s="76" t="inlineStr">
        <f aca="false">IF(A736="","",SUM($K$49:K736))</f>
        <is>
          <t/>
        </is>
      </c>
    </row>
    <row r="737" customFormat="false" ht="13.2" hidden="false" customHeight="false" outlineLevel="0" collapsed="false">
      <c r="A737" s="72" t="str">
        <f aca="false">IF(J736="","",IF(OR(A736&gt;=nper,ROUND(J736,2)&lt;=0),"",A736+1))</f>
        <v/>
      </c>
      <c r="B737" s="73" t="str">
        <f aca="false">IF(A737="","",IF(OR(periods_per_year=26,periods_per_year=52),IF(periods_per_year=26,IF(A737=1,fpdate,B736+14),IF(periods_per_year=52,IF(A737=1,fpdate,B736+7),"n/a")),IF(periods_per_year=24,DATE(YEAR(fpdate),MONTH(fpdate)+(A737-1)/2+IF(AND(DAY(fpdate)&gt;=15,MOD(A737,2)=0),1,0),IF(MOD(A737,2)=0,IF(DAY(fpdate)&gt;=15,DAY(fpdate)-14,DAY(fpdate)+14),DAY(fpdate))),IF(DAY(DATE(YEAR(fpdate),MONTH(fpdate)+A737-1,DAY(fpdate)))&lt;&gt;DAY(fpdate),DATE(YEAR(fpdate),MONTH(fpdate)+A737,0),DATE(YEAR(fpdate),MONTH(fpdate)+A737-1,DAY(fpdate))))))</f>
        <v/>
      </c>
      <c r="C737" s="74" t="str">
        <f aca="false">IF(A737="","",IF(MOD(A737,periods_per_year)=0,A737/periods_per_year,""))</f>
        <v/>
      </c>
      <c r="D737" s="75" t="inlineStr">
        <f aca="false">IF(A737="","",IF(variable,IF(OR(A737=1,A737&lt;$J$23*periods_per_year),start_rate,MIN($J$24,IF(MOD(A737-1,$J$26)=0,MAX($J$25,D736+$J$27),D736))),start_rate))</f>
        <is>
          <t/>
        </is>
      </c>
      <c r="E737" s="76" t="str">
        <f aca="false">IF(A737="","",ROUND((((1+D737/CP)^(CP/periods_per_year))-1)*J736,2))</f>
        <v/>
      </c>
      <c r="F737" s="76" t="inlineStr">
        <f aca="false">IF(A737="","",IF(A737=nper,J736+E737,MIN(J736+E737,IF(D737=D736,F736,IF($E$13="Acc Bi-Weekly",ROUND((-PMT(((1+D737/CP)^(CP/12))-1,(nper-A737+1)*12/26,J736))/2,2),IF($E$13="Acc Weekly",ROUND((-PMT(((1+D737/CP)^(CP/12))-1,(nper-A737+1)*12/52,J736))/4,2),ROUND(-PMT(((1+D737/CP)^(CP/periods_per_year))-1,nper-A737+1,J736),2)))))))</f>
        <is>
          <t/>
        </is>
      </c>
      <c r="G737" s="76" t="inlineStr">
        <f aca="false">IF(OR(A737="",A737&lt;$E$23),"",IF(J736&lt;=F737,0,IF(IF(AND(A737&gt;=$E$23,MOD(A737-$E$23,int)=0),$E$24,0)+F737&gt;=J736+E737,J736+E737-F737,IF(AND(A737&gt;=$E$23,MOD(A737-$E$23,int)=0),$E$24,0)+IF(IF(AND(A737&gt;=$E$23,MOD(A737-$E$23,int)=0),$E$24,0)+IF(MOD(A737-$E$27,periods_per_year)=0,$E$26,0)+F737&lt;J736+E737,IF(MOD(A737-$E$27,periods_per_year)=0,$E$26,0),J736+E737-IF(AND(A737&gt;=$E$23,MOD(A737-$E$23,int)=0),$E$24,0)-F737))))</f>
        <is>
          <t/>
        </is>
      </c>
      <c r="H737" s="77"/>
      <c r="I737" s="76" t="str">
        <f aca="false">IF(A737="","",F737-E737+H737+IF(G737="",0,G737))</f>
        <v/>
      </c>
      <c r="J737" s="76" t="str">
        <f aca="false">IF(A737="","",J736-I737)</f>
        <v/>
      </c>
      <c r="K737" s="76" t="str">
        <f aca="false">IF(A737="","",$L$42*E737)</f>
        <v/>
      </c>
      <c r="L737" s="76" t="inlineStr">
        <f aca="false">IF(A737="","",SUM($K$49:K737))</f>
        <is>
          <t/>
        </is>
      </c>
    </row>
    <row r="738" customFormat="false" ht="13.2" hidden="false" customHeight="false" outlineLevel="0" collapsed="false">
      <c r="A738" s="72" t="str">
        <f aca="false">IF(J737="","",IF(OR(A737&gt;=nper,ROUND(J737,2)&lt;=0),"",A737+1))</f>
        <v/>
      </c>
      <c r="B738" s="73" t="str">
        <f aca="false">IF(A738="","",IF(OR(periods_per_year=26,periods_per_year=52),IF(periods_per_year=26,IF(A738=1,fpdate,B737+14),IF(periods_per_year=52,IF(A738=1,fpdate,B737+7),"n/a")),IF(periods_per_year=24,DATE(YEAR(fpdate),MONTH(fpdate)+(A738-1)/2+IF(AND(DAY(fpdate)&gt;=15,MOD(A738,2)=0),1,0),IF(MOD(A738,2)=0,IF(DAY(fpdate)&gt;=15,DAY(fpdate)-14,DAY(fpdate)+14),DAY(fpdate))),IF(DAY(DATE(YEAR(fpdate),MONTH(fpdate)+A738-1,DAY(fpdate)))&lt;&gt;DAY(fpdate),DATE(YEAR(fpdate),MONTH(fpdate)+A738,0),DATE(YEAR(fpdate),MONTH(fpdate)+A738-1,DAY(fpdate))))))</f>
        <v/>
      </c>
      <c r="C738" s="74" t="str">
        <f aca="false">IF(A738="","",IF(MOD(A738,periods_per_year)=0,A738/periods_per_year,""))</f>
        <v/>
      </c>
      <c r="D738" s="75" t="inlineStr">
        <f aca="false">IF(A738="","",IF(variable,IF(OR(A738=1,A738&lt;$J$23*periods_per_year),start_rate,MIN($J$24,IF(MOD(A738-1,$J$26)=0,MAX($J$25,D737+$J$27),D737))),start_rate))</f>
        <is>
          <t/>
        </is>
      </c>
      <c r="E738" s="76" t="str">
        <f aca="false">IF(A738="","",ROUND((((1+D738/CP)^(CP/periods_per_year))-1)*J737,2))</f>
        <v/>
      </c>
      <c r="F738" s="76" t="inlineStr">
        <f aca="false">IF(A738="","",IF(A738=nper,J737+E738,MIN(J737+E738,IF(D738=D737,F737,IF($E$13="Acc Bi-Weekly",ROUND((-PMT(((1+D738/CP)^(CP/12))-1,(nper-A738+1)*12/26,J737))/2,2),IF($E$13="Acc Weekly",ROUND((-PMT(((1+D738/CP)^(CP/12))-1,(nper-A738+1)*12/52,J737))/4,2),ROUND(-PMT(((1+D738/CP)^(CP/periods_per_year))-1,nper-A738+1,J737),2)))))))</f>
        <is>
          <t/>
        </is>
      </c>
      <c r="G738" s="76" t="inlineStr">
        <f aca="false">IF(OR(A738="",A738&lt;$E$23),"",IF(J737&lt;=F738,0,IF(IF(AND(A738&gt;=$E$23,MOD(A738-$E$23,int)=0),$E$24,0)+F738&gt;=J737+E738,J737+E738-F738,IF(AND(A738&gt;=$E$23,MOD(A738-$E$23,int)=0),$E$24,0)+IF(IF(AND(A738&gt;=$E$23,MOD(A738-$E$23,int)=0),$E$24,0)+IF(MOD(A738-$E$27,periods_per_year)=0,$E$26,0)+F738&lt;J737+E738,IF(MOD(A738-$E$27,periods_per_year)=0,$E$26,0),J737+E738-IF(AND(A738&gt;=$E$23,MOD(A738-$E$23,int)=0),$E$24,0)-F738))))</f>
        <is>
          <t/>
        </is>
      </c>
      <c r="H738" s="77"/>
      <c r="I738" s="76" t="str">
        <f aca="false">IF(A738="","",F738-E738+H738+IF(G738="",0,G738))</f>
        <v/>
      </c>
      <c r="J738" s="76" t="str">
        <f aca="false">IF(A738="","",J737-I738)</f>
        <v/>
      </c>
      <c r="K738" s="76" t="str">
        <f aca="false">IF(A738="","",$L$42*E738)</f>
        <v/>
      </c>
      <c r="L738" s="76" t="inlineStr">
        <f aca="false">IF(A738="","",SUM($K$49:K738))</f>
        <is>
          <t/>
        </is>
      </c>
    </row>
    <row r="739" customFormat="false" ht="13.2" hidden="false" customHeight="false" outlineLevel="0" collapsed="false">
      <c r="A739" s="72" t="str">
        <f aca="false">IF(J738="","",IF(OR(A738&gt;=nper,ROUND(J738,2)&lt;=0),"",A738+1))</f>
        <v/>
      </c>
      <c r="B739" s="73" t="str">
        <f aca="false">IF(A739="","",IF(OR(periods_per_year=26,periods_per_year=52),IF(periods_per_year=26,IF(A739=1,fpdate,B738+14),IF(periods_per_year=52,IF(A739=1,fpdate,B738+7),"n/a")),IF(periods_per_year=24,DATE(YEAR(fpdate),MONTH(fpdate)+(A739-1)/2+IF(AND(DAY(fpdate)&gt;=15,MOD(A739,2)=0),1,0),IF(MOD(A739,2)=0,IF(DAY(fpdate)&gt;=15,DAY(fpdate)-14,DAY(fpdate)+14),DAY(fpdate))),IF(DAY(DATE(YEAR(fpdate),MONTH(fpdate)+A739-1,DAY(fpdate)))&lt;&gt;DAY(fpdate),DATE(YEAR(fpdate),MONTH(fpdate)+A739,0),DATE(YEAR(fpdate),MONTH(fpdate)+A739-1,DAY(fpdate))))))</f>
        <v/>
      </c>
      <c r="C739" s="74" t="str">
        <f aca="false">IF(A739="","",IF(MOD(A739,periods_per_year)=0,A739/periods_per_year,""))</f>
        <v/>
      </c>
      <c r="D739" s="75" t="inlineStr">
        <f aca="false">IF(A739="","",IF(variable,IF(OR(A739=1,A739&lt;$J$23*periods_per_year),start_rate,MIN($J$24,IF(MOD(A739-1,$J$26)=0,MAX($J$25,D738+$J$27),D738))),start_rate))</f>
        <is>
          <t/>
        </is>
      </c>
      <c r="E739" s="76" t="str">
        <f aca="false">IF(A739="","",ROUND((((1+D739/CP)^(CP/periods_per_year))-1)*J738,2))</f>
        <v/>
      </c>
      <c r="F739" s="76" t="inlineStr">
        <f aca="false">IF(A739="","",IF(A739=nper,J738+E739,MIN(J738+E739,IF(D739=D738,F738,IF($E$13="Acc Bi-Weekly",ROUND((-PMT(((1+D739/CP)^(CP/12))-1,(nper-A739+1)*12/26,J738))/2,2),IF($E$13="Acc Weekly",ROUND((-PMT(((1+D739/CP)^(CP/12))-1,(nper-A739+1)*12/52,J738))/4,2),ROUND(-PMT(((1+D739/CP)^(CP/periods_per_year))-1,nper-A739+1,J738),2)))))))</f>
        <is>
          <t/>
        </is>
      </c>
      <c r="G739" s="76" t="inlineStr">
        <f aca="false">IF(OR(A739="",A739&lt;$E$23),"",IF(J738&lt;=F739,0,IF(IF(AND(A739&gt;=$E$23,MOD(A739-$E$23,int)=0),$E$24,0)+F739&gt;=J738+E739,J738+E739-F739,IF(AND(A739&gt;=$E$23,MOD(A739-$E$23,int)=0),$E$24,0)+IF(IF(AND(A739&gt;=$E$23,MOD(A739-$E$23,int)=0),$E$24,0)+IF(MOD(A739-$E$27,periods_per_year)=0,$E$26,0)+F739&lt;J738+E739,IF(MOD(A739-$E$27,periods_per_year)=0,$E$26,0),J738+E739-IF(AND(A739&gt;=$E$23,MOD(A739-$E$23,int)=0),$E$24,0)-F739))))</f>
        <is>
          <t/>
        </is>
      </c>
      <c r="H739" s="77"/>
      <c r="I739" s="76" t="str">
        <f aca="false">IF(A739="","",F739-E739+H739+IF(G739="",0,G739))</f>
        <v/>
      </c>
      <c r="J739" s="76" t="str">
        <f aca="false">IF(A739="","",J738-I739)</f>
        <v/>
      </c>
      <c r="K739" s="76" t="str">
        <f aca="false">IF(A739="","",$L$42*E739)</f>
        <v/>
      </c>
      <c r="L739" s="76" t="inlineStr">
        <f aca="false">IF(A739="","",SUM($K$49:K739))</f>
        <is>
          <t/>
        </is>
      </c>
    </row>
    <row r="740" customFormat="false" ht="13.2" hidden="false" customHeight="false" outlineLevel="0" collapsed="false">
      <c r="A740" s="72" t="str">
        <f aca="false">IF(J739="","",IF(OR(A739&gt;=nper,ROUND(J739,2)&lt;=0),"",A739+1))</f>
        <v/>
      </c>
      <c r="B740" s="73" t="str">
        <f aca="false">IF(A740="","",IF(OR(periods_per_year=26,periods_per_year=52),IF(periods_per_year=26,IF(A740=1,fpdate,B739+14),IF(periods_per_year=52,IF(A740=1,fpdate,B739+7),"n/a")),IF(periods_per_year=24,DATE(YEAR(fpdate),MONTH(fpdate)+(A740-1)/2+IF(AND(DAY(fpdate)&gt;=15,MOD(A740,2)=0),1,0),IF(MOD(A740,2)=0,IF(DAY(fpdate)&gt;=15,DAY(fpdate)-14,DAY(fpdate)+14),DAY(fpdate))),IF(DAY(DATE(YEAR(fpdate),MONTH(fpdate)+A740-1,DAY(fpdate)))&lt;&gt;DAY(fpdate),DATE(YEAR(fpdate),MONTH(fpdate)+A740,0),DATE(YEAR(fpdate),MONTH(fpdate)+A740-1,DAY(fpdate))))))</f>
        <v/>
      </c>
      <c r="C740" s="74" t="str">
        <f aca="false">IF(A740="","",IF(MOD(A740,periods_per_year)=0,A740/periods_per_year,""))</f>
        <v/>
      </c>
      <c r="D740" s="75" t="inlineStr">
        <f aca="false">IF(A740="","",IF(variable,IF(OR(A740=1,A740&lt;$J$23*periods_per_year),start_rate,MIN($J$24,IF(MOD(A740-1,$J$26)=0,MAX($J$25,D739+$J$27),D739))),start_rate))</f>
        <is>
          <t/>
        </is>
      </c>
      <c r="E740" s="76" t="str">
        <f aca="false">IF(A740="","",ROUND((((1+D740/CP)^(CP/periods_per_year))-1)*J739,2))</f>
        <v/>
      </c>
      <c r="F740" s="76" t="inlineStr">
        <f aca="false">IF(A740="","",IF(A740=nper,J739+E740,MIN(J739+E740,IF(D740=D739,F739,IF($E$13="Acc Bi-Weekly",ROUND((-PMT(((1+D740/CP)^(CP/12))-1,(nper-A740+1)*12/26,J739))/2,2),IF($E$13="Acc Weekly",ROUND((-PMT(((1+D740/CP)^(CP/12))-1,(nper-A740+1)*12/52,J739))/4,2),ROUND(-PMT(((1+D740/CP)^(CP/periods_per_year))-1,nper-A740+1,J739),2)))))))</f>
        <is>
          <t/>
        </is>
      </c>
      <c r="G740" s="76" t="inlineStr">
        <f aca="false">IF(OR(A740="",A740&lt;$E$23),"",IF(J739&lt;=F740,0,IF(IF(AND(A740&gt;=$E$23,MOD(A740-$E$23,int)=0),$E$24,0)+F740&gt;=J739+E740,J739+E740-F740,IF(AND(A740&gt;=$E$23,MOD(A740-$E$23,int)=0),$E$24,0)+IF(IF(AND(A740&gt;=$E$23,MOD(A740-$E$23,int)=0),$E$24,0)+IF(MOD(A740-$E$27,periods_per_year)=0,$E$26,0)+F740&lt;J739+E740,IF(MOD(A740-$E$27,periods_per_year)=0,$E$26,0),J739+E740-IF(AND(A740&gt;=$E$23,MOD(A740-$E$23,int)=0),$E$24,0)-F740))))</f>
        <is>
          <t/>
        </is>
      </c>
      <c r="H740" s="77"/>
      <c r="I740" s="76" t="str">
        <f aca="false">IF(A740="","",F740-E740+H740+IF(G740="",0,G740))</f>
        <v/>
      </c>
      <c r="J740" s="76" t="str">
        <f aca="false">IF(A740="","",J739-I740)</f>
        <v/>
      </c>
      <c r="K740" s="76" t="str">
        <f aca="false">IF(A740="","",$L$42*E740)</f>
        <v/>
      </c>
      <c r="L740" s="76" t="inlineStr">
        <f aca="false">IF(A740="","",SUM($K$49:K740))</f>
        <is>
          <t/>
        </is>
      </c>
    </row>
    <row r="741" customFormat="false" ht="13.2" hidden="false" customHeight="false" outlineLevel="0" collapsed="false">
      <c r="A741" s="72" t="str">
        <f aca="false">IF(J740="","",IF(OR(A740&gt;=nper,ROUND(J740,2)&lt;=0),"",A740+1))</f>
        <v/>
      </c>
      <c r="B741" s="73" t="str">
        <f aca="false">IF(A741="","",IF(OR(periods_per_year=26,periods_per_year=52),IF(periods_per_year=26,IF(A741=1,fpdate,B740+14),IF(periods_per_year=52,IF(A741=1,fpdate,B740+7),"n/a")),IF(periods_per_year=24,DATE(YEAR(fpdate),MONTH(fpdate)+(A741-1)/2+IF(AND(DAY(fpdate)&gt;=15,MOD(A741,2)=0),1,0),IF(MOD(A741,2)=0,IF(DAY(fpdate)&gt;=15,DAY(fpdate)-14,DAY(fpdate)+14),DAY(fpdate))),IF(DAY(DATE(YEAR(fpdate),MONTH(fpdate)+A741-1,DAY(fpdate)))&lt;&gt;DAY(fpdate),DATE(YEAR(fpdate),MONTH(fpdate)+A741,0),DATE(YEAR(fpdate),MONTH(fpdate)+A741-1,DAY(fpdate))))))</f>
        <v/>
      </c>
      <c r="C741" s="74" t="str">
        <f aca="false">IF(A741="","",IF(MOD(A741,periods_per_year)=0,A741/periods_per_year,""))</f>
        <v/>
      </c>
      <c r="D741" s="75" t="inlineStr">
        <f aca="false">IF(A741="","",IF(variable,IF(OR(A741=1,A741&lt;$J$23*periods_per_year),start_rate,MIN($J$24,IF(MOD(A741-1,$J$26)=0,MAX($J$25,D740+$J$27),D740))),start_rate))</f>
        <is>
          <t/>
        </is>
      </c>
      <c r="E741" s="76" t="str">
        <f aca="false">IF(A741="","",ROUND((((1+D741/CP)^(CP/periods_per_year))-1)*J740,2))</f>
        <v/>
      </c>
      <c r="F741" s="76" t="inlineStr">
        <f aca="false">IF(A741="","",IF(A741=nper,J740+E741,MIN(J740+E741,IF(D741=D740,F740,IF($E$13="Acc Bi-Weekly",ROUND((-PMT(((1+D741/CP)^(CP/12))-1,(nper-A741+1)*12/26,J740))/2,2),IF($E$13="Acc Weekly",ROUND((-PMT(((1+D741/CP)^(CP/12))-1,(nper-A741+1)*12/52,J740))/4,2),ROUND(-PMT(((1+D741/CP)^(CP/periods_per_year))-1,nper-A741+1,J740),2)))))))</f>
        <is>
          <t/>
        </is>
      </c>
      <c r="G741" s="76" t="inlineStr">
        <f aca="false">IF(OR(A741="",A741&lt;$E$23),"",IF(J740&lt;=F741,0,IF(IF(AND(A741&gt;=$E$23,MOD(A741-$E$23,int)=0),$E$24,0)+F741&gt;=J740+E741,J740+E741-F741,IF(AND(A741&gt;=$E$23,MOD(A741-$E$23,int)=0),$E$24,0)+IF(IF(AND(A741&gt;=$E$23,MOD(A741-$E$23,int)=0),$E$24,0)+IF(MOD(A741-$E$27,periods_per_year)=0,$E$26,0)+F741&lt;J740+E741,IF(MOD(A741-$E$27,periods_per_year)=0,$E$26,0),J740+E741-IF(AND(A741&gt;=$E$23,MOD(A741-$E$23,int)=0),$E$24,0)-F741))))</f>
        <is>
          <t/>
        </is>
      </c>
      <c r="H741" s="77"/>
      <c r="I741" s="76" t="str">
        <f aca="false">IF(A741="","",F741-E741+H741+IF(G741="",0,G741))</f>
        <v/>
      </c>
      <c r="J741" s="76" t="str">
        <f aca="false">IF(A741="","",J740-I741)</f>
        <v/>
      </c>
      <c r="K741" s="76" t="str">
        <f aca="false">IF(A741="","",$L$42*E741)</f>
        <v/>
      </c>
      <c r="L741" s="76" t="inlineStr">
        <f aca="false">IF(A741="","",SUM($K$49:K741))</f>
        <is>
          <t/>
        </is>
      </c>
    </row>
    <row r="742" customFormat="false" ht="13.2" hidden="false" customHeight="false" outlineLevel="0" collapsed="false">
      <c r="A742" s="72" t="str">
        <f aca="false">IF(J741="","",IF(OR(A741&gt;=nper,ROUND(J741,2)&lt;=0),"",A741+1))</f>
        <v/>
      </c>
      <c r="B742" s="73" t="str">
        <f aca="false">IF(A742="","",IF(OR(periods_per_year=26,periods_per_year=52),IF(periods_per_year=26,IF(A742=1,fpdate,B741+14),IF(periods_per_year=52,IF(A742=1,fpdate,B741+7),"n/a")),IF(periods_per_year=24,DATE(YEAR(fpdate),MONTH(fpdate)+(A742-1)/2+IF(AND(DAY(fpdate)&gt;=15,MOD(A742,2)=0),1,0),IF(MOD(A742,2)=0,IF(DAY(fpdate)&gt;=15,DAY(fpdate)-14,DAY(fpdate)+14),DAY(fpdate))),IF(DAY(DATE(YEAR(fpdate),MONTH(fpdate)+A742-1,DAY(fpdate)))&lt;&gt;DAY(fpdate),DATE(YEAR(fpdate),MONTH(fpdate)+A742,0),DATE(YEAR(fpdate),MONTH(fpdate)+A742-1,DAY(fpdate))))))</f>
        <v/>
      </c>
      <c r="C742" s="74" t="str">
        <f aca="false">IF(A742="","",IF(MOD(A742,periods_per_year)=0,A742/periods_per_year,""))</f>
        <v/>
      </c>
      <c r="D742" s="75" t="inlineStr">
        <f aca="false">IF(A742="","",IF(variable,IF(OR(A742=1,A742&lt;$J$23*periods_per_year),start_rate,MIN($J$24,IF(MOD(A742-1,$J$26)=0,MAX($J$25,D741+$J$27),D741))),start_rate))</f>
        <is>
          <t/>
        </is>
      </c>
      <c r="E742" s="76" t="str">
        <f aca="false">IF(A742="","",ROUND((((1+D742/CP)^(CP/periods_per_year))-1)*J741,2))</f>
        <v/>
      </c>
      <c r="F742" s="76" t="inlineStr">
        <f aca="false">IF(A742="","",IF(A742=nper,J741+E742,MIN(J741+E742,IF(D742=D741,F741,IF($E$13="Acc Bi-Weekly",ROUND((-PMT(((1+D742/CP)^(CP/12))-1,(nper-A742+1)*12/26,J741))/2,2),IF($E$13="Acc Weekly",ROUND((-PMT(((1+D742/CP)^(CP/12))-1,(nper-A742+1)*12/52,J741))/4,2),ROUND(-PMT(((1+D742/CP)^(CP/periods_per_year))-1,nper-A742+1,J741),2)))))))</f>
        <is>
          <t/>
        </is>
      </c>
      <c r="G742" s="76" t="inlineStr">
        <f aca="false">IF(OR(A742="",A742&lt;$E$23),"",IF(J741&lt;=F742,0,IF(IF(AND(A742&gt;=$E$23,MOD(A742-$E$23,int)=0),$E$24,0)+F742&gt;=J741+E742,J741+E742-F742,IF(AND(A742&gt;=$E$23,MOD(A742-$E$23,int)=0),$E$24,0)+IF(IF(AND(A742&gt;=$E$23,MOD(A742-$E$23,int)=0),$E$24,0)+IF(MOD(A742-$E$27,periods_per_year)=0,$E$26,0)+F742&lt;J741+E742,IF(MOD(A742-$E$27,periods_per_year)=0,$E$26,0),J741+E742-IF(AND(A742&gt;=$E$23,MOD(A742-$E$23,int)=0),$E$24,0)-F742))))</f>
        <is>
          <t/>
        </is>
      </c>
      <c r="H742" s="77"/>
      <c r="I742" s="76" t="str">
        <f aca="false">IF(A742="","",F742-E742+H742+IF(G742="",0,G742))</f>
        <v/>
      </c>
      <c r="J742" s="76" t="str">
        <f aca="false">IF(A742="","",J741-I742)</f>
        <v/>
      </c>
      <c r="K742" s="76" t="str">
        <f aca="false">IF(A742="","",$L$42*E742)</f>
        <v/>
      </c>
      <c r="L742" s="76" t="inlineStr">
        <f aca="false">IF(A742="","",SUM($K$49:K742))</f>
        <is>
          <t/>
        </is>
      </c>
    </row>
    <row r="743" customFormat="false" ht="13.2" hidden="false" customHeight="false" outlineLevel="0" collapsed="false">
      <c r="A743" s="72" t="str">
        <f aca="false">IF(J742="","",IF(OR(A742&gt;=nper,ROUND(J742,2)&lt;=0),"",A742+1))</f>
        <v/>
      </c>
      <c r="B743" s="73" t="str">
        <f aca="false">IF(A743="","",IF(OR(periods_per_year=26,periods_per_year=52),IF(periods_per_year=26,IF(A743=1,fpdate,B742+14),IF(periods_per_year=52,IF(A743=1,fpdate,B742+7),"n/a")),IF(periods_per_year=24,DATE(YEAR(fpdate),MONTH(fpdate)+(A743-1)/2+IF(AND(DAY(fpdate)&gt;=15,MOD(A743,2)=0),1,0),IF(MOD(A743,2)=0,IF(DAY(fpdate)&gt;=15,DAY(fpdate)-14,DAY(fpdate)+14),DAY(fpdate))),IF(DAY(DATE(YEAR(fpdate),MONTH(fpdate)+A743-1,DAY(fpdate)))&lt;&gt;DAY(fpdate),DATE(YEAR(fpdate),MONTH(fpdate)+A743,0),DATE(YEAR(fpdate),MONTH(fpdate)+A743-1,DAY(fpdate))))))</f>
        <v/>
      </c>
      <c r="C743" s="74" t="str">
        <f aca="false">IF(A743="","",IF(MOD(A743,periods_per_year)=0,A743/periods_per_year,""))</f>
        <v/>
      </c>
      <c r="D743" s="75" t="inlineStr">
        <f aca="false">IF(A743="","",IF(variable,IF(OR(A743=1,A743&lt;$J$23*periods_per_year),start_rate,MIN($J$24,IF(MOD(A743-1,$J$26)=0,MAX($J$25,D742+$J$27),D742))),start_rate))</f>
        <is>
          <t/>
        </is>
      </c>
      <c r="E743" s="76" t="str">
        <f aca="false">IF(A743="","",ROUND((((1+D743/CP)^(CP/periods_per_year))-1)*J742,2))</f>
        <v/>
      </c>
      <c r="F743" s="76" t="inlineStr">
        <f aca="false">IF(A743="","",IF(A743=nper,J742+E743,MIN(J742+E743,IF(D743=D742,F742,IF($E$13="Acc Bi-Weekly",ROUND((-PMT(((1+D743/CP)^(CP/12))-1,(nper-A743+1)*12/26,J742))/2,2),IF($E$13="Acc Weekly",ROUND((-PMT(((1+D743/CP)^(CP/12))-1,(nper-A743+1)*12/52,J742))/4,2),ROUND(-PMT(((1+D743/CP)^(CP/periods_per_year))-1,nper-A743+1,J742),2)))))))</f>
        <is>
          <t/>
        </is>
      </c>
      <c r="G743" s="76" t="inlineStr">
        <f aca="false">IF(OR(A743="",A743&lt;$E$23),"",IF(J742&lt;=F743,0,IF(IF(AND(A743&gt;=$E$23,MOD(A743-$E$23,int)=0),$E$24,0)+F743&gt;=J742+E743,J742+E743-F743,IF(AND(A743&gt;=$E$23,MOD(A743-$E$23,int)=0),$E$24,0)+IF(IF(AND(A743&gt;=$E$23,MOD(A743-$E$23,int)=0),$E$24,0)+IF(MOD(A743-$E$27,periods_per_year)=0,$E$26,0)+F743&lt;J742+E743,IF(MOD(A743-$E$27,periods_per_year)=0,$E$26,0),J742+E743-IF(AND(A743&gt;=$E$23,MOD(A743-$E$23,int)=0),$E$24,0)-F743))))</f>
        <is>
          <t/>
        </is>
      </c>
      <c r="H743" s="77"/>
      <c r="I743" s="76" t="str">
        <f aca="false">IF(A743="","",F743-E743+H743+IF(G743="",0,G743))</f>
        <v/>
      </c>
      <c r="J743" s="76" t="str">
        <f aca="false">IF(A743="","",J742-I743)</f>
        <v/>
      </c>
      <c r="K743" s="76" t="str">
        <f aca="false">IF(A743="","",$L$42*E743)</f>
        <v/>
      </c>
      <c r="L743" s="76" t="inlineStr">
        <f aca="false">IF(A743="","",SUM($K$49:K743))</f>
        <is>
          <t/>
        </is>
      </c>
    </row>
    <row r="744" customFormat="false" ht="13.2" hidden="false" customHeight="false" outlineLevel="0" collapsed="false">
      <c r="A744" s="72" t="str">
        <f aca="false">IF(J743="","",IF(OR(A743&gt;=nper,ROUND(J743,2)&lt;=0),"",A743+1))</f>
        <v/>
      </c>
      <c r="B744" s="73" t="str">
        <f aca="false">IF(A744="","",IF(OR(periods_per_year=26,periods_per_year=52),IF(periods_per_year=26,IF(A744=1,fpdate,B743+14),IF(periods_per_year=52,IF(A744=1,fpdate,B743+7),"n/a")),IF(periods_per_year=24,DATE(YEAR(fpdate),MONTH(fpdate)+(A744-1)/2+IF(AND(DAY(fpdate)&gt;=15,MOD(A744,2)=0),1,0),IF(MOD(A744,2)=0,IF(DAY(fpdate)&gt;=15,DAY(fpdate)-14,DAY(fpdate)+14),DAY(fpdate))),IF(DAY(DATE(YEAR(fpdate),MONTH(fpdate)+A744-1,DAY(fpdate)))&lt;&gt;DAY(fpdate),DATE(YEAR(fpdate),MONTH(fpdate)+A744,0),DATE(YEAR(fpdate),MONTH(fpdate)+A744-1,DAY(fpdate))))))</f>
        <v/>
      </c>
      <c r="C744" s="74" t="str">
        <f aca="false">IF(A744="","",IF(MOD(A744,periods_per_year)=0,A744/periods_per_year,""))</f>
        <v/>
      </c>
      <c r="D744" s="75" t="inlineStr">
        <f aca="false">IF(A744="","",IF(variable,IF(OR(A744=1,A744&lt;$J$23*periods_per_year),start_rate,MIN($J$24,IF(MOD(A744-1,$J$26)=0,MAX($J$25,D743+$J$27),D743))),start_rate))</f>
        <is>
          <t/>
        </is>
      </c>
      <c r="E744" s="76" t="str">
        <f aca="false">IF(A744="","",ROUND((((1+D744/CP)^(CP/periods_per_year))-1)*J743,2))</f>
        <v/>
      </c>
      <c r="F744" s="76" t="inlineStr">
        <f aca="false">IF(A744="","",IF(A744=nper,J743+E744,MIN(J743+E744,IF(D744=D743,F743,IF($E$13="Acc Bi-Weekly",ROUND((-PMT(((1+D744/CP)^(CP/12))-1,(nper-A744+1)*12/26,J743))/2,2),IF($E$13="Acc Weekly",ROUND((-PMT(((1+D744/CP)^(CP/12))-1,(nper-A744+1)*12/52,J743))/4,2),ROUND(-PMT(((1+D744/CP)^(CP/periods_per_year))-1,nper-A744+1,J743),2)))))))</f>
        <is>
          <t/>
        </is>
      </c>
      <c r="G744" s="76" t="inlineStr">
        <f aca="false">IF(OR(A744="",A744&lt;$E$23),"",IF(J743&lt;=F744,0,IF(IF(AND(A744&gt;=$E$23,MOD(A744-$E$23,int)=0),$E$24,0)+F744&gt;=J743+E744,J743+E744-F744,IF(AND(A744&gt;=$E$23,MOD(A744-$E$23,int)=0),$E$24,0)+IF(IF(AND(A744&gt;=$E$23,MOD(A744-$E$23,int)=0),$E$24,0)+IF(MOD(A744-$E$27,periods_per_year)=0,$E$26,0)+F744&lt;J743+E744,IF(MOD(A744-$E$27,periods_per_year)=0,$E$26,0),J743+E744-IF(AND(A744&gt;=$E$23,MOD(A744-$E$23,int)=0),$E$24,0)-F744))))</f>
        <is>
          <t/>
        </is>
      </c>
      <c r="H744" s="77"/>
      <c r="I744" s="76" t="str">
        <f aca="false">IF(A744="","",F744-E744+H744+IF(G744="",0,G744))</f>
        <v/>
      </c>
      <c r="J744" s="76" t="str">
        <f aca="false">IF(A744="","",J743-I744)</f>
        <v/>
      </c>
      <c r="K744" s="76" t="str">
        <f aca="false">IF(A744="","",$L$42*E744)</f>
        <v/>
      </c>
      <c r="L744" s="76" t="inlineStr">
        <f aca="false">IF(A744="","",SUM($K$49:K744))</f>
        <is>
          <t/>
        </is>
      </c>
    </row>
    <row r="745" customFormat="false" ht="13.2" hidden="false" customHeight="false" outlineLevel="0" collapsed="false">
      <c r="A745" s="72" t="str">
        <f aca="false">IF(J744="","",IF(OR(A744&gt;=nper,ROUND(J744,2)&lt;=0),"",A744+1))</f>
        <v/>
      </c>
      <c r="B745" s="73" t="str">
        <f aca="false">IF(A745="","",IF(OR(periods_per_year=26,periods_per_year=52),IF(periods_per_year=26,IF(A745=1,fpdate,B744+14),IF(periods_per_year=52,IF(A745=1,fpdate,B744+7),"n/a")),IF(periods_per_year=24,DATE(YEAR(fpdate),MONTH(fpdate)+(A745-1)/2+IF(AND(DAY(fpdate)&gt;=15,MOD(A745,2)=0),1,0),IF(MOD(A745,2)=0,IF(DAY(fpdate)&gt;=15,DAY(fpdate)-14,DAY(fpdate)+14),DAY(fpdate))),IF(DAY(DATE(YEAR(fpdate),MONTH(fpdate)+A745-1,DAY(fpdate)))&lt;&gt;DAY(fpdate),DATE(YEAR(fpdate),MONTH(fpdate)+A745,0),DATE(YEAR(fpdate),MONTH(fpdate)+A745-1,DAY(fpdate))))))</f>
        <v/>
      </c>
      <c r="C745" s="74" t="str">
        <f aca="false">IF(A745="","",IF(MOD(A745,periods_per_year)=0,A745/periods_per_year,""))</f>
        <v/>
      </c>
      <c r="D745" s="75" t="inlineStr">
        <f aca="false">IF(A745="","",IF(variable,IF(OR(A745=1,A745&lt;$J$23*periods_per_year),start_rate,MIN($J$24,IF(MOD(A745-1,$J$26)=0,MAX($J$25,D744+$J$27),D744))),start_rate))</f>
        <is>
          <t/>
        </is>
      </c>
      <c r="E745" s="76" t="str">
        <f aca="false">IF(A745="","",ROUND((((1+D745/CP)^(CP/periods_per_year))-1)*J744,2))</f>
        <v/>
      </c>
      <c r="F745" s="76" t="inlineStr">
        <f aca="false">IF(A745="","",IF(A745=nper,J744+E745,MIN(J744+E745,IF(D745=D744,F744,IF($E$13="Acc Bi-Weekly",ROUND((-PMT(((1+D745/CP)^(CP/12))-1,(nper-A745+1)*12/26,J744))/2,2),IF($E$13="Acc Weekly",ROUND((-PMT(((1+D745/CP)^(CP/12))-1,(nper-A745+1)*12/52,J744))/4,2),ROUND(-PMT(((1+D745/CP)^(CP/periods_per_year))-1,nper-A745+1,J744),2)))))))</f>
        <is>
          <t/>
        </is>
      </c>
      <c r="G745" s="76" t="inlineStr">
        <f aca="false">IF(OR(A745="",A745&lt;$E$23),"",IF(J744&lt;=F745,0,IF(IF(AND(A745&gt;=$E$23,MOD(A745-$E$23,int)=0),$E$24,0)+F745&gt;=J744+E745,J744+E745-F745,IF(AND(A745&gt;=$E$23,MOD(A745-$E$23,int)=0),$E$24,0)+IF(IF(AND(A745&gt;=$E$23,MOD(A745-$E$23,int)=0),$E$24,0)+IF(MOD(A745-$E$27,periods_per_year)=0,$E$26,0)+F745&lt;J744+E745,IF(MOD(A745-$E$27,periods_per_year)=0,$E$26,0),J744+E745-IF(AND(A745&gt;=$E$23,MOD(A745-$E$23,int)=0),$E$24,0)-F745))))</f>
        <is>
          <t/>
        </is>
      </c>
      <c r="H745" s="77"/>
      <c r="I745" s="76" t="str">
        <f aca="false">IF(A745="","",F745-E745+H745+IF(G745="",0,G745))</f>
        <v/>
      </c>
      <c r="J745" s="76" t="str">
        <f aca="false">IF(A745="","",J744-I745)</f>
        <v/>
      </c>
      <c r="K745" s="76" t="str">
        <f aca="false">IF(A745="","",$L$42*E745)</f>
        <v/>
      </c>
      <c r="L745" s="76" t="inlineStr">
        <f aca="false">IF(A745="","",SUM($K$49:K745))</f>
        <is>
          <t/>
        </is>
      </c>
    </row>
    <row r="746" customFormat="false" ht="13.2" hidden="false" customHeight="false" outlineLevel="0" collapsed="false">
      <c r="A746" s="72" t="str">
        <f aca="false">IF(J745="","",IF(OR(A745&gt;=nper,ROUND(J745,2)&lt;=0),"",A745+1))</f>
        <v/>
      </c>
      <c r="B746" s="73" t="str">
        <f aca="false">IF(A746="","",IF(OR(periods_per_year=26,periods_per_year=52),IF(periods_per_year=26,IF(A746=1,fpdate,B745+14),IF(periods_per_year=52,IF(A746=1,fpdate,B745+7),"n/a")),IF(periods_per_year=24,DATE(YEAR(fpdate),MONTH(fpdate)+(A746-1)/2+IF(AND(DAY(fpdate)&gt;=15,MOD(A746,2)=0),1,0),IF(MOD(A746,2)=0,IF(DAY(fpdate)&gt;=15,DAY(fpdate)-14,DAY(fpdate)+14),DAY(fpdate))),IF(DAY(DATE(YEAR(fpdate),MONTH(fpdate)+A746-1,DAY(fpdate)))&lt;&gt;DAY(fpdate),DATE(YEAR(fpdate),MONTH(fpdate)+A746,0),DATE(YEAR(fpdate),MONTH(fpdate)+A746-1,DAY(fpdate))))))</f>
        <v/>
      </c>
      <c r="C746" s="74" t="str">
        <f aca="false">IF(A746="","",IF(MOD(A746,periods_per_year)=0,A746/periods_per_year,""))</f>
        <v/>
      </c>
      <c r="D746" s="75" t="inlineStr">
        <f aca="false">IF(A746="","",IF(variable,IF(OR(A746=1,A746&lt;$J$23*periods_per_year),start_rate,MIN($J$24,IF(MOD(A746-1,$J$26)=0,MAX($J$25,D745+$J$27),D745))),start_rate))</f>
        <is>
          <t/>
        </is>
      </c>
      <c r="E746" s="76" t="str">
        <f aca="false">IF(A746="","",ROUND((((1+D746/CP)^(CP/periods_per_year))-1)*J745,2))</f>
        <v/>
      </c>
      <c r="F746" s="76" t="inlineStr">
        <f aca="false">IF(A746="","",IF(A746=nper,J745+E746,MIN(J745+E746,IF(D746=D745,F745,IF($E$13="Acc Bi-Weekly",ROUND((-PMT(((1+D746/CP)^(CP/12))-1,(nper-A746+1)*12/26,J745))/2,2),IF($E$13="Acc Weekly",ROUND((-PMT(((1+D746/CP)^(CP/12))-1,(nper-A746+1)*12/52,J745))/4,2),ROUND(-PMT(((1+D746/CP)^(CP/periods_per_year))-1,nper-A746+1,J745),2)))))))</f>
        <is>
          <t/>
        </is>
      </c>
      <c r="G746" s="76" t="inlineStr">
        <f aca="false">IF(OR(A746="",A746&lt;$E$23),"",IF(J745&lt;=F746,0,IF(IF(AND(A746&gt;=$E$23,MOD(A746-$E$23,int)=0),$E$24,0)+F746&gt;=J745+E746,J745+E746-F746,IF(AND(A746&gt;=$E$23,MOD(A746-$E$23,int)=0),$E$24,0)+IF(IF(AND(A746&gt;=$E$23,MOD(A746-$E$23,int)=0),$E$24,0)+IF(MOD(A746-$E$27,periods_per_year)=0,$E$26,0)+F746&lt;J745+E746,IF(MOD(A746-$E$27,periods_per_year)=0,$E$26,0),J745+E746-IF(AND(A746&gt;=$E$23,MOD(A746-$E$23,int)=0),$E$24,0)-F746))))</f>
        <is>
          <t/>
        </is>
      </c>
      <c r="H746" s="77"/>
      <c r="I746" s="76" t="str">
        <f aca="false">IF(A746="","",F746-E746+H746+IF(G746="",0,G746))</f>
        <v/>
      </c>
      <c r="J746" s="76" t="str">
        <f aca="false">IF(A746="","",J745-I746)</f>
        <v/>
      </c>
      <c r="K746" s="76" t="str">
        <f aca="false">IF(A746="","",$L$42*E746)</f>
        <v/>
      </c>
      <c r="L746" s="76" t="inlineStr">
        <f aca="false">IF(A746="","",SUM($K$49:K746))</f>
        <is>
          <t/>
        </is>
      </c>
    </row>
    <row r="747" customFormat="false" ht="13.2" hidden="false" customHeight="false" outlineLevel="0" collapsed="false">
      <c r="A747" s="72" t="str">
        <f aca="false">IF(J746="","",IF(OR(A746&gt;=nper,ROUND(J746,2)&lt;=0),"",A746+1))</f>
        <v/>
      </c>
      <c r="B747" s="73" t="str">
        <f aca="false">IF(A747="","",IF(OR(periods_per_year=26,periods_per_year=52),IF(periods_per_year=26,IF(A747=1,fpdate,B746+14),IF(periods_per_year=52,IF(A747=1,fpdate,B746+7),"n/a")),IF(periods_per_year=24,DATE(YEAR(fpdate),MONTH(fpdate)+(A747-1)/2+IF(AND(DAY(fpdate)&gt;=15,MOD(A747,2)=0),1,0),IF(MOD(A747,2)=0,IF(DAY(fpdate)&gt;=15,DAY(fpdate)-14,DAY(fpdate)+14),DAY(fpdate))),IF(DAY(DATE(YEAR(fpdate),MONTH(fpdate)+A747-1,DAY(fpdate)))&lt;&gt;DAY(fpdate),DATE(YEAR(fpdate),MONTH(fpdate)+A747,0),DATE(YEAR(fpdate),MONTH(fpdate)+A747-1,DAY(fpdate))))))</f>
        <v/>
      </c>
      <c r="C747" s="74" t="str">
        <f aca="false">IF(A747="","",IF(MOD(A747,periods_per_year)=0,A747/periods_per_year,""))</f>
        <v/>
      </c>
      <c r="D747" s="75" t="inlineStr">
        <f aca="false">IF(A747="","",IF(variable,IF(OR(A747=1,A747&lt;$J$23*periods_per_year),start_rate,MIN($J$24,IF(MOD(A747-1,$J$26)=0,MAX($J$25,D746+$J$27),D746))),start_rate))</f>
        <is>
          <t/>
        </is>
      </c>
      <c r="E747" s="76" t="str">
        <f aca="false">IF(A747="","",ROUND((((1+D747/CP)^(CP/periods_per_year))-1)*J746,2))</f>
        <v/>
      </c>
      <c r="F747" s="76" t="inlineStr">
        <f aca="false">IF(A747="","",IF(A747=nper,J746+E747,MIN(J746+E747,IF(D747=D746,F746,IF($E$13="Acc Bi-Weekly",ROUND((-PMT(((1+D747/CP)^(CP/12))-1,(nper-A747+1)*12/26,J746))/2,2),IF($E$13="Acc Weekly",ROUND((-PMT(((1+D747/CP)^(CP/12))-1,(nper-A747+1)*12/52,J746))/4,2),ROUND(-PMT(((1+D747/CP)^(CP/periods_per_year))-1,nper-A747+1,J746),2)))))))</f>
        <is>
          <t/>
        </is>
      </c>
      <c r="G747" s="76" t="inlineStr">
        <f aca="false">IF(OR(A747="",A747&lt;$E$23),"",IF(J746&lt;=F747,0,IF(IF(AND(A747&gt;=$E$23,MOD(A747-$E$23,int)=0),$E$24,0)+F747&gt;=J746+E747,J746+E747-F747,IF(AND(A747&gt;=$E$23,MOD(A747-$E$23,int)=0),$E$24,0)+IF(IF(AND(A747&gt;=$E$23,MOD(A747-$E$23,int)=0),$E$24,0)+IF(MOD(A747-$E$27,periods_per_year)=0,$E$26,0)+F747&lt;J746+E747,IF(MOD(A747-$E$27,periods_per_year)=0,$E$26,0),J746+E747-IF(AND(A747&gt;=$E$23,MOD(A747-$E$23,int)=0),$E$24,0)-F747))))</f>
        <is>
          <t/>
        </is>
      </c>
      <c r="H747" s="77"/>
      <c r="I747" s="76" t="str">
        <f aca="false">IF(A747="","",F747-E747+H747+IF(G747="",0,G747))</f>
        <v/>
      </c>
      <c r="J747" s="76" t="str">
        <f aca="false">IF(A747="","",J746-I747)</f>
        <v/>
      </c>
      <c r="K747" s="76" t="str">
        <f aca="false">IF(A747="","",$L$42*E747)</f>
        <v/>
      </c>
      <c r="L747" s="76" t="inlineStr">
        <f aca="false">IF(A747="","",SUM($K$49:K747))</f>
        <is>
          <t/>
        </is>
      </c>
    </row>
    <row r="748" customFormat="false" ht="13.2" hidden="false" customHeight="false" outlineLevel="0" collapsed="false">
      <c r="A748" s="72" t="str">
        <f aca="false">IF(J747="","",IF(OR(A747&gt;=nper,ROUND(J747,2)&lt;=0),"",A747+1))</f>
        <v/>
      </c>
      <c r="B748" s="73" t="str">
        <f aca="false">IF(A748="","",IF(OR(periods_per_year=26,periods_per_year=52),IF(periods_per_year=26,IF(A748=1,fpdate,B747+14),IF(periods_per_year=52,IF(A748=1,fpdate,B747+7),"n/a")),IF(periods_per_year=24,DATE(YEAR(fpdate),MONTH(fpdate)+(A748-1)/2+IF(AND(DAY(fpdate)&gt;=15,MOD(A748,2)=0),1,0),IF(MOD(A748,2)=0,IF(DAY(fpdate)&gt;=15,DAY(fpdate)-14,DAY(fpdate)+14),DAY(fpdate))),IF(DAY(DATE(YEAR(fpdate),MONTH(fpdate)+A748-1,DAY(fpdate)))&lt;&gt;DAY(fpdate),DATE(YEAR(fpdate),MONTH(fpdate)+A748,0),DATE(YEAR(fpdate),MONTH(fpdate)+A748-1,DAY(fpdate))))))</f>
        <v/>
      </c>
      <c r="C748" s="74" t="str">
        <f aca="false">IF(A748="","",IF(MOD(A748,periods_per_year)=0,A748/periods_per_year,""))</f>
        <v/>
      </c>
      <c r="D748" s="75" t="inlineStr">
        <f aca="false">IF(A748="","",IF(variable,IF(OR(A748=1,A748&lt;$J$23*periods_per_year),start_rate,MIN($J$24,IF(MOD(A748-1,$J$26)=0,MAX($J$25,D747+$J$27),D747))),start_rate))</f>
        <is>
          <t/>
        </is>
      </c>
      <c r="E748" s="76" t="str">
        <f aca="false">IF(A748="","",ROUND((((1+D748/CP)^(CP/periods_per_year))-1)*J747,2))</f>
        <v/>
      </c>
      <c r="F748" s="76" t="inlineStr">
        <f aca="false">IF(A748="","",IF(A748=nper,J747+E748,MIN(J747+E748,IF(D748=D747,F747,IF($E$13="Acc Bi-Weekly",ROUND((-PMT(((1+D748/CP)^(CP/12))-1,(nper-A748+1)*12/26,J747))/2,2),IF($E$13="Acc Weekly",ROUND((-PMT(((1+D748/CP)^(CP/12))-1,(nper-A748+1)*12/52,J747))/4,2),ROUND(-PMT(((1+D748/CP)^(CP/periods_per_year))-1,nper-A748+1,J747),2)))))))</f>
        <is>
          <t/>
        </is>
      </c>
      <c r="G748" s="76" t="inlineStr">
        <f aca="false">IF(OR(A748="",A748&lt;$E$23),"",IF(J747&lt;=F748,0,IF(IF(AND(A748&gt;=$E$23,MOD(A748-$E$23,int)=0),$E$24,0)+F748&gt;=J747+E748,J747+E748-F748,IF(AND(A748&gt;=$E$23,MOD(A748-$E$23,int)=0),$E$24,0)+IF(IF(AND(A748&gt;=$E$23,MOD(A748-$E$23,int)=0),$E$24,0)+IF(MOD(A748-$E$27,periods_per_year)=0,$E$26,0)+F748&lt;J747+E748,IF(MOD(A748-$E$27,periods_per_year)=0,$E$26,0),J747+E748-IF(AND(A748&gt;=$E$23,MOD(A748-$E$23,int)=0),$E$24,0)-F748))))</f>
        <is>
          <t/>
        </is>
      </c>
      <c r="H748" s="77"/>
      <c r="I748" s="76" t="str">
        <f aca="false">IF(A748="","",F748-E748+H748+IF(G748="",0,G748))</f>
        <v/>
      </c>
      <c r="J748" s="76" t="str">
        <f aca="false">IF(A748="","",J747-I748)</f>
        <v/>
      </c>
      <c r="K748" s="76" t="str">
        <f aca="false">IF(A748="","",$L$42*E748)</f>
        <v/>
      </c>
      <c r="L748" s="76" t="inlineStr">
        <f aca="false">IF(A748="","",SUM($K$49:K748))</f>
        <is>
          <t/>
        </is>
      </c>
    </row>
    <row r="749" customFormat="false" ht="13.2" hidden="false" customHeight="false" outlineLevel="0" collapsed="false">
      <c r="A749" s="72" t="str">
        <f aca="false">IF(J748="","",IF(OR(A748&gt;=nper,ROUND(J748,2)&lt;=0),"",A748+1))</f>
        <v/>
      </c>
      <c r="B749" s="73" t="str">
        <f aca="false">IF(A749="","",IF(OR(periods_per_year=26,periods_per_year=52),IF(periods_per_year=26,IF(A749=1,fpdate,B748+14),IF(periods_per_year=52,IF(A749=1,fpdate,B748+7),"n/a")),IF(periods_per_year=24,DATE(YEAR(fpdate),MONTH(fpdate)+(A749-1)/2+IF(AND(DAY(fpdate)&gt;=15,MOD(A749,2)=0),1,0),IF(MOD(A749,2)=0,IF(DAY(fpdate)&gt;=15,DAY(fpdate)-14,DAY(fpdate)+14),DAY(fpdate))),IF(DAY(DATE(YEAR(fpdate),MONTH(fpdate)+A749-1,DAY(fpdate)))&lt;&gt;DAY(fpdate),DATE(YEAR(fpdate),MONTH(fpdate)+A749,0),DATE(YEAR(fpdate),MONTH(fpdate)+A749-1,DAY(fpdate))))))</f>
        <v/>
      </c>
      <c r="C749" s="74" t="str">
        <f aca="false">IF(A749="","",IF(MOD(A749,periods_per_year)=0,A749/periods_per_year,""))</f>
        <v/>
      </c>
      <c r="D749" s="75" t="inlineStr">
        <f aca="false">IF(A749="","",IF(variable,IF(OR(A749=1,A749&lt;$J$23*periods_per_year),start_rate,MIN($J$24,IF(MOD(A749-1,$J$26)=0,MAX($J$25,D748+$J$27),D748))),start_rate))</f>
        <is>
          <t/>
        </is>
      </c>
      <c r="E749" s="76" t="str">
        <f aca="false">IF(A749="","",ROUND((((1+D749/CP)^(CP/periods_per_year))-1)*J748,2))</f>
        <v/>
      </c>
      <c r="F749" s="76" t="inlineStr">
        <f aca="false">IF(A749="","",IF(A749=nper,J748+E749,MIN(J748+E749,IF(D749=D748,F748,IF($E$13="Acc Bi-Weekly",ROUND((-PMT(((1+D749/CP)^(CP/12))-1,(nper-A749+1)*12/26,J748))/2,2),IF($E$13="Acc Weekly",ROUND((-PMT(((1+D749/CP)^(CP/12))-1,(nper-A749+1)*12/52,J748))/4,2),ROUND(-PMT(((1+D749/CP)^(CP/periods_per_year))-1,nper-A749+1,J748),2)))))))</f>
        <is>
          <t/>
        </is>
      </c>
      <c r="G749" s="76" t="inlineStr">
        <f aca="false">IF(OR(A749="",A749&lt;$E$23),"",IF(J748&lt;=F749,0,IF(IF(AND(A749&gt;=$E$23,MOD(A749-$E$23,int)=0),$E$24,0)+F749&gt;=J748+E749,J748+E749-F749,IF(AND(A749&gt;=$E$23,MOD(A749-$E$23,int)=0),$E$24,0)+IF(IF(AND(A749&gt;=$E$23,MOD(A749-$E$23,int)=0),$E$24,0)+IF(MOD(A749-$E$27,periods_per_year)=0,$E$26,0)+F749&lt;J748+E749,IF(MOD(A749-$E$27,periods_per_year)=0,$E$26,0),J748+E749-IF(AND(A749&gt;=$E$23,MOD(A749-$E$23,int)=0),$E$24,0)-F749))))</f>
        <is>
          <t/>
        </is>
      </c>
      <c r="H749" s="77"/>
      <c r="I749" s="76" t="str">
        <f aca="false">IF(A749="","",F749-E749+H749+IF(G749="",0,G749))</f>
        <v/>
      </c>
      <c r="J749" s="76" t="str">
        <f aca="false">IF(A749="","",J748-I749)</f>
        <v/>
      </c>
      <c r="K749" s="76" t="str">
        <f aca="false">IF(A749="","",$L$42*E749)</f>
        <v/>
      </c>
      <c r="L749" s="76" t="inlineStr">
        <f aca="false">IF(A749="","",SUM($K$49:K749))</f>
        <is>
          <t/>
        </is>
      </c>
    </row>
    <row r="750" customFormat="false" ht="13.2" hidden="false" customHeight="false" outlineLevel="0" collapsed="false">
      <c r="A750" s="72" t="str">
        <f aca="false">IF(J749="","",IF(OR(A749&gt;=nper,ROUND(J749,2)&lt;=0),"",A749+1))</f>
        <v/>
      </c>
      <c r="B750" s="73" t="str">
        <f aca="false">IF(A750="","",IF(OR(periods_per_year=26,periods_per_year=52),IF(periods_per_year=26,IF(A750=1,fpdate,B749+14),IF(periods_per_year=52,IF(A750=1,fpdate,B749+7),"n/a")),IF(periods_per_year=24,DATE(YEAR(fpdate),MONTH(fpdate)+(A750-1)/2+IF(AND(DAY(fpdate)&gt;=15,MOD(A750,2)=0),1,0),IF(MOD(A750,2)=0,IF(DAY(fpdate)&gt;=15,DAY(fpdate)-14,DAY(fpdate)+14),DAY(fpdate))),IF(DAY(DATE(YEAR(fpdate),MONTH(fpdate)+A750-1,DAY(fpdate)))&lt;&gt;DAY(fpdate),DATE(YEAR(fpdate),MONTH(fpdate)+A750,0),DATE(YEAR(fpdate),MONTH(fpdate)+A750-1,DAY(fpdate))))))</f>
        <v/>
      </c>
      <c r="C750" s="74" t="str">
        <f aca="false">IF(A750="","",IF(MOD(A750,periods_per_year)=0,A750/periods_per_year,""))</f>
        <v/>
      </c>
      <c r="D750" s="75" t="inlineStr">
        <f aca="false">IF(A750="","",IF(variable,IF(OR(A750=1,A750&lt;$J$23*periods_per_year),start_rate,MIN($J$24,IF(MOD(A750-1,$J$26)=0,MAX($J$25,D749+$J$27),D749))),start_rate))</f>
        <is>
          <t/>
        </is>
      </c>
      <c r="E750" s="76" t="str">
        <f aca="false">IF(A750="","",ROUND((((1+D750/CP)^(CP/periods_per_year))-1)*J749,2))</f>
        <v/>
      </c>
      <c r="F750" s="76" t="inlineStr">
        <f aca="false">IF(A750="","",IF(A750=nper,J749+E750,MIN(J749+E750,IF(D750=D749,F749,IF($E$13="Acc Bi-Weekly",ROUND((-PMT(((1+D750/CP)^(CP/12))-1,(nper-A750+1)*12/26,J749))/2,2),IF($E$13="Acc Weekly",ROUND((-PMT(((1+D750/CP)^(CP/12))-1,(nper-A750+1)*12/52,J749))/4,2),ROUND(-PMT(((1+D750/CP)^(CP/periods_per_year))-1,nper-A750+1,J749),2)))))))</f>
        <is>
          <t/>
        </is>
      </c>
      <c r="G750" s="76" t="inlineStr">
        <f aca="false">IF(OR(A750="",A750&lt;$E$23),"",IF(J749&lt;=F750,0,IF(IF(AND(A750&gt;=$E$23,MOD(A750-$E$23,int)=0),$E$24,0)+F750&gt;=J749+E750,J749+E750-F750,IF(AND(A750&gt;=$E$23,MOD(A750-$E$23,int)=0),$E$24,0)+IF(IF(AND(A750&gt;=$E$23,MOD(A750-$E$23,int)=0),$E$24,0)+IF(MOD(A750-$E$27,periods_per_year)=0,$E$26,0)+F750&lt;J749+E750,IF(MOD(A750-$E$27,periods_per_year)=0,$E$26,0),J749+E750-IF(AND(A750&gt;=$E$23,MOD(A750-$E$23,int)=0),$E$24,0)-F750))))</f>
        <is>
          <t/>
        </is>
      </c>
      <c r="H750" s="77"/>
      <c r="I750" s="76" t="str">
        <f aca="false">IF(A750="","",F750-E750+H750+IF(G750="",0,G750))</f>
        <v/>
      </c>
      <c r="J750" s="76" t="str">
        <f aca="false">IF(A750="","",J749-I750)</f>
        <v/>
      </c>
      <c r="K750" s="76" t="str">
        <f aca="false">IF(A750="","",$L$42*E750)</f>
        <v/>
      </c>
      <c r="L750" s="76" t="inlineStr">
        <f aca="false">IF(A750="","",SUM($K$49:K750))</f>
        <is>
          <t/>
        </is>
      </c>
    </row>
    <row r="751" customFormat="false" ht="13.2" hidden="false" customHeight="false" outlineLevel="0" collapsed="false">
      <c r="A751" s="72" t="str">
        <f aca="false">IF(J750="","",IF(OR(A750&gt;=nper,ROUND(J750,2)&lt;=0),"",A750+1))</f>
        <v/>
      </c>
      <c r="B751" s="73" t="str">
        <f aca="false">IF(A751="","",IF(OR(periods_per_year=26,periods_per_year=52),IF(periods_per_year=26,IF(A751=1,fpdate,B750+14),IF(periods_per_year=52,IF(A751=1,fpdate,B750+7),"n/a")),IF(periods_per_year=24,DATE(YEAR(fpdate),MONTH(fpdate)+(A751-1)/2+IF(AND(DAY(fpdate)&gt;=15,MOD(A751,2)=0),1,0),IF(MOD(A751,2)=0,IF(DAY(fpdate)&gt;=15,DAY(fpdate)-14,DAY(fpdate)+14),DAY(fpdate))),IF(DAY(DATE(YEAR(fpdate),MONTH(fpdate)+A751-1,DAY(fpdate)))&lt;&gt;DAY(fpdate),DATE(YEAR(fpdate),MONTH(fpdate)+A751,0),DATE(YEAR(fpdate),MONTH(fpdate)+A751-1,DAY(fpdate))))))</f>
        <v/>
      </c>
      <c r="C751" s="74" t="str">
        <f aca="false">IF(A751="","",IF(MOD(A751,periods_per_year)=0,A751/periods_per_year,""))</f>
        <v/>
      </c>
      <c r="D751" s="75" t="inlineStr">
        <f aca="false">IF(A751="","",IF(variable,IF(OR(A751=1,A751&lt;$J$23*periods_per_year),start_rate,MIN($J$24,IF(MOD(A751-1,$J$26)=0,MAX($J$25,D750+$J$27),D750))),start_rate))</f>
        <is>
          <t/>
        </is>
      </c>
      <c r="E751" s="76" t="str">
        <f aca="false">IF(A751="","",ROUND((((1+D751/CP)^(CP/periods_per_year))-1)*J750,2))</f>
        <v/>
      </c>
      <c r="F751" s="76" t="inlineStr">
        <f aca="false">IF(A751="","",IF(A751=nper,J750+E751,MIN(J750+E751,IF(D751=D750,F750,IF($E$13="Acc Bi-Weekly",ROUND((-PMT(((1+D751/CP)^(CP/12))-1,(nper-A751+1)*12/26,J750))/2,2),IF($E$13="Acc Weekly",ROUND((-PMT(((1+D751/CP)^(CP/12))-1,(nper-A751+1)*12/52,J750))/4,2),ROUND(-PMT(((1+D751/CP)^(CP/periods_per_year))-1,nper-A751+1,J750),2)))))))</f>
        <is>
          <t/>
        </is>
      </c>
      <c r="G751" s="76" t="inlineStr">
        <f aca="false">IF(OR(A751="",A751&lt;$E$23),"",IF(J750&lt;=F751,0,IF(IF(AND(A751&gt;=$E$23,MOD(A751-$E$23,int)=0),$E$24,0)+F751&gt;=J750+E751,J750+E751-F751,IF(AND(A751&gt;=$E$23,MOD(A751-$E$23,int)=0),$E$24,0)+IF(IF(AND(A751&gt;=$E$23,MOD(A751-$E$23,int)=0),$E$24,0)+IF(MOD(A751-$E$27,periods_per_year)=0,$E$26,0)+F751&lt;J750+E751,IF(MOD(A751-$E$27,periods_per_year)=0,$E$26,0),J750+E751-IF(AND(A751&gt;=$E$23,MOD(A751-$E$23,int)=0),$E$24,0)-F751))))</f>
        <is>
          <t/>
        </is>
      </c>
      <c r="H751" s="77"/>
      <c r="I751" s="76" t="str">
        <f aca="false">IF(A751="","",F751-E751+H751+IF(G751="",0,G751))</f>
        <v/>
      </c>
      <c r="J751" s="76" t="str">
        <f aca="false">IF(A751="","",J750-I751)</f>
        <v/>
      </c>
      <c r="K751" s="76" t="str">
        <f aca="false">IF(A751="","",$L$42*E751)</f>
        <v/>
      </c>
      <c r="L751" s="76" t="inlineStr">
        <f aca="false">IF(A751="","",SUM($K$49:K751))</f>
        <is>
          <t/>
        </is>
      </c>
    </row>
    <row r="752" customFormat="false" ht="13.2" hidden="false" customHeight="false" outlineLevel="0" collapsed="false">
      <c r="A752" s="72" t="str">
        <f aca="false">IF(J751="","",IF(OR(A751&gt;=nper,ROUND(J751,2)&lt;=0),"",A751+1))</f>
        <v/>
      </c>
      <c r="B752" s="73" t="str">
        <f aca="false">IF(A752="","",IF(OR(periods_per_year=26,periods_per_year=52),IF(periods_per_year=26,IF(A752=1,fpdate,B751+14),IF(periods_per_year=52,IF(A752=1,fpdate,B751+7),"n/a")),IF(periods_per_year=24,DATE(YEAR(fpdate),MONTH(fpdate)+(A752-1)/2+IF(AND(DAY(fpdate)&gt;=15,MOD(A752,2)=0),1,0),IF(MOD(A752,2)=0,IF(DAY(fpdate)&gt;=15,DAY(fpdate)-14,DAY(fpdate)+14),DAY(fpdate))),IF(DAY(DATE(YEAR(fpdate),MONTH(fpdate)+A752-1,DAY(fpdate)))&lt;&gt;DAY(fpdate),DATE(YEAR(fpdate),MONTH(fpdate)+A752,0),DATE(YEAR(fpdate),MONTH(fpdate)+A752-1,DAY(fpdate))))))</f>
        <v/>
      </c>
      <c r="C752" s="74" t="str">
        <f aca="false">IF(A752="","",IF(MOD(A752,periods_per_year)=0,A752/periods_per_year,""))</f>
        <v/>
      </c>
      <c r="D752" s="75" t="inlineStr">
        <f aca="false">IF(A752="","",IF(variable,IF(OR(A752=1,A752&lt;$J$23*periods_per_year),start_rate,MIN($J$24,IF(MOD(A752-1,$J$26)=0,MAX($J$25,D751+$J$27),D751))),start_rate))</f>
        <is>
          <t/>
        </is>
      </c>
      <c r="E752" s="76" t="str">
        <f aca="false">IF(A752="","",ROUND((((1+D752/CP)^(CP/periods_per_year))-1)*J751,2))</f>
        <v/>
      </c>
      <c r="F752" s="76" t="inlineStr">
        <f aca="false">IF(A752="","",IF(A752=nper,J751+E752,MIN(J751+E752,IF(D752=D751,F751,IF($E$13="Acc Bi-Weekly",ROUND((-PMT(((1+D752/CP)^(CP/12))-1,(nper-A752+1)*12/26,J751))/2,2),IF($E$13="Acc Weekly",ROUND((-PMT(((1+D752/CP)^(CP/12))-1,(nper-A752+1)*12/52,J751))/4,2),ROUND(-PMT(((1+D752/CP)^(CP/periods_per_year))-1,nper-A752+1,J751),2)))))))</f>
        <is>
          <t/>
        </is>
      </c>
      <c r="G752" s="76" t="inlineStr">
        <f aca="false">IF(OR(A752="",A752&lt;$E$23),"",IF(J751&lt;=F752,0,IF(IF(AND(A752&gt;=$E$23,MOD(A752-$E$23,int)=0),$E$24,0)+F752&gt;=J751+E752,J751+E752-F752,IF(AND(A752&gt;=$E$23,MOD(A752-$E$23,int)=0),$E$24,0)+IF(IF(AND(A752&gt;=$E$23,MOD(A752-$E$23,int)=0),$E$24,0)+IF(MOD(A752-$E$27,periods_per_year)=0,$E$26,0)+F752&lt;J751+E752,IF(MOD(A752-$E$27,periods_per_year)=0,$E$26,0),J751+E752-IF(AND(A752&gt;=$E$23,MOD(A752-$E$23,int)=0),$E$24,0)-F752))))</f>
        <is>
          <t/>
        </is>
      </c>
      <c r="H752" s="77"/>
      <c r="I752" s="76" t="str">
        <f aca="false">IF(A752="","",F752-E752+H752+IF(G752="",0,G752))</f>
        <v/>
      </c>
      <c r="J752" s="76" t="str">
        <f aca="false">IF(A752="","",J751-I752)</f>
        <v/>
      </c>
      <c r="K752" s="76" t="str">
        <f aca="false">IF(A752="","",$L$42*E752)</f>
        <v/>
      </c>
      <c r="L752" s="76" t="inlineStr">
        <f aca="false">IF(A752="","",SUM($K$49:K752))</f>
        <is>
          <t/>
        </is>
      </c>
    </row>
    <row r="753" customFormat="false" ht="13.2" hidden="false" customHeight="false" outlineLevel="0" collapsed="false">
      <c r="A753" s="72" t="str">
        <f aca="false">IF(J752="","",IF(OR(A752&gt;=nper,ROUND(J752,2)&lt;=0),"",A752+1))</f>
        <v/>
      </c>
      <c r="B753" s="73" t="str">
        <f aca="false">IF(A753="","",IF(OR(periods_per_year=26,periods_per_year=52),IF(periods_per_year=26,IF(A753=1,fpdate,B752+14),IF(periods_per_year=52,IF(A753=1,fpdate,B752+7),"n/a")),IF(periods_per_year=24,DATE(YEAR(fpdate),MONTH(fpdate)+(A753-1)/2+IF(AND(DAY(fpdate)&gt;=15,MOD(A753,2)=0),1,0),IF(MOD(A753,2)=0,IF(DAY(fpdate)&gt;=15,DAY(fpdate)-14,DAY(fpdate)+14),DAY(fpdate))),IF(DAY(DATE(YEAR(fpdate),MONTH(fpdate)+A753-1,DAY(fpdate)))&lt;&gt;DAY(fpdate),DATE(YEAR(fpdate),MONTH(fpdate)+A753,0),DATE(YEAR(fpdate),MONTH(fpdate)+A753-1,DAY(fpdate))))))</f>
        <v/>
      </c>
      <c r="C753" s="74" t="str">
        <f aca="false">IF(A753="","",IF(MOD(A753,periods_per_year)=0,A753/periods_per_year,""))</f>
        <v/>
      </c>
      <c r="D753" s="75" t="inlineStr">
        <f aca="false">IF(A753="","",IF(variable,IF(OR(A753=1,A753&lt;$J$23*periods_per_year),start_rate,MIN($J$24,IF(MOD(A753-1,$J$26)=0,MAX($J$25,D752+$J$27),D752))),start_rate))</f>
        <is>
          <t/>
        </is>
      </c>
      <c r="E753" s="76" t="str">
        <f aca="false">IF(A753="","",ROUND((((1+D753/CP)^(CP/periods_per_year))-1)*J752,2))</f>
        <v/>
      </c>
      <c r="F753" s="76" t="inlineStr">
        <f aca="false">IF(A753="","",IF(A753=nper,J752+E753,MIN(J752+E753,IF(D753=D752,F752,IF($E$13="Acc Bi-Weekly",ROUND((-PMT(((1+D753/CP)^(CP/12))-1,(nper-A753+1)*12/26,J752))/2,2),IF($E$13="Acc Weekly",ROUND((-PMT(((1+D753/CP)^(CP/12))-1,(nper-A753+1)*12/52,J752))/4,2),ROUND(-PMT(((1+D753/CP)^(CP/periods_per_year))-1,nper-A753+1,J752),2)))))))</f>
        <is>
          <t/>
        </is>
      </c>
      <c r="G753" s="76" t="inlineStr">
        <f aca="false">IF(OR(A753="",A753&lt;$E$23),"",IF(J752&lt;=F753,0,IF(IF(AND(A753&gt;=$E$23,MOD(A753-$E$23,int)=0),$E$24,0)+F753&gt;=J752+E753,J752+E753-F753,IF(AND(A753&gt;=$E$23,MOD(A753-$E$23,int)=0),$E$24,0)+IF(IF(AND(A753&gt;=$E$23,MOD(A753-$E$23,int)=0),$E$24,0)+IF(MOD(A753-$E$27,periods_per_year)=0,$E$26,0)+F753&lt;J752+E753,IF(MOD(A753-$E$27,periods_per_year)=0,$E$26,0),J752+E753-IF(AND(A753&gt;=$E$23,MOD(A753-$E$23,int)=0),$E$24,0)-F753))))</f>
        <is>
          <t/>
        </is>
      </c>
      <c r="H753" s="77"/>
      <c r="I753" s="76" t="str">
        <f aca="false">IF(A753="","",F753-E753+H753+IF(G753="",0,G753))</f>
        <v/>
      </c>
      <c r="J753" s="76" t="str">
        <f aca="false">IF(A753="","",J752-I753)</f>
        <v/>
      </c>
      <c r="K753" s="76" t="str">
        <f aca="false">IF(A753="","",$L$42*E753)</f>
        <v/>
      </c>
      <c r="L753" s="76" t="inlineStr">
        <f aca="false">IF(A753="","",SUM($K$49:K753))</f>
        <is>
          <t/>
        </is>
      </c>
    </row>
    <row r="754" customFormat="false" ht="13.2" hidden="false" customHeight="false" outlineLevel="0" collapsed="false">
      <c r="A754" s="72" t="str">
        <f aca="false">IF(J753="","",IF(OR(A753&gt;=nper,ROUND(J753,2)&lt;=0),"",A753+1))</f>
        <v/>
      </c>
      <c r="B754" s="73" t="str">
        <f aca="false">IF(A754="","",IF(OR(periods_per_year=26,periods_per_year=52),IF(periods_per_year=26,IF(A754=1,fpdate,B753+14),IF(periods_per_year=52,IF(A754=1,fpdate,B753+7),"n/a")),IF(periods_per_year=24,DATE(YEAR(fpdate),MONTH(fpdate)+(A754-1)/2+IF(AND(DAY(fpdate)&gt;=15,MOD(A754,2)=0),1,0),IF(MOD(A754,2)=0,IF(DAY(fpdate)&gt;=15,DAY(fpdate)-14,DAY(fpdate)+14),DAY(fpdate))),IF(DAY(DATE(YEAR(fpdate),MONTH(fpdate)+A754-1,DAY(fpdate)))&lt;&gt;DAY(fpdate),DATE(YEAR(fpdate),MONTH(fpdate)+A754,0),DATE(YEAR(fpdate),MONTH(fpdate)+A754-1,DAY(fpdate))))))</f>
        <v/>
      </c>
      <c r="C754" s="74" t="str">
        <f aca="false">IF(A754="","",IF(MOD(A754,periods_per_year)=0,A754/periods_per_year,""))</f>
        <v/>
      </c>
      <c r="D754" s="75" t="inlineStr">
        <f aca="false">IF(A754="","",IF(variable,IF(OR(A754=1,A754&lt;$J$23*periods_per_year),start_rate,MIN($J$24,IF(MOD(A754-1,$J$26)=0,MAX($J$25,D753+$J$27),D753))),start_rate))</f>
        <is>
          <t/>
        </is>
      </c>
      <c r="E754" s="76" t="str">
        <f aca="false">IF(A754="","",ROUND((((1+D754/CP)^(CP/periods_per_year))-1)*J753,2))</f>
        <v/>
      </c>
      <c r="F754" s="76" t="inlineStr">
        <f aca="false">IF(A754="","",IF(A754=nper,J753+E754,MIN(J753+E754,IF(D754=D753,F753,IF($E$13="Acc Bi-Weekly",ROUND((-PMT(((1+D754/CP)^(CP/12))-1,(nper-A754+1)*12/26,J753))/2,2),IF($E$13="Acc Weekly",ROUND((-PMT(((1+D754/CP)^(CP/12))-1,(nper-A754+1)*12/52,J753))/4,2),ROUND(-PMT(((1+D754/CP)^(CP/periods_per_year))-1,nper-A754+1,J753),2)))))))</f>
        <is>
          <t/>
        </is>
      </c>
      <c r="G754" s="76" t="inlineStr">
        <f aca="false">IF(OR(A754="",A754&lt;$E$23),"",IF(J753&lt;=F754,0,IF(IF(AND(A754&gt;=$E$23,MOD(A754-$E$23,int)=0),$E$24,0)+F754&gt;=J753+E754,J753+E754-F754,IF(AND(A754&gt;=$E$23,MOD(A754-$E$23,int)=0),$E$24,0)+IF(IF(AND(A754&gt;=$E$23,MOD(A754-$E$23,int)=0),$E$24,0)+IF(MOD(A754-$E$27,periods_per_year)=0,$E$26,0)+F754&lt;J753+E754,IF(MOD(A754-$E$27,periods_per_year)=0,$E$26,0),J753+E754-IF(AND(A754&gt;=$E$23,MOD(A754-$E$23,int)=0),$E$24,0)-F754))))</f>
        <is>
          <t/>
        </is>
      </c>
      <c r="H754" s="77"/>
      <c r="I754" s="76" t="str">
        <f aca="false">IF(A754="","",F754-E754+H754+IF(G754="",0,G754))</f>
        <v/>
      </c>
      <c r="J754" s="76" t="str">
        <f aca="false">IF(A754="","",J753-I754)</f>
        <v/>
      </c>
      <c r="K754" s="76" t="str">
        <f aca="false">IF(A754="","",$L$42*E754)</f>
        <v/>
      </c>
      <c r="L754" s="76" t="inlineStr">
        <f aca="false">IF(A754="","",SUM($K$49:K754))</f>
        <is>
          <t/>
        </is>
      </c>
    </row>
    <row r="755" customFormat="false" ht="13.2" hidden="false" customHeight="false" outlineLevel="0" collapsed="false">
      <c r="A755" s="72" t="str">
        <f aca="false">IF(J754="","",IF(OR(A754&gt;=nper,ROUND(J754,2)&lt;=0),"",A754+1))</f>
        <v/>
      </c>
      <c r="B755" s="73" t="str">
        <f aca="false">IF(A755="","",IF(OR(periods_per_year=26,periods_per_year=52),IF(periods_per_year=26,IF(A755=1,fpdate,B754+14),IF(periods_per_year=52,IF(A755=1,fpdate,B754+7),"n/a")),IF(periods_per_year=24,DATE(YEAR(fpdate),MONTH(fpdate)+(A755-1)/2+IF(AND(DAY(fpdate)&gt;=15,MOD(A755,2)=0),1,0),IF(MOD(A755,2)=0,IF(DAY(fpdate)&gt;=15,DAY(fpdate)-14,DAY(fpdate)+14),DAY(fpdate))),IF(DAY(DATE(YEAR(fpdate),MONTH(fpdate)+A755-1,DAY(fpdate)))&lt;&gt;DAY(fpdate),DATE(YEAR(fpdate),MONTH(fpdate)+A755,0),DATE(YEAR(fpdate),MONTH(fpdate)+A755-1,DAY(fpdate))))))</f>
        <v/>
      </c>
      <c r="C755" s="74" t="str">
        <f aca="false">IF(A755="","",IF(MOD(A755,periods_per_year)=0,A755/periods_per_year,""))</f>
        <v/>
      </c>
      <c r="D755" s="75" t="inlineStr">
        <f aca="false">IF(A755="","",IF(variable,IF(OR(A755=1,A755&lt;$J$23*periods_per_year),start_rate,MIN($J$24,IF(MOD(A755-1,$J$26)=0,MAX($J$25,D754+$J$27),D754))),start_rate))</f>
        <is>
          <t/>
        </is>
      </c>
      <c r="E755" s="76" t="str">
        <f aca="false">IF(A755="","",ROUND((((1+D755/CP)^(CP/periods_per_year))-1)*J754,2))</f>
        <v/>
      </c>
      <c r="F755" s="76" t="inlineStr">
        <f aca="false">IF(A755="","",IF(A755=nper,J754+E755,MIN(J754+E755,IF(D755=D754,F754,IF($E$13="Acc Bi-Weekly",ROUND((-PMT(((1+D755/CP)^(CP/12))-1,(nper-A755+1)*12/26,J754))/2,2),IF($E$13="Acc Weekly",ROUND((-PMT(((1+D755/CP)^(CP/12))-1,(nper-A755+1)*12/52,J754))/4,2),ROUND(-PMT(((1+D755/CP)^(CP/periods_per_year))-1,nper-A755+1,J754),2)))))))</f>
        <is>
          <t/>
        </is>
      </c>
      <c r="G755" s="76" t="inlineStr">
        <f aca="false">IF(OR(A755="",A755&lt;$E$23),"",IF(J754&lt;=F755,0,IF(IF(AND(A755&gt;=$E$23,MOD(A755-$E$23,int)=0),$E$24,0)+F755&gt;=J754+E755,J754+E755-F755,IF(AND(A755&gt;=$E$23,MOD(A755-$E$23,int)=0),$E$24,0)+IF(IF(AND(A755&gt;=$E$23,MOD(A755-$E$23,int)=0),$E$24,0)+IF(MOD(A755-$E$27,periods_per_year)=0,$E$26,0)+F755&lt;J754+E755,IF(MOD(A755-$E$27,periods_per_year)=0,$E$26,0),J754+E755-IF(AND(A755&gt;=$E$23,MOD(A755-$E$23,int)=0),$E$24,0)-F755))))</f>
        <is>
          <t/>
        </is>
      </c>
      <c r="H755" s="77"/>
      <c r="I755" s="76" t="str">
        <f aca="false">IF(A755="","",F755-E755+H755+IF(G755="",0,G755))</f>
        <v/>
      </c>
      <c r="J755" s="76" t="str">
        <f aca="false">IF(A755="","",J754-I755)</f>
        <v/>
      </c>
      <c r="K755" s="76" t="str">
        <f aca="false">IF(A755="","",$L$42*E755)</f>
        <v/>
      </c>
      <c r="L755" s="76" t="inlineStr">
        <f aca="false">IF(A755="","",SUM($K$49:K755))</f>
        <is>
          <t/>
        </is>
      </c>
    </row>
    <row r="756" customFormat="false" ht="13.2" hidden="false" customHeight="false" outlineLevel="0" collapsed="false">
      <c r="A756" s="72" t="str">
        <f aca="false">IF(J755="","",IF(OR(A755&gt;=nper,ROUND(J755,2)&lt;=0),"",A755+1))</f>
        <v/>
      </c>
      <c r="B756" s="73" t="str">
        <f aca="false">IF(A756="","",IF(OR(periods_per_year=26,periods_per_year=52),IF(periods_per_year=26,IF(A756=1,fpdate,B755+14),IF(periods_per_year=52,IF(A756=1,fpdate,B755+7),"n/a")),IF(periods_per_year=24,DATE(YEAR(fpdate),MONTH(fpdate)+(A756-1)/2+IF(AND(DAY(fpdate)&gt;=15,MOD(A756,2)=0),1,0),IF(MOD(A756,2)=0,IF(DAY(fpdate)&gt;=15,DAY(fpdate)-14,DAY(fpdate)+14),DAY(fpdate))),IF(DAY(DATE(YEAR(fpdate),MONTH(fpdate)+A756-1,DAY(fpdate)))&lt;&gt;DAY(fpdate),DATE(YEAR(fpdate),MONTH(fpdate)+A756,0),DATE(YEAR(fpdate),MONTH(fpdate)+A756-1,DAY(fpdate))))))</f>
        <v/>
      </c>
      <c r="C756" s="74" t="str">
        <f aca="false">IF(A756="","",IF(MOD(A756,periods_per_year)=0,A756/periods_per_year,""))</f>
        <v/>
      </c>
      <c r="D756" s="75" t="inlineStr">
        <f aca="false">IF(A756="","",IF(variable,IF(OR(A756=1,A756&lt;$J$23*periods_per_year),start_rate,MIN($J$24,IF(MOD(A756-1,$J$26)=0,MAX($J$25,D755+$J$27),D755))),start_rate))</f>
        <is>
          <t/>
        </is>
      </c>
      <c r="E756" s="76" t="str">
        <f aca="false">IF(A756="","",ROUND((((1+D756/CP)^(CP/periods_per_year))-1)*J755,2))</f>
        <v/>
      </c>
      <c r="F756" s="76" t="inlineStr">
        <f aca="false">IF(A756="","",IF(A756=nper,J755+E756,MIN(J755+E756,IF(D756=D755,F755,IF($E$13="Acc Bi-Weekly",ROUND((-PMT(((1+D756/CP)^(CP/12))-1,(nper-A756+1)*12/26,J755))/2,2),IF($E$13="Acc Weekly",ROUND((-PMT(((1+D756/CP)^(CP/12))-1,(nper-A756+1)*12/52,J755))/4,2),ROUND(-PMT(((1+D756/CP)^(CP/periods_per_year))-1,nper-A756+1,J755),2)))))))</f>
        <is>
          <t/>
        </is>
      </c>
      <c r="G756" s="76" t="inlineStr">
        <f aca="false">IF(OR(A756="",A756&lt;$E$23),"",IF(J755&lt;=F756,0,IF(IF(AND(A756&gt;=$E$23,MOD(A756-$E$23,int)=0),$E$24,0)+F756&gt;=J755+E756,J755+E756-F756,IF(AND(A756&gt;=$E$23,MOD(A756-$E$23,int)=0),$E$24,0)+IF(IF(AND(A756&gt;=$E$23,MOD(A756-$E$23,int)=0),$E$24,0)+IF(MOD(A756-$E$27,periods_per_year)=0,$E$26,0)+F756&lt;J755+E756,IF(MOD(A756-$E$27,periods_per_year)=0,$E$26,0),J755+E756-IF(AND(A756&gt;=$E$23,MOD(A756-$E$23,int)=0),$E$24,0)-F756))))</f>
        <is>
          <t/>
        </is>
      </c>
      <c r="H756" s="77"/>
      <c r="I756" s="76" t="str">
        <f aca="false">IF(A756="","",F756-E756+H756+IF(G756="",0,G756))</f>
        <v/>
      </c>
      <c r="J756" s="76" t="str">
        <f aca="false">IF(A756="","",J755-I756)</f>
        <v/>
      </c>
      <c r="K756" s="76" t="str">
        <f aca="false">IF(A756="","",$L$42*E756)</f>
        <v/>
      </c>
      <c r="L756" s="76" t="inlineStr">
        <f aca="false">IF(A756="","",SUM($K$49:K756))</f>
        <is>
          <t/>
        </is>
      </c>
    </row>
    <row r="757" customFormat="false" ht="13.2" hidden="false" customHeight="false" outlineLevel="0" collapsed="false">
      <c r="A757" s="72" t="str">
        <f aca="false">IF(J756="","",IF(OR(A756&gt;=nper,ROUND(J756,2)&lt;=0),"",A756+1))</f>
        <v/>
      </c>
      <c r="B757" s="73" t="str">
        <f aca="false">IF(A757="","",IF(OR(periods_per_year=26,periods_per_year=52),IF(periods_per_year=26,IF(A757=1,fpdate,B756+14),IF(periods_per_year=52,IF(A757=1,fpdate,B756+7),"n/a")),IF(periods_per_year=24,DATE(YEAR(fpdate),MONTH(fpdate)+(A757-1)/2+IF(AND(DAY(fpdate)&gt;=15,MOD(A757,2)=0),1,0),IF(MOD(A757,2)=0,IF(DAY(fpdate)&gt;=15,DAY(fpdate)-14,DAY(fpdate)+14),DAY(fpdate))),IF(DAY(DATE(YEAR(fpdate),MONTH(fpdate)+A757-1,DAY(fpdate)))&lt;&gt;DAY(fpdate),DATE(YEAR(fpdate),MONTH(fpdate)+A757,0),DATE(YEAR(fpdate),MONTH(fpdate)+A757-1,DAY(fpdate))))))</f>
        <v/>
      </c>
      <c r="C757" s="74" t="str">
        <f aca="false">IF(A757="","",IF(MOD(A757,periods_per_year)=0,A757/periods_per_year,""))</f>
        <v/>
      </c>
      <c r="D757" s="75" t="inlineStr">
        <f aca="false">IF(A757="","",IF(variable,IF(OR(A757=1,A757&lt;$J$23*periods_per_year),start_rate,MIN($J$24,IF(MOD(A757-1,$J$26)=0,MAX($J$25,D756+$J$27),D756))),start_rate))</f>
        <is>
          <t/>
        </is>
      </c>
      <c r="E757" s="76" t="str">
        <f aca="false">IF(A757="","",ROUND((((1+D757/CP)^(CP/periods_per_year))-1)*J756,2))</f>
        <v/>
      </c>
      <c r="F757" s="76" t="inlineStr">
        <f aca="false">IF(A757="","",IF(A757=nper,J756+E757,MIN(J756+E757,IF(D757=D756,F756,IF($E$13="Acc Bi-Weekly",ROUND((-PMT(((1+D757/CP)^(CP/12))-1,(nper-A757+1)*12/26,J756))/2,2),IF($E$13="Acc Weekly",ROUND((-PMT(((1+D757/CP)^(CP/12))-1,(nper-A757+1)*12/52,J756))/4,2),ROUND(-PMT(((1+D757/CP)^(CP/periods_per_year))-1,nper-A757+1,J756),2)))))))</f>
        <is>
          <t/>
        </is>
      </c>
      <c r="G757" s="76" t="inlineStr">
        <f aca="false">IF(OR(A757="",A757&lt;$E$23),"",IF(J756&lt;=F757,0,IF(IF(AND(A757&gt;=$E$23,MOD(A757-$E$23,int)=0),$E$24,0)+F757&gt;=J756+E757,J756+E757-F757,IF(AND(A757&gt;=$E$23,MOD(A757-$E$23,int)=0),$E$24,0)+IF(IF(AND(A757&gt;=$E$23,MOD(A757-$E$23,int)=0),$E$24,0)+IF(MOD(A757-$E$27,periods_per_year)=0,$E$26,0)+F757&lt;J756+E757,IF(MOD(A757-$E$27,periods_per_year)=0,$E$26,0),J756+E757-IF(AND(A757&gt;=$E$23,MOD(A757-$E$23,int)=0),$E$24,0)-F757))))</f>
        <is>
          <t/>
        </is>
      </c>
      <c r="H757" s="77"/>
      <c r="I757" s="76" t="str">
        <f aca="false">IF(A757="","",F757-E757+H757+IF(G757="",0,G757))</f>
        <v/>
      </c>
      <c r="J757" s="76" t="str">
        <f aca="false">IF(A757="","",J756-I757)</f>
        <v/>
      </c>
      <c r="K757" s="76" t="str">
        <f aca="false">IF(A757="","",$L$42*E757)</f>
        <v/>
      </c>
      <c r="L757" s="76" t="inlineStr">
        <f aca="false">IF(A757="","",SUM($K$49:K757))</f>
        <is>
          <t/>
        </is>
      </c>
    </row>
    <row r="758" customFormat="false" ht="13.2" hidden="false" customHeight="false" outlineLevel="0" collapsed="false">
      <c r="A758" s="72" t="str">
        <f aca="false">IF(J757="","",IF(OR(A757&gt;=nper,ROUND(J757,2)&lt;=0),"",A757+1))</f>
        <v/>
      </c>
      <c r="B758" s="73" t="str">
        <f aca="false">IF(A758="","",IF(OR(periods_per_year=26,periods_per_year=52),IF(periods_per_year=26,IF(A758=1,fpdate,B757+14),IF(periods_per_year=52,IF(A758=1,fpdate,B757+7),"n/a")),IF(periods_per_year=24,DATE(YEAR(fpdate),MONTH(fpdate)+(A758-1)/2+IF(AND(DAY(fpdate)&gt;=15,MOD(A758,2)=0),1,0),IF(MOD(A758,2)=0,IF(DAY(fpdate)&gt;=15,DAY(fpdate)-14,DAY(fpdate)+14),DAY(fpdate))),IF(DAY(DATE(YEAR(fpdate),MONTH(fpdate)+A758-1,DAY(fpdate)))&lt;&gt;DAY(fpdate),DATE(YEAR(fpdate),MONTH(fpdate)+A758,0),DATE(YEAR(fpdate),MONTH(fpdate)+A758-1,DAY(fpdate))))))</f>
        <v/>
      </c>
      <c r="C758" s="74" t="str">
        <f aca="false">IF(A758="","",IF(MOD(A758,periods_per_year)=0,A758/periods_per_year,""))</f>
        <v/>
      </c>
      <c r="D758" s="75" t="inlineStr">
        <f aca="false">IF(A758="","",IF(variable,IF(OR(A758=1,A758&lt;$J$23*periods_per_year),start_rate,MIN($J$24,IF(MOD(A758-1,$J$26)=0,MAX($J$25,D757+$J$27),D757))),start_rate))</f>
        <is>
          <t/>
        </is>
      </c>
      <c r="E758" s="76" t="str">
        <f aca="false">IF(A758="","",ROUND((((1+D758/CP)^(CP/periods_per_year))-1)*J757,2))</f>
        <v/>
      </c>
      <c r="F758" s="76" t="inlineStr">
        <f aca="false">IF(A758="","",IF(A758=nper,J757+E758,MIN(J757+E758,IF(D758=D757,F757,IF($E$13="Acc Bi-Weekly",ROUND((-PMT(((1+D758/CP)^(CP/12))-1,(nper-A758+1)*12/26,J757))/2,2),IF($E$13="Acc Weekly",ROUND((-PMT(((1+D758/CP)^(CP/12))-1,(nper-A758+1)*12/52,J757))/4,2),ROUND(-PMT(((1+D758/CP)^(CP/periods_per_year))-1,nper-A758+1,J757),2)))))))</f>
        <is>
          <t/>
        </is>
      </c>
      <c r="G758" s="76" t="inlineStr">
        <f aca="false">IF(OR(A758="",A758&lt;$E$23),"",IF(J757&lt;=F758,0,IF(IF(AND(A758&gt;=$E$23,MOD(A758-$E$23,int)=0),$E$24,0)+F758&gt;=J757+E758,J757+E758-F758,IF(AND(A758&gt;=$E$23,MOD(A758-$E$23,int)=0),$E$24,0)+IF(IF(AND(A758&gt;=$E$23,MOD(A758-$E$23,int)=0),$E$24,0)+IF(MOD(A758-$E$27,periods_per_year)=0,$E$26,0)+F758&lt;J757+E758,IF(MOD(A758-$E$27,periods_per_year)=0,$E$26,0),J757+E758-IF(AND(A758&gt;=$E$23,MOD(A758-$E$23,int)=0),$E$24,0)-F758))))</f>
        <is>
          <t/>
        </is>
      </c>
      <c r="H758" s="77"/>
      <c r="I758" s="76" t="str">
        <f aca="false">IF(A758="","",F758-E758+H758+IF(G758="",0,G758))</f>
        <v/>
      </c>
      <c r="J758" s="76" t="str">
        <f aca="false">IF(A758="","",J757-I758)</f>
        <v/>
      </c>
      <c r="K758" s="76" t="str">
        <f aca="false">IF(A758="","",$L$42*E758)</f>
        <v/>
      </c>
      <c r="L758" s="76" t="inlineStr">
        <f aca="false">IF(A758="","",SUM($K$49:K758))</f>
        <is>
          <t/>
        </is>
      </c>
    </row>
    <row r="759" customFormat="false" ht="13.2" hidden="false" customHeight="false" outlineLevel="0" collapsed="false">
      <c r="A759" s="72" t="str">
        <f aca="false">IF(J758="","",IF(OR(A758&gt;=nper,ROUND(J758,2)&lt;=0),"",A758+1))</f>
        <v/>
      </c>
      <c r="B759" s="73" t="str">
        <f aca="false">IF(A759="","",IF(OR(periods_per_year=26,periods_per_year=52),IF(periods_per_year=26,IF(A759=1,fpdate,B758+14),IF(periods_per_year=52,IF(A759=1,fpdate,B758+7),"n/a")),IF(periods_per_year=24,DATE(YEAR(fpdate),MONTH(fpdate)+(A759-1)/2+IF(AND(DAY(fpdate)&gt;=15,MOD(A759,2)=0),1,0),IF(MOD(A759,2)=0,IF(DAY(fpdate)&gt;=15,DAY(fpdate)-14,DAY(fpdate)+14),DAY(fpdate))),IF(DAY(DATE(YEAR(fpdate),MONTH(fpdate)+A759-1,DAY(fpdate)))&lt;&gt;DAY(fpdate),DATE(YEAR(fpdate),MONTH(fpdate)+A759,0),DATE(YEAR(fpdate),MONTH(fpdate)+A759-1,DAY(fpdate))))))</f>
        <v/>
      </c>
      <c r="C759" s="74" t="str">
        <f aca="false">IF(A759="","",IF(MOD(A759,periods_per_year)=0,A759/periods_per_year,""))</f>
        <v/>
      </c>
      <c r="D759" s="75" t="inlineStr">
        <f aca="false">IF(A759="","",IF(variable,IF(OR(A759=1,A759&lt;$J$23*periods_per_year),start_rate,MIN($J$24,IF(MOD(A759-1,$J$26)=0,MAX($J$25,D758+$J$27),D758))),start_rate))</f>
        <is>
          <t/>
        </is>
      </c>
      <c r="E759" s="76" t="str">
        <f aca="false">IF(A759="","",ROUND((((1+D759/CP)^(CP/periods_per_year))-1)*J758,2))</f>
        <v/>
      </c>
      <c r="F759" s="76" t="inlineStr">
        <f aca="false">IF(A759="","",IF(A759=nper,J758+E759,MIN(J758+E759,IF(D759=D758,F758,IF($E$13="Acc Bi-Weekly",ROUND((-PMT(((1+D759/CP)^(CP/12))-1,(nper-A759+1)*12/26,J758))/2,2),IF($E$13="Acc Weekly",ROUND((-PMT(((1+D759/CP)^(CP/12))-1,(nper-A759+1)*12/52,J758))/4,2),ROUND(-PMT(((1+D759/CP)^(CP/periods_per_year))-1,nper-A759+1,J758),2)))))))</f>
        <is>
          <t/>
        </is>
      </c>
      <c r="G759" s="76" t="inlineStr">
        <f aca="false">IF(OR(A759="",A759&lt;$E$23),"",IF(J758&lt;=F759,0,IF(IF(AND(A759&gt;=$E$23,MOD(A759-$E$23,int)=0),$E$24,0)+F759&gt;=J758+E759,J758+E759-F759,IF(AND(A759&gt;=$E$23,MOD(A759-$E$23,int)=0),$E$24,0)+IF(IF(AND(A759&gt;=$E$23,MOD(A759-$E$23,int)=0),$E$24,0)+IF(MOD(A759-$E$27,periods_per_year)=0,$E$26,0)+F759&lt;J758+E759,IF(MOD(A759-$E$27,periods_per_year)=0,$E$26,0),J758+E759-IF(AND(A759&gt;=$E$23,MOD(A759-$E$23,int)=0),$E$24,0)-F759))))</f>
        <is>
          <t/>
        </is>
      </c>
      <c r="H759" s="77"/>
      <c r="I759" s="76" t="str">
        <f aca="false">IF(A759="","",F759-E759+H759+IF(G759="",0,G759))</f>
        <v/>
      </c>
      <c r="J759" s="76" t="str">
        <f aca="false">IF(A759="","",J758-I759)</f>
        <v/>
      </c>
      <c r="K759" s="76" t="str">
        <f aca="false">IF(A759="","",$L$42*E759)</f>
        <v/>
      </c>
      <c r="L759" s="76" t="inlineStr">
        <f aca="false">IF(A759="","",SUM($K$49:K759))</f>
        <is>
          <t/>
        </is>
      </c>
    </row>
    <row r="760" customFormat="false" ht="13.2" hidden="false" customHeight="false" outlineLevel="0" collapsed="false">
      <c r="A760" s="72" t="str">
        <f aca="false">IF(J759="","",IF(OR(A759&gt;=nper,ROUND(J759,2)&lt;=0),"",A759+1))</f>
        <v/>
      </c>
      <c r="B760" s="73" t="str">
        <f aca="false">IF(A760="","",IF(OR(periods_per_year=26,periods_per_year=52),IF(periods_per_year=26,IF(A760=1,fpdate,B759+14),IF(periods_per_year=52,IF(A760=1,fpdate,B759+7),"n/a")),IF(periods_per_year=24,DATE(YEAR(fpdate),MONTH(fpdate)+(A760-1)/2+IF(AND(DAY(fpdate)&gt;=15,MOD(A760,2)=0),1,0),IF(MOD(A760,2)=0,IF(DAY(fpdate)&gt;=15,DAY(fpdate)-14,DAY(fpdate)+14),DAY(fpdate))),IF(DAY(DATE(YEAR(fpdate),MONTH(fpdate)+A760-1,DAY(fpdate)))&lt;&gt;DAY(fpdate),DATE(YEAR(fpdate),MONTH(fpdate)+A760,0),DATE(YEAR(fpdate),MONTH(fpdate)+A760-1,DAY(fpdate))))))</f>
        <v/>
      </c>
      <c r="C760" s="74" t="str">
        <f aca="false">IF(A760="","",IF(MOD(A760,periods_per_year)=0,A760/periods_per_year,""))</f>
        <v/>
      </c>
      <c r="D760" s="75" t="inlineStr">
        <f aca="false">IF(A760="","",IF(variable,IF(OR(A760=1,A760&lt;$J$23*periods_per_year),start_rate,MIN($J$24,IF(MOD(A760-1,$J$26)=0,MAX($J$25,D759+$J$27),D759))),start_rate))</f>
        <is>
          <t/>
        </is>
      </c>
      <c r="E760" s="76" t="str">
        <f aca="false">IF(A760="","",ROUND((((1+D760/CP)^(CP/periods_per_year))-1)*J759,2))</f>
        <v/>
      </c>
      <c r="F760" s="76" t="inlineStr">
        <f aca="false">IF(A760="","",IF(A760=nper,J759+E760,MIN(J759+E760,IF(D760=D759,F759,IF($E$13="Acc Bi-Weekly",ROUND((-PMT(((1+D760/CP)^(CP/12))-1,(nper-A760+1)*12/26,J759))/2,2),IF($E$13="Acc Weekly",ROUND((-PMT(((1+D760/CP)^(CP/12))-1,(nper-A760+1)*12/52,J759))/4,2),ROUND(-PMT(((1+D760/CP)^(CP/periods_per_year))-1,nper-A760+1,J759),2)))))))</f>
        <is>
          <t/>
        </is>
      </c>
      <c r="G760" s="76" t="inlineStr">
        <f aca="false">IF(OR(A760="",A760&lt;$E$23),"",IF(J759&lt;=F760,0,IF(IF(AND(A760&gt;=$E$23,MOD(A760-$E$23,int)=0),$E$24,0)+F760&gt;=J759+E760,J759+E760-F760,IF(AND(A760&gt;=$E$23,MOD(A760-$E$23,int)=0),$E$24,0)+IF(IF(AND(A760&gt;=$E$23,MOD(A760-$E$23,int)=0),$E$24,0)+IF(MOD(A760-$E$27,periods_per_year)=0,$E$26,0)+F760&lt;J759+E760,IF(MOD(A760-$E$27,periods_per_year)=0,$E$26,0),J759+E760-IF(AND(A760&gt;=$E$23,MOD(A760-$E$23,int)=0),$E$24,0)-F760))))</f>
        <is>
          <t/>
        </is>
      </c>
      <c r="H760" s="77"/>
      <c r="I760" s="76" t="str">
        <f aca="false">IF(A760="","",F760-E760+H760+IF(G760="",0,G760))</f>
        <v/>
      </c>
      <c r="J760" s="76" t="str">
        <f aca="false">IF(A760="","",J759-I760)</f>
        <v/>
      </c>
      <c r="K760" s="76" t="str">
        <f aca="false">IF(A760="","",$L$42*E760)</f>
        <v/>
      </c>
      <c r="L760" s="76" t="inlineStr">
        <f aca="false">IF(A760="","",SUM($K$49:K760))</f>
        <is>
          <t/>
        </is>
      </c>
    </row>
    <row r="761" customFormat="false" ht="13.2" hidden="false" customHeight="false" outlineLevel="0" collapsed="false">
      <c r="A761" s="72" t="str">
        <f aca="false">IF(J760="","",IF(OR(A760&gt;=nper,ROUND(J760,2)&lt;=0),"",A760+1))</f>
        <v/>
      </c>
      <c r="B761" s="73" t="str">
        <f aca="false">IF(A761="","",IF(OR(periods_per_year=26,periods_per_year=52),IF(periods_per_year=26,IF(A761=1,fpdate,B760+14),IF(periods_per_year=52,IF(A761=1,fpdate,B760+7),"n/a")),IF(periods_per_year=24,DATE(YEAR(fpdate),MONTH(fpdate)+(A761-1)/2+IF(AND(DAY(fpdate)&gt;=15,MOD(A761,2)=0),1,0),IF(MOD(A761,2)=0,IF(DAY(fpdate)&gt;=15,DAY(fpdate)-14,DAY(fpdate)+14),DAY(fpdate))),IF(DAY(DATE(YEAR(fpdate),MONTH(fpdate)+A761-1,DAY(fpdate)))&lt;&gt;DAY(fpdate),DATE(YEAR(fpdate),MONTH(fpdate)+A761,0),DATE(YEAR(fpdate),MONTH(fpdate)+A761-1,DAY(fpdate))))))</f>
        <v/>
      </c>
      <c r="C761" s="74" t="str">
        <f aca="false">IF(A761="","",IF(MOD(A761,periods_per_year)=0,A761/periods_per_year,""))</f>
        <v/>
      </c>
      <c r="D761" s="75" t="inlineStr">
        <f aca="false">IF(A761="","",IF(variable,IF(OR(A761=1,A761&lt;$J$23*periods_per_year),start_rate,MIN($J$24,IF(MOD(A761-1,$J$26)=0,MAX($J$25,D760+$J$27),D760))),start_rate))</f>
        <is>
          <t/>
        </is>
      </c>
      <c r="E761" s="76" t="str">
        <f aca="false">IF(A761="","",ROUND((((1+D761/CP)^(CP/periods_per_year))-1)*J760,2))</f>
        <v/>
      </c>
      <c r="F761" s="76" t="inlineStr">
        <f aca="false">IF(A761="","",IF(A761=nper,J760+E761,MIN(J760+E761,IF(D761=D760,F760,IF($E$13="Acc Bi-Weekly",ROUND((-PMT(((1+D761/CP)^(CP/12))-1,(nper-A761+1)*12/26,J760))/2,2),IF($E$13="Acc Weekly",ROUND((-PMT(((1+D761/CP)^(CP/12))-1,(nper-A761+1)*12/52,J760))/4,2),ROUND(-PMT(((1+D761/CP)^(CP/periods_per_year))-1,nper-A761+1,J760),2)))))))</f>
        <is>
          <t/>
        </is>
      </c>
      <c r="G761" s="76" t="inlineStr">
        <f aca="false">IF(OR(A761="",A761&lt;$E$23),"",IF(J760&lt;=F761,0,IF(IF(AND(A761&gt;=$E$23,MOD(A761-$E$23,int)=0),$E$24,0)+F761&gt;=J760+E761,J760+E761-F761,IF(AND(A761&gt;=$E$23,MOD(A761-$E$23,int)=0),$E$24,0)+IF(IF(AND(A761&gt;=$E$23,MOD(A761-$E$23,int)=0),$E$24,0)+IF(MOD(A761-$E$27,periods_per_year)=0,$E$26,0)+F761&lt;J760+E761,IF(MOD(A761-$E$27,periods_per_year)=0,$E$26,0),J760+E761-IF(AND(A761&gt;=$E$23,MOD(A761-$E$23,int)=0),$E$24,0)-F761))))</f>
        <is>
          <t/>
        </is>
      </c>
      <c r="H761" s="77"/>
      <c r="I761" s="76" t="str">
        <f aca="false">IF(A761="","",F761-E761+H761+IF(G761="",0,G761))</f>
        <v/>
      </c>
      <c r="J761" s="76" t="str">
        <f aca="false">IF(A761="","",J760-I761)</f>
        <v/>
      </c>
      <c r="K761" s="76" t="str">
        <f aca="false">IF(A761="","",$L$42*E761)</f>
        <v/>
      </c>
      <c r="L761" s="76" t="inlineStr">
        <f aca="false">IF(A761="","",SUM($K$49:K761))</f>
        <is>
          <t/>
        </is>
      </c>
    </row>
    <row r="762" customFormat="false" ht="13.2" hidden="false" customHeight="false" outlineLevel="0" collapsed="false">
      <c r="A762" s="72" t="str">
        <f aca="false">IF(J761="","",IF(OR(A761&gt;=nper,ROUND(J761,2)&lt;=0),"",A761+1))</f>
        <v/>
      </c>
      <c r="B762" s="73" t="str">
        <f aca="false">IF(A762="","",IF(OR(periods_per_year=26,periods_per_year=52),IF(periods_per_year=26,IF(A762=1,fpdate,B761+14),IF(periods_per_year=52,IF(A762=1,fpdate,B761+7),"n/a")),IF(periods_per_year=24,DATE(YEAR(fpdate),MONTH(fpdate)+(A762-1)/2+IF(AND(DAY(fpdate)&gt;=15,MOD(A762,2)=0),1,0),IF(MOD(A762,2)=0,IF(DAY(fpdate)&gt;=15,DAY(fpdate)-14,DAY(fpdate)+14),DAY(fpdate))),IF(DAY(DATE(YEAR(fpdate),MONTH(fpdate)+A762-1,DAY(fpdate)))&lt;&gt;DAY(fpdate),DATE(YEAR(fpdate),MONTH(fpdate)+A762,0),DATE(YEAR(fpdate),MONTH(fpdate)+A762-1,DAY(fpdate))))))</f>
        <v/>
      </c>
      <c r="C762" s="74" t="str">
        <f aca="false">IF(A762="","",IF(MOD(A762,periods_per_year)=0,A762/periods_per_year,""))</f>
        <v/>
      </c>
      <c r="D762" s="75" t="inlineStr">
        <f aca="false">IF(A762="","",IF(variable,IF(OR(A762=1,A762&lt;$J$23*periods_per_year),start_rate,MIN($J$24,IF(MOD(A762-1,$J$26)=0,MAX($J$25,D761+$J$27),D761))),start_rate))</f>
        <is>
          <t/>
        </is>
      </c>
      <c r="E762" s="76" t="str">
        <f aca="false">IF(A762="","",ROUND((((1+D762/CP)^(CP/periods_per_year))-1)*J761,2))</f>
        <v/>
      </c>
      <c r="F762" s="76" t="inlineStr">
        <f aca="false">IF(A762="","",IF(A762=nper,J761+E762,MIN(J761+E762,IF(D762=D761,F761,IF($E$13="Acc Bi-Weekly",ROUND((-PMT(((1+D762/CP)^(CP/12))-1,(nper-A762+1)*12/26,J761))/2,2),IF($E$13="Acc Weekly",ROUND((-PMT(((1+D762/CP)^(CP/12))-1,(nper-A762+1)*12/52,J761))/4,2),ROUND(-PMT(((1+D762/CP)^(CP/periods_per_year))-1,nper-A762+1,J761),2)))))))</f>
        <is>
          <t/>
        </is>
      </c>
      <c r="G762" s="76" t="inlineStr">
        <f aca="false">IF(OR(A762="",A762&lt;$E$23),"",IF(J761&lt;=F762,0,IF(IF(AND(A762&gt;=$E$23,MOD(A762-$E$23,int)=0),$E$24,0)+F762&gt;=J761+E762,J761+E762-F762,IF(AND(A762&gt;=$E$23,MOD(A762-$E$23,int)=0),$E$24,0)+IF(IF(AND(A762&gt;=$E$23,MOD(A762-$E$23,int)=0),$E$24,0)+IF(MOD(A762-$E$27,periods_per_year)=0,$E$26,0)+F762&lt;J761+E762,IF(MOD(A762-$E$27,periods_per_year)=0,$E$26,0),J761+E762-IF(AND(A762&gt;=$E$23,MOD(A762-$E$23,int)=0),$E$24,0)-F762))))</f>
        <is>
          <t/>
        </is>
      </c>
      <c r="H762" s="77"/>
      <c r="I762" s="76" t="str">
        <f aca="false">IF(A762="","",F762-E762+H762+IF(G762="",0,G762))</f>
        <v/>
      </c>
      <c r="J762" s="76" t="str">
        <f aca="false">IF(A762="","",J761-I762)</f>
        <v/>
      </c>
      <c r="K762" s="76" t="str">
        <f aca="false">IF(A762="","",$L$42*E762)</f>
        <v/>
      </c>
      <c r="L762" s="76" t="inlineStr">
        <f aca="false">IF(A762="","",SUM($K$49:K762))</f>
        <is>
          <t/>
        </is>
      </c>
    </row>
    <row r="763" customFormat="false" ht="13.2" hidden="false" customHeight="false" outlineLevel="0" collapsed="false">
      <c r="A763" s="72" t="str">
        <f aca="false">IF(J762="","",IF(OR(A762&gt;=nper,ROUND(J762,2)&lt;=0),"",A762+1))</f>
        <v/>
      </c>
      <c r="B763" s="73" t="str">
        <f aca="false">IF(A763="","",IF(OR(periods_per_year=26,periods_per_year=52),IF(periods_per_year=26,IF(A763=1,fpdate,B762+14),IF(periods_per_year=52,IF(A763=1,fpdate,B762+7),"n/a")),IF(periods_per_year=24,DATE(YEAR(fpdate),MONTH(fpdate)+(A763-1)/2+IF(AND(DAY(fpdate)&gt;=15,MOD(A763,2)=0),1,0),IF(MOD(A763,2)=0,IF(DAY(fpdate)&gt;=15,DAY(fpdate)-14,DAY(fpdate)+14),DAY(fpdate))),IF(DAY(DATE(YEAR(fpdate),MONTH(fpdate)+A763-1,DAY(fpdate)))&lt;&gt;DAY(fpdate),DATE(YEAR(fpdate),MONTH(fpdate)+A763,0),DATE(YEAR(fpdate),MONTH(fpdate)+A763-1,DAY(fpdate))))))</f>
        <v/>
      </c>
      <c r="C763" s="74" t="str">
        <f aca="false">IF(A763="","",IF(MOD(A763,periods_per_year)=0,A763/periods_per_year,""))</f>
        <v/>
      </c>
      <c r="D763" s="75" t="inlineStr">
        <f aca="false">IF(A763="","",IF(variable,IF(OR(A763=1,A763&lt;$J$23*periods_per_year),start_rate,MIN($J$24,IF(MOD(A763-1,$J$26)=0,MAX($J$25,D762+$J$27),D762))),start_rate))</f>
        <is>
          <t/>
        </is>
      </c>
      <c r="E763" s="76" t="str">
        <f aca="false">IF(A763="","",ROUND((((1+D763/CP)^(CP/periods_per_year))-1)*J762,2))</f>
        <v/>
      </c>
      <c r="F763" s="76" t="inlineStr">
        <f aca="false">IF(A763="","",IF(A763=nper,J762+E763,MIN(J762+E763,IF(D763=D762,F762,IF($E$13="Acc Bi-Weekly",ROUND((-PMT(((1+D763/CP)^(CP/12))-1,(nper-A763+1)*12/26,J762))/2,2),IF($E$13="Acc Weekly",ROUND((-PMT(((1+D763/CP)^(CP/12))-1,(nper-A763+1)*12/52,J762))/4,2),ROUND(-PMT(((1+D763/CP)^(CP/periods_per_year))-1,nper-A763+1,J762),2)))))))</f>
        <is>
          <t/>
        </is>
      </c>
      <c r="G763" s="76" t="inlineStr">
        <f aca="false">IF(OR(A763="",A763&lt;$E$23),"",IF(J762&lt;=F763,0,IF(IF(AND(A763&gt;=$E$23,MOD(A763-$E$23,int)=0),$E$24,0)+F763&gt;=J762+E763,J762+E763-F763,IF(AND(A763&gt;=$E$23,MOD(A763-$E$23,int)=0),$E$24,0)+IF(IF(AND(A763&gt;=$E$23,MOD(A763-$E$23,int)=0),$E$24,0)+IF(MOD(A763-$E$27,periods_per_year)=0,$E$26,0)+F763&lt;J762+E763,IF(MOD(A763-$E$27,periods_per_year)=0,$E$26,0),J762+E763-IF(AND(A763&gt;=$E$23,MOD(A763-$E$23,int)=0),$E$24,0)-F763))))</f>
        <is>
          <t/>
        </is>
      </c>
      <c r="H763" s="77"/>
      <c r="I763" s="76" t="str">
        <f aca="false">IF(A763="","",F763-E763+H763+IF(G763="",0,G763))</f>
        <v/>
      </c>
      <c r="J763" s="76" t="str">
        <f aca="false">IF(A763="","",J762-I763)</f>
        <v/>
      </c>
      <c r="K763" s="76" t="str">
        <f aca="false">IF(A763="","",$L$42*E763)</f>
        <v/>
      </c>
      <c r="L763" s="76" t="inlineStr">
        <f aca="false">IF(A763="","",SUM($K$49:K763))</f>
        <is>
          <t/>
        </is>
      </c>
    </row>
    <row r="764" customFormat="false" ht="13.2" hidden="false" customHeight="false" outlineLevel="0" collapsed="false">
      <c r="A764" s="72" t="str">
        <f aca="false">IF(J763="","",IF(OR(A763&gt;=nper,ROUND(J763,2)&lt;=0),"",A763+1))</f>
        <v/>
      </c>
      <c r="B764" s="73" t="str">
        <f aca="false">IF(A764="","",IF(OR(periods_per_year=26,periods_per_year=52),IF(periods_per_year=26,IF(A764=1,fpdate,B763+14),IF(periods_per_year=52,IF(A764=1,fpdate,B763+7),"n/a")),IF(periods_per_year=24,DATE(YEAR(fpdate),MONTH(fpdate)+(A764-1)/2+IF(AND(DAY(fpdate)&gt;=15,MOD(A764,2)=0),1,0),IF(MOD(A764,2)=0,IF(DAY(fpdate)&gt;=15,DAY(fpdate)-14,DAY(fpdate)+14),DAY(fpdate))),IF(DAY(DATE(YEAR(fpdate),MONTH(fpdate)+A764-1,DAY(fpdate)))&lt;&gt;DAY(fpdate),DATE(YEAR(fpdate),MONTH(fpdate)+A764,0),DATE(YEAR(fpdate),MONTH(fpdate)+A764-1,DAY(fpdate))))))</f>
        <v/>
      </c>
      <c r="C764" s="74" t="str">
        <f aca="false">IF(A764="","",IF(MOD(A764,periods_per_year)=0,A764/periods_per_year,""))</f>
        <v/>
      </c>
      <c r="D764" s="75" t="inlineStr">
        <f aca="false">IF(A764="","",IF(variable,IF(OR(A764=1,A764&lt;$J$23*periods_per_year),start_rate,MIN($J$24,IF(MOD(A764-1,$J$26)=0,MAX($J$25,D763+$J$27),D763))),start_rate))</f>
        <is>
          <t/>
        </is>
      </c>
      <c r="E764" s="76" t="str">
        <f aca="false">IF(A764="","",ROUND((((1+D764/CP)^(CP/periods_per_year))-1)*J763,2))</f>
        <v/>
      </c>
      <c r="F764" s="76" t="inlineStr">
        <f aca="false">IF(A764="","",IF(A764=nper,J763+E764,MIN(J763+E764,IF(D764=D763,F763,IF($E$13="Acc Bi-Weekly",ROUND((-PMT(((1+D764/CP)^(CP/12))-1,(nper-A764+1)*12/26,J763))/2,2),IF($E$13="Acc Weekly",ROUND((-PMT(((1+D764/CP)^(CP/12))-1,(nper-A764+1)*12/52,J763))/4,2),ROUND(-PMT(((1+D764/CP)^(CP/periods_per_year))-1,nper-A764+1,J763),2)))))))</f>
        <is>
          <t/>
        </is>
      </c>
      <c r="G764" s="76" t="inlineStr">
        <f aca="false">IF(OR(A764="",A764&lt;$E$23),"",IF(J763&lt;=F764,0,IF(IF(AND(A764&gt;=$E$23,MOD(A764-$E$23,int)=0),$E$24,0)+F764&gt;=J763+E764,J763+E764-F764,IF(AND(A764&gt;=$E$23,MOD(A764-$E$23,int)=0),$E$24,0)+IF(IF(AND(A764&gt;=$E$23,MOD(A764-$E$23,int)=0),$E$24,0)+IF(MOD(A764-$E$27,periods_per_year)=0,$E$26,0)+F764&lt;J763+E764,IF(MOD(A764-$E$27,periods_per_year)=0,$E$26,0),J763+E764-IF(AND(A764&gt;=$E$23,MOD(A764-$E$23,int)=0),$E$24,0)-F764))))</f>
        <is>
          <t/>
        </is>
      </c>
      <c r="H764" s="77"/>
      <c r="I764" s="76" t="str">
        <f aca="false">IF(A764="","",F764-E764+H764+IF(G764="",0,G764))</f>
        <v/>
      </c>
      <c r="J764" s="76" t="str">
        <f aca="false">IF(A764="","",J763-I764)</f>
        <v/>
      </c>
      <c r="K764" s="76" t="str">
        <f aca="false">IF(A764="","",$L$42*E764)</f>
        <v/>
      </c>
      <c r="L764" s="76" t="inlineStr">
        <f aca="false">IF(A764="","",SUM($K$49:K764))</f>
        <is>
          <t/>
        </is>
      </c>
    </row>
    <row r="765" customFormat="false" ht="13.2" hidden="false" customHeight="false" outlineLevel="0" collapsed="false">
      <c r="A765" s="72" t="str">
        <f aca="false">IF(J764="","",IF(OR(A764&gt;=nper,ROUND(J764,2)&lt;=0),"",A764+1))</f>
        <v/>
      </c>
      <c r="B765" s="73" t="str">
        <f aca="false">IF(A765="","",IF(OR(periods_per_year=26,periods_per_year=52),IF(periods_per_year=26,IF(A765=1,fpdate,B764+14),IF(periods_per_year=52,IF(A765=1,fpdate,B764+7),"n/a")),IF(periods_per_year=24,DATE(YEAR(fpdate),MONTH(fpdate)+(A765-1)/2+IF(AND(DAY(fpdate)&gt;=15,MOD(A765,2)=0),1,0),IF(MOD(A765,2)=0,IF(DAY(fpdate)&gt;=15,DAY(fpdate)-14,DAY(fpdate)+14),DAY(fpdate))),IF(DAY(DATE(YEAR(fpdate),MONTH(fpdate)+A765-1,DAY(fpdate)))&lt;&gt;DAY(fpdate),DATE(YEAR(fpdate),MONTH(fpdate)+A765,0),DATE(YEAR(fpdate),MONTH(fpdate)+A765-1,DAY(fpdate))))))</f>
        <v/>
      </c>
      <c r="C765" s="74" t="str">
        <f aca="false">IF(A765="","",IF(MOD(A765,periods_per_year)=0,A765/periods_per_year,""))</f>
        <v/>
      </c>
      <c r="D765" s="75" t="inlineStr">
        <f aca="false">IF(A765="","",IF(variable,IF(OR(A765=1,A765&lt;$J$23*periods_per_year),start_rate,MIN($J$24,IF(MOD(A765-1,$J$26)=0,MAX($J$25,D764+$J$27),D764))),start_rate))</f>
        <is>
          <t/>
        </is>
      </c>
      <c r="E765" s="76" t="str">
        <f aca="false">IF(A765="","",ROUND((((1+D765/CP)^(CP/periods_per_year))-1)*J764,2))</f>
        <v/>
      </c>
      <c r="F765" s="76" t="inlineStr">
        <f aca="false">IF(A765="","",IF(A765=nper,J764+E765,MIN(J764+E765,IF(D765=D764,F764,IF($E$13="Acc Bi-Weekly",ROUND((-PMT(((1+D765/CP)^(CP/12))-1,(nper-A765+1)*12/26,J764))/2,2),IF($E$13="Acc Weekly",ROUND((-PMT(((1+D765/CP)^(CP/12))-1,(nper-A765+1)*12/52,J764))/4,2),ROUND(-PMT(((1+D765/CP)^(CP/periods_per_year))-1,nper-A765+1,J764),2)))))))</f>
        <is>
          <t/>
        </is>
      </c>
      <c r="G765" s="76" t="inlineStr">
        <f aca="false">IF(OR(A765="",A765&lt;$E$23),"",IF(J764&lt;=F765,0,IF(IF(AND(A765&gt;=$E$23,MOD(A765-$E$23,int)=0),$E$24,0)+F765&gt;=J764+E765,J764+E765-F765,IF(AND(A765&gt;=$E$23,MOD(A765-$E$23,int)=0),$E$24,0)+IF(IF(AND(A765&gt;=$E$23,MOD(A765-$E$23,int)=0),$E$24,0)+IF(MOD(A765-$E$27,periods_per_year)=0,$E$26,0)+F765&lt;J764+E765,IF(MOD(A765-$E$27,periods_per_year)=0,$E$26,0),J764+E765-IF(AND(A765&gt;=$E$23,MOD(A765-$E$23,int)=0),$E$24,0)-F765))))</f>
        <is>
          <t/>
        </is>
      </c>
      <c r="H765" s="77"/>
      <c r="I765" s="76" t="str">
        <f aca="false">IF(A765="","",F765-E765+H765+IF(G765="",0,G765))</f>
        <v/>
      </c>
      <c r="J765" s="76" t="str">
        <f aca="false">IF(A765="","",J764-I765)</f>
        <v/>
      </c>
      <c r="K765" s="76" t="str">
        <f aca="false">IF(A765="","",$L$42*E765)</f>
        <v/>
      </c>
      <c r="L765" s="76" t="inlineStr">
        <f aca="false">IF(A765="","",SUM($K$49:K765))</f>
        <is>
          <t/>
        </is>
      </c>
    </row>
    <row r="766" customFormat="false" ht="13.2" hidden="false" customHeight="false" outlineLevel="0" collapsed="false">
      <c r="A766" s="72" t="str">
        <f aca="false">IF(J765="","",IF(OR(A765&gt;=nper,ROUND(J765,2)&lt;=0),"",A765+1))</f>
        <v/>
      </c>
      <c r="B766" s="73" t="str">
        <f aca="false">IF(A766="","",IF(OR(periods_per_year=26,periods_per_year=52),IF(periods_per_year=26,IF(A766=1,fpdate,B765+14),IF(periods_per_year=52,IF(A766=1,fpdate,B765+7),"n/a")),IF(periods_per_year=24,DATE(YEAR(fpdate),MONTH(fpdate)+(A766-1)/2+IF(AND(DAY(fpdate)&gt;=15,MOD(A766,2)=0),1,0),IF(MOD(A766,2)=0,IF(DAY(fpdate)&gt;=15,DAY(fpdate)-14,DAY(fpdate)+14),DAY(fpdate))),IF(DAY(DATE(YEAR(fpdate),MONTH(fpdate)+A766-1,DAY(fpdate)))&lt;&gt;DAY(fpdate),DATE(YEAR(fpdate),MONTH(fpdate)+A766,0),DATE(YEAR(fpdate),MONTH(fpdate)+A766-1,DAY(fpdate))))))</f>
        <v/>
      </c>
      <c r="C766" s="74" t="str">
        <f aca="false">IF(A766="","",IF(MOD(A766,periods_per_year)=0,A766/periods_per_year,""))</f>
        <v/>
      </c>
      <c r="D766" s="75" t="inlineStr">
        <f aca="false">IF(A766="","",IF(variable,IF(OR(A766=1,A766&lt;$J$23*periods_per_year),start_rate,MIN($J$24,IF(MOD(A766-1,$J$26)=0,MAX($J$25,D765+$J$27),D765))),start_rate))</f>
        <is>
          <t/>
        </is>
      </c>
      <c r="E766" s="76" t="str">
        <f aca="false">IF(A766="","",ROUND((((1+D766/CP)^(CP/periods_per_year))-1)*J765,2))</f>
        <v/>
      </c>
      <c r="F766" s="76" t="inlineStr">
        <f aca="false">IF(A766="","",IF(A766=nper,J765+E766,MIN(J765+E766,IF(D766=D765,F765,IF($E$13="Acc Bi-Weekly",ROUND((-PMT(((1+D766/CP)^(CP/12))-1,(nper-A766+1)*12/26,J765))/2,2),IF($E$13="Acc Weekly",ROUND((-PMT(((1+D766/CP)^(CP/12))-1,(nper-A766+1)*12/52,J765))/4,2),ROUND(-PMT(((1+D766/CP)^(CP/periods_per_year))-1,nper-A766+1,J765),2)))))))</f>
        <is>
          <t/>
        </is>
      </c>
      <c r="G766" s="76" t="inlineStr">
        <f aca="false">IF(OR(A766="",A766&lt;$E$23),"",IF(J765&lt;=F766,0,IF(IF(AND(A766&gt;=$E$23,MOD(A766-$E$23,int)=0),$E$24,0)+F766&gt;=J765+E766,J765+E766-F766,IF(AND(A766&gt;=$E$23,MOD(A766-$E$23,int)=0),$E$24,0)+IF(IF(AND(A766&gt;=$E$23,MOD(A766-$E$23,int)=0),$E$24,0)+IF(MOD(A766-$E$27,periods_per_year)=0,$E$26,0)+F766&lt;J765+E766,IF(MOD(A766-$E$27,periods_per_year)=0,$E$26,0),J765+E766-IF(AND(A766&gt;=$E$23,MOD(A766-$E$23,int)=0),$E$24,0)-F766))))</f>
        <is>
          <t/>
        </is>
      </c>
      <c r="H766" s="77"/>
      <c r="I766" s="76" t="str">
        <f aca="false">IF(A766="","",F766-E766+H766+IF(G766="",0,G766))</f>
        <v/>
      </c>
      <c r="J766" s="76" t="str">
        <f aca="false">IF(A766="","",J765-I766)</f>
        <v/>
      </c>
      <c r="K766" s="76" t="str">
        <f aca="false">IF(A766="","",$L$42*E766)</f>
        <v/>
      </c>
      <c r="L766" s="76" t="inlineStr">
        <f aca="false">IF(A766="","",SUM($K$49:K766))</f>
        <is>
          <t/>
        </is>
      </c>
    </row>
    <row r="767" customFormat="false" ht="13.2" hidden="false" customHeight="false" outlineLevel="0" collapsed="false">
      <c r="A767" s="72" t="str">
        <f aca="false">IF(J766="","",IF(OR(A766&gt;=nper,ROUND(J766,2)&lt;=0),"",A766+1))</f>
        <v/>
      </c>
      <c r="B767" s="73" t="str">
        <f aca="false">IF(A767="","",IF(OR(periods_per_year=26,periods_per_year=52),IF(periods_per_year=26,IF(A767=1,fpdate,B766+14),IF(periods_per_year=52,IF(A767=1,fpdate,B766+7),"n/a")),IF(periods_per_year=24,DATE(YEAR(fpdate),MONTH(fpdate)+(A767-1)/2+IF(AND(DAY(fpdate)&gt;=15,MOD(A767,2)=0),1,0),IF(MOD(A767,2)=0,IF(DAY(fpdate)&gt;=15,DAY(fpdate)-14,DAY(fpdate)+14),DAY(fpdate))),IF(DAY(DATE(YEAR(fpdate),MONTH(fpdate)+A767-1,DAY(fpdate)))&lt;&gt;DAY(fpdate),DATE(YEAR(fpdate),MONTH(fpdate)+A767,0),DATE(YEAR(fpdate),MONTH(fpdate)+A767-1,DAY(fpdate))))))</f>
        <v/>
      </c>
      <c r="C767" s="74" t="str">
        <f aca="false">IF(A767="","",IF(MOD(A767,periods_per_year)=0,A767/periods_per_year,""))</f>
        <v/>
      </c>
      <c r="D767" s="75" t="inlineStr">
        <f aca="false">IF(A767="","",IF(variable,IF(OR(A767=1,A767&lt;$J$23*periods_per_year),start_rate,MIN($J$24,IF(MOD(A767-1,$J$26)=0,MAX($J$25,D766+$J$27),D766))),start_rate))</f>
        <is>
          <t/>
        </is>
      </c>
      <c r="E767" s="76" t="str">
        <f aca="false">IF(A767="","",ROUND((((1+D767/CP)^(CP/periods_per_year))-1)*J766,2))</f>
        <v/>
      </c>
      <c r="F767" s="76" t="inlineStr">
        <f aca="false">IF(A767="","",IF(A767=nper,J766+E767,MIN(J766+E767,IF(D767=D766,F766,IF($E$13="Acc Bi-Weekly",ROUND((-PMT(((1+D767/CP)^(CP/12))-1,(nper-A767+1)*12/26,J766))/2,2),IF($E$13="Acc Weekly",ROUND((-PMT(((1+D767/CP)^(CP/12))-1,(nper-A767+1)*12/52,J766))/4,2),ROUND(-PMT(((1+D767/CP)^(CP/periods_per_year))-1,nper-A767+1,J766),2)))))))</f>
        <is>
          <t/>
        </is>
      </c>
      <c r="G767" s="76" t="inlineStr">
        <f aca="false">IF(OR(A767="",A767&lt;$E$23),"",IF(J766&lt;=F767,0,IF(IF(AND(A767&gt;=$E$23,MOD(A767-$E$23,int)=0),$E$24,0)+F767&gt;=J766+E767,J766+E767-F767,IF(AND(A767&gt;=$E$23,MOD(A767-$E$23,int)=0),$E$24,0)+IF(IF(AND(A767&gt;=$E$23,MOD(A767-$E$23,int)=0),$E$24,0)+IF(MOD(A767-$E$27,periods_per_year)=0,$E$26,0)+F767&lt;J766+E767,IF(MOD(A767-$E$27,periods_per_year)=0,$E$26,0),J766+E767-IF(AND(A767&gt;=$E$23,MOD(A767-$E$23,int)=0),$E$24,0)-F767))))</f>
        <is>
          <t/>
        </is>
      </c>
      <c r="H767" s="77"/>
      <c r="I767" s="76" t="str">
        <f aca="false">IF(A767="","",F767-E767+H767+IF(G767="",0,G767))</f>
        <v/>
      </c>
      <c r="J767" s="76" t="str">
        <f aca="false">IF(A767="","",J766-I767)</f>
        <v/>
      </c>
      <c r="K767" s="76" t="str">
        <f aca="false">IF(A767="","",$L$42*E767)</f>
        <v/>
      </c>
      <c r="L767" s="76" t="inlineStr">
        <f aca="false">IF(A767="","",SUM($K$49:K767))</f>
        <is>
          <t/>
        </is>
      </c>
    </row>
    <row r="768" customFormat="false" ht="13.2" hidden="false" customHeight="false" outlineLevel="0" collapsed="false">
      <c r="A768" s="72" t="str">
        <f aca="false">IF(J767="","",IF(OR(A767&gt;=nper,ROUND(J767,2)&lt;=0),"",A767+1))</f>
        <v/>
      </c>
      <c r="B768" s="73" t="str">
        <f aca="false">IF(A768="","",IF(OR(periods_per_year=26,periods_per_year=52),IF(periods_per_year=26,IF(A768=1,fpdate,B767+14),IF(periods_per_year=52,IF(A768=1,fpdate,B767+7),"n/a")),IF(periods_per_year=24,DATE(YEAR(fpdate),MONTH(fpdate)+(A768-1)/2+IF(AND(DAY(fpdate)&gt;=15,MOD(A768,2)=0),1,0),IF(MOD(A768,2)=0,IF(DAY(fpdate)&gt;=15,DAY(fpdate)-14,DAY(fpdate)+14),DAY(fpdate))),IF(DAY(DATE(YEAR(fpdate),MONTH(fpdate)+A768-1,DAY(fpdate)))&lt;&gt;DAY(fpdate),DATE(YEAR(fpdate),MONTH(fpdate)+A768,0),DATE(YEAR(fpdate),MONTH(fpdate)+A768-1,DAY(fpdate))))))</f>
        <v/>
      </c>
      <c r="C768" s="74" t="str">
        <f aca="false">IF(A768="","",IF(MOD(A768,periods_per_year)=0,A768/periods_per_year,""))</f>
        <v/>
      </c>
      <c r="D768" s="75" t="inlineStr">
        <f aca="false">IF(A768="","",IF(variable,IF(OR(A768=1,A768&lt;$J$23*periods_per_year),start_rate,MIN($J$24,IF(MOD(A768-1,$J$26)=0,MAX($J$25,D767+$J$27),D767))),start_rate))</f>
        <is>
          <t/>
        </is>
      </c>
      <c r="E768" s="76" t="str">
        <f aca="false">IF(A768="","",ROUND((((1+D768/CP)^(CP/periods_per_year))-1)*J767,2))</f>
        <v/>
      </c>
      <c r="F768" s="76" t="inlineStr">
        <f aca="false">IF(A768="","",IF(A768=nper,J767+E768,MIN(J767+E768,IF(D768=D767,F767,IF($E$13="Acc Bi-Weekly",ROUND((-PMT(((1+D768/CP)^(CP/12))-1,(nper-A768+1)*12/26,J767))/2,2),IF($E$13="Acc Weekly",ROUND((-PMT(((1+D768/CP)^(CP/12))-1,(nper-A768+1)*12/52,J767))/4,2),ROUND(-PMT(((1+D768/CP)^(CP/periods_per_year))-1,nper-A768+1,J767),2)))))))</f>
        <is>
          <t/>
        </is>
      </c>
      <c r="G768" s="76" t="inlineStr">
        <f aca="false">IF(OR(A768="",A768&lt;$E$23),"",IF(J767&lt;=F768,0,IF(IF(AND(A768&gt;=$E$23,MOD(A768-$E$23,int)=0),$E$24,0)+F768&gt;=J767+E768,J767+E768-F768,IF(AND(A768&gt;=$E$23,MOD(A768-$E$23,int)=0),$E$24,0)+IF(IF(AND(A768&gt;=$E$23,MOD(A768-$E$23,int)=0),$E$24,0)+IF(MOD(A768-$E$27,periods_per_year)=0,$E$26,0)+F768&lt;J767+E768,IF(MOD(A768-$E$27,periods_per_year)=0,$E$26,0),J767+E768-IF(AND(A768&gt;=$E$23,MOD(A768-$E$23,int)=0),$E$24,0)-F768))))</f>
        <is>
          <t/>
        </is>
      </c>
      <c r="H768" s="77"/>
      <c r="I768" s="76" t="str">
        <f aca="false">IF(A768="","",F768-E768+H768+IF(G768="",0,G768))</f>
        <v/>
      </c>
      <c r="J768" s="76" t="str">
        <f aca="false">IF(A768="","",J767-I768)</f>
        <v/>
      </c>
      <c r="K768" s="76" t="str">
        <f aca="false">IF(A768="","",$L$42*E768)</f>
        <v/>
      </c>
      <c r="L768" s="76" t="inlineStr">
        <f aca="false">IF(A768="","",SUM($K$49:K768))</f>
        <is>
          <t/>
        </is>
      </c>
    </row>
    <row r="769" customFormat="false" ht="13.2" hidden="false" customHeight="false" outlineLevel="0" collapsed="false">
      <c r="A769" s="72" t="str">
        <f aca="false">IF(J768="","",IF(OR(A768&gt;=nper,ROUND(J768,2)&lt;=0),"",A768+1))</f>
        <v/>
      </c>
      <c r="B769" s="73" t="str">
        <f aca="false">IF(A769="","",IF(OR(periods_per_year=26,periods_per_year=52),IF(periods_per_year=26,IF(A769=1,fpdate,B768+14),IF(periods_per_year=52,IF(A769=1,fpdate,B768+7),"n/a")),IF(periods_per_year=24,DATE(YEAR(fpdate),MONTH(fpdate)+(A769-1)/2+IF(AND(DAY(fpdate)&gt;=15,MOD(A769,2)=0),1,0),IF(MOD(A769,2)=0,IF(DAY(fpdate)&gt;=15,DAY(fpdate)-14,DAY(fpdate)+14),DAY(fpdate))),IF(DAY(DATE(YEAR(fpdate),MONTH(fpdate)+A769-1,DAY(fpdate)))&lt;&gt;DAY(fpdate),DATE(YEAR(fpdate),MONTH(fpdate)+A769,0),DATE(YEAR(fpdate),MONTH(fpdate)+A769-1,DAY(fpdate))))))</f>
        <v/>
      </c>
      <c r="C769" s="74" t="str">
        <f aca="false">IF(A769="","",IF(MOD(A769,periods_per_year)=0,A769/periods_per_year,""))</f>
        <v/>
      </c>
      <c r="D769" s="75" t="inlineStr">
        <f aca="false">IF(A769="","",IF(variable,IF(OR(A769=1,A769&lt;$J$23*periods_per_year),start_rate,MIN($J$24,IF(MOD(A769-1,$J$26)=0,MAX($J$25,D768+$J$27),D768))),start_rate))</f>
        <is>
          <t/>
        </is>
      </c>
      <c r="E769" s="76" t="str">
        <f aca="false">IF(A769="","",ROUND((((1+D769/CP)^(CP/periods_per_year))-1)*J768,2))</f>
        <v/>
      </c>
      <c r="F769" s="76" t="inlineStr">
        <f aca="false">IF(A769="","",IF(A769=nper,J768+E769,MIN(J768+E769,IF(D769=D768,F768,IF($E$13="Acc Bi-Weekly",ROUND((-PMT(((1+D769/CP)^(CP/12))-1,(nper-A769+1)*12/26,J768))/2,2),IF($E$13="Acc Weekly",ROUND((-PMT(((1+D769/CP)^(CP/12))-1,(nper-A769+1)*12/52,J768))/4,2),ROUND(-PMT(((1+D769/CP)^(CP/periods_per_year))-1,nper-A769+1,J768),2)))))))</f>
        <is>
          <t/>
        </is>
      </c>
      <c r="G769" s="76" t="inlineStr">
        <f aca="false">IF(OR(A769="",A769&lt;$E$23),"",IF(J768&lt;=F769,0,IF(IF(AND(A769&gt;=$E$23,MOD(A769-$E$23,int)=0),$E$24,0)+F769&gt;=J768+E769,J768+E769-F769,IF(AND(A769&gt;=$E$23,MOD(A769-$E$23,int)=0),$E$24,0)+IF(IF(AND(A769&gt;=$E$23,MOD(A769-$E$23,int)=0),$E$24,0)+IF(MOD(A769-$E$27,periods_per_year)=0,$E$26,0)+F769&lt;J768+E769,IF(MOD(A769-$E$27,periods_per_year)=0,$E$26,0),J768+E769-IF(AND(A769&gt;=$E$23,MOD(A769-$E$23,int)=0),$E$24,0)-F769))))</f>
        <is>
          <t/>
        </is>
      </c>
      <c r="H769" s="77"/>
      <c r="I769" s="76" t="str">
        <f aca="false">IF(A769="","",F769-E769+H769+IF(G769="",0,G769))</f>
        <v/>
      </c>
      <c r="J769" s="76" t="str">
        <f aca="false">IF(A769="","",J768-I769)</f>
        <v/>
      </c>
      <c r="K769" s="76" t="str">
        <f aca="false">IF(A769="","",$L$42*E769)</f>
        <v/>
      </c>
      <c r="L769" s="76" t="inlineStr">
        <f aca="false">IF(A769="","",SUM($K$49:K769))</f>
        <is>
          <t/>
        </is>
      </c>
    </row>
    <row r="770" customFormat="false" ht="13.2" hidden="false" customHeight="false" outlineLevel="0" collapsed="false">
      <c r="A770" s="72" t="str">
        <f aca="false">IF(J769="","",IF(OR(A769&gt;=nper,ROUND(J769,2)&lt;=0),"",A769+1))</f>
        <v/>
      </c>
      <c r="B770" s="73" t="str">
        <f aca="false">IF(A770="","",IF(OR(periods_per_year=26,periods_per_year=52),IF(periods_per_year=26,IF(A770=1,fpdate,B769+14),IF(periods_per_year=52,IF(A770=1,fpdate,B769+7),"n/a")),IF(periods_per_year=24,DATE(YEAR(fpdate),MONTH(fpdate)+(A770-1)/2+IF(AND(DAY(fpdate)&gt;=15,MOD(A770,2)=0),1,0),IF(MOD(A770,2)=0,IF(DAY(fpdate)&gt;=15,DAY(fpdate)-14,DAY(fpdate)+14),DAY(fpdate))),IF(DAY(DATE(YEAR(fpdate),MONTH(fpdate)+A770-1,DAY(fpdate)))&lt;&gt;DAY(fpdate),DATE(YEAR(fpdate),MONTH(fpdate)+A770,0),DATE(YEAR(fpdate),MONTH(fpdate)+A770-1,DAY(fpdate))))))</f>
        <v/>
      </c>
      <c r="C770" s="74" t="str">
        <f aca="false">IF(A770="","",IF(MOD(A770,periods_per_year)=0,A770/periods_per_year,""))</f>
        <v/>
      </c>
      <c r="D770" s="75" t="inlineStr">
        <f aca="false">IF(A770="","",IF(variable,IF(OR(A770=1,A770&lt;$J$23*periods_per_year),start_rate,MIN($J$24,IF(MOD(A770-1,$J$26)=0,MAX($J$25,D769+$J$27),D769))),start_rate))</f>
        <is>
          <t/>
        </is>
      </c>
      <c r="E770" s="76" t="str">
        <f aca="false">IF(A770="","",ROUND((((1+D770/CP)^(CP/periods_per_year))-1)*J769,2))</f>
        <v/>
      </c>
      <c r="F770" s="76" t="inlineStr">
        <f aca="false">IF(A770="","",IF(A770=nper,J769+E770,MIN(J769+E770,IF(D770=D769,F769,IF($E$13="Acc Bi-Weekly",ROUND((-PMT(((1+D770/CP)^(CP/12))-1,(nper-A770+1)*12/26,J769))/2,2),IF($E$13="Acc Weekly",ROUND((-PMT(((1+D770/CP)^(CP/12))-1,(nper-A770+1)*12/52,J769))/4,2),ROUND(-PMT(((1+D770/CP)^(CP/periods_per_year))-1,nper-A770+1,J769),2)))))))</f>
        <is>
          <t/>
        </is>
      </c>
      <c r="G770" s="76" t="inlineStr">
        <f aca="false">IF(OR(A770="",A770&lt;$E$23),"",IF(J769&lt;=F770,0,IF(IF(AND(A770&gt;=$E$23,MOD(A770-$E$23,int)=0),$E$24,0)+F770&gt;=J769+E770,J769+E770-F770,IF(AND(A770&gt;=$E$23,MOD(A770-$E$23,int)=0),$E$24,0)+IF(IF(AND(A770&gt;=$E$23,MOD(A770-$E$23,int)=0),$E$24,0)+IF(MOD(A770-$E$27,periods_per_year)=0,$E$26,0)+F770&lt;J769+E770,IF(MOD(A770-$E$27,periods_per_year)=0,$E$26,0),J769+E770-IF(AND(A770&gt;=$E$23,MOD(A770-$E$23,int)=0),$E$24,0)-F770))))</f>
        <is>
          <t/>
        </is>
      </c>
      <c r="H770" s="77"/>
      <c r="I770" s="76" t="str">
        <f aca="false">IF(A770="","",F770-E770+H770+IF(G770="",0,G770))</f>
        <v/>
      </c>
      <c r="J770" s="76" t="str">
        <f aca="false">IF(A770="","",J769-I770)</f>
        <v/>
      </c>
      <c r="K770" s="76" t="str">
        <f aca="false">IF(A770="","",$L$42*E770)</f>
        <v/>
      </c>
      <c r="L770" s="76" t="inlineStr">
        <f aca="false">IF(A770="","",SUM($K$49:K770))</f>
        <is>
          <t/>
        </is>
      </c>
    </row>
    <row r="771" customFormat="false" ht="13.2" hidden="false" customHeight="false" outlineLevel="0" collapsed="false">
      <c r="A771" s="72" t="str">
        <f aca="false">IF(J770="","",IF(OR(A770&gt;=nper,ROUND(J770,2)&lt;=0),"",A770+1))</f>
        <v/>
      </c>
      <c r="B771" s="73" t="str">
        <f aca="false">IF(A771="","",IF(OR(periods_per_year=26,periods_per_year=52),IF(periods_per_year=26,IF(A771=1,fpdate,B770+14),IF(periods_per_year=52,IF(A771=1,fpdate,B770+7),"n/a")),IF(periods_per_year=24,DATE(YEAR(fpdate),MONTH(fpdate)+(A771-1)/2+IF(AND(DAY(fpdate)&gt;=15,MOD(A771,2)=0),1,0),IF(MOD(A771,2)=0,IF(DAY(fpdate)&gt;=15,DAY(fpdate)-14,DAY(fpdate)+14),DAY(fpdate))),IF(DAY(DATE(YEAR(fpdate),MONTH(fpdate)+A771-1,DAY(fpdate)))&lt;&gt;DAY(fpdate),DATE(YEAR(fpdate),MONTH(fpdate)+A771,0),DATE(YEAR(fpdate),MONTH(fpdate)+A771-1,DAY(fpdate))))))</f>
        <v/>
      </c>
      <c r="C771" s="74" t="str">
        <f aca="false">IF(A771="","",IF(MOD(A771,periods_per_year)=0,A771/periods_per_year,""))</f>
        <v/>
      </c>
      <c r="D771" s="75" t="inlineStr">
        <f aca="false">IF(A771="","",IF(variable,IF(OR(A771=1,A771&lt;$J$23*periods_per_year),start_rate,MIN($J$24,IF(MOD(A771-1,$J$26)=0,MAX($J$25,D770+$J$27),D770))),start_rate))</f>
        <is>
          <t/>
        </is>
      </c>
      <c r="E771" s="76" t="str">
        <f aca="false">IF(A771="","",ROUND((((1+D771/CP)^(CP/periods_per_year))-1)*J770,2))</f>
        <v/>
      </c>
      <c r="F771" s="76" t="inlineStr">
        <f aca="false">IF(A771="","",IF(A771=nper,J770+E771,MIN(J770+E771,IF(D771=D770,F770,IF($E$13="Acc Bi-Weekly",ROUND((-PMT(((1+D771/CP)^(CP/12))-1,(nper-A771+1)*12/26,J770))/2,2),IF($E$13="Acc Weekly",ROUND((-PMT(((1+D771/CP)^(CP/12))-1,(nper-A771+1)*12/52,J770))/4,2),ROUND(-PMT(((1+D771/CP)^(CP/periods_per_year))-1,nper-A771+1,J770),2)))))))</f>
        <is>
          <t/>
        </is>
      </c>
      <c r="G771" s="76" t="inlineStr">
        <f aca="false">IF(OR(A771="",A771&lt;$E$23),"",IF(J770&lt;=F771,0,IF(IF(AND(A771&gt;=$E$23,MOD(A771-$E$23,int)=0),$E$24,0)+F771&gt;=J770+E771,J770+E771-F771,IF(AND(A771&gt;=$E$23,MOD(A771-$E$23,int)=0),$E$24,0)+IF(IF(AND(A771&gt;=$E$23,MOD(A771-$E$23,int)=0),$E$24,0)+IF(MOD(A771-$E$27,periods_per_year)=0,$E$26,0)+F771&lt;J770+E771,IF(MOD(A771-$E$27,periods_per_year)=0,$E$26,0),J770+E771-IF(AND(A771&gt;=$E$23,MOD(A771-$E$23,int)=0),$E$24,0)-F771))))</f>
        <is>
          <t/>
        </is>
      </c>
      <c r="H771" s="77"/>
      <c r="I771" s="76" t="str">
        <f aca="false">IF(A771="","",F771-E771+H771+IF(G771="",0,G771))</f>
        <v/>
      </c>
      <c r="J771" s="76" t="str">
        <f aca="false">IF(A771="","",J770-I771)</f>
        <v/>
      </c>
      <c r="K771" s="76" t="str">
        <f aca="false">IF(A771="","",$L$42*E771)</f>
        <v/>
      </c>
      <c r="L771" s="76" t="inlineStr">
        <f aca="false">IF(A771="","",SUM($K$49:K771))</f>
        <is>
          <t/>
        </is>
      </c>
    </row>
    <row r="772" customFormat="false" ht="13.2" hidden="false" customHeight="false" outlineLevel="0" collapsed="false">
      <c r="A772" s="72" t="str">
        <f aca="false">IF(J771="","",IF(OR(A771&gt;=nper,ROUND(J771,2)&lt;=0),"",A771+1))</f>
        <v/>
      </c>
      <c r="B772" s="73" t="str">
        <f aca="false">IF(A772="","",IF(OR(periods_per_year=26,periods_per_year=52),IF(periods_per_year=26,IF(A772=1,fpdate,B771+14),IF(periods_per_year=52,IF(A772=1,fpdate,B771+7),"n/a")),IF(periods_per_year=24,DATE(YEAR(fpdate),MONTH(fpdate)+(A772-1)/2+IF(AND(DAY(fpdate)&gt;=15,MOD(A772,2)=0),1,0),IF(MOD(A772,2)=0,IF(DAY(fpdate)&gt;=15,DAY(fpdate)-14,DAY(fpdate)+14),DAY(fpdate))),IF(DAY(DATE(YEAR(fpdate),MONTH(fpdate)+A772-1,DAY(fpdate)))&lt;&gt;DAY(fpdate),DATE(YEAR(fpdate),MONTH(fpdate)+A772,0),DATE(YEAR(fpdate),MONTH(fpdate)+A772-1,DAY(fpdate))))))</f>
        <v/>
      </c>
      <c r="C772" s="74" t="str">
        <f aca="false">IF(A772="","",IF(MOD(A772,periods_per_year)=0,A772/periods_per_year,""))</f>
        <v/>
      </c>
      <c r="D772" s="75" t="inlineStr">
        <f aca="false">IF(A772="","",IF(variable,IF(OR(A772=1,A772&lt;$J$23*periods_per_year),start_rate,MIN($J$24,IF(MOD(A772-1,$J$26)=0,MAX($J$25,D771+$J$27),D771))),start_rate))</f>
        <is>
          <t/>
        </is>
      </c>
      <c r="E772" s="76" t="str">
        <f aca="false">IF(A772="","",ROUND((((1+D772/CP)^(CP/periods_per_year))-1)*J771,2))</f>
        <v/>
      </c>
      <c r="F772" s="76" t="inlineStr">
        <f aca="false">IF(A772="","",IF(A772=nper,J771+E772,MIN(J771+E772,IF(D772=D771,F771,IF($E$13="Acc Bi-Weekly",ROUND((-PMT(((1+D772/CP)^(CP/12))-1,(nper-A772+1)*12/26,J771))/2,2),IF($E$13="Acc Weekly",ROUND((-PMT(((1+D772/CP)^(CP/12))-1,(nper-A772+1)*12/52,J771))/4,2),ROUND(-PMT(((1+D772/CP)^(CP/periods_per_year))-1,nper-A772+1,J771),2)))))))</f>
        <is>
          <t/>
        </is>
      </c>
      <c r="G772" s="76" t="inlineStr">
        <f aca="false">IF(OR(A772="",A772&lt;$E$23),"",IF(J771&lt;=F772,0,IF(IF(AND(A772&gt;=$E$23,MOD(A772-$E$23,int)=0),$E$24,0)+F772&gt;=J771+E772,J771+E772-F772,IF(AND(A772&gt;=$E$23,MOD(A772-$E$23,int)=0),$E$24,0)+IF(IF(AND(A772&gt;=$E$23,MOD(A772-$E$23,int)=0),$E$24,0)+IF(MOD(A772-$E$27,periods_per_year)=0,$E$26,0)+F772&lt;J771+E772,IF(MOD(A772-$E$27,periods_per_year)=0,$E$26,0),J771+E772-IF(AND(A772&gt;=$E$23,MOD(A772-$E$23,int)=0),$E$24,0)-F772))))</f>
        <is>
          <t/>
        </is>
      </c>
      <c r="H772" s="77"/>
      <c r="I772" s="76" t="str">
        <f aca="false">IF(A772="","",F772-E772+H772+IF(G772="",0,G772))</f>
        <v/>
      </c>
      <c r="J772" s="76" t="str">
        <f aca="false">IF(A772="","",J771-I772)</f>
        <v/>
      </c>
      <c r="K772" s="76" t="str">
        <f aca="false">IF(A772="","",$L$42*E772)</f>
        <v/>
      </c>
      <c r="L772" s="76" t="inlineStr">
        <f aca="false">IF(A772="","",SUM($K$49:K772))</f>
        <is>
          <t/>
        </is>
      </c>
    </row>
    <row r="773" customFormat="false" ht="13.2" hidden="false" customHeight="false" outlineLevel="0" collapsed="false">
      <c r="A773" s="72" t="str">
        <f aca="false">IF(J772="","",IF(OR(A772&gt;=nper,ROUND(J772,2)&lt;=0),"",A772+1))</f>
        <v/>
      </c>
      <c r="B773" s="73" t="str">
        <f aca="false">IF(A773="","",IF(OR(periods_per_year=26,periods_per_year=52),IF(periods_per_year=26,IF(A773=1,fpdate,B772+14),IF(periods_per_year=52,IF(A773=1,fpdate,B772+7),"n/a")),IF(periods_per_year=24,DATE(YEAR(fpdate),MONTH(fpdate)+(A773-1)/2+IF(AND(DAY(fpdate)&gt;=15,MOD(A773,2)=0),1,0),IF(MOD(A773,2)=0,IF(DAY(fpdate)&gt;=15,DAY(fpdate)-14,DAY(fpdate)+14),DAY(fpdate))),IF(DAY(DATE(YEAR(fpdate),MONTH(fpdate)+A773-1,DAY(fpdate)))&lt;&gt;DAY(fpdate),DATE(YEAR(fpdate),MONTH(fpdate)+A773,0),DATE(YEAR(fpdate),MONTH(fpdate)+A773-1,DAY(fpdate))))))</f>
        <v/>
      </c>
      <c r="C773" s="74" t="str">
        <f aca="false">IF(A773="","",IF(MOD(A773,periods_per_year)=0,A773/periods_per_year,""))</f>
        <v/>
      </c>
      <c r="D773" s="75" t="inlineStr">
        <f aca="false">IF(A773="","",IF(variable,IF(OR(A773=1,A773&lt;$J$23*periods_per_year),start_rate,MIN($J$24,IF(MOD(A773-1,$J$26)=0,MAX($J$25,D772+$J$27),D772))),start_rate))</f>
        <is>
          <t/>
        </is>
      </c>
      <c r="E773" s="76" t="str">
        <f aca="false">IF(A773="","",ROUND((((1+D773/CP)^(CP/periods_per_year))-1)*J772,2))</f>
        <v/>
      </c>
      <c r="F773" s="76" t="inlineStr">
        <f aca="false">IF(A773="","",IF(A773=nper,J772+E773,MIN(J772+E773,IF(D773=D772,F772,IF($E$13="Acc Bi-Weekly",ROUND((-PMT(((1+D773/CP)^(CP/12))-1,(nper-A773+1)*12/26,J772))/2,2),IF($E$13="Acc Weekly",ROUND((-PMT(((1+D773/CP)^(CP/12))-1,(nper-A773+1)*12/52,J772))/4,2),ROUND(-PMT(((1+D773/CP)^(CP/periods_per_year))-1,nper-A773+1,J772),2)))))))</f>
        <is>
          <t/>
        </is>
      </c>
      <c r="G773" s="76" t="inlineStr">
        <f aca="false">IF(OR(A773="",A773&lt;$E$23),"",IF(J772&lt;=F773,0,IF(IF(AND(A773&gt;=$E$23,MOD(A773-$E$23,int)=0),$E$24,0)+F773&gt;=J772+E773,J772+E773-F773,IF(AND(A773&gt;=$E$23,MOD(A773-$E$23,int)=0),$E$24,0)+IF(IF(AND(A773&gt;=$E$23,MOD(A773-$E$23,int)=0),$E$24,0)+IF(MOD(A773-$E$27,periods_per_year)=0,$E$26,0)+F773&lt;J772+E773,IF(MOD(A773-$E$27,periods_per_year)=0,$E$26,0),J772+E773-IF(AND(A773&gt;=$E$23,MOD(A773-$E$23,int)=0),$E$24,0)-F773))))</f>
        <is>
          <t/>
        </is>
      </c>
      <c r="H773" s="77"/>
      <c r="I773" s="76" t="str">
        <f aca="false">IF(A773="","",F773-E773+H773+IF(G773="",0,G773))</f>
        <v/>
      </c>
      <c r="J773" s="76" t="str">
        <f aca="false">IF(A773="","",J772-I773)</f>
        <v/>
      </c>
      <c r="K773" s="76" t="str">
        <f aca="false">IF(A773="","",$L$42*E773)</f>
        <v/>
      </c>
      <c r="L773" s="76" t="inlineStr">
        <f aca="false">IF(A773="","",SUM($K$49:K773))</f>
        <is>
          <t/>
        </is>
      </c>
    </row>
    <row r="774" customFormat="false" ht="13.2" hidden="false" customHeight="false" outlineLevel="0" collapsed="false">
      <c r="A774" s="72" t="str">
        <f aca="false">IF(J773="","",IF(OR(A773&gt;=nper,ROUND(J773,2)&lt;=0),"",A773+1))</f>
        <v/>
      </c>
      <c r="B774" s="73" t="str">
        <f aca="false">IF(A774="","",IF(OR(periods_per_year=26,periods_per_year=52),IF(periods_per_year=26,IF(A774=1,fpdate,B773+14),IF(periods_per_year=52,IF(A774=1,fpdate,B773+7),"n/a")),IF(periods_per_year=24,DATE(YEAR(fpdate),MONTH(fpdate)+(A774-1)/2+IF(AND(DAY(fpdate)&gt;=15,MOD(A774,2)=0),1,0),IF(MOD(A774,2)=0,IF(DAY(fpdate)&gt;=15,DAY(fpdate)-14,DAY(fpdate)+14),DAY(fpdate))),IF(DAY(DATE(YEAR(fpdate),MONTH(fpdate)+A774-1,DAY(fpdate)))&lt;&gt;DAY(fpdate),DATE(YEAR(fpdate),MONTH(fpdate)+A774,0),DATE(YEAR(fpdate),MONTH(fpdate)+A774-1,DAY(fpdate))))))</f>
        <v/>
      </c>
      <c r="C774" s="74" t="str">
        <f aca="false">IF(A774="","",IF(MOD(A774,periods_per_year)=0,A774/periods_per_year,""))</f>
        <v/>
      </c>
      <c r="D774" s="75" t="inlineStr">
        <f aca="false">IF(A774="","",IF(variable,IF(OR(A774=1,A774&lt;$J$23*periods_per_year),start_rate,MIN($J$24,IF(MOD(A774-1,$J$26)=0,MAX($J$25,D773+$J$27),D773))),start_rate))</f>
        <is>
          <t/>
        </is>
      </c>
      <c r="E774" s="76" t="str">
        <f aca="false">IF(A774="","",ROUND((((1+D774/CP)^(CP/periods_per_year))-1)*J773,2))</f>
        <v/>
      </c>
      <c r="F774" s="76" t="inlineStr">
        <f aca="false">IF(A774="","",IF(A774=nper,J773+E774,MIN(J773+E774,IF(D774=D773,F773,IF($E$13="Acc Bi-Weekly",ROUND((-PMT(((1+D774/CP)^(CP/12))-1,(nper-A774+1)*12/26,J773))/2,2),IF($E$13="Acc Weekly",ROUND((-PMT(((1+D774/CP)^(CP/12))-1,(nper-A774+1)*12/52,J773))/4,2),ROUND(-PMT(((1+D774/CP)^(CP/periods_per_year))-1,nper-A774+1,J773),2)))))))</f>
        <is>
          <t/>
        </is>
      </c>
      <c r="G774" s="76" t="inlineStr">
        <f aca="false">IF(OR(A774="",A774&lt;$E$23),"",IF(J773&lt;=F774,0,IF(IF(AND(A774&gt;=$E$23,MOD(A774-$E$23,int)=0),$E$24,0)+F774&gt;=J773+E774,J773+E774-F774,IF(AND(A774&gt;=$E$23,MOD(A774-$E$23,int)=0),$E$24,0)+IF(IF(AND(A774&gt;=$E$23,MOD(A774-$E$23,int)=0),$E$24,0)+IF(MOD(A774-$E$27,periods_per_year)=0,$E$26,0)+F774&lt;J773+E774,IF(MOD(A774-$E$27,periods_per_year)=0,$E$26,0),J773+E774-IF(AND(A774&gt;=$E$23,MOD(A774-$E$23,int)=0),$E$24,0)-F774))))</f>
        <is>
          <t/>
        </is>
      </c>
      <c r="H774" s="77"/>
      <c r="I774" s="76" t="str">
        <f aca="false">IF(A774="","",F774-E774+H774+IF(G774="",0,G774))</f>
        <v/>
      </c>
      <c r="J774" s="76" t="str">
        <f aca="false">IF(A774="","",J773-I774)</f>
        <v/>
      </c>
      <c r="K774" s="76" t="str">
        <f aca="false">IF(A774="","",$L$42*E774)</f>
        <v/>
      </c>
      <c r="L774" s="76" t="inlineStr">
        <f aca="false">IF(A774="","",SUM($K$49:K774))</f>
        <is>
          <t/>
        </is>
      </c>
    </row>
    <row r="775" customFormat="false" ht="13.2" hidden="false" customHeight="false" outlineLevel="0" collapsed="false">
      <c r="A775" s="72" t="str">
        <f aca="false">IF(J774="","",IF(OR(A774&gt;=nper,ROUND(J774,2)&lt;=0),"",A774+1))</f>
        <v/>
      </c>
      <c r="B775" s="73" t="str">
        <f aca="false">IF(A775="","",IF(OR(periods_per_year=26,periods_per_year=52),IF(periods_per_year=26,IF(A775=1,fpdate,B774+14),IF(periods_per_year=52,IF(A775=1,fpdate,B774+7),"n/a")),IF(periods_per_year=24,DATE(YEAR(fpdate),MONTH(fpdate)+(A775-1)/2+IF(AND(DAY(fpdate)&gt;=15,MOD(A775,2)=0),1,0),IF(MOD(A775,2)=0,IF(DAY(fpdate)&gt;=15,DAY(fpdate)-14,DAY(fpdate)+14),DAY(fpdate))),IF(DAY(DATE(YEAR(fpdate),MONTH(fpdate)+A775-1,DAY(fpdate)))&lt;&gt;DAY(fpdate),DATE(YEAR(fpdate),MONTH(fpdate)+A775,0),DATE(YEAR(fpdate),MONTH(fpdate)+A775-1,DAY(fpdate))))))</f>
        <v/>
      </c>
      <c r="C775" s="74" t="str">
        <f aca="false">IF(A775="","",IF(MOD(A775,periods_per_year)=0,A775/periods_per_year,""))</f>
        <v/>
      </c>
      <c r="D775" s="75" t="inlineStr">
        <f aca="false">IF(A775="","",IF(variable,IF(OR(A775=1,A775&lt;$J$23*periods_per_year),start_rate,MIN($J$24,IF(MOD(A775-1,$J$26)=0,MAX($J$25,D774+$J$27),D774))),start_rate))</f>
        <is>
          <t/>
        </is>
      </c>
      <c r="E775" s="76" t="str">
        <f aca="false">IF(A775="","",ROUND((((1+D775/CP)^(CP/periods_per_year))-1)*J774,2))</f>
        <v/>
      </c>
      <c r="F775" s="76" t="inlineStr">
        <f aca="false">IF(A775="","",IF(A775=nper,J774+E775,MIN(J774+E775,IF(D775=D774,F774,IF($E$13="Acc Bi-Weekly",ROUND((-PMT(((1+D775/CP)^(CP/12))-1,(nper-A775+1)*12/26,J774))/2,2),IF($E$13="Acc Weekly",ROUND((-PMT(((1+D775/CP)^(CP/12))-1,(nper-A775+1)*12/52,J774))/4,2),ROUND(-PMT(((1+D775/CP)^(CP/periods_per_year))-1,nper-A775+1,J774),2)))))))</f>
        <is>
          <t/>
        </is>
      </c>
      <c r="G775" s="76" t="inlineStr">
        <f aca="false">IF(OR(A775="",A775&lt;$E$23),"",IF(J774&lt;=F775,0,IF(IF(AND(A775&gt;=$E$23,MOD(A775-$E$23,int)=0),$E$24,0)+F775&gt;=J774+E775,J774+E775-F775,IF(AND(A775&gt;=$E$23,MOD(A775-$E$23,int)=0),$E$24,0)+IF(IF(AND(A775&gt;=$E$23,MOD(A775-$E$23,int)=0),$E$24,0)+IF(MOD(A775-$E$27,periods_per_year)=0,$E$26,0)+F775&lt;J774+E775,IF(MOD(A775-$E$27,periods_per_year)=0,$E$26,0),J774+E775-IF(AND(A775&gt;=$E$23,MOD(A775-$E$23,int)=0),$E$24,0)-F775))))</f>
        <is>
          <t/>
        </is>
      </c>
      <c r="H775" s="77"/>
      <c r="I775" s="76" t="str">
        <f aca="false">IF(A775="","",F775-E775+H775+IF(G775="",0,G775))</f>
        <v/>
      </c>
      <c r="J775" s="76" t="str">
        <f aca="false">IF(A775="","",J774-I775)</f>
        <v/>
      </c>
      <c r="K775" s="76" t="str">
        <f aca="false">IF(A775="","",$L$42*E775)</f>
        <v/>
      </c>
      <c r="L775" s="76" t="inlineStr">
        <f aca="false">IF(A775="","",SUM($K$49:K775))</f>
        <is>
          <t/>
        </is>
      </c>
    </row>
    <row r="776" customFormat="false" ht="13.2" hidden="false" customHeight="false" outlineLevel="0" collapsed="false">
      <c r="A776" s="72" t="str">
        <f aca="false">IF(J775="","",IF(OR(A775&gt;=nper,ROUND(J775,2)&lt;=0),"",A775+1))</f>
        <v/>
      </c>
      <c r="B776" s="73" t="str">
        <f aca="false">IF(A776="","",IF(OR(periods_per_year=26,periods_per_year=52),IF(periods_per_year=26,IF(A776=1,fpdate,B775+14),IF(periods_per_year=52,IF(A776=1,fpdate,B775+7),"n/a")),IF(periods_per_year=24,DATE(YEAR(fpdate),MONTH(fpdate)+(A776-1)/2+IF(AND(DAY(fpdate)&gt;=15,MOD(A776,2)=0),1,0),IF(MOD(A776,2)=0,IF(DAY(fpdate)&gt;=15,DAY(fpdate)-14,DAY(fpdate)+14),DAY(fpdate))),IF(DAY(DATE(YEAR(fpdate),MONTH(fpdate)+A776-1,DAY(fpdate)))&lt;&gt;DAY(fpdate),DATE(YEAR(fpdate),MONTH(fpdate)+A776,0),DATE(YEAR(fpdate),MONTH(fpdate)+A776-1,DAY(fpdate))))))</f>
        <v/>
      </c>
      <c r="C776" s="74" t="str">
        <f aca="false">IF(A776="","",IF(MOD(A776,periods_per_year)=0,A776/periods_per_year,""))</f>
        <v/>
      </c>
      <c r="D776" s="75" t="inlineStr">
        <f aca="false">IF(A776="","",IF(variable,IF(OR(A776=1,A776&lt;$J$23*periods_per_year),start_rate,MIN($J$24,IF(MOD(A776-1,$J$26)=0,MAX($J$25,D775+$J$27),D775))),start_rate))</f>
        <is>
          <t/>
        </is>
      </c>
      <c r="E776" s="76" t="str">
        <f aca="false">IF(A776="","",ROUND((((1+D776/CP)^(CP/periods_per_year))-1)*J775,2))</f>
        <v/>
      </c>
      <c r="F776" s="76" t="inlineStr">
        <f aca="false">IF(A776="","",IF(A776=nper,J775+E776,MIN(J775+E776,IF(D776=D775,F775,IF($E$13="Acc Bi-Weekly",ROUND((-PMT(((1+D776/CP)^(CP/12))-1,(nper-A776+1)*12/26,J775))/2,2),IF($E$13="Acc Weekly",ROUND((-PMT(((1+D776/CP)^(CP/12))-1,(nper-A776+1)*12/52,J775))/4,2),ROUND(-PMT(((1+D776/CP)^(CP/periods_per_year))-1,nper-A776+1,J775),2)))))))</f>
        <is>
          <t/>
        </is>
      </c>
      <c r="G776" s="76" t="inlineStr">
        <f aca="false">IF(OR(A776="",A776&lt;$E$23),"",IF(J775&lt;=F776,0,IF(IF(AND(A776&gt;=$E$23,MOD(A776-$E$23,int)=0),$E$24,0)+F776&gt;=J775+E776,J775+E776-F776,IF(AND(A776&gt;=$E$23,MOD(A776-$E$23,int)=0),$E$24,0)+IF(IF(AND(A776&gt;=$E$23,MOD(A776-$E$23,int)=0),$E$24,0)+IF(MOD(A776-$E$27,periods_per_year)=0,$E$26,0)+F776&lt;J775+E776,IF(MOD(A776-$E$27,periods_per_year)=0,$E$26,0),J775+E776-IF(AND(A776&gt;=$E$23,MOD(A776-$E$23,int)=0),$E$24,0)-F776))))</f>
        <is>
          <t/>
        </is>
      </c>
      <c r="H776" s="77"/>
      <c r="I776" s="76" t="str">
        <f aca="false">IF(A776="","",F776-E776+H776+IF(G776="",0,G776))</f>
        <v/>
      </c>
      <c r="J776" s="76" t="str">
        <f aca="false">IF(A776="","",J775-I776)</f>
        <v/>
      </c>
      <c r="K776" s="76" t="str">
        <f aca="false">IF(A776="","",$L$42*E776)</f>
        <v/>
      </c>
      <c r="L776" s="76" t="inlineStr">
        <f aca="false">IF(A776="","",SUM($K$49:K776))</f>
        <is>
          <t/>
        </is>
      </c>
    </row>
    <row r="777" customFormat="false" ht="13.2" hidden="false" customHeight="false" outlineLevel="0" collapsed="false">
      <c r="A777" s="72" t="str">
        <f aca="false">IF(J776="","",IF(OR(A776&gt;=nper,ROUND(J776,2)&lt;=0),"",A776+1))</f>
        <v/>
      </c>
      <c r="B777" s="73" t="str">
        <f aca="false">IF(A777="","",IF(OR(periods_per_year=26,periods_per_year=52),IF(periods_per_year=26,IF(A777=1,fpdate,B776+14),IF(periods_per_year=52,IF(A777=1,fpdate,B776+7),"n/a")),IF(periods_per_year=24,DATE(YEAR(fpdate),MONTH(fpdate)+(A777-1)/2+IF(AND(DAY(fpdate)&gt;=15,MOD(A777,2)=0),1,0),IF(MOD(A777,2)=0,IF(DAY(fpdate)&gt;=15,DAY(fpdate)-14,DAY(fpdate)+14),DAY(fpdate))),IF(DAY(DATE(YEAR(fpdate),MONTH(fpdate)+A777-1,DAY(fpdate)))&lt;&gt;DAY(fpdate),DATE(YEAR(fpdate),MONTH(fpdate)+A777,0),DATE(YEAR(fpdate),MONTH(fpdate)+A777-1,DAY(fpdate))))))</f>
        <v/>
      </c>
      <c r="C777" s="74" t="str">
        <f aca="false">IF(A777="","",IF(MOD(A777,periods_per_year)=0,A777/periods_per_year,""))</f>
        <v/>
      </c>
      <c r="D777" s="75" t="inlineStr">
        <f aca="false">IF(A777="","",IF(variable,IF(OR(A777=1,A777&lt;$J$23*periods_per_year),start_rate,MIN($J$24,IF(MOD(A777-1,$J$26)=0,MAX($J$25,D776+$J$27),D776))),start_rate))</f>
        <is>
          <t/>
        </is>
      </c>
      <c r="E777" s="76" t="str">
        <f aca="false">IF(A777="","",ROUND((((1+D777/CP)^(CP/periods_per_year))-1)*J776,2))</f>
        <v/>
      </c>
      <c r="F777" s="76" t="inlineStr">
        <f aca="false">IF(A777="","",IF(A777=nper,J776+E777,MIN(J776+E777,IF(D777=D776,F776,IF($E$13="Acc Bi-Weekly",ROUND((-PMT(((1+D777/CP)^(CP/12))-1,(nper-A777+1)*12/26,J776))/2,2),IF($E$13="Acc Weekly",ROUND((-PMT(((1+D777/CP)^(CP/12))-1,(nper-A777+1)*12/52,J776))/4,2),ROUND(-PMT(((1+D777/CP)^(CP/periods_per_year))-1,nper-A777+1,J776),2)))))))</f>
        <is>
          <t/>
        </is>
      </c>
      <c r="G777" s="76" t="inlineStr">
        <f aca="false">IF(OR(A777="",A777&lt;$E$23),"",IF(J776&lt;=F777,0,IF(IF(AND(A777&gt;=$E$23,MOD(A777-$E$23,int)=0),$E$24,0)+F777&gt;=J776+E777,J776+E777-F777,IF(AND(A777&gt;=$E$23,MOD(A777-$E$23,int)=0),$E$24,0)+IF(IF(AND(A777&gt;=$E$23,MOD(A777-$E$23,int)=0),$E$24,0)+IF(MOD(A777-$E$27,periods_per_year)=0,$E$26,0)+F777&lt;J776+E777,IF(MOD(A777-$E$27,periods_per_year)=0,$E$26,0),J776+E777-IF(AND(A777&gt;=$E$23,MOD(A777-$E$23,int)=0),$E$24,0)-F777))))</f>
        <is>
          <t/>
        </is>
      </c>
      <c r="H777" s="77"/>
      <c r="I777" s="76" t="str">
        <f aca="false">IF(A777="","",F777-E777+H777+IF(G777="",0,G777))</f>
        <v/>
      </c>
      <c r="J777" s="76" t="str">
        <f aca="false">IF(A777="","",J776-I777)</f>
        <v/>
      </c>
      <c r="K777" s="76" t="str">
        <f aca="false">IF(A777="","",$L$42*E777)</f>
        <v/>
      </c>
      <c r="L777" s="76" t="inlineStr">
        <f aca="false">IF(A777="","",SUM($K$49:K777))</f>
        <is>
          <t/>
        </is>
      </c>
    </row>
    <row r="778" customFormat="false" ht="13.2" hidden="false" customHeight="false" outlineLevel="0" collapsed="false">
      <c r="A778" s="72" t="str">
        <f aca="false">IF(J777="","",IF(OR(A777&gt;=nper,ROUND(J777,2)&lt;=0),"",A777+1))</f>
        <v/>
      </c>
      <c r="B778" s="73" t="str">
        <f aca="false">IF(A778="","",IF(OR(periods_per_year=26,periods_per_year=52),IF(periods_per_year=26,IF(A778=1,fpdate,B777+14),IF(periods_per_year=52,IF(A778=1,fpdate,B777+7),"n/a")),IF(periods_per_year=24,DATE(YEAR(fpdate),MONTH(fpdate)+(A778-1)/2+IF(AND(DAY(fpdate)&gt;=15,MOD(A778,2)=0),1,0),IF(MOD(A778,2)=0,IF(DAY(fpdate)&gt;=15,DAY(fpdate)-14,DAY(fpdate)+14),DAY(fpdate))),IF(DAY(DATE(YEAR(fpdate),MONTH(fpdate)+A778-1,DAY(fpdate)))&lt;&gt;DAY(fpdate),DATE(YEAR(fpdate),MONTH(fpdate)+A778,0),DATE(YEAR(fpdate),MONTH(fpdate)+A778-1,DAY(fpdate))))))</f>
        <v/>
      </c>
      <c r="C778" s="74" t="str">
        <f aca="false">IF(A778="","",IF(MOD(A778,periods_per_year)=0,A778/periods_per_year,""))</f>
        <v/>
      </c>
      <c r="D778" s="75" t="inlineStr">
        <f aca="false">IF(A778="","",IF(variable,IF(OR(A778=1,A778&lt;$J$23*periods_per_year),start_rate,MIN($J$24,IF(MOD(A778-1,$J$26)=0,MAX($J$25,D777+$J$27),D777))),start_rate))</f>
        <is>
          <t/>
        </is>
      </c>
      <c r="E778" s="76" t="str">
        <f aca="false">IF(A778="","",ROUND((((1+D778/CP)^(CP/periods_per_year))-1)*J777,2))</f>
        <v/>
      </c>
      <c r="F778" s="76" t="inlineStr">
        <f aca="false">IF(A778="","",IF(A778=nper,J777+E778,MIN(J777+E778,IF(D778=D777,F777,IF($E$13="Acc Bi-Weekly",ROUND((-PMT(((1+D778/CP)^(CP/12))-1,(nper-A778+1)*12/26,J777))/2,2),IF($E$13="Acc Weekly",ROUND((-PMT(((1+D778/CP)^(CP/12))-1,(nper-A778+1)*12/52,J777))/4,2),ROUND(-PMT(((1+D778/CP)^(CP/periods_per_year))-1,nper-A778+1,J777),2)))))))</f>
        <is>
          <t/>
        </is>
      </c>
      <c r="G778" s="76" t="inlineStr">
        <f aca="false">IF(OR(A778="",A778&lt;$E$23),"",IF(J777&lt;=F778,0,IF(IF(AND(A778&gt;=$E$23,MOD(A778-$E$23,int)=0),$E$24,0)+F778&gt;=J777+E778,J777+E778-F778,IF(AND(A778&gt;=$E$23,MOD(A778-$E$23,int)=0),$E$24,0)+IF(IF(AND(A778&gt;=$E$23,MOD(A778-$E$23,int)=0),$E$24,0)+IF(MOD(A778-$E$27,periods_per_year)=0,$E$26,0)+F778&lt;J777+E778,IF(MOD(A778-$E$27,periods_per_year)=0,$E$26,0),J777+E778-IF(AND(A778&gt;=$E$23,MOD(A778-$E$23,int)=0),$E$24,0)-F778))))</f>
        <is>
          <t/>
        </is>
      </c>
      <c r="H778" s="77"/>
      <c r="I778" s="76" t="str">
        <f aca="false">IF(A778="","",F778-E778+H778+IF(G778="",0,G778))</f>
        <v/>
      </c>
      <c r="J778" s="76" t="str">
        <f aca="false">IF(A778="","",J777-I778)</f>
        <v/>
      </c>
      <c r="K778" s="76" t="str">
        <f aca="false">IF(A778="","",$L$42*E778)</f>
        <v/>
      </c>
      <c r="L778" s="76" t="inlineStr">
        <f aca="false">IF(A778="","",SUM($K$49:K778))</f>
        <is>
          <t/>
        </is>
      </c>
    </row>
    <row r="779" customFormat="false" ht="13.2" hidden="false" customHeight="false" outlineLevel="0" collapsed="false">
      <c r="A779" s="72" t="str">
        <f aca="false">IF(J778="","",IF(OR(A778&gt;=nper,ROUND(J778,2)&lt;=0),"",A778+1))</f>
        <v/>
      </c>
      <c r="B779" s="73" t="str">
        <f aca="false">IF(A779="","",IF(OR(periods_per_year=26,periods_per_year=52),IF(periods_per_year=26,IF(A779=1,fpdate,B778+14),IF(periods_per_year=52,IF(A779=1,fpdate,B778+7),"n/a")),IF(periods_per_year=24,DATE(YEAR(fpdate),MONTH(fpdate)+(A779-1)/2+IF(AND(DAY(fpdate)&gt;=15,MOD(A779,2)=0),1,0),IF(MOD(A779,2)=0,IF(DAY(fpdate)&gt;=15,DAY(fpdate)-14,DAY(fpdate)+14),DAY(fpdate))),IF(DAY(DATE(YEAR(fpdate),MONTH(fpdate)+A779-1,DAY(fpdate)))&lt;&gt;DAY(fpdate),DATE(YEAR(fpdate),MONTH(fpdate)+A779,0),DATE(YEAR(fpdate),MONTH(fpdate)+A779-1,DAY(fpdate))))))</f>
        <v/>
      </c>
      <c r="C779" s="74" t="str">
        <f aca="false">IF(A779="","",IF(MOD(A779,periods_per_year)=0,A779/periods_per_year,""))</f>
        <v/>
      </c>
      <c r="D779" s="75" t="inlineStr">
        <f aca="false">IF(A779="","",IF(variable,IF(OR(A779=1,A779&lt;$J$23*periods_per_year),start_rate,MIN($J$24,IF(MOD(A779-1,$J$26)=0,MAX($J$25,D778+$J$27),D778))),start_rate))</f>
        <is>
          <t/>
        </is>
      </c>
      <c r="E779" s="76" t="str">
        <f aca="false">IF(A779="","",ROUND((((1+D779/CP)^(CP/periods_per_year))-1)*J778,2))</f>
        <v/>
      </c>
      <c r="F779" s="76" t="inlineStr">
        <f aca="false">IF(A779="","",IF(A779=nper,J778+E779,MIN(J778+E779,IF(D779=D778,F778,IF($E$13="Acc Bi-Weekly",ROUND((-PMT(((1+D779/CP)^(CP/12))-1,(nper-A779+1)*12/26,J778))/2,2),IF($E$13="Acc Weekly",ROUND((-PMT(((1+D779/CP)^(CP/12))-1,(nper-A779+1)*12/52,J778))/4,2),ROUND(-PMT(((1+D779/CP)^(CP/periods_per_year))-1,nper-A779+1,J778),2)))))))</f>
        <is>
          <t/>
        </is>
      </c>
      <c r="G779" s="76" t="inlineStr">
        <f aca="false">IF(OR(A779="",A779&lt;$E$23),"",IF(J778&lt;=F779,0,IF(IF(AND(A779&gt;=$E$23,MOD(A779-$E$23,int)=0),$E$24,0)+F779&gt;=J778+E779,J778+E779-F779,IF(AND(A779&gt;=$E$23,MOD(A779-$E$23,int)=0),$E$24,0)+IF(IF(AND(A779&gt;=$E$23,MOD(A779-$E$23,int)=0),$E$24,0)+IF(MOD(A779-$E$27,periods_per_year)=0,$E$26,0)+F779&lt;J778+E779,IF(MOD(A779-$E$27,periods_per_year)=0,$E$26,0),J778+E779-IF(AND(A779&gt;=$E$23,MOD(A779-$E$23,int)=0),$E$24,0)-F779))))</f>
        <is>
          <t/>
        </is>
      </c>
      <c r="H779" s="77"/>
      <c r="I779" s="76" t="str">
        <f aca="false">IF(A779="","",F779-E779+H779+IF(G779="",0,G779))</f>
        <v/>
      </c>
      <c r="J779" s="76" t="str">
        <f aca="false">IF(A779="","",J778-I779)</f>
        <v/>
      </c>
      <c r="K779" s="76" t="str">
        <f aca="false">IF(A779="","",$L$42*E779)</f>
        <v/>
      </c>
      <c r="L779" s="76" t="inlineStr">
        <f aca="false">IF(A779="","",SUM($K$49:K779))</f>
        <is>
          <t/>
        </is>
      </c>
    </row>
    <row r="780" customFormat="false" ht="13.2" hidden="false" customHeight="false" outlineLevel="0" collapsed="false">
      <c r="A780" s="72" t="str">
        <f aca="false">IF(J779="","",IF(OR(A779&gt;=nper,ROUND(J779,2)&lt;=0),"",A779+1))</f>
        <v/>
      </c>
      <c r="B780" s="73" t="str">
        <f aca="false">IF(A780="","",IF(OR(periods_per_year=26,periods_per_year=52),IF(periods_per_year=26,IF(A780=1,fpdate,B779+14),IF(periods_per_year=52,IF(A780=1,fpdate,B779+7),"n/a")),IF(periods_per_year=24,DATE(YEAR(fpdate),MONTH(fpdate)+(A780-1)/2+IF(AND(DAY(fpdate)&gt;=15,MOD(A780,2)=0),1,0),IF(MOD(A780,2)=0,IF(DAY(fpdate)&gt;=15,DAY(fpdate)-14,DAY(fpdate)+14),DAY(fpdate))),IF(DAY(DATE(YEAR(fpdate),MONTH(fpdate)+A780-1,DAY(fpdate)))&lt;&gt;DAY(fpdate),DATE(YEAR(fpdate),MONTH(fpdate)+A780,0),DATE(YEAR(fpdate),MONTH(fpdate)+A780-1,DAY(fpdate))))))</f>
        <v/>
      </c>
      <c r="C780" s="74" t="str">
        <f aca="false">IF(A780="","",IF(MOD(A780,periods_per_year)=0,A780/periods_per_year,""))</f>
        <v/>
      </c>
      <c r="D780" s="75" t="inlineStr">
        <f aca="false">IF(A780="","",IF(variable,IF(OR(A780=1,A780&lt;$J$23*periods_per_year),start_rate,MIN($J$24,IF(MOD(A780-1,$J$26)=0,MAX($J$25,D779+$J$27),D779))),start_rate))</f>
        <is>
          <t/>
        </is>
      </c>
      <c r="E780" s="76" t="str">
        <f aca="false">IF(A780="","",ROUND((((1+D780/CP)^(CP/periods_per_year))-1)*J779,2))</f>
        <v/>
      </c>
      <c r="F780" s="76" t="inlineStr">
        <f aca="false">IF(A780="","",IF(A780=nper,J779+E780,MIN(J779+E780,IF(D780=D779,F779,IF($E$13="Acc Bi-Weekly",ROUND((-PMT(((1+D780/CP)^(CP/12))-1,(nper-A780+1)*12/26,J779))/2,2),IF($E$13="Acc Weekly",ROUND((-PMT(((1+D780/CP)^(CP/12))-1,(nper-A780+1)*12/52,J779))/4,2),ROUND(-PMT(((1+D780/CP)^(CP/periods_per_year))-1,nper-A780+1,J779),2)))))))</f>
        <is>
          <t/>
        </is>
      </c>
      <c r="G780" s="76" t="inlineStr">
        <f aca="false">IF(OR(A780="",A780&lt;$E$23),"",IF(J779&lt;=F780,0,IF(IF(AND(A780&gt;=$E$23,MOD(A780-$E$23,int)=0),$E$24,0)+F780&gt;=J779+E780,J779+E780-F780,IF(AND(A780&gt;=$E$23,MOD(A780-$E$23,int)=0),$E$24,0)+IF(IF(AND(A780&gt;=$E$23,MOD(A780-$E$23,int)=0),$E$24,0)+IF(MOD(A780-$E$27,periods_per_year)=0,$E$26,0)+F780&lt;J779+E780,IF(MOD(A780-$E$27,periods_per_year)=0,$E$26,0),J779+E780-IF(AND(A780&gt;=$E$23,MOD(A780-$E$23,int)=0),$E$24,0)-F780))))</f>
        <is>
          <t/>
        </is>
      </c>
      <c r="H780" s="77"/>
      <c r="I780" s="76" t="str">
        <f aca="false">IF(A780="","",F780-E780+H780+IF(G780="",0,G780))</f>
        <v/>
      </c>
      <c r="J780" s="76" t="str">
        <f aca="false">IF(A780="","",J779-I780)</f>
        <v/>
      </c>
      <c r="K780" s="76" t="str">
        <f aca="false">IF(A780="","",$L$42*E780)</f>
        <v/>
      </c>
      <c r="L780" s="76" t="inlineStr">
        <f aca="false">IF(A780="","",SUM($K$49:K780))</f>
        <is>
          <t/>
        </is>
      </c>
    </row>
    <row r="781" customFormat="false" ht="13.2" hidden="false" customHeight="false" outlineLevel="0" collapsed="false">
      <c r="A781" s="72" t="str">
        <f aca="false">IF(J780="","",IF(OR(A780&gt;=nper,ROUND(J780,2)&lt;=0),"",A780+1))</f>
        <v/>
      </c>
      <c r="B781" s="73" t="str">
        <f aca="false">IF(A781="","",IF(OR(periods_per_year=26,periods_per_year=52),IF(periods_per_year=26,IF(A781=1,fpdate,B780+14),IF(periods_per_year=52,IF(A781=1,fpdate,B780+7),"n/a")),IF(periods_per_year=24,DATE(YEAR(fpdate),MONTH(fpdate)+(A781-1)/2+IF(AND(DAY(fpdate)&gt;=15,MOD(A781,2)=0),1,0),IF(MOD(A781,2)=0,IF(DAY(fpdate)&gt;=15,DAY(fpdate)-14,DAY(fpdate)+14),DAY(fpdate))),IF(DAY(DATE(YEAR(fpdate),MONTH(fpdate)+A781-1,DAY(fpdate)))&lt;&gt;DAY(fpdate),DATE(YEAR(fpdate),MONTH(fpdate)+A781,0),DATE(YEAR(fpdate),MONTH(fpdate)+A781-1,DAY(fpdate))))))</f>
        <v/>
      </c>
      <c r="C781" s="74" t="str">
        <f aca="false">IF(A781="","",IF(MOD(A781,periods_per_year)=0,A781/periods_per_year,""))</f>
        <v/>
      </c>
      <c r="D781" s="75" t="inlineStr">
        <f aca="false">IF(A781="","",IF(variable,IF(OR(A781=1,A781&lt;$J$23*periods_per_year),start_rate,MIN($J$24,IF(MOD(A781-1,$J$26)=0,MAX($J$25,D780+$J$27),D780))),start_rate))</f>
        <is>
          <t/>
        </is>
      </c>
      <c r="E781" s="76" t="str">
        <f aca="false">IF(A781="","",ROUND((((1+D781/CP)^(CP/periods_per_year))-1)*J780,2))</f>
        <v/>
      </c>
      <c r="F781" s="76" t="inlineStr">
        <f aca="false">IF(A781="","",IF(A781=nper,J780+E781,MIN(J780+E781,IF(D781=D780,F780,IF($E$13="Acc Bi-Weekly",ROUND((-PMT(((1+D781/CP)^(CP/12))-1,(nper-A781+1)*12/26,J780))/2,2),IF($E$13="Acc Weekly",ROUND((-PMT(((1+D781/CP)^(CP/12))-1,(nper-A781+1)*12/52,J780))/4,2),ROUND(-PMT(((1+D781/CP)^(CP/periods_per_year))-1,nper-A781+1,J780),2)))))))</f>
        <is>
          <t/>
        </is>
      </c>
      <c r="G781" s="76" t="inlineStr">
        <f aca="false">IF(OR(A781="",A781&lt;$E$23),"",IF(J780&lt;=F781,0,IF(IF(AND(A781&gt;=$E$23,MOD(A781-$E$23,int)=0),$E$24,0)+F781&gt;=J780+E781,J780+E781-F781,IF(AND(A781&gt;=$E$23,MOD(A781-$E$23,int)=0),$E$24,0)+IF(IF(AND(A781&gt;=$E$23,MOD(A781-$E$23,int)=0),$E$24,0)+IF(MOD(A781-$E$27,periods_per_year)=0,$E$26,0)+F781&lt;J780+E781,IF(MOD(A781-$E$27,periods_per_year)=0,$E$26,0),J780+E781-IF(AND(A781&gt;=$E$23,MOD(A781-$E$23,int)=0),$E$24,0)-F781))))</f>
        <is>
          <t/>
        </is>
      </c>
      <c r="H781" s="77"/>
      <c r="I781" s="76" t="str">
        <f aca="false">IF(A781="","",F781-E781+H781+IF(G781="",0,G781))</f>
        <v/>
      </c>
      <c r="J781" s="76" t="str">
        <f aca="false">IF(A781="","",J780-I781)</f>
        <v/>
      </c>
      <c r="K781" s="76" t="str">
        <f aca="false">IF(A781="","",$L$42*E781)</f>
        <v/>
      </c>
      <c r="L781" s="76" t="inlineStr">
        <f aca="false">IF(A781="","",SUM($K$49:K781))</f>
        <is>
          <t/>
        </is>
      </c>
    </row>
    <row r="782" customFormat="false" ht="13.2" hidden="false" customHeight="false" outlineLevel="0" collapsed="false">
      <c r="A782" s="72" t="str">
        <f aca="false">IF(J781="","",IF(OR(A781&gt;=nper,ROUND(J781,2)&lt;=0),"",A781+1))</f>
        <v/>
      </c>
      <c r="B782" s="73" t="str">
        <f aca="false">IF(A782="","",IF(OR(periods_per_year=26,periods_per_year=52),IF(periods_per_year=26,IF(A782=1,fpdate,B781+14),IF(periods_per_year=52,IF(A782=1,fpdate,B781+7),"n/a")),IF(periods_per_year=24,DATE(YEAR(fpdate),MONTH(fpdate)+(A782-1)/2+IF(AND(DAY(fpdate)&gt;=15,MOD(A782,2)=0),1,0),IF(MOD(A782,2)=0,IF(DAY(fpdate)&gt;=15,DAY(fpdate)-14,DAY(fpdate)+14),DAY(fpdate))),IF(DAY(DATE(YEAR(fpdate),MONTH(fpdate)+A782-1,DAY(fpdate)))&lt;&gt;DAY(fpdate),DATE(YEAR(fpdate),MONTH(fpdate)+A782,0),DATE(YEAR(fpdate),MONTH(fpdate)+A782-1,DAY(fpdate))))))</f>
        <v/>
      </c>
      <c r="C782" s="74" t="str">
        <f aca="false">IF(A782="","",IF(MOD(A782,periods_per_year)=0,A782/periods_per_year,""))</f>
        <v/>
      </c>
      <c r="D782" s="75" t="inlineStr">
        <f aca="false">IF(A782="","",IF(variable,IF(OR(A782=1,A782&lt;$J$23*periods_per_year),start_rate,MIN($J$24,IF(MOD(A782-1,$J$26)=0,MAX($J$25,D781+$J$27),D781))),start_rate))</f>
        <is>
          <t/>
        </is>
      </c>
      <c r="E782" s="76" t="str">
        <f aca="false">IF(A782="","",ROUND((((1+D782/CP)^(CP/periods_per_year))-1)*J781,2))</f>
        <v/>
      </c>
      <c r="F782" s="76" t="inlineStr">
        <f aca="false">IF(A782="","",IF(A782=nper,J781+E782,MIN(J781+E782,IF(D782=D781,F781,IF($E$13="Acc Bi-Weekly",ROUND((-PMT(((1+D782/CP)^(CP/12))-1,(nper-A782+1)*12/26,J781))/2,2),IF($E$13="Acc Weekly",ROUND((-PMT(((1+D782/CP)^(CP/12))-1,(nper-A782+1)*12/52,J781))/4,2),ROUND(-PMT(((1+D782/CP)^(CP/periods_per_year))-1,nper-A782+1,J781),2)))))))</f>
        <is>
          <t/>
        </is>
      </c>
      <c r="G782" s="76" t="inlineStr">
        <f aca="false">IF(OR(A782="",A782&lt;$E$23),"",IF(J781&lt;=F782,0,IF(IF(AND(A782&gt;=$E$23,MOD(A782-$E$23,int)=0),$E$24,0)+F782&gt;=J781+E782,J781+E782-F782,IF(AND(A782&gt;=$E$23,MOD(A782-$E$23,int)=0),$E$24,0)+IF(IF(AND(A782&gt;=$E$23,MOD(A782-$E$23,int)=0),$E$24,0)+IF(MOD(A782-$E$27,periods_per_year)=0,$E$26,0)+F782&lt;J781+E782,IF(MOD(A782-$E$27,periods_per_year)=0,$E$26,0),J781+E782-IF(AND(A782&gt;=$E$23,MOD(A782-$E$23,int)=0),$E$24,0)-F782))))</f>
        <is>
          <t/>
        </is>
      </c>
      <c r="H782" s="77"/>
      <c r="I782" s="76" t="str">
        <f aca="false">IF(A782="","",F782-E782+H782+IF(G782="",0,G782))</f>
        <v/>
      </c>
      <c r="J782" s="76" t="str">
        <f aca="false">IF(A782="","",J781-I782)</f>
        <v/>
      </c>
      <c r="K782" s="76" t="str">
        <f aca="false">IF(A782="","",$L$42*E782)</f>
        <v/>
      </c>
      <c r="L782" s="76" t="inlineStr">
        <f aca="false">IF(A782="","",SUM($K$49:K782))</f>
        <is>
          <t/>
        </is>
      </c>
    </row>
    <row r="783" customFormat="false" ht="13.2" hidden="false" customHeight="false" outlineLevel="0" collapsed="false">
      <c r="A783" s="72" t="str">
        <f aca="false">IF(J782="","",IF(OR(A782&gt;=nper,ROUND(J782,2)&lt;=0),"",A782+1))</f>
        <v/>
      </c>
      <c r="B783" s="73" t="str">
        <f aca="false">IF(A783="","",IF(OR(periods_per_year=26,periods_per_year=52),IF(periods_per_year=26,IF(A783=1,fpdate,B782+14),IF(periods_per_year=52,IF(A783=1,fpdate,B782+7),"n/a")),IF(periods_per_year=24,DATE(YEAR(fpdate),MONTH(fpdate)+(A783-1)/2+IF(AND(DAY(fpdate)&gt;=15,MOD(A783,2)=0),1,0),IF(MOD(A783,2)=0,IF(DAY(fpdate)&gt;=15,DAY(fpdate)-14,DAY(fpdate)+14),DAY(fpdate))),IF(DAY(DATE(YEAR(fpdate),MONTH(fpdate)+A783-1,DAY(fpdate)))&lt;&gt;DAY(fpdate),DATE(YEAR(fpdate),MONTH(fpdate)+A783,0),DATE(YEAR(fpdate),MONTH(fpdate)+A783-1,DAY(fpdate))))))</f>
        <v/>
      </c>
      <c r="C783" s="74" t="str">
        <f aca="false">IF(A783="","",IF(MOD(A783,periods_per_year)=0,A783/periods_per_year,""))</f>
        <v/>
      </c>
      <c r="D783" s="75" t="inlineStr">
        <f aca="false">IF(A783="","",IF(variable,IF(OR(A783=1,A783&lt;$J$23*periods_per_year),start_rate,MIN($J$24,IF(MOD(A783-1,$J$26)=0,MAX($J$25,D782+$J$27),D782))),start_rate))</f>
        <is>
          <t/>
        </is>
      </c>
      <c r="E783" s="76" t="str">
        <f aca="false">IF(A783="","",ROUND((((1+D783/CP)^(CP/periods_per_year))-1)*J782,2))</f>
        <v/>
      </c>
      <c r="F783" s="76" t="inlineStr">
        <f aca="false">IF(A783="","",IF(A783=nper,J782+E783,MIN(J782+E783,IF(D783=D782,F782,IF($E$13="Acc Bi-Weekly",ROUND((-PMT(((1+D783/CP)^(CP/12))-1,(nper-A783+1)*12/26,J782))/2,2),IF($E$13="Acc Weekly",ROUND((-PMT(((1+D783/CP)^(CP/12))-1,(nper-A783+1)*12/52,J782))/4,2),ROUND(-PMT(((1+D783/CP)^(CP/periods_per_year))-1,nper-A783+1,J782),2)))))))</f>
        <is>
          <t/>
        </is>
      </c>
      <c r="G783" s="76" t="inlineStr">
        <f aca="false">IF(OR(A783="",A783&lt;$E$23),"",IF(J782&lt;=F783,0,IF(IF(AND(A783&gt;=$E$23,MOD(A783-$E$23,int)=0),$E$24,0)+F783&gt;=J782+E783,J782+E783-F783,IF(AND(A783&gt;=$E$23,MOD(A783-$E$23,int)=0),$E$24,0)+IF(IF(AND(A783&gt;=$E$23,MOD(A783-$E$23,int)=0),$E$24,0)+IF(MOD(A783-$E$27,periods_per_year)=0,$E$26,0)+F783&lt;J782+E783,IF(MOD(A783-$E$27,periods_per_year)=0,$E$26,0),J782+E783-IF(AND(A783&gt;=$E$23,MOD(A783-$E$23,int)=0),$E$24,0)-F783))))</f>
        <is>
          <t/>
        </is>
      </c>
      <c r="H783" s="77"/>
      <c r="I783" s="76" t="str">
        <f aca="false">IF(A783="","",F783-E783+H783+IF(G783="",0,G783))</f>
        <v/>
      </c>
      <c r="J783" s="76" t="str">
        <f aca="false">IF(A783="","",J782-I783)</f>
        <v/>
      </c>
      <c r="K783" s="76" t="str">
        <f aca="false">IF(A783="","",$L$42*E783)</f>
        <v/>
      </c>
      <c r="L783" s="76" t="inlineStr">
        <f aca="false">IF(A783="","",SUM($K$49:K783))</f>
        <is>
          <t/>
        </is>
      </c>
    </row>
    <row r="784" customFormat="false" ht="13.2" hidden="false" customHeight="false" outlineLevel="0" collapsed="false">
      <c r="A784" s="72" t="str">
        <f aca="false">IF(J783="","",IF(OR(A783&gt;=nper,ROUND(J783,2)&lt;=0),"",A783+1))</f>
        <v/>
      </c>
      <c r="B784" s="73" t="str">
        <f aca="false">IF(A784="","",IF(OR(periods_per_year=26,periods_per_year=52),IF(periods_per_year=26,IF(A784=1,fpdate,B783+14),IF(periods_per_year=52,IF(A784=1,fpdate,B783+7),"n/a")),IF(periods_per_year=24,DATE(YEAR(fpdate),MONTH(fpdate)+(A784-1)/2+IF(AND(DAY(fpdate)&gt;=15,MOD(A784,2)=0),1,0),IF(MOD(A784,2)=0,IF(DAY(fpdate)&gt;=15,DAY(fpdate)-14,DAY(fpdate)+14),DAY(fpdate))),IF(DAY(DATE(YEAR(fpdate),MONTH(fpdate)+A784-1,DAY(fpdate)))&lt;&gt;DAY(fpdate),DATE(YEAR(fpdate),MONTH(fpdate)+A784,0),DATE(YEAR(fpdate),MONTH(fpdate)+A784-1,DAY(fpdate))))))</f>
        <v/>
      </c>
      <c r="C784" s="74" t="str">
        <f aca="false">IF(A784="","",IF(MOD(A784,periods_per_year)=0,A784/periods_per_year,""))</f>
        <v/>
      </c>
      <c r="D784" s="75" t="inlineStr">
        <f aca="false">IF(A784="","",IF(variable,IF(OR(A784=1,A784&lt;$J$23*periods_per_year),start_rate,MIN($J$24,IF(MOD(A784-1,$J$26)=0,MAX($J$25,D783+$J$27),D783))),start_rate))</f>
        <is>
          <t/>
        </is>
      </c>
      <c r="E784" s="76" t="str">
        <f aca="false">IF(A784="","",ROUND((((1+D784/CP)^(CP/periods_per_year))-1)*J783,2))</f>
        <v/>
      </c>
      <c r="F784" s="76" t="inlineStr">
        <f aca="false">IF(A784="","",IF(A784=nper,J783+E784,MIN(J783+E784,IF(D784=D783,F783,IF($E$13="Acc Bi-Weekly",ROUND((-PMT(((1+D784/CP)^(CP/12))-1,(nper-A784+1)*12/26,J783))/2,2),IF($E$13="Acc Weekly",ROUND((-PMT(((1+D784/CP)^(CP/12))-1,(nper-A784+1)*12/52,J783))/4,2),ROUND(-PMT(((1+D784/CP)^(CP/periods_per_year))-1,nper-A784+1,J783),2)))))))</f>
        <is>
          <t/>
        </is>
      </c>
      <c r="G784" s="76" t="inlineStr">
        <f aca="false">IF(OR(A784="",A784&lt;$E$23),"",IF(J783&lt;=F784,0,IF(IF(AND(A784&gt;=$E$23,MOD(A784-$E$23,int)=0),$E$24,0)+F784&gt;=J783+E784,J783+E784-F784,IF(AND(A784&gt;=$E$23,MOD(A784-$E$23,int)=0),$E$24,0)+IF(IF(AND(A784&gt;=$E$23,MOD(A784-$E$23,int)=0),$E$24,0)+IF(MOD(A784-$E$27,periods_per_year)=0,$E$26,0)+F784&lt;J783+E784,IF(MOD(A784-$E$27,periods_per_year)=0,$E$26,0),J783+E784-IF(AND(A784&gt;=$E$23,MOD(A784-$E$23,int)=0),$E$24,0)-F784))))</f>
        <is>
          <t/>
        </is>
      </c>
      <c r="H784" s="77"/>
      <c r="I784" s="76" t="str">
        <f aca="false">IF(A784="","",F784-E784+H784+IF(G784="",0,G784))</f>
        <v/>
      </c>
      <c r="J784" s="76" t="str">
        <f aca="false">IF(A784="","",J783-I784)</f>
        <v/>
      </c>
      <c r="K784" s="76" t="str">
        <f aca="false">IF(A784="","",$L$42*E784)</f>
        <v/>
      </c>
      <c r="L784" s="76" t="inlineStr">
        <f aca="false">IF(A784="","",SUM($K$49:K784))</f>
        <is>
          <t/>
        </is>
      </c>
    </row>
    <row r="785" customFormat="false" ht="13.2" hidden="false" customHeight="false" outlineLevel="0" collapsed="false">
      <c r="A785" s="72" t="str">
        <f aca="false">IF(J784="","",IF(OR(A784&gt;=nper,ROUND(J784,2)&lt;=0),"",A784+1))</f>
        <v/>
      </c>
      <c r="B785" s="73" t="str">
        <f aca="false">IF(A785="","",IF(OR(periods_per_year=26,periods_per_year=52),IF(periods_per_year=26,IF(A785=1,fpdate,B784+14),IF(periods_per_year=52,IF(A785=1,fpdate,B784+7),"n/a")),IF(periods_per_year=24,DATE(YEAR(fpdate),MONTH(fpdate)+(A785-1)/2+IF(AND(DAY(fpdate)&gt;=15,MOD(A785,2)=0),1,0),IF(MOD(A785,2)=0,IF(DAY(fpdate)&gt;=15,DAY(fpdate)-14,DAY(fpdate)+14),DAY(fpdate))),IF(DAY(DATE(YEAR(fpdate),MONTH(fpdate)+A785-1,DAY(fpdate)))&lt;&gt;DAY(fpdate),DATE(YEAR(fpdate),MONTH(fpdate)+A785,0),DATE(YEAR(fpdate),MONTH(fpdate)+A785-1,DAY(fpdate))))))</f>
        <v/>
      </c>
      <c r="C785" s="74" t="str">
        <f aca="false">IF(A785="","",IF(MOD(A785,periods_per_year)=0,A785/periods_per_year,""))</f>
        <v/>
      </c>
      <c r="D785" s="75" t="inlineStr">
        <f aca="false">IF(A785="","",IF(variable,IF(OR(A785=1,A785&lt;$J$23*periods_per_year),start_rate,MIN($J$24,IF(MOD(A785-1,$J$26)=0,MAX($J$25,D784+$J$27),D784))),start_rate))</f>
        <is>
          <t/>
        </is>
      </c>
      <c r="E785" s="76" t="str">
        <f aca="false">IF(A785="","",ROUND((((1+D785/CP)^(CP/periods_per_year))-1)*J784,2))</f>
        <v/>
      </c>
      <c r="F785" s="76" t="inlineStr">
        <f aca="false">IF(A785="","",IF(A785=nper,J784+E785,MIN(J784+E785,IF(D785=D784,F784,IF($E$13="Acc Bi-Weekly",ROUND((-PMT(((1+D785/CP)^(CP/12))-1,(nper-A785+1)*12/26,J784))/2,2),IF($E$13="Acc Weekly",ROUND((-PMT(((1+D785/CP)^(CP/12))-1,(nper-A785+1)*12/52,J784))/4,2),ROUND(-PMT(((1+D785/CP)^(CP/periods_per_year))-1,nper-A785+1,J784),2)))))))</f>
        <is>
          <t/>
        </is>
      </c>
      <c r="G785" s="76" t="inlineStr">
        <f aca="false">IF(OR(A785="",A785&lt;$E$23),"",IF(J784&lt;=F785,0,IF(IF(AND(A785&gt;=$E$23,MOD(A785-$E$23,int)=0),$E$24,0)+F785&gt;=J784+E785,J784+E785-F785,IF(AND(A785&gt;=$E$23,MOD(A785-$E$23,int)=0),$E$24,0)+IF(IF(AND(A785&gt;=$E$23,MOD(A785-$E$23,int)=0),$E$24,0)+IF(MOD(A785-$E$27,periods_per_year)=0,$E$26,0)+F785&lt;J784+E785,IF(MOD(A785-$E$27,periods_per_year)=0,$E$26,0),J784+E785-IF(AND(A785&gt;=$E$23,MOD(A785-$E$23,int)=0),$E$24,0)-F785))))</f>
        <is>
          <t/>
        </is>
      </c>
      <c r="H785" s="77"/>
      <c r="I785" s="76" t="str">
        <f aca="false">IF(A785="","",F785-E785+H785+IF(G785="",0,G785))</f>
        <v/>
      </c>
      <c r="J785" s="76" t="str">
        <f aca="false">IF(A785="","",J784-I785)</f>
        <v/>
      </c>
      <c r="K785" s="76" t="str">
        <f aca="false">IF(A785="","",$L$42*E785)</f>
        <v/>
      </c>
      <c r="L785" s="76" t="inlineStr">
        <f aca="false">IF(A785="","",SUM($K$49:K785))</f>
        <is>
          <t/>
        </is>
      </c>
    </row>
    <row r="786" customFormat="false" ht="13.2" hidden="false" customHeight="false" outlineLevel="0" collapsed="false">
      <c r="A786" s="72" t="str">
        <f aca="false">IF(J785="","",IF(OR(A785&gt;=nper,ROUND(J785,2)&lt;=0),"",A785+1))</f>
        <v/>
      </c>
      <c r="B786" s="73" t="str">
        <f aca="false">IF(A786="","",IF(OR(periods_per_year=26,periods_per_year=52),IF(periods_per_year=26,IF(A786=1,fpdate,B785+14),IF(periods_per_year=52,IF(A786=1,fpdate,B785+7),"n/a")),IF(periods_per_year=24,DATE(YEAR(fpdate),MONTH(fpdate)+(A786-1)/2+IF(AND(DAY(fpdate)&gt;=15,MOD(A786,2)=0),1,0),IF(MOD(A786,2)=0,IF(DAY(fpdate)&gt;=15,DAY(fpdate)-14,DAY(fpdate)+14),DAY(fpdate))),IF(DAY(DATE(YEAR(fpdate),MONTH(fpdate)+A786-1,DAY(fpdate)))&lt;&gt;DAY(fpdate),DATE(YEAR(fpdate),MONTH(fpdate)+A786,0),DATE(YEAR(fpdate),MONTH(fpdate)+A786-1,DAY(fpdate))))))</f>
        <v/>
      </c>
      <c r="C786" s="74" t="str">
        <f aca="false">IF(A786="","",IF(MOD(A786,periods_per_year)=0,A786/periods_per_year,""))</f>
        <v/>
      </c>
      <c r="D786" s="75" t="inlineStr">
        <f aca="false">IF(A786="","",IF(variable,IF(OR(A786=1,A786&lt;$J$23*periods_per_year),start_rate,MIN($J$24,IF(MOD(A786-1,$J$26)=0,MAX($J$25,D785+$J$27),D785))),start_rate))</f>
        <is>
          <t/>
        </is>
      </c>
      <c r="E786" s="76" t="str">
        <f aca="false">IF(A786="","",ROUND((((1+D786/CP)^(CP/periods_per_year))-1)*J785,2))</f>
        <v/>
      </c>
      <c r="F786" s="76" t="inlineStr">
        <f aca="false">IF(A786="","",IF(A786=nper,J785+E786,MIN(J785+E786,IF(D786=D785,F785,IF($E$13="Acc Bi-Weekly",ROUND((-PMT(((1+D786/CP)^(CP/12))-1,(nper-A786+1)*12/26,J785))/2,2),IF($E$13="Acc Weekly",ROUND((-PMT(((1+D786/CP)^(CP/12))-1,(nper-A786+1)*12/52,J785))/4,2),ROUND(-PMT(((1+D786/CP)^(CP/periods_per_year))-1,nper-A786+1,J785),2)))))))</f>
        <is>
          <t/>
        </is>
      </c>
      <c r="G786" s="76" t="inlineStr">
        <f aca="false">IF(OR(A786="",A786&lt;$E$23),"",IF(J785&lt;=F786,0,IF(IF(AND(A786&gt;=$E$23,MOD(A786-$E$23,int)=0),$E$24,0)+F786&gt;=J785+E786,J785+E786-F786,IF(AND(A786&gt;=$E$23,MOD(A786-$E$23,int)=0),$E$24,0)+IF(IF(AND(A786&gt;=$E$23,MOD(A786-$E$23,int)=0),$E$24,0)+IF(MOD(A786-$E$27,periods_per_year)=0,$E$26,0)+F786&lt;J785+E786,IF(MOD(A786-$E$27,periods_per_year)=0,$E$26,0),J785+E786-IF(AND(A786&gt;=$E$23,MOD(A786-$E$23,int)=0),$E$24,0)-F786))))</f>
        <is>
          <t/>
        </is>
      </c>
      <c r="H786" s="77"/>
      <c r="I786" s="76" t="str">
        <f aca="false">IF(A786="","",F786-E786+H786+IF(G786="",0,G786))</f>
        <v/>
      </c>
      <c r="J786" s="76" t="str">
        <f aca="false">IF(A786="","",J785-I786)</f>
        <v/>
      </c>
      <c r="K786" s="76" t="str">
        <f aca="false">IF(A786="","",$L$42*E786)</f>
        <v/>
      </c>
      <c r="L786" s="76" t="inlineStr">
        <f aca="false">IF(A786="","",SUM($K$49:K786))</f>
        <is>
          <t/>
        </is>
      </c>
    </row>
    <row r="787" customFormat="false" ht="13.2" hidden="false" customHeight="false" outlineLevel="0" collapsed="false">
      <c r="A787" s="72" t="str">
        <f aca="false">IF(J786="","",IF(OR(A786&gt;=nper,ROUND(J786,2)&lt;=0),"",A786+1))</f>
        <v/>
      </c>
      <c r="B787" s="73" t="str">
        <f aca="false">IF(A787="","",IF(OR(periods_per_year=26,periods_per_year=52),IF(periods_per_year=26,IF(A787=1,fpdate,B786+14),IF(periods_per_year=52,IF(A787=1,fpdate,B786+7),"n/a")),IF(periods_per_year=24,DATE(YEAR(fpdate),MONTH(fpdate)+(A787-1)/2+IF(AND(DAY(fpdate)&gt;=15,MOD(A787,2)=0),1,0),IF(MOD(A787,2)=0,IF(DAY(fpdate)&gt;=15,DAY(fpdate)-14,DAY(fpdate)+14),DAY(fpdate))),IF(DAY(DATE(YEAR(fpdate),MONTH(fpdate)+A787-1,DAY(fpdate)))&lt;&gt;DAY(fpdate),DATE(YEAR(fpdate),MONTH(fpdate)+A787,0),DATE(YEAR(fpdate),MONTH(fpdate)+A787-1,DAY(fpdate))))))</f>
        <v/>
      </c>
      <c r="C787" s="74" t="str">
        <f aca="false">IF(A787="","",IF(MOD(A787,periods_per_year)=0,A787/periods_per_year,""))</f>
        <v/>
      </c>
      <c r="D787" s="75" t="inlineStr">
        <f aca="false">IF(A787="","",IF(variable,IF(OR(A787=1,A787&lt;$J$23*periods_per_year),start_rate,MIN($J$24,IF(MOD(A787-1,$J$26)=0,MAX($J$25,D786+$J$27),D786))),start_rate))</f>
        <is>
          <t/>
        </is>
      </c>
      <c r="E787" s="76" t="str">
        <f aca="false">IF(A787="","",ROUND((((1+D787/CP)^(CP/periods_per_year))-1)*J786,2))</f>
        <v/>
      </c>
      <c r="F787" s="76" t="inlineStr">
        <f aca="false">IF(A787="","",IF(A787=nper,J786+E787,MIN(J786+E787,IF(D787=D786,F786,IF($E$13="Acc Bi-Weekly",ROUND((-PMT(((1+D787/CP)^(CP/12))-1,(nper-A787+1)*12/26,J786))/2,2),IF($E$13="Acc Weekly",ROUND((-PMT(((1+D787/CP)^(CP/12))-1,(nper-A787+1)*12/52,J786))/4,2),ROUND(-PMT(((1+D787/CP)^(CP/periods_per_year))-1,nper-A787+1,J786),2)))))))</f>
        <is>
          <t/>
        </is>
      </c>
      <c r="G787" s="76" t="inlineStr">
        <f aca="false">IF(OR(A787="",A787&lt;$E$23),"",IF(J786&lt;=F787,0,IF(IF(AND(A787&gt;=$E$23,MOD(A787-$E$23,int)=0),$E$24,0)+F787&gt;=J786+E787,J786+E787-F787,IF(AND(A787&gt;=$E$23,MOD(A787-$E$23,int)=0),$E$24,0)+IF(IF(AND(A787&gt;=$E$23,MOD(A787-$E$23,int)=0),$E$24,0)+IF(MOD(A787-$E$27,periods_per_year)=0,$E$26,0)+F787&lt;J786+E787,IF(MOD(A787-$E$27,periods_per_year)=0,$E$26,0),J786+E787-IF(AND(A787&gt;=$E$23,MOD(A787-$E$23,int)=0),$E$24,0)-F787))))</f>
        <is>
          <t/>
        </is>
      </c>
      <c r="H787" s="77"/>
      <c r="I787" s="76" t="str">
        <f aca="false">IF(A787="","",F787-E787+H787+IF(G787="",0,G787))</f>
        <v/>
      </c>
      <c r="J787" s="76" t="str">
        <f aca="false">IF(A787="","",J786-I787)</f>
        <v/>
      </c>
      <c r="K787" s="76" t="str">
        <f aca="false">IF(A787="","",$L$42*E787)</f>
        <v/>
      </c>
      <c r="L787" s="76" t="inlineStr">
        <f aca="false">IF(A787="","",SUM($K$49:K787))</f>
        <is>
          <t/>
        </is>
      </c>
    </row>
    <row r="788" customFormat="false" ht="13.2" hidden="false" customHeight="false" outlineLevel="0" collapsed="false">
      <c r="A788" s="72" t="str">
        <f aca="false">IF(J787="","",IF(OR(A787&gt;=nper,ROUND(J787,2)&lt;=0),"",A787+1))</f>
        <v/>
      </c>
      <c r="B788" s="73" t="str">
        <f aca="false">IF(A788="","",IF(OR(periods_per_year=26,periods_per_year=52),IF(periods_per_year=26,IF(A788=1,fpdate,B787+14),IF(periods_per_year=52,IF(A788=1,fpdate,B787+7),"n/a")),IF(periods_per_year=24,DATE(YEAR(fpdate),MONTH(fpdate)+(A788-1)/2+IF(AND(DAY(fpdate)&gt;=15,MOD(A788,2)=0),1,0),IF(MOD(A788,2)=0,IF(DAY(fpdate)&gt;=15,DAY(fpdate)-14,DAY(fpdate)+14),DAY(fpdate))),IF(DAY(DATE(YEAR(fpdate),MONTH(fpdate)+A788-1,DAY(fpdate)))&lt;&gt;DAY(fpdate),DATE(YEAR(fpdate),MONTH(fpdate)+A788,0),DATE(YEAR(fpdate),MONTH(fpdate)+A788-1,DAY(fpdate))))))</f>
        <v/>
      </c>
      <c r="C788" s="74" t="str">
        <f aca="false">IF(A788="","",IF(MOD(A788,periods_per_year)=0,A788/periods_per_year,""))</f>
        <v/>
      </c>
      <c r="D788" s="75" t="inlineStr">
        <f aca="false">IF(A788="","",IF(variable,IF(OR(A788=1,A788&lt;$J$23*periods_per_year),start_rate,MIN($J$24,IF(MOD(A788-1,$J$26)=0,MAX($J$25,D787+$J$27),D787))),start_rate))</f>
        <is>
          <t/>
        </is>
      </c>
      <c r="E788" s="76" t="str">
        <f aca="false">IF(A788="","",ROUND((((1+D788/CP)^(CP/periods_per_year))-1)*J787,2))</f>
        <v/>
      </c>
      <c r="F788" s="76" t="inlineStr">
        <f aca="false">IF(A788="","",IF(A788=nper,J787+E788,MIN(J787+E788,IF(D788=D787,F787,IF($E$13="Acc Bi-Weekly",ROUND((-PMT(((1+D788/CP)^(CP/12))-1,(nper-A788+1)*12/26,J787))/2,2),IF($E$13="Acc Weekly",ROUND((-PMT(((1+D788/CP)^(CP/12))-1,(nper-A788+1)*12/52,J787))/4,2),ROUND(-PMT(((1+D788/CP)^(CP/periods_per_year))-1,nper-A788+1,J787),2)))))))</f>
        <is>
          <t/>
        </is>
      </c>
      <c r="G788" s="76" t="inlineStr">
        <f aca="false">IF(OR(A788="",A788&lt;$E$23),"",IF(J787&lt;=F788,0,IF(IF(AND(A788&gt;=$E$23,MOD(A788-$E$23,int)=0),$E$24,0)+F788&gt;=J787+E788,J787+E788-F788,IF(AND(A788&gt;=$E$23,MOD(A788-$E$23,int)=0),$E$24,0)+IF(IF(AND(A788&gt;=$E$23,MOD(A788-$E$23,int)=0),$E$24,0)+IF(MOD(A788-$E$27,periods_per_year)=0,$E$26,0)+F788&lt;J787+E788,IF(MOD(A788-$E$27,periods_per_year)=0,$E$26,0),J787+E788-IF(AND(A788&gt;=$E$23,MOD(A788-$E$23,int)=0),$E$24,0)-F788))))</f>
        <is>
          <t/>
        </is>
      </c>
      <c r="H788" s="77"/>
      <c r="I788" s="76" t="str">
        <f aca="false">IF(A788="","",F788-E788+H788+IF(G788="",0,G788))</f>
        <v/>
      </c>
      <c r="J788" s="76" t="str">
        <f aca="false">IF(A788="","",J787-I788)</f>
        <v/>
      </c>
      <c r="K788" s="76" t="str">
        <f aca="false">IF(A788="","",$L$42*E788)</f>
        <v/>
      </c>
      <c r="L788" s="76" t="inlineStr">
        <f aca="false">IF(A788="","",SUM($K$49:K788))</f>
        <is>
          <t/>
        </is>
      </c>
    </row>
    <row r="789" customFormat="false" ht="13.2" hidden="false" customHeight="false" outlineLevel="0" collapsed="false">
      <c r="A789" s="72" t="str">
        <f aca="false">IF(J788="","",IF(OR(A788&gt;=nper,ROUND(J788,2)&lt;=0),"",A788+1))</f>
        <v/>
      </c>
      <c r="B789" s="73" t="str">
        <f aca="false">IF(A789="","",IF(OR(periods_per_year=26,periods_per_year=52),IF(periods_per_year=26,IF(A789=1,fpdate,B788+14),IF(periods_per_year=52,IF(A789=1,fpdate,B788+7),"n/a")),IF(periods_per_year=24,DATE(YEAR(fpdate),MONTH(fpdate)+(A789-1)/2+IF(AND(DAY(fpdate)&gt;=15,MOD(A789,2)=0),1,0),IF(MOD(A789,2)=0,IF(DAY(fpdate)&gt;=15,DAY(fpdate)-14,DAY(fpdate)+14),DAY(fpdate))),IF(DAY(DATE(YEAR(fpdate),MONTH(fpdate)+A789-1,DAY(fpdate)))&lt;&gt;DAY(fpdate),DATE(YEAR(fpdate),MONTH(fpdate)+A789,0),DATE(YEAR(fpdate),MONTH(fpdate)+A789-1,DAY(fpdate))))))</f>
        <v/>
      </c>
      <c r="C789" s="74" t="str">
        <f aca="false">IF(A789="","",IF(MOD(A789,periods_per_year)=0,A789/periods_per_year,""))</f>
        <v/>
      </c>
      <c r="D789" s="75" t="inlineStr">
        <f aca="false">IF(A789="","",IF(variable,IF(OR(A789=1,A789&lt;$J$23*periods_per_year),start_rate,MIN($J$24,IF(MOD(A789-1,$J$26)=0,MAX($J$25,D788+$J$27),D788))),start_rate))</f>
        <is>
          <t/>
        </is>
      </c>
      <c r="E789" s="76" t="str">
        <f aca="false">IF(A789="","",ROUND((((1+D789/CP)^(CP/periods_per_year))-1)*J788,2))</f>
        <v/>
      </c>
      <c r="F789" s="76" t="inlineStr">
        <f aca="false">IF(A789="","",IF(A789=nper,J788+E789,MIN(J788+E789,IF(D789=D788,F788,IF($E$13="Acc Bi-Weekly",ROUND((-PMT(((1+D789/CP)^(CP/12))-1,(nper-A789+1)*12/26,J788))/2,2),IF($E$13="Acc Weekly",ROUND((-PMT(((1+D789/CP)^(CP/12))-1,(nper-A789+1)*12/52,J788))/4,2),ROUND(-PMT(((1+D789/CP)^(CP/periods_per_year))-1,nper-A789+1,J788),2)))))))</f>
        <is>
          <t/>
        </is>
      </c>
      <c r="G789" s="76" t="inlineStr">
        <f aca="false">IF(OR(A789="",A789&lt;$E$23),"",IF(J788&lt;=F789,0,IF(IF(AND(A789&gt;=$E$23,MOD(A789-$E$23,int)=0),$E$24,0)+F789&gt;=J788+E789,J788+E789-F789,IF(AND(A789&gt;=$E$23,MOD(A789-$E$23,int)=0),$E$24,0)+IF(IF(AND(A789&gt;=$E$23,MOD(A789-$E$23,int)=0),$E$24,0)+IF(MOD(A789-$E$27,periods_per_year)=0,$E$26,0)+F789&lt;J788+E789,IF(MOD(A789-$E$27,periods_per_year)=0,$E$26,0),J788+E789-IF(AND(A789&gt;=$E$23,MOD(A789-$E$23,int)=0),$E$24,0)-F789))))</f>
        <is>
          <t/>
        </is>
      </c>
      <c r="H789" s="77"/>
      <c r="I789" s="76" t="str">
        <f aca="false">IF(A789="","",F789-E789+H789+IF(G789="",0,G789))</f>
        <v/>
      </c>
      <c r="J789" s="76" t="str">
        <f aca="false">IF(A789="","",J788-I789)</f>
        <v/>
      </c>
      <c r="K789" s="76" t="str">
        <f aca="false">IF(A789="","",$L$42*E789)</f>
        <v/>
      </c>
      <c r="L789" s="76" t="inlineStr">
        <f aca="false">IF(A789="","",SUM($K$49:K789))</f>
        <is>
          <t/>
        </is>
      </c>
    </row>
    <row r="790" customFormat="false" ht="13.2" hidden="false" customHeight="false" outlineLevel="0" collapsed="false">
      <c r="A790" s="72" t="str">
        <f aca="false">IF(J789="","",IF(OR(A789&gt;=nper,ROUND(J789,2)&lt;=0),"",A789+1))</f>
        <v/>
      </c>
      <c r="B790" s="73" t="str">
        <f aca="false">IF(A790="","",IF(OR(periods_per_year=26,periods_per_year=52),IF(periods_per_year=26,IF(A790=1,fpdate,B789+14),IF(periods_per_year=52,IF(A790=1,fpdate,B789+7),"n/a")),IF(periods_per_year=24,DATE(YEAR(fpdate),MONTH(fpdate)+(A790-1)/2+IF(AND(DAY(fpdate)&gt;=15,MOD(A790,2)=0),1,0),IF(MOD(A790,2)=0,IF(DAY(fpdate)&gt;=15,DAY(fpdate)-14,DAY(fpdate)+14),DAY(fpdate))),IF(DAY(DATE(YEAR(fpdate),MONTH(fpdate)+A790-1,DAY(fpdate)))&lt;&gt;DAY(fpdate),DATE(YEAR(fpdate),MONTH(fpdate)+A790,0),DATE(YEAR(fpdate),MONTH(fpdate)+A790-1,DAY(fpdate))))))</f>
        <v/>
      </c>
      <c r="C790" s="74" t="str">
        <f aca="false">IF(A790="","",IF(MOD(A790,periods_per_year)=0,A790/periods_per_year,""))</f>
        <v/>
      </c>
      <c r="D790" s="75" t="inlineStr">
        <f aca="false">IF(A790="","",IF(variable,IF(OR(A790=1,A790&lt;$J$23*periods_per_year),start_rate,MIN($J$24,IF(MOD(A790-1,$J$26)=0,MAX($J$25,D789+$J$27),D789))),start_rate))</f>
        <is>
          <t/>
        </is>
      </c>
      <c r="E790" s="76" t="str">
        <f aca="false">IF(A790="","",ROUND((((1+D790/CP)^(CP/periods_per_year))-1)*J789,2))</f>
        <v/>
      </c>
      <c r="F790" s="76" t="inlineStr">
        <f aca="false">IF(A790="","",IF(A790=nper,J789+E790,MIN(J789+E790,IF(D790=D789,F789,IF($E$13="Acc Bi-Weekly",ROUND((-PMT(((1+D790/CP)^(CP/12))-1,(nper-A790+1)*12/26,J789))/2,2),IF($E$13="Acc Weekly",ROUND((-PMT(((1+D790/CP)^(CP/12))-1,(nper-A790+1)*12/52,J789))/4,2),ROUND(-PMT(((1+D790/CP)^(CP/periods_per_year))-1,nper-A790+1,J789),2)))))))</f>
        <is>
          <t/>
        </is>
      </c>
      <c r="G790" s="76" t="inlineStr">
        <f aca="false">IF(OR(A790="",A790&lt;$E$23),"",IF(J789&lt;=F790,0,IF(IF(AND(A790&gt;=$E$23,MOD(A790-$E$23,int)=0),$E$24,0)+F790&gt;=J789+E790,J789+E790-F790,IF(AND(A790&gt;=$E$23,MOD(A790-$E$23,int)=0),$E$24,0)+IF(IF(AND(A790&gt;=$E$23,MOD(A790-$E$23,int)=0),$E$24,0)+IF(MOD(A790-$E$27,periods_per_year)=0,$E$26,0)+F790&lt;J789+E790,IF(MOD(A790-$E$27,periods_per_year)=0,$E$26,0),J789+E790-IF(AND(A790&gt;=$E$23,MOD(A790-$E$23,int)=0),$E$24,0)-F790))))</f>
        <is>
          <t/>
        </is>
      </c>
      <c r="H790" s="77"/>
      <c r="I790" s="76" t="str">
        <f aca="false">IF(A790="","",F790-E790+H790+IF(G790="",0,G790))</f>
        <v/>
      </c>
      <c r="J790" s="76" t="str">
        <f aca="false">IF(A790="","",J789-I790)</f>
        <v/>
      </c>
      <c r="K790" s="76" t="str">
        <f aca="false">IF(A790="","",$L$42*E790)</f>
        <v/>
      </c>
      <c r="L790" s="76" t="inlineStr">
        <f aca="false">IF(A790="","",SUM($K$49:K790))</f>
        <is>
          <t/>
        </is>
      </c>
    </row>
    <row r="791" customFormat="false" ht="13.2" hidden="false" customHeight="false" outlineLevel="0" collapsed="false">
      <c r="A791" s="72" t="str">
        <f aca="false">IF(J790="","",IF(OR(A790&gt;=nper,ROUND(J790,2)&lt;=0),"",A790+1))</f>
        <v/>
      </c>
      <c r="B791" s="73" t="str">
        <f aca="false">IF(A791="","",IF(OR(periods_per_year=26,periods_per_year=52),IF(periods_per_year=26,IF(A791=1,fpdate,B790+14),IF(periods_per_year=52,IF(A791=1,fpdate,B790+7),"n/a")),IF(periods_per_year=24,DATE(YEAR(fpdate),MONTH(fpdate)+(A791-1)/2+IF(AND(DAY(fpdate)&gt;=15,MOD(A791,2)=0),1,0),IF(MOD(A791,2)=0,IF(DAY(fpdate)&gt;=15,DAY(fpdate)-14,DAY(fpdate)+14),DAY(fpdate))),IF(DAY(DATE(YEAR(fpdate),MONTH(fpdate)+A791-1,DAY(fpdate)))&lt;&gt;DAY(fpdate),DATE(YEAR(fpdate),MONTH(fpdate)+A791,0),DATE(YEAR(fpdate),MONTH(fpdate)+A791-1,DAY(fpdate))))))</f>
        <v/>
      </c>
      <c r="C791" s="74" t="str">
        <f aca="false">IF(A791="","",IF(MOD(A791,periods_per_year)=0,A791/periods_per_year,""))</f>
        <v/>
      </c>
      <c r="D791" s="75" t="inlineStr">
        <f aca="false">IF(A791="","",IF(variable,IF(OR(A791=1,A791&lt;$J$23*periods_per_year),start_rate,MIN($J$24,IF(MOD(A791-1,$J$26)=0,MAX($J$25,D790+$J$27),D790))),start_rate))</f>
        <is>
          <t/>
        </is>
      </c>
      <c r="E791" s="76" t="str">
        <f aca="false">IF(A791="","",ROUND((((1+D791/CP)^(CP/periods_per_year))-1)*J790,2))</f>
        <v/>
      </c>
      <c r="F791" s="76" t="inlineStr">
        <f aca="false">IF(A791="","",IF(A791=nper,J790+E791,MIN(J790+E791,IF(D791=D790,F790,IF($E$13="Acc Bi-Weekly",ROUND((-PMT(((1+D791/CP)^(CP/12))-1,(nper-A791+1)*12/26,J790))/2,2),IF($E$13="Acc Weekly",ROUND((-PMT(((1+D791/CP)^(CP/12))-1,(nper-A791+1)*12/52,J790))/4,2),ROUND(-PMT(((1+D791/CP)^(CP/periods_per_year))-1,nper-A791+1,J790),2)))))))</f>
        <is>
          <t/>
        </is>
      </c>
      <c r="G791" s="76" t="inlineStr">
        <f aca="false">IF(OR(A791="",A791&lt;$E$23),"",IF(J790&lt;=F791,0,IF(IF(AND(A791&gt;=$E$23,MOD(A791-$E$23,int)=0),$E$24,0)+F791&gt;=J790+E791,J790+E791-F791,IF(AND(A791&gt;=$E$23,MOD(A791-$E$23,int)=0),$E$24,0)+IF(IF(AND(A791&gt;=$E$23,MOD(A791-$E$23,int)=0),$E$24,0)+IF(MOD(A791-$E$27,periods_per_year)=0,$E$26,0)+F791&lt;J790+E791,IF(MOD(A791-$E$27,periods_per_year)=0,$E$26,0),J790+E791-IF(AND(A791&gt;=$E$23,MOD(A791-$E$23,int)=0),$E$24,0)-F791))))</f>
        <is>
          <t/>
        </is>
      </c>
      <c r="H791" s="77"/>
      <c r="I791" s="76" t="str">
        <f aca="false">IF(A791="","",F791-E791+H791+IF(G791="",0,G791))</f>
        <v/>
      </c>
      <c r="J791" s="76" t="str">
        <f aca="false">IF(A791="","",J790-I791)</f>
        <v/>
      </c>
      <c r="K791" s="76" t="str">
        <f aca="false">IF(A791="","",$L$42*E791)</f>
        <v/>
      </c>
      <c r="L791" s="76" t="inlineStr">
        <f aca="false">IF(A791="","",SUM($K$49:K791))</f>
        <is>
          <t/>
        </is>
      </c>
    </row>
    <row r="792" customFormat="false" ht="13.2" hidden="false" customHeight="false" outlineLevel="0" collapsed="false">
      <c r="A792" s="72" t="str">
        <f aca="false">IF(J791="","",IF(OR(A791&gt;=nper,ROUND(J791,2)&lt;=0),"",A791+1))</f>
        <v/>
      </c>
      <c r="B792" s="73" t="str">
        <f aca="false">IF(A792="","",IF(OR(periods_per_year=26,periods_per_year=52),IF(periods_per_year=26,IF(A792=1,fpdate,B791+14),IF(periods_per_year=52,IF(A792=1,fpdate,B791+7),"n/a")),IF(periods_per_year=24,DATE(YEAR(fpdate),MONTH(fpdate)+(A792-1)/2+IF(AND(DAY(fpdate)&gt;=15,MOD(A792,2)=0),1,0),IF(MOD(A792,2)=0,IF(DAY(fpdate)&gt;=15,DAY(fpdate)-14,DAY(fpdate)+14),DAY(fpdate))),IF(DAY(DATE(YEAR(fpdate),MONTH(fpdate)+A792-1,DAY(fpdate)))&lt;&gt;DAY(fpdate),DATE(YEAR(fpdate),MONTH(fpdate)+A792,0),DATE(YEAR(fpdate),MONTH(fpdate)+A792-1,DAY(fpdate))))))</f>
        <v/>
      </c>
      <c r="C792" s="74" t="str">
        <f aca="false">IF(A792="","",IF(MOD(A792,periods_per_year)=0,A792/periods_per_year,""))</f>
        <v/>
      </c>
      <c r="D792" s="75" t="inlineStr">
        <f aca="false">IF(A792="","",IF(variable,IF(OR(A792=1,A792&lt;$J$23*periods_per_year),start_rate,MIN($J$24,IF(MOD(A792-1,$J$26)=0,MAX($J$25,D791+$J$27),D791))),start_rate))</f>
        <is>
          <t/>
        </is>
      </c>
      <c r="E792" s="76" t="str">
        <f aca="false">IF(A792="","",ROUND((((1+D792/CP)^(CP/periods_per_year))-1)*J791,2))</f>
        <v/>
      </c>
      <c r="F792" s="76" t="inlineStr">
        <f aca="false">IF(A792="","",IF(A792=nper,J791+E792,MIN(J791+E792,IF(D792=D791,F791,IF($E$13="Acc Bi-Weekly",ROUND((-PMT(((1+D792/CP)^(CP/12))-1,(nper-A792+1)*12/26,J791))/2,2),IF($E$13="Acc Weekly",ROUND((-PMT(((1+D792/CP)^(CP/12))-1,(nper-A792+1)*12/52,J791))/4,2),ROUND(-PMT(((1+D792/CP)^(CP/periods_per_year))-1,nper-A792+1,J791),2)))))))</f>
        <is>
          <t/>
        </is>
      </c>
      <c r="G792" s="76" t="inlineStr">
        <f aca="false">IF(OR(A792="",A792&lt;$E$23),"",IF(J791&lt;=F792,0,IF(IF(AND(A792&gt;=$E$23,MOD(A792-$E$23,int)=0),$E$24,0)+F792&gt;=J791+E792,J791+E792-F792,IF(AND(A792&gt;=$E$23,MOD(A792-$E$23,int)=0),$E$24,0)+IF(IF(AND(A792&gt;=$E$23,MOD(A792-$E$23,int)=0),$E$24,0)+IF(MOD(A792-$E$27,periods_per_year)=0,$E$26,0)+F792&lt;J791+E792,IF(MOD(A792-$E$27,periods_per_year)=0,$E$26,0),J791+E792-IF(AND(A792&gt;=$E$23,MOD(A792-$E$23,int)=0),$E$24,0)-F792))))</f>
        <is>
          <t/>
        </is>
      </c>
      <c r="H792" s="77"/>
      <c r="I792" s="76" t="str">
        <f aca="false">IF(A792="","",F792-E792+H792+IF(G792="",0,G792))</f>
        <v/>
      </c>
      <c r="J792" s="76" t="str">
        <f aca="false">IF(A792="","",J791-I792)</f>
        <v/>
      </c>
      <c r="K792" s="76" t="str">
        <f aca="false">IF(A792="","",$L$42*E792)</f>
        <v/>
      </c>
      <c r="L792" s="76" t="inlineStr">
        <f aca="false">IF(A792="","",SUM($K$49:K792))</f>
        <is>
          <t/>
        </is>
      </c>
    </row>
    <row r="793" customFormat="false" ht="13.2" hidden="false" customHeight="false" outlineLevel="0" collapsed="false">
      <c r="A793" s="72" t="str">
        <f aca="false">IF(J792="","",IF(OR(A792&gt;=nper,ROUND(J792,2)&lt;=0),"",A792+1))</f>
        <v/>
      </c>
      <c r="B793" s="73" t="str">
        <f aca="false">IF(A793="","",IF(OR(periods_per_year=26,periods_per_year=52),IF(periods_per_year=26,IF(A793=1,fpdate,B792+14),IF(periods_per_year=52,IF(A793=1,fpdate,B792+7),"n/a")),IF(periods_per_year=24,DATE(YEAR(fpdate),MONTH(fpdate)+(A793-1)/2+IF(AND(DAY(fpdate)&gt;=15,MOD(A793,2)=0),1,0),IF(MOD(A793,2)=0,IF(DAY(fpdate)&gt;=15,DAY(fpdate)-14,DAY(fpdate)+14),DAY(fpdate))),IF(DAY(DATE(YEAR(fpdate),MONTH(fpdate)+A793-1,DAY(fpdate)))&lt;&gt;DAY(fpdate),DATE(YEAR(fpdate),MONTH(fpdate)+A793,0),DATE(YEAR(fpdate),MONTH(fpdate)+A793-1,DAY(fpdate))))))</f>
        <v/>
      </c>
      <c r="C793" s="74" t="str">
        <f aca="false">IF(A793="","",IF(MOD(A793,periods_per_year)=0,A793/periods_per_year,""))</f>
        <v/>
      </c>
      <c r="D793" s="75" t="inlineStr">
        <f aca="false">IF(A793="","",IF(variable,IF(OR(A793=1,A793&lt;$J$23*periods_per_year),start_rate,MIN($J$24,IF(MOD(A793-1,$J$26)=0,MAX($J$25,D792+$J$27),D792))),start_rate))</f>
        <is>
          <t/>
        </is>
      </c>
      <c r="E793" s="76" t="str">
        <f aca="false">IF(A793="","",ROUND((((1+D793/CP)^(CP/periods_per_year))-1)*J792,2))</f>
        <v/>
      </c>
      <c r="F793" s="76" t="inlineStr">
        <f aca="false">IF(A793="","",IF(A793=nper,J792+E793,MIN(J792+E793,IF(D793=D792,F792,IF($E$13="Acc Bi-Weekly",ROUND((-PMT(((1+D793/CP)^(CP/12))-1,(nper-A793+1)*12/26,J792))/2,2),IF($E$13="Acc Weekly",ROUND((-PMT(((1+D793/CP)^(CP/12))-1,(nper-A793+1)*12/52,J792))/4,2),ROUND(-PMT(((1+D793/CP)^(CP/periods_per_year))-1,nper-A793+1,J792),2)))))))</f>
        <is>
          <t/>
        </is>
      </c>
      <c r="G793" s="76" t="inlineStr">
        <f aca="false">IF(OR(A793="",A793&lt;$E$23),"",IF(J792&lt;=F793,0,IF(IF(AND(A793&gt;=$E$23,MOD(A793-$E$23,int)=0),$E$24,0)+F793&gt;=J792+E793,J792+E793-F793,IF(AND(A793&gt;=$E$23,MOD(A793-$E$23,int)=0),$E$24,0)+IF(IF(AND(A793&gt;=$E$23,MOD(A793-$E$23,int)=0),$E$24,0)+IF(MOD(A793-$E$27,periods_per_year)=0,$E$26,0)+F793&lt;J792+E793,IF(MOD(A793-$E$27,periods_per_year)=0,$E$26,0),J792+E793-IF(AND(A793&gt;=$E$23,MOD(A793-$E$23,int)=0),$E$24,0)-F793))))</f>
        <is>
          <t/>
        </is>
      </c>
      <c r="H793" s="77"/>
      <c r="I793" s="76" t="str">
        <f aca="false">IF(A793="","",F793-E793+H793+IF(G793="",0,G793))</f>
        <v/>
      </c>
      <c r="J793" s="76" t="str">
        <f aca="false">IF(A793="","",J792-I793)</f>
        <v/>
      </c>
      <c r="K793" s="76" t="str">
        <f aca="false">IF(A793="","",$L$42*E793)</f>
        <v/>
      </c>
      <c r="L793" s="76" t="inlineStr">
        <f aca="false">IF(A793="","",SUM($K$49:K793))</f>
        <is>
          <t/>
        </is>
      </c>
    </row>
    <row r="794" customFormat="false" ht="13.2" hidden="false" customHeight="false" outlineLevel="0" collapsed="false">
      <c r="A794" s="72" t="str">
        <f aca="false">IF(J793="","",IF(OR(A793&gt;=nper,ROUND(J793,2)&lt;=0),"",A793+1))</f>
        <v/>
      </c>
      <c r="B794" s="73" t="str">
        <f aca="false">IF(A794="","",IF(OR(periods_per_year=26,periods_per_year=52),IF(periods_per_year=26,IF(A794=1,fpdate,B793+14),IF(periods_per_year=52,IF(A794=1,fpdate,B793+7),"n/a")),IF(periods_per_year=24,DATE(YEAR(fpdate),MONTH(fpdate)+(A794-1)/2+IF(AND(DAY(fpdate)&gt;=15,MOD(A794,2)=0),1,0),IF(MOD(A794,2)=0,IF(DAY(fpdate)&gt;=15,DAY(fpdate)-14,DAY(fpdate)+14),DAY(fpdate))),IF(DAY(DATE(YEAR(fpdate),MONTH(fpdate)+A794-1,DAY(fpdate)))&lt;&gt;DAY(fpdate),DATE(YEAR(fpdate),MONTH(fpdate)+A794,0),DATE(YEAR(fpdate),MONTH(fpdate)+A794-1,DAY(fpdate))))))</f>
        <v/>
      </c>
      <c r="C794" s="74" t="str">
        <f aca="false">IF(A794="","",IF(MOD(A794,periods_per_year)=0,A794/periods_per_year,""))</f>
        <v/>
      </c>
      <c r="D794" s="75" t="inlineStr">
        <f aca="false">IF(A794="","",IF(variable,IF(OR(A794=1,A794&lt;$J$23*periods_per_year),start_rate,MIN($J$24,IF(MOD(A794-1,$J$26)=0,MAX($J$25,D793+$J$27),D793))),start_rate))</f>
        <is>
          <t/>
        </is>
      </c>
      <c r="E794" s="76" t="str">
        <f aca="false">IF(A794="","",ROUND((((1+D794/CP)^(CP/periods_per_year))-1)*J793,2))</f>
        <v/>
      </c>
      <c r="F794" s="76" t="inlineStr">
        <f aca="false">IF(A794="","",IF(A794=nper,J793+E794,MIN(J793+E794,IF(D794=D793,F793,IF($E$13="Acc Bi-Weekly",ROUND((-PMT(((1+D794/CP)^(CP/12))-1,(nper-A794+1)*12/26,J793))/2,2),IF($E$13="Acc Weekly",ROUND((-PMT(((1+D794/CP)^(CP/12))-1,(nper-A794+1)*12/52,J793))/4,2),ROUND(-PMT(((1+D794/CP)^(CP/periods_per_year))-1,nper-A794+1,J793),2)))))))</f>
        <is>
          <t/>
        </is>
      </c>
      <c r="G794" s="76" t="inlineStr">
        <f aca="false">IF(OR(A794="",A794&lt;$E$23),"",IF(J793&lt;=F794,0,IF(IF(AND(A794&gt;=$E$23,MOD(A794-$E$23,int)=0),$E$24,0)+F794&gt;=J793+E794,J793+E794-F794,IF(AND(A794&gt;=$E$23,MOD(A794-$E$23,int)=0),$E$24,0)+IF(IF(AND(A794&gt;=$E$23,MOD(A794-$E$23,int)=0),$E$24,0)+IF(MOD(A794-$E$27,periods_per_year)=0,$E$26,0)+F794&lt;J793+E794,IF(MOD(A794-$E$27,periods_per_year)=0,$E$26,0),J793+E794-IF(AND(A794&gt;=$E$23,MOD(A794-$E$23,int)=0),$E$24,0)-F794))))</f>
        <is>
          <t/>
        </is>
      </c>
      <c r="H794" s="77"/>
      <c r="I794" s="76" t="str">
        <f aca="false">IF(A794="","",F794-E794+H794+IF(G794="",0,G794))</f>
        <v/>
      </c>
      <c r="J794" s="76" t="str">
        <f aca="false">IF(A794="","",J793-I794)</f>
        <v/>
      </c>
      <c r="K794" s="76" t="str">
        <f aca="false">IF(A794="","",$L$42*E794)</f>
        <v/>
      </c>
      <c r="L794" s="76" t="inlineStr">
        <f aca="false">IF(A794="","",SUM($K$49:K794))</f>
        <is>
          <t/>
        </is>
      </c>
    </row>
    <row r="795" customFormat="false" ht="13.2" hidden="false" customHeight="false" outlineLevel="0" collapsed="false">
      <c r="A795" s="72" t="str">
        <f aca="false">IF(J794="","",IF(OR(A794&gt;=nper,ROUND(J794,2)&lt;=0),"",A794+1))</f>
        <v/>
      </c>
      <c r="B795" s="73" t="str">
        <f aca="false">IF(A795="","",IF(OR(periods_per_year=26,periods_per_year=52),IF(periods_per_year=26,IF(A795=1,fpdate,B794+14),IF(periods_per_year=52,IF(A795=1,fpdate,B794+7),"n/a")),IF(periods_per_year=24,DATE(YEAR(fpdate),MONTH(fpdate)+(A795-1)/2+IF(AND(DAY(fpdate)&gt;=15,MOD(A795,2)=0),1,0),IF(MOD(A795,2)=0,IF(DAY(fpdate)&gt;=15,DAY(fpdate)-14,DAY(fpdate)+14),DAY(fpdate))),IF(DAY(DATE(YEAR(fpdate),MONTH(fpdate)+A795-1,DAY(fpdate)))&lt;&gt;DAY(fpdate),DATE(YEAR(fpdate),MONTH(fpdate)+A795,0),DATE(YEAR(fpdate),MONTH(fpdate)+A795-1,DAY(fpdate))))))</f>
        <v/>
      </c>
      <c r="C795" s="74" t="str">
        <f aca="false">IF(A795="","",IF(MOD(A795,periods_per_year)=0,A795/periods_per_year,""))</f>
        <v/>
      </c>
      <c r="D795" s="75" t="inlineStr">
        <f aca="false">IF(A795="","",IF(variable,IF(OR(A795=1,A795&lt;$J$23*periods_per_year),start_rate,MIN($J$24,IF(MOD(A795-1,$J$26)=0,MAX($J$25,D794+$J$27),D794))),start_rate))</f>
        <is>
          <t/>
        </is>
      </c>
      <c r="E795" s="76" t="str">
        <f aca="false">IF(A795="","",ROUND((((1+D795/CP)^(CP/periods_per_year))-1)*J794,2))</f>
        <v/>
      </c>
      <c r="F795" s="76" t="inlineStr">
        <f aca="false">IF(A795="","",IF(A795=nper,J794+E795,MIN(J794+E795,IF(D795=D794,F794,IF($E$13="Acc Bi-Weekly",ROUND((-PMT(((1+D795/CP)^(CP/12))-1,(nper-A795+1)*12/26,J794))/2,2),IF($E$13="Acc Weekly",ROUND((-PMT(((1+D795/CP)^(CP/12))-1,(nper-A795+1)*12/52,J794))/4,2),ROUND(-PMT(((1+D795/CP)^(CP/periods_per_year))-1,nper-A795+1,J794),2)))))))</f>
        <is>
          <t/>
        </is>
      </c>
      <c r="G795" s="76" t="inlineStr">
        <f aca="false">IF(OR(A795="",A795&lt;$E$23),"",IF(J794&lt;=F795,0,IF(IF(AND(A795&gt;=$E$23,MOD(A795-$E$23,int)=0),$E$24,0)+F795&gt;=J794+E795,J794+E795-F795,IF(AND(A795&gt;=$E$23,MOD(A795-$E$23,int)=0),$E$24,0)+IF(IF(AND(A795&gt;=$E$23,MOD(A795-$E$23,int)=0),$E$24,0)+IF(MOD(A795-$E$27,periods_per_year)=0,$E$26,0)+F795&lt;J794+E795,IF(MOD(A795-$E$27,periods_per_year)=0,$E$26,0),J794+E795-IF(AND(A795&gt;=$E$23,MOD(A795-$E$23,int)=0),$E$24,0)-F795))))</f>
        <is>
          <t/>
        </is>
      </c>
      <c r="H795" s="77"/>
      <c r="I795" s="76" t="str">
        <f aca="false">IF(A795="","",F795-E795+H795+IF(G795="",0,G795))</f>
        <v/>
      </c>
      <c r="J795" s="76" t="str">
        <f aca="false">IF(A795="","",J794-I795)</f>
        <v/>
      </c>
      <c r="K795" s="76" t="str">
        <f aca="false">IF(A795="","",$L$42*E795)</f>
        <v/>
      </c>
      <c r="L795" s="76" t="inlineStr">
        <f aca="false">IF(A795="","",SUM($K$49:K795))</f>
        <is>
          <t/>
        </is>
      </c>
    </row>
    <row r="796" customFormat="false" ht="13.2" hidden="false" customHeight="false" outlineLevel="0" collapsed="false">
      <c r="A796" s="72" t="str">
        <f aca="false">IF(J795="","",IF(OR(A795&gt;=nper,ROUND(J795,2)&lt;=0),"",A795+1))</f>
        <v/>
      </c>
      <c r="B796" s="73" t="str">
        <f aca="false">IF(A796="","",IF(OR(periods_per_year=26,periods_per_year=52),IF(periods_per_year=26,IF(A796=1,fpdate,B795+14),IF(periods_per_year=52,IF(A796=1,fpdate,B795+7),"n/a")),IF(periods_per_year=24,DATE(YEAR(fpdate),MONTH(fpdate)+(A796-1)/2+IF(AND(DAY(fpdate)&gt;=15,MOD(A796,2)=0),1,0),IF(MOD(A796,2)=0,IF(DAY(fpdate)&gt;=15,DAY(fpdate)-14,DAY(fpdate)+14),DAY(fpdate))),IF(DAY(DATE(YEAR(fpdate),MONTH(fpdate)+A796-1,DAY(fpdate)))&lt;&gt;DAY(fpdate),DATE(YEAR(fpdate),MONTH(fpdate)+A796,0),DATE(YEAR(fpdate),MONTH(fpdate)+A796-1,DAY(fpdate))))))</f>
        <v/>
      </c>
      <c r="C796" s="74" t="str">
        <f aca="false">IF(A796="","",IF(MOD(A796,periods_per_year)=0,A796/periods_per_year,""))</f>
        <v/>
      </c>
      <c r="D796" s="75" t="inlineStr">
        <f aca="false">IF(A796="","",IF(variable,IF(OR(A796=1,A796&lt;$J$23*periods_per_year),start_rate,MIN($J$24,IF(MOD(A796-1,$J$26)=0,MAX($J$25,D795+$J$27),D795))),start_rate))</f>
        <is>
          <t/>
        </is>
      </c>
      <c r="E796" s="76" t="str">
        <f aca="false">IF(A796="","",ROUND((((1+D796/CP)^(CP/periods_per_year))-1)*J795,2))</f>
        <v/>
      </c>
      <c r="F796" s="76" t="inlineStr">
        <f aca="false">IF(A796="","",IF(A796=nper,J795+E796,MIN(J795+E796,IF(D796=D795,F795,IF($E$13="Acc Bi-Weekly",ROUND((-PMT(((1+D796/CP)^(CP/12))-1,(nper-A796+1)*12/26,J795))/2,2),IF($E$13="Acc Weekly",ROUND((-PMT(((1+D796/CP)^(CP/12))-1,(nper-A796+1)*12/52,J795))/4,2),ROUND(-PMT(((1+D796/CP)^(CP/periods_per_year))-1,nper-A796+1,J795),2)))))))</f>
        <is>
          <t/>
        </is>
      </c>
      <c r="G796" s="76" t="inlineStr">
        <f aca="false">IF(OR(A796="",A796&lt;$E$23),"",IF(J795&lt;=F796,0,IF(IF(AND(A796&gt;=$E$23,MOD(A796-$E$23,int)=0),$E$24,0)+F796&gt;=J795+E796,J795+E796-F796,IF(AND(A796&gt;=$E$23,MOD(A796-$E$23,int)=0),$E$24,0)+IF(IF(AND(A796&gt;=$E$23,MOD(A796-$E$23,int)=0),$E$24,0)+IF(MOD(A796-$E$27,periods_per_year)=0,$E$26,0)+F796&lt;J795+E796,IF(MOD(A796-$E$27,periods_per_year)=0,$E$26,0),J795+E796-IF(AND(A796&gt;=$E$23,MOD(A796-$E$23,int)=0),$E$24,0)-F796))))</f>
        <is>
          <t/>
        </is>
      </c>
      <c r="H796" s="77"/>
      <c r="I796" s="76" t="str">
        <f aca="false">IF(A796="","",F796-E796+H796+IF(G796="",0,G796))</f>
        <v/>
      </c>
      <c r="J796" s="76" t="str">
        <f aca="false">IF(A796="","",J795-I796)</f>
        <v/>
      </c>
      <c r="K796" s="76" t="str">
        <f aca="false">IF(A796="","",$L$42*E796)</f>
        <v/>
      </c>
      <c r="L796" s="76" t="inlineStr">
        <f aca="false">IF(A796="","",SUM($K$49:K796))</f>
        <is>
          <t/>
        </is>
      </c>
    </row>
    <row r="797" customFormat="false" ht="13.2" hidden="false" customHeight="false" outlineLevel="0" collapsed="false">
      <c r="A797" s="72" t="str">
        <f aca="false">IF(J796="","",IF(OR(A796&gt;=nper,ROUND(J796,2)&lt;=0),"",A796+1))</f>
        <v/>
      </c>
      <c r="B797" s="73" t="str">
        <f aca="false">IF(A797="","",IF(OR(periods_per_year=26,periods_per_year=52),IF(periods_per_year=26,IF(A797=1,fpdate,B796+14),IF(periods_per_year=52,IF(A797=1,fpdate,B796+7),"n/a")),IF(periods_per_year=24,DATE(YEAR(fpdate),MONTH(fpdate)+(A797-1)/2+IF(AND(DAY(fpdate)&gt;=15,MOD(A797,2)=0),1,0),IF(MOD(A797,2)=0,IF(DAY(fpdate)&gt;=15,DAY(fpdate)-14,DAY(fpdate)+14),DAY(fpdate))),IF(DAY(DATE(YEAR(fpdate),MONTH(fpdate)+A797-1,DAY(fpdate)))&lt;&gt;DAY(fpdate),DATE(YEAR(fpdate),MONTH(fpdate)+A797,0),DATE(YEAR(fpdate),MONTH(fpdate)+A797-1,DAY(fpdate))))))</f>
        <v/>
      </c>
      <c r="C797" s="74" t="str">
        <f aca="false">IF(A797="","",IF(MOD(A797,periods_per_year)=0,A797/periods_per_year,""))</f>
        <v/>
      </c>
      <c r="D797" s="75" t="inlineStr">
        <f aca="false">IF(A797="","",IF(variable,IF(OR(A797=1,A797&lt;$J$23*periods_per_year),start_rate,MIN($J$24,IF(MOD(A797-1,$J$26)=0,MAX($J$25,D796+$J$27),D796))),start_rate))</f>
        <is>
          <t/>
        </is>
      </c>
      <c r="E797" s="76" t="str">
        <f aca="false">IF(A797="","",ROUND((((1+D797/CP)^(CP/periods_per_year))-1)*J796,2))</f>
        <v/>
      </c>
      <c r="F797" s="76" t="inlineStr">
        <f aca="false">IF(A797="","",IF(A797=nper,J796+E797,MIN(J796+E797,IF(D797=D796,F796,IF($E$13="Acc Bi-Weekly",ROUND((-PMT(((1+D797/CP)^(CP/12))-1,(nper-A797+1)*12/26,J796))/2,2),IF($E$13="Acc Weekly",ROUND((-PMT(((1+D797/CP)^(CP/12))-1,(nper-A797+1)*12/52,J796))/4,2),ROUND(-PMT(((1+D797/CP)^(CP/periods_per_year))-1,nper-A797+1,J796),2)))))))</f>
        <is>
          <t/>
        </is>
      </c>
      <c r="G797" s="76" t="inlineStr">
        <f aca="false">IF(OR(A797="",A797&lt;$E$23),"",IF(J796&lt;=F797,0,IF(IF(AND(A797&gt;=$E$23,MOD(A797-$E$23,int)=0),$E$24,0)+F797&gt;=J796+E797,J796+E797-F797,IF(AND(A797&gt;=$E$23,MOD(A797-$E$23,int)=0),$E$24,0)+IF(IF(AND(A797&gt;=$E$23,MOD(A797-$E$23,int)=0),$E$24,0)+IF(MOD(A797-$E$27,periods_per_year)=0,$E$26,0)+F797&lt;J796+E797,IF(MOD(A797-$E$27,periods_per_year)=0,$E$26,0),J796+E797-IF(AND(A797&gt;=$E$23,MOD(A797-$E$23,int)=0),$E$24,0)-F797))))</f>
        <is>
          <t/>
        </is>
      </c>
      <c r="H797" s="77"/>
      <c r="I797" s="76" t="str">
        <f aca="false">IF(A797="","",F797-E797+H797+IF(G797="",0,G797))</f>
        <v/>
      </c>
      <c r="J797" s="76" t="str">
        <f aca="false">IF(A797="","",J796-I797)</f>
        <v/>
      </c>
      <c r="K797" s="76" t="str">
        <f aca="false">IF(A797="","",$L$42*E797)</f>
        <v/>
      </c>
      <c r="L797" s="76" t="inlineStr">
        <f aca="false">IF(A797="","",SUM($K$49:K797))</f>
        <is>
          <t/>
        </is>
      </c>
    </row>
    <row r="798" customFormat="false" ht="13.2" hidden="false" customHeight="false" outlineLevel="0" collapsed="false">
      <c r="A798" s="72" t="str">
        <f aca="false">IF(J797="","",IF(OR(A797&gt;=nper,ROUND(J797,2)&lt;=0),"",A797+1))</f>
        <v/>
      </c>
      <c r="B798" s="73" t="str">
        <f aca="false">IF(A798="","",IF(OR(periods_per_year=26,periods_per_year=52),IF(periods_per_year=26,IF(A798=1,fpdate,B797+14),IF(periods_per_year=52,IF(A798=1,fpdate,B797+7),"n/a")),IF(periods_per_year=24,DATE(YEAR(fpdate),MONTH(fpdate)+(A798-1)/2+IF(AND(DAY(fpdate)&gt;=15,MOD(A798,2)=0),1,0),IF(MOD(A798,2)=0,IF(DAY(fpdate)&gt;=15,DAY(fpdate)-14,DAY(fpdate)+14),DAY(fpdate))),IF(DAY(DATE(YEAR(fpdate),MONTH(fpdate)+A798-1,DAY(fpdate)))&lt;&gt;DAY(fpdate),DATE(YEAR(fpdate),MONTH(fpdate)+A798,0),DATE(YEAR(fpdate),MONTH(fpdate)+A798-1,DAY(fpdate))))))</f>
        <v/>
      </c>
      <c r="C798" s="74" t="str">
        <f aca="false">IF(A798="","",IF(MOD(A798,periods_per_year)=0,A798/periods_per_year,""))</f>
        <v/>
      </c>
      <c r="D798" s="75" t="inlineStr">
        <f aca="false">IF(A798="","",IF(variable,IF(OR(A798=1,A798&lt;$J$23*periods_per_year),start_rate,MIN($J$24,IF(MOD(A798-1,$J$26)=0,MAX($J$25,D797+$J$27),D797))),start_rate))</f>
        <is>
          <t/>
        </is>
      </c>
      <c r="E798" s="76" t="str">
        <f aca="false">IF(A798="","",ROUND((((1+D798/CP)^(CP/periods_per_year))-1)*J797,2))</f>
        <v/>
      </c>
      <c r="F798" s="76" t="inlineStr">
        <f aca="false">IF(A798="","",IF(A798=nper,J797+E798,MIN(J797+E798,IF(D798=D797,F797,IF($E$13="Acc Bi-Weekly",ROUND((-PMT(((1+D798/CP)^(CP/12))-1,(nper-A798+1)*12/26,J797))/2,2),IF($E$13="Acc Weekly",ROUND((-PMT(((1+D798/CP)^(CP/12))-1,(nper-A798+1)*12/52,J797))/4,2),ROUND(-PMT(((1+D798/CP)^(CP/periods_per_year))-1,nper-A798+1,J797),2)))))))</f>
        <is>
          <t/>
        </is>
      </c>
      <c r="G798" s="76" t="inlineStr">
        <f aca="false">IF(OR(A798="",A798&lt;$E$23),"",IF(J797&lt;=F798,0,IF(IF(AND(A798&gt;=$E$23,MOD(A798-$E$23,int)=0),$E$24,0)+F798&gt;=J797+E798,J797+E798-F798,IF(AND(A798&gt;=$E$23,MOD(A798-$E$23,int)=0),$E$24,0)+IF(IF(AND(A798&gt;=$E$23,MOD(A798-$E$23,int)=0),$E$24,0)+IF(MOD(A798-$E$27,periods_per_year)=0,$E$26,0)+F798&lt;J797+E798,IF(MOD(A798-$E$27,periods_per_year)=0,$E$26,0),J797+E798-IF(AND(A798&gt;=$E$23,MOD(A798-$E$23,int)=0),$E$24,0)-F798))))</f>
        <is>
          <t/>
        </is>
      </c>
      <c r="H798" s="77"/>
      <c r="I798" s="76" t="str">
        <f aca="false">IF(A798="","",F798-E798+H798+IF(G798="",0,G798))</f>
        <v/>
      </c>
      <c r="J798" s="76" t="str">
        <f aca="false">IF(A798="","",J797-I798)</f>
        <v/>
      </c>
      <c r="K798" s="76" t="str">
        <f aca="false">IF(A798="","",$L$42*E798)</f>
        <v/>
      </c>
      <c r="L798" s="76" t="inlineStr">
        <f aca="false">IF(A798="","",SUM($K$49:K798))</f>
        <is>
          <t/>
        </is>
      </c>
    </row>
    <row r="799" customFormat="false" ht="13.2" hidden="false" customHeight="false" outlineLevel="0" collapsed="false">
      <c r="A799" s="72" t="str">
        <f aca="false">IF(J798="","",IF(OR(A798&gt;=nper,ROUND(J798,2)&lt;=0),"",A798+1))</f>
        <v/>
      </c>
      <c r="B799" s="73" t="str">
        <f aca="false">IF(A799="","",IF(OR(periods_per_year=26,periods_per_year=52),IF(periods_per_year=26,IF(A799=1,fpdate,B798+14),IF(periods_per_year=52,IF(A799=1,fpdate,B798+7),"n/a")),IF(periods_per_year=24,DATE(YEAR(fpdate),MONTH(fpdate)+(A799-1)/2+IF(AND(DAY(fpdate)&gt;=15,MOD(A799,2)=0),1,0),IF(MOD(A799,2)=0,IF(DAY(fpdate)&gt;=15,DAY(fpdate)-14,DAY(fpdate)+14),DAY(fpdate))),IF(DAY(DATE(YEAR(fpdate),MONTH(fpdate)+A799-1,DAY(fpdate)))&lt;&gt;DAY(fpdate),DATE(YEAR(fpdate),MONTH(fpdate)+A799,0),DATE(YEAR(fpdate),MONTH(fpdate)+A799-1,DAY(fpdate))))))</f>
        <v/>
      </c>
      <c r="C799" s="74" t="str">
        <f aca="false">IF(A799="","",IF(MOD(A799,periods_per_year)=0,A799/periods_per_year,""))</f>
        <v/>
      </c>
      <c r="D799" s="75" t="inlineStr">
        <f aca="false">IF(A799="","",IF(variable,IF(OR(A799=1,A799&lt;$J$23*periods_per_year),start_rate,MIN($J$24,IF(MOD(A799-1,$J$26)=0,MAX($J$25,D798+$J$27),D798))),start_rate))</f>
        <is>
          <t/>
        </is>
      </c>
      <c r="E799" s="76" t="str">
        <f aca="false">IF(A799="","",ROUND((((1+D799/CP)^(CP/periods_per_year))-1)*J798,2))</f>
        <v/>
      </c>
      <c r="F799" s="76" t="inlineStr">
        <f aca="false">IF(A799="","",IF(A799=nper,J798+E799,MIN(J798+E799,IF(D799=D798,F798,IF($E$13="Acc Bi-Weekly",ROUND((-PMT(((1+D799/CP)^(CP/12))-1,(nper-A799+1)*12/26,J798))/2,2),IF($E$13="Acc Weekly",ROUND((-PMT(((1+D799/CP)^(CP/12))-1,(nper-A799+1)*12/52,J798))/4,2),ROUND(-PMT(((1+D799/CP)^(CP/periods_per_year))-1,nper-A799+1,J798),2)))))))</f>
        <is>
          <t/>
        </is>
      </c>
      <c r="G799" s="76" t="inlineStr">
        <f aca="false">IF(OR(A799="",A799&lt;$E$23),"",IF(J798&lt;=F799,0,IF(IF(AND(A799&gt;=$E$23,MOD(A799-$E$23,int)=0),$E$24,0)+F799&gt;=J798+E799,J798+E799-F799,IF(AND(A799&gt;=$E$23,MOD(A799-$E$23,int)=0),$E$24,0)+IF(IF(AND(A799&gt;=$E$23,MOD(A799-$E$23,int)=0),$E$24,0)+IF(MOD(A799-$E$27,periods_per_year)=0,$E$26,0)+F799&lt;J798+E799,IF(MOD(A799-$E$27,periods_per_year)=0,$E$26,0),J798+E799-IF(AND(A799&gt;=$E$23,MOD(A799-$E$23,int)=0),$E$24,0)-F799))))</f>
        <is>
          <t/>
        </is>
      </c>
      <c r="H799" s="77"/>
      <c r="I799" s="76" t="str">
        <f aca="false">IF(A799="","",F799-E799+H799+IF(G799="",0,G799))</f>
        <v/>
      </c>
      <c r="J799" s="76" t="str">
        <f aca="false">IF(A799="","",J798-I799)</f>
        <v/>
      </c>
      <c r="K799" s="76" t="str">
        <f aca="false">IF(A799="","",$L$42*E799)</f>
        <v/>
      </c>
      <c r="L799" s="76" t="inlineStr">
        <f aca="false">IF(A799="","",SUM($K$49:K799))</f>
        <is>
          <t/>
        </is>
      </c>
    </row>
    <row r="800" customFormat="false" ht="13.2" hidden="false" customHeight="false" outlineLevel="0" collapsed="false">
      <c r="A800" s="72" t="str">
        <f aca="false">IF(J799="","",IF(OR(A799&gt;=nper,ROUND(J799,2)&lt;=0),"",A799+1))</f>
        <v/>
      </c>
      <c r="B800" s="73" t="str">
        <f aca="false">IF(A800="","",IF(OR(periods_per_year=26,periods_per_year=52),IF(periods_per_year=26,IF(A800=1,fpdate,B799+14),IF(periods_per_year=52,IF(A800=1,fpdate,B799+7),"n/a")),IF(periods_per_year=24,DATE(YEAR(fpdate),MONTH(fpdate)+(A800-1)/2+IF(AND(DAY(fpdate)&gt;=15,MOD(A800,2)=0),1,0),IF(MOD(A800,2)=0,IF(DAY(fpdate)&gt;=15,DAY(fpdate)-14,DAY(fpdate)+14),DAY(fpdate))),IF(DAY(DATE(YEAR(fpdate),MONTH(fpdate)+A800-1,DAY(fpdate)))&lt;&gt;DAY(fpdate),DATE(YEAR(fpdate),MONTH(fpdate)+A800,0),DATE(YEAR(fpdate),MONTH(fpdate)+A800-1,DAY(fpdate))))))</f>
        <v/>
      </c>
      <c r="C800" s="74" t="str">
        <f aca="false">IF(A800="","",IF(MOD(A800,periods_per_year)=0,A800/periods_per_year,""))</f>
        <v/>
      </c>
      <c r="D800" s="75" t="inlineStr">
        <f aca="false">IF(A800="","",IF(variable,IF(OR(A800=1,A800&lt;$J$23*periods_per_year),start_rate,MIN($J$24,IF(MOD(A800-1,$J$26)=0,MAX($J$25,D799+$J$27),D799))),start_rate))</f>
        <is>
          <t/>
        </is>
      </c>
      <c r="E800" s="76" t="str">
        <f aca="false">IF(A800="","",ROUND((((1+D800/CP)^(CP/periods_per_year))-1)*J799,2))</f>
        <v/>
      </c>
      <c r="F800" s="76" t="inlineStr">
        <f aca="false">IF(A800="","",IF(A800=nper,J799+E800,MIN(J799+E800,IF(D800=D799,F799,IF($E$13="Acc Bi-Weekly",ROUND((-PMT(((1+D800/CP)^(CP/12))-1,(nper-A800+1)*12/26,J799))/2,2),IF($E$13="Acc Weekly",ROUND((-PMT(((1+D800/CP)^(CP/12))-1,(nper-A800+1)*12/52,J799))/4,2),ROUND(-PMT(((1+D800/CP)^(CP/periods_per_year))-1,nper-A800+1,J799),2)))))))</f>
        <is>
          <t/>
        </is>
      </c>
      <c r="G800" s="76" t="inlineStr">
        <f aca="false">IF(OR(A800="",A800&lt;$E$23),"",IF(J799&lt;=F800,0,IF(IF(AND(A800&gt;=$E$23,MOD(A800-$E$23,int)=0),$E$24,0)+F800&gt;=J799+E800,J799+E800-F800,IF(AND(A800&gt;=$E$23,MOD(A800-$E$23,int)=0),$E$24,0)+IF(IF(AND(A800&gt;=$E$23,MOD(A800-$E$23,int)=0),$E$24,0)+IF(MOD(A800-$E$27,periods_per_year)=0,$E$26,0)+F800&lt;J799+E800,IF(MOD(A800-$E$27,periods_per_year)=0,$E$26,0),J799+E800-IF(AND(A800&gt;=$E$23,MOD(A800-$E$23,int)=0),$E$24,0)-F800))))</f>
        <is>
          <t/>
        </is>
      </c>
      <c r="H800" s="77"/>
      <c r="I800" s="76" t="str">
        <f aca="false">IF(A800="","",F800-E800+H800+IF(G800="",0,G800))</f>
        <v/>
      </c>
      <c r="J800" s="76" t="str">
        <f aca="false">IF(A800="","",J799-I800)</f>
        <v/>
      </c>
      <c r="K800" s="76" t="str">
        <f aca="false">IF(A800="","",$L$42*E800)</f>
        <v/>
      </c>
      <c r="L800" s="76" t="inlineStr">
        <f aca="false">IF(A800="","",SUM($K$49:K800))</f>
        <is>
          <t/>
        </is>
      </c>
    </row>
    <row r="801" customFormat="false" ht="13.2" hidden="false" customHeight="false" outlineLevel="0" collapsed="false">
      <c r="A801" s="72" t="str">
        <f aca="false">IF(J800="","",IF(OR(A800&gt;=nper,ROUND(J800,2)&lt;=0),"",A800+1))</f>
        <v/>
      </c>
      <c r="B801" s="73" t="str">
        <f aca="false">IF(A801="","",IF(OR(periods_per_year=26,periods_per_year=52),IF(periods_per_year=26,IF(A801=1,fpdate,B800+14),IF(periods_per_year=52,IF(A801=1,fpdate,B800+7),"n/a")),IF(periods_per_year=24,DATE(YEAR(fpdate),MONTH(fpdate)+(A801-1)/2+IF(AND(DAY(fpdate)&gt;=15,MOD(A801,2)=0),1,0),IF(MOD(A801,2)=0,IF(DAY(fpdate)&gt;=15,DAY(fpdate)-14,DAY(fpdate)+14),DAY(fpdate))),IF(DAY(DATE(YEAR(fpdate),MONTH(fpdate)+A801-1,DAY(fpdate)))&lt;&gt;DAY(fpdate),DATE(YEAR(fpdate),MONTH(fpdate)+A801,0),DATE(YEAR(fpdate),MONTH(fpdate)+A801-1,DAY(fpdate))))))</f>
        <v/>
      </c>
      <c r="C801" s="74" t="str">
        <f aca="false">IF(A801="","",IF(MOD(A801,periods_per_year)=0,A801/periods_per_year,""))</f>
        <v/>
      </c>
      <c r="D801" s="75" t="inlineStr">
        <f aca="false">IF(A801="","",IF(variable,IF(OR(A801=1,A801&lt;$J$23*periods_per_year),start_rate,MIN($J$24,IF(MOD(A801-1,$J$26)=0,MAX($J$25,D800+$J$27),D800))),start_rate))</f>
        <is>
          <t/>
        </is>
      </c>
      <c r="E801" s="76" t="str">
        <f aca="false">IF(A801="","",ROUND((((1+D801/CP)^(CP/periods_per_year))-1)*J800,2))</f>
        <v/>
      </c>
      <c r="F801" s="76" t="inlineStr">
        <f aca="false">IF(A801="","",IF(A801=nper,J800+E801,MIN(J800+E801,IF(D801=D800,F800,IF($E$13="Acc Bi-Weekly",ROUND((-PMT(((1+D801/CP)^(CP/12))-1,(nper-A801+1)*12/26,J800))/2,2),IF($E$13="Acc Weekly",ROUND((-PMT(((1+D801/CP)^(CP/12))-1,(nper-A801+1)*12/52,J800))/4,2),ROUND(-PMT(((1+D801/CP)^(CP/periods_per_year))-1,nper-A801+1,J800),2)))))))</f>
        <is>
          <t/>
        </is>
      </c>
      <c r="G801" s="76" t="inlineStr">
        <f aca="false">IF(OR(A801="",A801&lt;$E$23),"",IF(J800&lt;=F801,0,IF(IF(AND(A801&gt;=$E$23,MOD(A801-$E$23,int)=0),$E$24,0)+F801&gt;=J800+E801,J800+E801-F801,IF(AND(A801&gt;=$E$23,MOD(A801-$E$23,int)=0),$E$24,0)+IF(IF(AND(A801&gt;=$E$23,MOD(A801-$E$23,int)=0),$E$24,0)+IF(MOD(A801-$E$27,periods_per_year)=0,$E$26,0)+F801&lt;J800+E801,IF(MOD(A801-$E$27,periods_per_year)=0,$E$26,0),J800+E801-IF(AND(A801&gt;=$E$23,MOD(A801-$E$23,int)=0),$E$24,0)-F801))))</f>
        <is>
          <t/>
        </is>
      </c>
      <c r="H801" s="77"/>
      <c r="I801" s="76" t="str">
        <f aca="false">IF(A801="","",F801-E801+H801+IF(G801="",0,G801))</f>
        <v/>
      </c>
      <c r="J801" s="76" t="str">
        <f aca="false">IF(A801="","",J800-I801)</f>
        <v/>
      </c>
      <c r="K801" s="76" t="str">
        <f aca="false">IF(A801="","",$L$42*E801)</f>
        <v/>
      </c>
      <c r="L801" s="76" t="inlineStr">
        <f aca="false">IF(A801="","",SUM($K$49:K801))</f>
        <is>
          <t/>
        </is>
      </c>
    </row>
    <row r="802" customFormat="false" ht="13.2" hidden="false" customHeight="false" outlineLevel="0" collapsed="false">
      <c r="A802" s="72" t="str">
        <f aca="false">IF(J801="","",IF(OR(A801&gt;=nper,ROUND(J801,2)&lt;=0),"",A801+1))</f>
        <v/>
      </c>
      <c r="B802" s="73" t="str">
        <f aca="false">IF(A802="","",IF(OR(periods_per_year=26,periods_per_year=52),IF(periods_per_year=26,IF(A802=1,fpdate,B801+14),IF(periods_per_year=52,IF(A802=1,fpdate,B801+7),"n/a")),IF(periods_per_year=24,DATE(YEAR(fpdate),MONTH(fpdate)+(A802-1)/2+IF(AND(DAY(fpdate)&gt;=15,MOD(A802,2)=0),1,0),IF(MOD(A802,2)=0,IF(DAY(fpdate)&gt;=15,DAY(fpdate)-14,DAY(fpdate)+14),DAY(fpdate))),IF(DAY(DATE(YEAR(fpdate),MONTH(fpdate)+A802-1,DAY(fpdate)))&lt;&gt;DAY(fpdate),DATE(YEAR(fpdate),MONTH(fpdate)+A802,0),DATE(YEAR(fpdate),MONTH(fpdate)+A802-1,DAY(fpdate))))))</f>
        <v/>
      </c>
      <c r="C802" s="74" t="str">
        <f aca="false">IF(A802="","",IF(MOD(A802,periods_per_year)=0,A802/periods_per_year,""))</f>
        <v/>
      </c>
      <c r="D802" s="75" t="inlineStr">
        <f aca="false">IF(A802="","",IF(variable,IF(OR(A802=1,A802&lt;$J$23*periods_per_year),start_rate,MIN($J$24,IF(MOD(A802-1,$J$26)=0,MAX($J$25,D801+$J$27),D801))),start_rate))</f>
        <is>
          <t/>
        </is>
      </c>
      <c r="E802" s="76" t="str">
        <f aca="false">IF(A802="","",ROUND((((1+D802/CP)^(CP/periods_per_year))-1)*J801,2))</f>
        <v/>
      </c>
      <c r="F802" s="76" t="inlineStr">
        <f aca="false">IF(A802="","",IF(A802=nper,J801+E802,MIN(J801+E802,IF(D802=D801,F801,IF($E$13="Acc Bi-Weekly",ROUND((-PMT(((1+D802/CP)^(CP/12))-1,(nper-A802+1)*12/26,J801))/2,2),IF($E$13="Acc Weekly",ROUND((-PMT(((1+D802/CP)^(CP/12))-1,(nper-A802+1)*12/52,J801))/4,2),ROUND(-PMT(((1+D802/CP)^(CP/periods_per_year))-1,nper-A802+1,J801),2)))))))</f>
        <is>
          <t/>
        </is>
      </c>
      <c r="G802" s="76" t="inlineStr">
        <f aca="false">IF(OR(A802="",A802&lt;$E$23),"",IF(J801&lt;=F802,0,IF(IF(AND(A802&gt;=$E$23,MOD(A802-$E$23,int)=0),$E$24,0)+F802&gt;=J801+E802,J801+E802-F802,IF(AND(A802&gt;=$E$23,MOD(A802-$E$23,int)=0),$E$24,0)+IF(IF(AND(A802&gt;=$E$23,MOD(A802-$E$23,int)=0),$E$24,0)+IF(MOD(A802-$E$27,periods_per_year)=0,$E$26,0)+F802&lt;J801+E802,IF(MOD(A802-$E$27,periods_per_year)=0,$E$26,0),J801+E802-IF(AND(A802&gt;=$E$23,MOD(A802-$E$23,int)=0),$E$24,0)-F802))))</f>
        <is>
          <t/>
        </is>
      </c>
      <c r="H802" s="77"/>
      <c r="I802" s="76" t="str">
        <f aca="false">IF(A802="","",F802-E802+H802+IF(G802="",0,G802))</f>
        <v/>
      </c>
      <c r="J802" s="76" t="str">
        <f aca="false">IF(A802="","",J801-I802)</f>
        <v/>
      </c>
      <c r="K802" s="76" t="str">
        <f aca="false">IF(A802="","",$L$42*E802)</f>
        <v/>
      </c>
      <c r="L802" s="76" t="inlineStr">
        <f aca="false">IF(A802="","",SUM($K$49:K802))</f>
        <is>
          <t/>
        </is>
      </c>
    </row>
    <row r="803" customFormat="false" ht="13.2" hidden="false" customHeight="false" outlineLevel="0" collapsed="false">
      <c r="A803" s="72" t="str">
        <f aca="false">IF(J802="","",IF(OR(A802&gt;=nper,ROUND(J802,2)&lt;=0),"",A802+1))</f>
        <v/>
      </c>
      <c r="B803" s="73" t="str">
        <f aca="false">IF(A803="","",IF(OR(periods_per_year=26,periods_per_year=52),IF(periods_per_year=26,IF(A803=1,fpdate,B802+14),IF(periods_per_year=52,IF(A803=1,fpdate,B802+7),"n/a")),IF(periods_per_year=24,DATE(YEAR(fpdate),MONTH(fpdate)+(A803-1)/2+IF(AND(DAY(fpdate)&gt;=15,MOD(A803,2)=0),1,0),IF(MOD(A803,2)=0,IF(DAY(fpdate)&gt;=15,DAY(fpdate)-14,DAY(fpdate)+14),DAY(fpdate))),IF(DAY(DATE(YEAR(fpdate),MONTH(fpdate)+A803-1,DAY(fpdate)))&lt;&gt;DAY(fpdate),DATE(YEAR(fpdate),MONTH(fpdate)+A803,0),DATE(YEAR(fpdate),MONTH(fpdate)+A803-1,DAY(fpdate))))))</f>
        <v/>
      </c>
      <c r="C803" s="74" t="str">
        <f aca="false">IF(A803="","",IF(MOD(A803,periods_per_year)=0,A803/periods_per_year,""))</f>
        <v/>
      </c>
      <c r="D803" s="75" t="inlineStr">
        <f aca="false">IF(A803="","",IF(variable,IF(OR(A803=1,A803&lt;$J$23*periods_per_year),start_rate,MIN($J$24,IF(MOD(A803-1,$J$26)=0,MAX($J$25,D802+$J$27),D802))),start_rate))</f>
        <is>
          <t/>
        </is>
      </c>
      <c r="E803" s="76" t="str">
        <f aca="false">IF(A803="","",ROUND((((1+D803/CP)^(CP/periods_per_year))-1)*J802,2))</f>
        <v/>
      </c>
      <c r="F803" s="76" t="inlineStr">
        <f aca="false">IF(A803="","",IF(A803=nper,J802+E803,MIN(J802+E803,IF(D803=D802,F802,IF($E$13="Acc Bi-Weekly",ROUND((-PMT(((1+D803/CP)^(CP/12))-1,(nper-A803+1)*12/26,J802))/2,2),IF($E$13="Acc Weekly",ROUND((-PMT(((1+D803/CP)^(CP/12))-1,(nper-A803+1)*12/52,J802))/4,2),ROUND(-PMT(((1+D803/CP)^(CP/periods_per_year))-1,nper-A803+1,J802),2)))))))</f>
        <is>
          <t/>
        </is>
      </c>
      <c r="G803" s="76" t="inlineStr">
        <f aca="false">IF(OR(A803="",A803&lt;$E$23),"",IF(J802&lt;=F803,0,IF(IF(AND(A803&gt;=$E$23,MOD(A803-$E$23,int)=0),$E$24,0)+F803&gt;=J802+E803,J802+E803-F803,IF(AND(A803&gt;=$E$23,MOD(A803-$E$23,int)=0),$E$24,0)+IF(IF(AND(A803&gt;=$E$23,MOD(A803-$E$23,int)=0),$E$24,0)+IF(MOD(A803-$E$27,periods_per_year)=0,$E$26,0)+F803&lt;J802+E803,IF(MOD(A803-$E$27,periods_per_year)=0,$E$26,0),J802+E803-IF(AND(A803&gt;=$E$23,MOD(A803-$E$23,int)=0),$E$24,0)-F803))))</f>
        <is>
          <t/>
        </is>
      </c>
      <c r="H803" s="77"/>
      <c r="I803" s="76" t="str">
        <f aca="false">IF(A803="","",F803-E803+H803+IF(G803="",0,G803))</f>
        <v/>
      </c>
      <c r="J803" s="76" t="str">
        <f aca="false">IF(A803="","",J802-I803)</f>
        <v/>
      </c>
      <c r="K803" s="76" t="str">
        <f aca="false">IF(A803="","",$L$42*E803)</f>
        <v/>
      </c>
      <c r="L803" s="76" t="inlineStr">
        <f aca="false">IF(A803="","",SUM($K$49:K803))</f>
        <is>
          <t/>
        </is>
      </c>
    </row>
    <row r="804" customFormat="false" ht="13.2" hidden="false" customHeight="false" outlineLevel="0" collapsed="false">
      <c r="A804" s="72" t="str">
        <f aca="false">IF(J803="","",IF(OR(A803&gt;=nper,ROUND(J803,2)&lt;=0),"",A803+1))</f>
        <v/>
      </c>
      <c r="B804" s="73" t="str">
        <f aca="false">IF(A804="","",IF(OR(periods_per_year=26,periods_per_year=52),IF(periods_per_year=26,IF(A804=1,fpdate,B803+14),IF(periods_per_year=52,IF(A804=1,fpdate,B803+7),"n/a")),IF(periods_per_year=24,DATE(YEAR(fpdate),MONTH(fpdate)+(A804-1)/2+IF(AND(DAY(fpdate)&gt;=15,MOD(A804,2)=0),1,0),IF(MOD(A804,2)=0,IF(DAY(fpdate)&gt;=15,DAY(fpdate)-14,DAY(fpdate)+14),DAY(fpdate))),IF(DAY(DATE(YEAR(fpdate),MONTH(fpdate)+A804-1,DAY(fpdate)))&lt;&gt;DAY(fpdate),DATE(YEAR(fpdate),MONTH(fpdate)+A804,0),DATE(YEAR(fpdate),MONTH(fpdate)+A804-1,DAY(fpdate))))))</f>
        <v/>
      </c>
      <c r="C804" s="74" t="str">
        <f aca="false">IF(A804="","",IF(MOD(A804,periods_per_year)=0,A804/periods_per_year,""))</f>
        <v/>
      </c>
      <c r="D804" s="75" t="inlineStr">
        <f aca="false">IF(A804="","",IF(variable,IF(OR(A804=1,A804&lt;$J$23*periods_per_year),start_rate,MIN($J$24,IF(MOD(A804-1,$J$26)=0,MAX($J$25,D803+$J$27),D803))),start_rate))</f>
        <is>
          <t/>
        </is>
      </c>
      <c r="E804" s="76" t="str">
        <f aca="false">IF(A804="","",ROUND((((1+D804/CP)^(CP/periods_per_year))-1)*J803,2))</f>
        <v/>
      </c>
      <c r="F804" s="76" t="inlineStr">
        <f aca="false">IF(A804="","",IF(A804=nper,J803+E804,MIN(J803+E804,IF(D804=D803,F803,IF($E$13="Acc Bi-Weekly",ROUND((-PMT(((1+D804/CP)^(CP/12))-1,(nper-A804+1)*12/26,J803))/2,2),IF($E$13="Acc Weekly",ROUND((-PMT(((1+D804/CP)^(CP/12))-1,(nper-A804+1)*12/52,J803))/4,2),ROUND(-PMT(((1+D804/CP)^(CP/periods_per_year))-1,nper-A804+1,J803),2)))))))</f>
        <is>
          <t/>
        </is>
      </c>
      <c r="G804" s="76" t="inlineStr">
        <f aca="false">IF(OR(A804="",A804&lt;$E$23),"",IF(J803&lt;=F804,0,IF(IF(AND(A804&gt;=$E$23,MOD(A804-$E$23,int)=0),$E$24,0)+F804&gt;=J803+E804,J803+E804-F804,IF(AND(A804&gt;=$E$23,MOD(A804-$E$23,int)=0),$E$24,0)+IF(IF(AND(A804&gt;=$E$23,MOD(A804-$E$23,int)=0),$E$24,0)+IF(MOD(A804-$E$27,periods_per_year)=0,$E$26,0)+F804&lt;J803+E804,IF(MOD(A804-$E$27,periods_per_year)=0,$E$26,0),J803+E804-IF(AND(A804&gt;=$E$23,MOD(A804-$E$23,int)=0),$E$24,0)-F804))))</f>
        <is>
          <t/>
        </is>
      </c>
      <c r="H804" s="77"/>
      <c r="I804" s="76" t="str">
        <f aca="false">IF(A804="","",F804-E804+H804+IF(G804="",0,G804))</f>
        <v/>
      </c>
      <c r="J804" s="76" t="str">
        <f aca="false">IF(A804="","",J803-I804)</f>
        <v/>
      </c>
      <c r="K804" s="76" t="str">
        <f aca="false">IF(A804="","",$L$42*E804)</f>
        <v/>
      </c>
      <c r="L804" s="76" t="inlineStr">
        <f aca="false">IF(A804="","",SUM($K$49:K804))</f>
        <is>
          <t/>
        </is>
      </c>
    </row>
    <row r="805" customFormat="false" ht="13.2" hidden="false" customHeight="false" outlineLevel="0" collapsed="false">
      <c r="A805" s="72" t="str">
        <f aca="false">IF(J804="","",IF(OR(A804&gt;=nper,ROUND(J804,2)&lt;=0),"",A804+1))</f>
        <v/>
      </c>
      <c r="B805" s="73" t="str">
        <f aca="false">IF(A805="","",IF(OR(periods_per_year=26,periods_per_year=52),IF(periods_per_year=26,IF(A805=1,fpdate,B804+14),IF(periods_per_year=52,IF(A805=1,fpdate,B804+7),"n/a")),IF(periods_per_year=24,DATE(YEAR(fpdate),MONTH(fpdate)+(A805-1)/2+IF(AND(DAY(fpdate)&gt;=15,MOD(A805,2)=0),1,0),IF(MOD(A805,2)=0,IF(DAY(fpdate)&gt;=15,DAY(fpdate)-14,DAY(fpdate)+14),DAY(fpdate))),IF(DAY(DATE(YEAR(fpdate),MONTH(fpdate)+A805-1,DAY(fpdate)))&lt;&gt;DAY(fpdate),DATE(YEAR(fpdate),MONTH(fpdate)+A805,0),DATE(YEAR(fpdate),MONTH(fpdate)+A805-1,DAY(fpdate))))))</f>
        <v/>
      </c>
      <c r="C805" s="74" t="str">
        <f aca="false">IF(A805="","",IF(MOD(A805,periods_per_year)=0,A805/periods_per_year,""))</f>
        <v/>
      </c>
      <c r="D805" s="75" t="inlineStr">
        <f aca="false">IF(A805="","",IF(variable,IF(OR(A805=1,A805&lt;$J$23*periods_per_year),start_rate,MIN($J$24,IF(MOD(A805-1,$J$26)=0,MAX($J$25,D804+$J$27),D804))),start_rate))</f>
        <is>
          <t/>
        </is>
      </c>
      <c r="E805" s="76" t="str">
        <f aca="false">IF(A805="","",ROUND((((1+D805/CP)^(CP/periods_per_year))-1)*J804,2))</f>
        <v/>
      </c>
      <c r="F805" s="76" t="inlineStr">
        <f aca="false">IF(A805="","",IF(A805=nper,J804+E805,MIN(J804+E805,IF(D805=D804,F804,IF($E$13="Acc Bi-Weekly",ROUND((-PMT(((1+D805/CP)^(CP/12))-1,(nper-A805+1)*12/26,J804))/2,2),IF($E$13="Acc Weekly",ROUND((-PMT(((1+D805/CP)^(CP/12))-1,(nper-A805+1)*12/52,J804))/4,2),ROUND(-PMT(((1+D805/CP)^(CP/periods_per_year))-1,nper-A805+1,J804),2)))))))</f>
        <is>
          <t/>
        </is>
      </c>
      <c r="G805" s="76" t="inlineStr">
        <f aca="false">IF(OR(A805="",A805&lt;$E$23),"",IF(J804&lt;=F805,0,IF(IF(AND(A805&gt;=$E$23,MOD(A805-$E$23,int)=0),$E$24,0)+F805&gt;=J804+E805,J804+E805-F805,IF(AND(A805&gt;=$E$23,MOD(A805-$E$23,int)=0),$E$24,0)+IF(IF(AND(A805&gt;=$E$23,MOD(A805-$E$23,int)=0),$E$24,0)+IF(MOD(A805-$E$27,periods_per_year)=0,$E$26,0)+F805&lt;J804+E805,IF(MOD(A805-$E$27,periods_per_year)=0,$E$26,0),J804+E805-IF(AND(A805&gt;=$E$23,MOD(A805-$E$23,int)=0),$E$24,0)-F805))))</f>
        <is>
          <t/>
        </is>
      </c>
      <c r="H805" s="77"/>
      <c r="I805" s="76" t="str">
        <f aca="false">IF(A805="","",F805-E805+H805+IF(G805="",0,G805))</f>
        <v/>
      </c>
      <c r="J805" s="76" t="str">
        <f aca="false">IF(A805="","",J804-I805)</f>
        <v/>
      </c>
      <c r="K805" s="76" t="str">
        <f aca="false">IF(A805="","",$L$42*E805)</f>
        <v/>
      </c>
      <c r="L805" s="76" t="inlineStr">
        <f aca="false">IF(A805="","",SUM($K$49:K805))</f>
        <is>
          <t/>
        </is>
      </c>
    </row>
    <row r="806" customFormat="false" ht="13.2" hidden="false" customHeight="false" outlineLevel="0" collapsed="false">
      <c r="A806" s="72" t="str">
        <f aca="false">IF(J805="","",IF(OR(A805&gt;=nper,ROUND(J805,2)&lt;=0),"",A805+1))</f>
        <v/>
      </c>
      <c r="B806" s="73" t="str">
        <f aca="false">IF(A806="","",IF(OR(periods_per_year=26,periods_per_year=52),IF(periods_per_year=26,IF(A806=1,fpdate,B805+14),IF(periods_per_year=52,IF(A806=1,fpdate,B805+7),"n/a")),IF(periods_per_year=24,DATE(YEAR(fpdate),MONTH(fpdate)+(A806-1)/2+IF(AND(DAY(fpdate)&gt;=15,MOD(A806,2)=0),1,0),IF(MOD(A806,2)=0,IF(DAY(fpdate)&gt;=15,DAY(fpdate)-14,DAY(fpdate)+14),DAY(fpdate))),IF(DAY(DATE(YEAR(fpdate),MONTH(fpdate)+A806-1,DAY(fpdate)))&lt;&gt;DAY(fpdate),DATE(YEAR(fpdate),MONTH(fpdate)+A806,0),DATE(YEAR(fpdate),MONTH(fpdate)+A806-1,DAY(fpdate))))))</f>
        <v/>
      </c>
      <c r="C806" s="74" t="str">
        <f aca="false">IF(A806="","",IF(MOD(A806,periods_per_year)=0,A806/periods_per_year,""))</f>
        <v/>
      </c>
      <c r="D806" s="75" t="inlineStr">
        <f aca="false">IF(A806="","",IF(variable,IF(OR(A806=1,A806&lt;$J$23*periods_per_year),start_rate,MIN($J$24,IF(MOD(A806-1,$J$26)=0,MAX($J$25,D805+$J$27),D805))),start_rate))</f>
        <is>
          <t/>
        </is>
      </c>
      <c r="E806" s="76" t="str">
        <f aca="false">IF(A806="","",ROUND((((1+D806/CP)^(CP/periods_per_year))-1)*J805,2))</f>
        <v/>
      </c>
      <c r="F806" s="76" t="inlineStr">
        <f aca="false">IF(A806="","",IF(A806=nper,J805+E806,MIN(J805+E806,IF(D806=D805,F805,IF($E$13="Acc Bi-Weekly",ROUND((-PMT(((1+D806/CP)^(CP/12))-1,(nper-A806+1)*12/26,J805))/2,2),IF($E$13="Acc Weekly",ROUND((-PMT(((1+D806/CP)^(CP/12))-1,(nper-A806+1)*12/52,J805))/4,2),ROUND(-PMT(((1+D806/CP)^(CP/periods_per_year))-1,nper-A806+1,J805),2)))))))</f>
        <is>
          <t/>
        </is>
      </c>
      <c r="G806" s="76" t="inlineStr">
        <f aca="false">IF(OR(A806="",A806&lt;$E$23),"",IF(J805&lt;=F806,0,IF(IF(AND(A806&gt;=$E$23,MOD(A806-$E$23,int)=0),$E$24,0)+F806&gt;=J805+E806,J805+E806-F806,IF(AND(A806&gt;=$E$23,MOD(A806-$E$23,int)=0),$E$24,0)+IF(IF(AND(A806&gt;=$E$23,MOD(A806-$E$23,int)=0),$E$24,0)+IF(MOD(A806-$E$27,periods_per_year)=0,$E$26,0)+F806&lt;J805+E806,IF(MOD(A806-$E$27,periods_per_year)=0,$E$26,0),J805+E806-IF(AND(A806&gt;=$E$23,MOD(A806-$E$23,int)=0),$E$24,0)-F806))))</f>
        <is>
          <t/>
        </is>
      </c>
      <c r="H806" s="77"/>
      <c r="I806" s="76" t="str">
        <f aca="false">IF(A806="","",F806-E806+H806+IF(G806="",0,G806))</f>
        <v/>
      </c>
      <c r="J806" s="76" t="str">
        <f aca="false">IF(A806="","",J805-I806)</f>
        <v/>
      </c>
      <c r="K806" s="76" t="str">
        <f aca="false">IF(A806="","",$L$42*E806)</f>
        <v/>
      </c>
      <c r="L806" s="76" t="inlineStr">
        <f aca="false">IF(A806="","",SUM($K$49:K806))</f>
        <is>
          <t/>
        </is>
      </c>
    </row>
    <row r="807" customFormat="false" ht="13.2" hidden="false" customHeight="false" outlineLevel="0" collapsed="false">
      <c r="A807" s="72" t="str">
        <f aca="false">IF(J806="","",IF(OR(A806&gt;=nper,ROUND(J806,2)&lt;=0),"",A806+1))</f>
        <v/>
      </c>
      <c r="B807" s="73" t="str">
        <f aca="false">IF(A807="","",IF(OR(periods_per_year=26,periods_per_year=52),IF(periods_per_year=26,IF(A807=1,fpdate,B806+14),IF(periods_per_year=52,IF(A807=1,fpdate,B806+7),"n/a")),IF(periods_per_year=24,DATE(YEAR(fpdate),MONTH(fpdate)+(A807-1)/2+IF(AND(DAY(fpdate)&gt;=15,MOD(A807,2)=0),1,0),IF(MOD(A807,2)=0,IF(DAY(fpdate)&gt;=15,DAY(fpdate)-14,DAY(fpdate)+14),DAY(fpdate))),IF(DAY(DATE(YEAR(fpdate),MONTH(fpdate)+A807-1,DAY(fpdate)))&lt;&gt;DAY(fpdate),DATE(YEAR(fpdate),MONTH(fpdate)+A807,0),DATE(YEAR(fpdate),MONTH(fpdate)+A807-1,DAY(fpdate))))))</f>
        <v/>
      </c>
      <c r="C807" s="74" t="str">
        <f aca="false">IF(A807="","",IF(MOD(A807,periods_per_year)=0,A807/periods_per_year,""))</f>
        <v/>
      </c>
      <c r="D807" s="75" t="inlineStr">
        <f aca="false">IF(A807="","",IF(variable,IF(OR(A807=1,A807&lt;$J$23*periods_per_year),start_rate,MIN($J$24,IF(MOD(A807-1,$J$26)=0,MAX($J$25,D806+$J$27),D806))),start_rate))</f>
        <is>
          <t/>
        </is>
      </c>
      <c r="E807" s="76" t="str">
        <f aca="false">IF(A807="","",ROUND((((1+D807/CP)^(CP/periods_per_year))-1)*J806,2))</f>
        <v/>
      </c>
      <c r="F807" s="76" t="inlineStr">
        <f aca="false">IF(A807="","",IF(A807=nper,J806+E807,MIN(J806+E807,IF(D807=D806,F806,IF($E$13="Acc Bi-Weekly",ROUND((-PMT(((1+D807/CP)^(CP/12))-1,(nper-A807+1)*12/26,J806))/2,2),IF($E$13="Acc Weekly",ROUND((-PMT(((1+D807/CP)^(CP/12))-1,(nper-A807+1)*12/52,J806))/4,2),ROUND(-PMT(((1+D807/CP)^(CP/periods_per_year))-1,nper-A807+1,J806),2)))))))</f>
        <is>
          <t/>
        </is>
      </c>
      <c r="G807" s="76" t="inlineStr">
        <f aca="false">IF(OR(A807="",A807&lt;$E$23),"",IF(J806&lt;=F807,0,IF(IF(AND(A807&gt;=$E$23,MOD(A807-$E$23,int)=0),$E$24,0)+F807&gt;=J806+E807,J806+E807-F807,IF(AND(A807&gt;=$E$23,MOD(A807-$E$23,int)=0),$E$24,0)+IF(IF(AND(A807&gt;=$E$23,MOD(A807-$E$23,int)=0),$E$24,0)+IF(MOD(A807-$E$27,periods_per_year)=0,$E$26,0)+F807&lt;J806+E807,IF(MOD(A807-$E$27,periods_per_year)=0,$E$26,0),J806+E807-IF(AND(A807&gt;=$E$23,MOD(A807-$E$23,int)=0),$E$24,0)-F807))))</f>
        <is>
          <t/>
        </is>
      </c>
      <c r="H807" s="77"/>
      <c r="I807" s="76" t="str">
        <f aca="false">IF(A807="","",F807-E807+H807+IF(G807="",0,G807))</f>
        <v/>
      </c>
      <c r="J807" s="76" t="str">
        <f aca="false">IF(A807="","",J806-I807)</f>
        <v/>
      </c>
      <c r="K807" s="76" t="str">
        <f aca="false">IF(A807="","",$L$42*E807)</f>
        <v/>
      </c>
      <c r="L807" s="76" t="inlineStr">
        <f aca="false">IF(A807="","",SUM($K$49:K807))</f>
        <is>
          <t/>
        </is>
      </c>
    </row>
    <row r="808" customFormat="false" ht="13.2" hidden="false" customHeight="false" outlineLevel="0" collapsed="false">
      <c r="A808" s="72" t="str">
        <f aca="false">IF(J807="","",IF(OR(A807&gt;=nper,ROUND(J807,2)&lt;=0),"",A807+1))</f>
        <v/>
      </c>
      <c r="B808" s="73" t="str">
        <f aca="false">IF(A808="","",IF(OR(periods_per_year=26,periods_per_year=52),IF(periods_per_year=26,IF(A808=1,fpdate,B807+14),IF(periods_per_year=52,IF(A808=1,fpdate,B807+7),"n/a")),IF(periods_per_year=24,DATE(YEAR(fpdate),MONTH(fpdate)+(A808-1)/2+IF(AND(DAY(fpdate)&gt;=15,MOD(A808,2)=0),1,0),IF(MOD(A808,2)=0,IF(DAY(fpdate)&gt;=15,DAY(fpdate)-14,DAY(fpdate)+14),DAY(fpdate))),IF(DAY(DATE(YEAR(fpdate),MONTH(fpdate)+A808-1,DAY(fpdate)))&lt;&gt;DAY(fpdate),DATE(YEAR(fpdate),MONTH(fpdate)+A808,0),DATE(YEAR(fpdate),MONTH(fpdate)+A808-1,DAY(fpdate))))))</f>
        <v/>
      </c>
      <c r="C808" s="74" t="str">
        <f aca="false">IF(A808="","",IF(MOD(A808,periods_per_year)=0,A808/periods_per_year,""))</f>
        <v/>
      </c>
      <c r="D808" s="75" t="inlineStr">
        <f aca="false">IF(A808="","",IF(variable,IF(OR(A808=1,A808&lt;$J$23*periods_per_year),start_rate,MIN($J$24,IF(MOD(A808-1,$J$26)=0,MAX($J$25,D807+$J$27),D807))),start_rate))</f>
        <is>
          <t/>
        </is>
      </c>
      <c r="E808" s="76" t="str">
        <f aca="false">IF(A808="","",ROUND((((1+D808/CP)^(CP/periods_per_year))-1)*J807,2))</f>
        <v/>
      </c>
      <c r="F808" s="76" t="inlineStr">
        <f aca="false">IF(A808="","",IF(A808=nper,J807+E808,MIN(J807+E808,IF(D808=D807,F807,IF($E$13="Acc Bi-Weekly",ROUND((-PMT(((1+D808/CP)^(CP/12))-1,(nper-A808+1)*12/26,J807))/2,2),IF($E$13="Acc Weekly",ROUND((-PMT(((1+D808/CP)^(CP/12))-1,(nper-A808+1)*12/52,J807))/4,2),ROUND(-PMT(((1+D808/CP)^(CP/periods_per_year))-1,nper-A808+1,J807),2)))))))</f>
        <is>
          <t/>
        </is>
      </c>
      <c r="G808" s="76" t="inlineStr">
        <f aca="false">IF(OR(A808="",A808&lt;$E$23),"",IF(J807&lt;=F808,0,IF(IF(AND(A808&gt;=$E$23,MOD(A808-$E$23,int)=0),$E$24,0)+F808&gt;=J807+E808,J807+E808-F808,IF(AND(A808&gt;=$E$23,MOD(A808-$E$23,int)=0),$E$24,0)+IF(IF(AND(A808&gt;=$E$23,MOD(A808-$E$23,int)=0),$E$24,0)+IF(MOD(A808-$E$27,periods_per_year)=0,$E$26,0)+F808&lt;J807+E808,IF(MOD(A808-$E$27,periods_per_year)=0,$E$26,0),J807+E808-IF(AND(A808&gt;=$E$23,MOD(A808-$E$23,int)=0),$E$24,0)-F808))))</f>
        <is>
          <t/>
        </is>
      </c>
      <c r="H808" s="77"/>
      <c r="I808" s="76" t="str">
        <f aca="false">IF(A808="","",F808-E808+H808+IF(G808="",0,G808))</f>
        <v/>
      </c>
      <c r="J808" s="76" t="str">
        <f aca="false">IF(A808="","",J807-I808)</f>
        <v/>
      </c>
      <c r="K808" s="76" t="str">
        <f aca="false">IF(A808="","",$L$42*E808)</f>
        <v/>
      </c>
      <c r="L808" s="76" t="inlineStr">
        <f aca="false">IF(A808="","",SUM($K$49:K808))</f>
        <is>
          <t/>
        </is>
      </c>
    </row>
    <row r="809" customFormat="false" ht="13.2" hidden="false" customHeight="false" outlineLevel="0" collapsed="false">
      <c r="A809" s="72" t="str">
        <f aca="false">IF(J808="","",IF(OR(A808&gt;=nper,ROUND(J808,2)&lt;=0),"",A808+1))</f>
        <v/>
      </c>
      <c r="B809" s="73" t="str">
        <f aca="false">IF(A809="","",IF(OR(periods_per_year=26,periods_per_year=52),IF(periods_per_year=26,IF(A809=1,fpdate,B808+14),IF(periods_per_year=52,IF(A809=1,fpdate,B808+7),"n/a")),IF(periods_per_year=24,DATE(YEAR(fpdate),MONTH(fpdate)+(A809-1)/2+IF(AND(DAY(fpdate)&gt;=15,MOD(A809,2)=0),1,0),IF(MOD(A809,2)=0,IF(DAY(fpdate)&gt;=15,DAY(fpdate)-14,DAY(fpdate)+14),DAY(fpdate))),IF(DAY(DATE(YEAR(fpdate),MONTH(fpdate)+A809-1,DAY(fpdate)))&lt;&gt;DAY(fpdate),DATE(YEAR(fpdate),MONTH(fpdate)+A809,0),DATE(YEAR(fpdate),MONTH(fpdate)+A809-1,DAY(fpdate))))))</f>
        <v/>
      </c>
      <c r="C809" s="74" t="str">
        <f aca="false">IF(A809="","",IF(MOD(A809,periods_per_year)=0,A809/periods_per_year,""))</f>
        <v/>
      </c>
      <c r="D809" s="75" t="inlineStr">
        <f aca="false">IF(A809="","",IF(variable,IF(OR(A809=1,A809&lt;$J$23*periods_per_year),start_rate,MIN($J$24,IF(MOD(A809-1,$J$26)=0,MAX($J$25,D808+$J$27),D808))),start_rate))</f>
        <is>
          <t/>
        </is>
      </c>
      <c r="E809" s="76" t="str">
        <f aca="false">IF(A809="","",ROUND((((1+D809/CP)^(CP/periods_per_year))-1)*J808,2))</f>
        <v/>
      </c>
      <c r="F809" s="76" t="inlineStr">
        <f aca="false">IF(A809="","",IF(A809=nper,J808+E809,MIN(J808+E809,IF(D809=D808,F808,IF($E$13="Acc Bi-Weekly",ROUND((-PMT(((1+D809/CP)^(CP/12))-1,(nper-A809+1)*12/26,J808))/2,2),IF($E$13="Acc Weekly",ROUND((-PMT(((1+D809/CP)^(CP/12))-1,(nper-A809+1)*12/52,J808))/4,2),ROUND(-PMT(((1+D809/CP)^(CP/periods_per_year))-1,nper-A809+1,J808),2)))))))</f>
        <is>
          <t/>
        </is>
      </c>
      <c r="G809" s="76" t="inlineStr">
        <f aca="false">IF(OR(A809="",A809&lt;$E$23),"",IF(J808&lt;=F809,0,IF(IF(AND(A809&gt;=$E$23,MOD(A809-$E$23,int)=0),$E$24,0)+F809&gt;=J808+E809,J808+E809-F809,IF(AND(A809&gt;=$E$23,MOD(A809-$E$23,int)=0),$E$24,0)+IF(IF(AND(A809&gt;=$E$23,MOD(A809-$E$23,int)=0),$E$24,0)+IF(MOD(A809-$E$27,periods_per_year)=0,$E$26,0)+F809&lt;J808+E809,IF(MOD(A809-$E$27,periods_per_year)=0,$E$26,0),J808+E809-IF(AND(A809&gt;=$E$23,MOD(A809-$E$23,int)=0),$E$24,0)-F809))))</f>
        <is>
          <t/>
        </is>
      </c>
      <c r="H809" s="77"/>
      <c r="I809" s="76" t="str">
        <f aca="false">IF(A809="","",F809-E809+H809+IF(G809="",0,G809))</f>
        <v/>
      </c>
      <c r="J809" s="76" t="str">
        <f aca="false">IF(A809="","",J808-I809)</f>
        <v/>
      </c>
      <c r="K809" s="76" t="str">
        <f aca="false">IF(A809="","",$L$42*E809)</f>
        <v/>
      </c>
      <c r="L809" s="76" t="inlineStr">
        <f aca="false">IF(A809="","",SUM($K$49:K809))</f>
        <is>
          <t/>
        </is>
      </c>
    </row>
    <row r="810" customFormat="false" ht="13.2" hidden="false" customHeight="false" outlineLevel="0" collapsed="false">
      <c r="A810" s="72" t="str">
        <f aca="false">IF(J809="","",IF(OR(A809&gt;=nper,ROUND(J809,2)&lt;=0),"",A809+1))</f>
        <v/>
      </c>
      <c r="B810" s="73" t="str">
        <f aca="false">IF(A810="","",IF(OR(periods_per_year=26,periods_per_year=52),IF(periods_per_year=26,IF(A810=1,fpdate,B809+14),IF(periods_per_year=52,IF(A810=1,fpdate,B809+7),"n/a")),IF(periods_per_year=24,DATE(YEAR(fpdate),MONTH(fpdate)+(A810-1)/2+IF(AND(DAY(fpdate)&gt;=15,MOD(A810,2)=0),1,0),IF(MOD(A810,2)=0,IF(DAY(fpdate)&gt;=15,DAY(fpdate)-14,DAY(fpdate)+14),DAY(fpdate))),IF(DAY(DATE(YEAR(fpdate),MONTH(fpdate)+A810-1,DAY(fpdate)))&lt;&gt;DAY(fpdate),DATE(YEAR(fpdate),MONTH(fpdate)+A810,0),DATE(YEAR(fpdate),MONTH(fpdate)+A810-1,DAY(fpdate))))))</f>
        <v/>
      </c>
      <c r="C810" s="74" t="str">
        <f aca="false">IF(A810="","",IF(MOD(A810,periods_per_year)=0,A810/periods_per_year,""))</f>
        <v/>
      </c>
      <c r="D810" s="75" t="inlineStr">
        <f aca="false">IF(A810="","",IF(variable,IF(OR(A810=1,A810&lt;$J$23*periods_per_year),start_rate,MIN($J$24,IF(MOD(A810-1,$J$26)=0,MAX($J$25,D809+$J$27),D809))),start_rate))</f>
        <is>
          <t/>
        </is>
      </c>
      <c r="E810" s="76" t="str">
        <f aca="false">IF(A810="","",ROUND((((1+D810/CP)^(CP/periods_per_year))-1)*J809,2))</f>
        <v/>
      </c>
      <c r="F810" s="76" t="inlineStr">
        <f aca="false">IF(A810="","",IF(A810=nper,J809+E810,MIN(J809+E810,IF(D810=D809,F809,IF($E$13="Acc Bi-Weekly",ROUND((-PMT(((1+D810/CP)^(CP/12))-1,(nper-A810+1)*12/26,J809))/2,2),IF($E$13="Acc Weekly",ROUND((-PMT(((1+D810/CP)^(CP/12))-1,(nper-A810+1)*12/52,J809))/4,2),ROUND(-PMT(((1+D810/CP)^(CP/periods_per_year))-1,nper-A810+1,J809),2)))))))</f>
        <is>
          <t/>
        </is>
      </c>
      <c r="G810" s="76" t="inlineStr">
        <f aca="false">IF(OR(A810="",A810&lt;$E$23),"",IF(J809&lt;=F810,0,IF(IF(AND(A810&gt;=$E$23,MOD(A810-$E$23,int)=0),$E$24,0)+F810&gt;=J809+E810,J809+E810-F810,IF(AND(A810&gt;=$E$23,MOD(A810-$E$23,int)=0),$E$24,0)+IF(IF(AND(A810&gt;=$E$23,MOD(A810-$E$23,int)=0),$E$24,0)+IF(MOD(A810-$E$27,periods_per_year)=0,$E$26,0)+F810&lt;J809+E810,IF(MOD(A810-$E$27,periods_per_year)=0,$E$26,0),J809+E810-IF(AND(A810&gt;=$E$23,MOD(A810-$E$23,int)=0),$E$24,0)-F810))))</f>
        <is>
          <t/>
        </is>
      </c>
      <c r="H810" s="77"/>
      <c r="I810" s="76" t="str">
        <f aca="false">IF(A810="","",F810-E810+H810+IF(G810="",0,G810))</f>
        <v/>
      </c>
      <c r="J810" s="76" t="str">
        <f aca="false">IF(A810="","",J809-I810)</f>
        <v/>
      </c>
      <c r="K810" s="76" t="str">
        <f aca="false">IF(A810="","",$L$42*E810)</f>
        <v/>
      </c>
      <c r="L810" s="76" t="inlineStr">
        <f aca="false">IF(A810="","",SUM($K$49:K810))</f>
        <is>
          <t/>
        </is>
      </c>
    </row>
    <row r="811" customFormat="false" ht="13.2" hidden="false" customHeight="false" outlineLevel="0" collapsed="false">
      <c r="A811" s="72" t="str">
        <f aca="false">IF(J810="","",IF(OR(A810&gt;=nper,ROUND(J810,2)&lt;=0),"",A810+1))</f>
        <v/>
      </c>
      <c r="B811" s="73" t="str">
        <f aca="false">IF(A811="","",IF(OR(periods_per_year=26,periods_per_year=52),IF(periods_per_year=26,IF(A811=1,fpdate,B810+14),IF(periods_per_year=52,IF(A811=1,fpdate,B810+7),"n/a")),IF(periods_per_year=24,DATE(YEAR(fpdate),MONTH(fpdate)+(A811-1)/2+IF(AND(DAY(fpdate)&gt;=15,MOD(A811,2)=0),1,0),IF(MOD(A811,2)=0,IF(DAY(fpdate)&gt;=15,DAY(fpdate)-14,DAY(fpdate)+14),DAY(fpdate))),IF(DAY(DATE(YEAR(fpdate),MONTH(fpdate)+A811-1,DAY(fpdate)))&lt;&gt;DAY(fpdate),DATE(YEAR(fpdate),MONTH(fpdate)+A811,0),DATE(YEAR(fpdate),MONTH(fpdate)+A811-1,DAY(fpdate))))))</f>
        <v/>
      </c>
      <c r="C811" s="74" t="str">
        <f aca="false">IF(A811="","",IF(MOD(A811,periods_per_year)=0,A811/periods_per_year,""))</f>
        <v/>
      </c>
      <c r="D811" s="75" t="inlineStr">
        <f aca="false">IF(A811="","",IF(variable,IF(OR(A811=1,A811&lt;$J$23*periods_per_year),start_rate,MIN($J$24,IF(MOD(A811-1,$J$26)=0,MAX($J$25,D810+$J$27),D810))),start_rate))</f>
        <is>
          <t/>
        </is>
      </c>
      <c r="E811" s="76" t="str">
        <f aca="false">IF(A811="","",ROUND((((1+D811/CP)^(CP/periods_per_year))-1)*J810,2))</f>
        <v/>
      </c>
      <c r="F811" s="76" t="inlineStr">
        <f aca="false">IF(A811="","",IF(A811=nper,J810+E811,MIN(J810+E811,IF(D811=D810,F810,IF($E$13="Acc Bi-Weekly",ROUND((-PMT(((1+D811/CP)^(CP/12))-1,(nper-A811+1)*12/26,J810))/2,2),IF($E$13="Acc Weekly",ROUND((-PMT(((1+D811/CP)^(CP/12))-1,(nper-A811+1)*12/52,J810))/4,2),ROUND(-PMT(((1+D811/CP)^(CP/periods_per_year))-1,nper-A811+1,J810),2)))))))</f>
        <is>
          <t/>
        </is>
      </c>
      <c r="G811" s="76" t="inlineStr">
        <f aca="false">IF(OR(A811="",A811&lt;$E$23),"",IF(J810&lt;=F811,0,IF(IF(AND(A811&gt;=$E$23,MOD(A811-$E$23,int)=0),$E$24,0)+F811&gt;=J810+E811,J810+E811-F811,IF(AND(A811&gt;=$E$23,MOD(A811-$E$23,int)=0),$E$24,0)+IF(IF(AND(A811&gt;=$E$23,MOD(A811-$E$23,int)=0),$E$24,0)+IF(MOD(A811-$E$27,periods_per_year)=0,$E$26,0)+F811&lt;J810+E811,IF(MOD(A811-$E$27,periods_per_year)=0,$E$26,0),J810+E811-IF(AND(A811&gt;=$E$23,MOD(A811-$E$23,int)=0),$E$24,0)-F811))))</f>
        <is>
          <t/>
        </is>
      </c>
      <c r="H811" s="77"/>
      <c r="I811" s="76" t="str">
        <f aca="false">IF(A811="","",F811-E811+H811+IF(G811="",0,G811))</f>
        <v/>
      </c>
      <c r="J811" s="76" t="str">
        <f aca="false">IF(A811="","",J810-I811)</f>
        <v/>
      </c>
      <c r="K811" s="76" t="str">
        <f aca="false">IF(A811="","",$L$42*E811)</f>
        <v/>
      </c>
      <c r="L811" s="76" t="inlineStr">
        <f aca="false">IF(A811="","",SUM($K$49:K811))</f>
        <is>
          <t/>
        </is>
      </c>
    </row>
    <row r="812" customFormat="false" ht="13.2" hidden="false" customHeight="false" outlineLevel="0" collapsed="false">
      <c r="A812" s="72" t="str">
        <f aca="false">IF(J811="","",IF(OR(A811&gt;=nper,ROUND(J811,2)&lt;=0),"",A811+1))</f>
        <v/>
      </c>
      <c r="B812" s="73" t="str">
        <f aca="false">IF(A812="","",IF(OR(periods_per_year=26,periods_per_year=52),IF(periods_per_year=26,IF(A812=1,fpdate,B811+14),IF(periods_per_year=52,IF(A812=1,fpdate,B811+7),"n/a")),IF(periods_per_year=24,DATE(YEAR(fpdate),MONTH(fpdate)+(A812-1)/2+IF(AND(DAY(fpdate)&gt;=15,MOD(A812,2)=0),1,0),IF(MOD(A812,2)=0,IF(DAY(fpdate)&gt;=15,DAY(fpdate)-14,DAY(fpdate)+14),DAY(fpdate))),IF(DAY(DATE(YEAR(fpdate),MONTH(fpdate)+A812-1,DAY(fpdate)))&lt;&gt;DAY(fpdate),DATE(YEAR(fpdate),MONTH(fpdate)+A812,0),DATE(YEAR(fpdate),MONTH(fpdate)+A812-1,DAY(fpdate))))))</f>
        <v/>
      </c>
      <c r="C812" s="74" t="str">
        <f aca="false">IF(A812="","",IF(MOD(A812,periods_per_year)=0,A812/periods_per_year,""))</f>
        <v/>
      </c>
      <c r="D812" s="75" t="inlineStr">
        <f aca="false">IF(A812="","",IF(variable,IF(OR(A812=1,A812&lt;$J$23*periods_per_year),start_rate,MIN($J$24,IF(MOD(A812-1,$J$26)=0,MAX($J$25,D811+$J$27),D811))),start_rate))</f>
        <is>
          <t/>
        </is>
      </c>
      <c r="E812" s="76" t="str">
        <f aca="false">IF(A812="","",ROUND((((1+D812/CP)^(CP/periods_per_year))-1)*J811,2))</f>
        <v/>
      </c>
      <c r="F812" s="76" t="inlineStr">
        <f aca="false">IF(A812="","",IF(A812=nper,J811+E812,MIN(J811+E812,IF(D812=D811,F811,IF($E$13="Acc Bi-Weekly",ROUND((-PMT(((1+D812/CP)^(CP/12))-1,(nper-A812+1)*12/26,J811))/2,2),IF($E$13="Acc Weekly",ROUND((-PMT(((1+D812/CP)^(CP/12))-1,(nper-A812+1)*12/52,J811))/4,2),ROUND(-PMT(((1+D812/CP)^(CP/periods_per_year))-1,nper-A812+1,J811),2)))))))</f>
        <is>
          <t/>
        </is>
      </c>
      <c r="G812" s="76" t="inlineStr">
        <f aca="false">IF(OR(A812="",A812&lt;$E$23),"",IF(J811&lt;=F812,0,IF(IF(AND(A812&gt;=$E$23,MOD(A812-$E$23,int)=0),$E$24,0)+F812&gt;=J811+E812,J811+E812-F812,IF(AND(A812&gt;=$E$23,MOD(A812-$E$23,int)=0),$E$24,0)+IF(IF(AND(A812&gt;=$E$23,MOD(A812-$E$23,int)=0),$E$24,0)+IF(MOD(A812-$E$27,periods_per_year)=0,$E$26,0)+F812&lt;J811+E812,IF(MOD(A812-$E$27,periods_per_year)=0,$E$26,0),J811+E812-IF(AND(A812&gt;=$E$23,MOD(A812-$E$23,int)=0),$E$24,0)-F812))))</f>
        <is>
          <t/>
        </is>
      </c>
      <c r="H812" s="77"/>
      <c r="I812" s="76" t="str">
        <f aca="false">IF(A812="","",F812-E812+H812+IF(G812="",0,G812))</f>
        <v/>
      </c>
      <c r="J812" s="76" t="str">
        <f aca="false">IF(A812="","",J811-I812)</f>
        <v/>
      </c>
      <c r="K812" s="76" t="str">
        <f aca="false">IF(A812="","",$L$42*E812)</f>
        <v/>
      </c>
      <c r="L812" s="76" t="inlineStr">
        <f aca="false">IF(A812="","",SUM($K$49:K812))</f>
        <is>
          <t/>
        </is>
      </c>
    </row>
    <row r="813" customFormat="false" ht="13.2" hidden="false" customHeight="false" outlineLevel="0" collapsed="false">
      <c r="A813" s="72" t="str">
        <f aca="false">IF(J812="","",IF(OR(A812&gt;=nper,ROUND(J812,2)&lt;=0),"",A812+1))</f>
        <v/>
      </c>
      <c r="B813" s="73" t="str">
        <f aca="false">IF(A813="","",IF(OR(periods_per_year=26,periods_per_year=52),IF(periods_per_year=26,IF(A813=1,fpdate,B812+14),IF(periods_per_year=52,IF(A813=1,fpdate,B812+7),"n/a")),IF(periods_per_year=24,DATE(YEAR(fpdate),MONTH(fpdate)+(A813-1)/2+IF(AND(DAY(fpdate)&gt;=15,MOD(A813,2)=0),1,0),IF(MOD(A813,2)=0,IF(DAY(fpdate)&gt;=15,DAY(fpdate)-14,DAY(fpdate)+14),DAY(fpdate))),IF(DAY(DATE(YEAR(fpdate),MONTH(fpdate)+A813-1,DAY(fpdate)))&lt;&gt;DAY(fpdate),DATE(YEAR(fpdate),MONTH(fpdate)+A813,0),DATE(YEAR(fpdate),MONTH(fpdate)+A813-1,DAY(fpdate))))))</f>
        <v/>
      </c>
      <c r="C813" s="74" t="str">
        <f aca="false">IF(A813="","",IF(MOD(A813,periods_per_year)=0,A813/periods_per_year,""))</f>
        <v/>
      </c>
      <c r="D813" s="75" t="inlineStr">
        <f aca="false">IF(A813="","",IF(variable,IF(OR(A813=1,A813&lt;$J$23*periods_per_year),start_rate,MIN($J$24,IF(MOD(A813-1,$J$26)=0,MAX($J$25,D812+$J$27),D812))),start_rate))</f>
        <is>
          <t/>
        </is>
      </c>
      <c r="E813" s="76" t="str">
        <f aca="false">IF(A813="","",ROUND((((1+D813/CP)^(CP/periods_per_year))-1)*J812,2))</f>
        <v/>
      </c>
      <c r="F813" s="76" t="inlineStr">
        <f aca="false">IF(A813="","",IF(A813=nper,J812+E813,MIN(J812+E813,IF(D813=D812,F812,IF($E$13="Acc Bi-Weekly",ROUND((-PMT(((1+D813/CP)^(CP/12))-1,(nper-A813+1)*12/26,J812))/2,2),IF($E$13="Acc Weekly",ROUND((-PMT(((1+D813/CP)^(CP/12))-1,(nper-A813+1)*12/52,J812))/4,2),ROUND(-PMT(((1+D813/CP)^(CP/periods_per_year))-1,nper-A813+1,J812),2)))))))</f>
        <is>
          <t/>
        </is>
      </c>
      <c r="G813" s="76" t="inlineStr">
        <f aca="false">IF(OR(A813="",A813&lt;$E$23),"",IF(J812&lt;=F813,0,IF(IF(AND(A813&gt;=$E$23,MOD(A813-$E$23,int)=0),$E$24,0)+F813&gt;=J812+E813,J812+E813-F813,IF(AND(A813&gt;=$E$23,MOD(A813-$E$23,int)=0),$E$24,0)+IF(IF(AND(A813&gt;=$E$23,MOD(A813-$E$23,int)=0),$E$24,0)+IF(MOD(A813-$E$27,periods_per_year)=0,$E$26,0)+F813&lt;J812+E813,IF(MOD(A813-$E$27,periods_per_year)=0,$E$26,0),J812+E813-IF(AND(A813&gt;=$E$23,MOD(A813-$E$23,int)=0),$E$24,0)-F813))))</f>
        <is>
          <t/>
        </is>
      </c>
      <c r="H813" s="77"/>
      <c r="I813" s="76" t="str">
        <f aca="false">IF(A813="","",F813-E813+H813+IF(G813="",0,G813))</f>
        <v/>
      </c>
      <c r="J813" s="76" t="str">
        <f aca="false">IF(A813="","",J812-I813)</f>
        <v/>
      </c>
      <c r="K813" s="76" t="str">
        <f aca="false">IF(A813="","",$L$42*E813)</f>
        <v/>
      </c>
      <c r="L813" s="76" t="inlineStr">
        <f aca="false">IF(A813="","",SUM($K$49:K813))</f>
        <is>
          <t/>
        </is>
      </c>
    </row>
    <row r="814" customFormat="false" ht="13.2" hidden="false" customHeight="false" outlineLevel="0" collapsed="false">
      <c r="A814" s="72" t="str">
        <f aca="false">IF(J813="","",IF(OR(A813&gt;=nper,ROUND(J813,2)&lt;=0),"",A813+1))</f>
        <v/>
      </c>
      <c r="B814" s="73" t="str">
        <f aca="false">IF(A814="","",IF(OR(periods_per_year=26,periods_per_year=52),IF(periods_per_year=26,IF(A814=1,fpdate,B813+14),IF(periods_per_year=52,IF(A814=1,fpdate,B813+7),"n/a")),IF(periods_per_year=24,DATE(YEAR(fpdate),MONTH(fpdate)+(A814-1)/2+IF(AND(DAY(fpdate)&gt;=15,MOD(A814,2)=0),1,0),IF(MOD(A814,2)=0,IF(DAY(fpdate)&gt;=15,DAY(fpdate)-14,DAY(fpdate)+14),DAY(fpdate))),IF(DAY(DATE(YEAR(fpdate),MONTH(fpdate)+A814-1,DAY(fpdate)))&lt;&gt;DAY(fpdate),DATE(YEAR(fpdate),MONTH(fpdate)+A814,0),DATE(YEAR(fpdate),MONTH(fpdate)+A814-1,DAY(fpdate))))))</f>
        <v/>
      </c>
      <c r="C814" s="74" t="str">
        <f aca="false">IF(A814="","",IF(MOD(A814,periods_per_year)=0,A814/periods_per_year,""))</f>
        <v/>
      </c>
      <c r="D814" s="75" t="inlineStr">
        <f aca="false">IF(A814="","",IF(variable,IF(OR(A814=1,A814&lt;$J$23*periods_per_year),start_rate,MIN($J$24,IF(MOD(A814-1,$J$26)=0,MAX($J$25,D813+$J$27),D813))),start_rate))</f>
        <is>
          <t/>
        </is>
      </c>
      <c r="E814" s="76" t="str">
        <f aca="false">IF(A814="","",ROUND((((1+D814/CP)^(CP/periods_per_year))-1)*J813,2))</f>
        <v/>
      </c>
      <c r="F814" s="76" t="inlineStr">
        <f aca="false">IF(A814="","",IF(A814=nper,J813+E814,MIN(J813+E814,IF(D814=D813,F813,IF($E$13="Acc Bi-Weekly",ROUND((-PMT(((1+D814/CP)^(CP/12))-1,(nper-A814+1)*12/26,J813))/2,2),IF($E$13="Acc Weekly",ROUND((-PMT(((1+D814/CP)^(CP/12))-1,(nper-A814+1)*12/52,J813))/4,2),ROUND(-PMT(((1+D814/CP)^(CP/periods_per_year))-1,nper-A814+1,J813),2)))))))</f>
        <is>
          <t/>
        </is>
      </c>
      <c r="G814" s="76" t="inlineStr">
        <f aca="false">IF(OR(A814="",A814&lt;$E$23),"",IF(J813&lt;=F814,0,IF(IF(AND(A814&gt;=$E$23,MOD(A814-$E$23,int)=0),$E$24,0)+F814&gt;=J813+E814,J813+E814-F814,IF(AND(A814&gt;=$E$23,MOD(A814-$E$23,int)=0),$E$24,0)+IF(IF(AND(A814&gt;=$E$23,MOD(A814-$E$23,int)=0),$E$24,0)+IF(MOD(A814-$E$27,periods_per_year)=0,$E$26,0)+F814&lt;J813+E814,IF(MOD(A814-$E$27,periods_per_year)=0,$E$26,0),J813+E814-IF(AND(A814&gt;=$E$23,MOD(A814-$E$23,int)=0),$E$24,0)-F814))))</f>
        <is>
          <t/>
        </is>
      </c>
      <c r="H814" s="77"/>
      <c r="I814" s="76" t="str">
        <f aca="false">IF(A814="","",F814-E814+H814+IF(G814="",0,G814))</f>
        <v/>
      </c>
      <c r="J814" s="76" t="str">
        <f aca="false">IF(A814="","",J813-I814)</f>
        <v/>
      </c>
      <c r="K814" s="76" t="str">
        <f aca="false">IF(A814="","",$L$42*E814)</f>
        <v/>
      </c>
      <c r="L814" s="76" t="inlineStr">
        <f aca="false">IF(A814="","",SUM($K$49:K814))</f>
        <is>
          <t/>
        </is>
      </c>
    </row>
    <row r="815" customFormat="false" ht="13.2" hidden="false" customHeight="false" outlineLevel="0" collapsed="false">
      <c r="A815" s="72" t="str">
        <f aca="false">IF(J814="","",IF(OR(A814&gt;=nper,ROUND(J814,2)&lt;=0),"",A814+1))</f>
        <v/>
      </c>
      <c r="B815" s="73" t="str">
        <f aca="false">IF(A815="","",IF(OR(periods_per_year=26,periods_per_year=52),IF(periods_per_year=26,IF(A815=1,fpdate,B814+14),IF(periods_per_year=52,IF(A815=1,fpdate,B814+7),"n/a")),IF(periods_per_year=24,DATE(YEAR(fpdate),MONTH(fpdate)+(A815-1)/2+IF(AND(DAY(fpdate)&gt;=15,MOD(A815,2)=0),1,0),IF(MOD(A815,2)=0,IF(DAY(fpdate)&gt;=15,DAY(fpdate)-14,DAY(fpdate)+14),DAY(fpdate))),IF(DAY(DATE(YEAR(fpdate),MONTH(fpdate)+A815-1,DAY(fpdate)))&lt;&gt;DAY(fpdate),DATE(YEAR(fpdate),MONTH(fpdate)+A815,0),DATE(YEAR(fpdate),MONTH(fpdate)+A815-1,DAY(fpdate))))))</f>
        <v/>
      </c>
      <c r="C815" s="74" t="str">
        <f aca="false">IF(A815="","",IF(MOD(A815,periods_per_year)=0,A815/periods_per_year,""))</f>
        <v/>
      </c>
      <c r="D815" s="75" t="inlineStr">
        <f aca="false">IF(A815="","",IF(variable,IF(OR(A815=1,A815&lt;$J$23*periods_per_year),start_rate,MIN($J$24,IF(MOD(A815-1,$J$26)=0,MAX($J$25,D814+$J$27),D814))),start_rate))</f>
        <is>
          <t/>
        </is>
      </c>
      <c r="E815" s="76" t="str">
        <f aca="false">IF(A815="","",ROUND((((1+D815/CP)^(CP/periods_per_year))-1)*J814,2))</f>
        <v/>
      </c>
      <c r="F815" s="76" t="inlineStr">
        <f aca="false">IF(A815="","",IF(A815=nper,J814+E815,MIN(J814+E815,IF(D815=D814,F814,IF($E$13="Acc Bi-Weekly",ROUND((-PMT(((1+D815/CP)^(CP/12))-1,(nper-A815+1)*12/26,J814))/2,2),IF($E$13="Acc Weekly",ROUND((-PMT(((1+D815/CP)^(CP/12))-1,(nper-A815+1)*12/52,J814))/4,2),ROUND(-PMT(((1+D815/CP)^(CP/periods_per_year))-1,nper-A815+1,J814),2)))))))</f>
        <is>
          <t/>
        </is>
      </c>
      <c r="G815" s="76" t="inlineStr">
        <f aca="false">IF(OR(A815="",A815&lt;$E$23),"",IF(J814&lt;=F815,0,IF(IF(AND(A815&gt;=$E$23,MOD(A815-$E$23,int)=0),$E$24,0)+F815&gt;=J814+E815,J814+E815-F815,IF(AND(A815&gt;=$E$23,MOD(A815-$E$23,int)=0),$E$24,0)+IF(IF(AND(A815&gt;=$E$23,MOD(A815-$E$23,int)=0),$E$24,0)+IF(MOD(A815-$E$27,periods_per_year)=0,$E$26,0)+F815&lt;J814+E815,IF(MOD(A815-$E$27,periods_per_year)=0,$E$26,0),J814+E815-IF(AND(A815&gt;=$E$23,MOD(A815-$E$23,int)=0),$E$24,0)-F815))))</f>
        <is>
          <t/>
        </is>
      </c>
      <c r="H815" s="77"/>
      <c r="I815" s="76" t="str">
        <f aca="false">IF(A815="","",F815-E815+H815+IF(G815="",0,G815))</f>
        <v/>
      </c>
      <c r="J815" s="76" t="str">
        <f aca="false">IF(A815="","",J814-I815)</f>
        <v/>
      </c>
      <c r="K815" s="76" t="str">
        <f aca="false">IF(A815="","",$L$42*E815)</f>
        <v/>
      </c>
      <c r="L815" s="76" t="inlineStr">
        <f aca="false">IF(A815="","",SUM($K$49:K815))</f>
        <is>
          <t/>
        </is>
      </c>
    </row>
    <row r="816" customFormat="false" ht="13.2" hidden="false" customHeight="false" outlineLevel="0" collapsed="false">
      <c r="A816" s="72" t="str">
        <f aca="false">IF(J815="","",IF(OR(A815&gt;=nper,ROUND(J815,2)&lt;=0),"",A815+1))</f>
        <v/>
      </c>
      <c r="B816" s="73" t="str">
        <f aca="false">IF(A816="","",IF(OR(periods_per_year=26,periods_per_year=52),IF(periods_per_year=26,IF(A816=1,fpdate,B815+14),IF(periods_per_year=52,IF(A816=1,fpdate,B815+7),"n/a")),IF(periods_per_year=24,DATE(YEAR(fpdate),MONTH(fpdate)+(A816-1)/2+IF(AND(DAY(fpdate)&gt;=15,MOD(A816,2)=0),1,0),IF(MOD(A816,2)=0,IF(DAY(fpdate)&gt;=15,DAY(fpdate)-14,DAY(fpdate)+14),DAY(fpdate))),IF(DAY(DATE(YEAR(fpdate),MONTH(fpdate)+A816-1,DAY(fpdate)))&lt;&gt;DAY(fpdate),DATE(YEAR(fpdate),MONTH(fpdate)+A816,0),DATE(YEAR(fpdate),MONTH(fpdate)+A816-1,DAY(fpdate))))))</f>
        <v/>
      </c>
      <c r="C816" s="74" t="str">
        <f aca="false">IF(A816="","",IF(MOD(A816,periods_per_year)=0,A816/periods_per_year,""))</f>
        <v/>
      </c>
      <c r="D816" s="75" t="inlineStr">
        <f aca="false">IF(A816="","",IF(variable,IF(OR(A816=1,A816&lt;$J$23*periods_per_year),start_rate,MIN($J$24,IF(MOD(A816-1,$J$26)=0,MAX($J$25,D815+$J$27),D815))),start_rate))</f>
        <is>
          <t/>
        </is>
      </c>
      <c r="E816" s="76" t="str">
        <f aca="false">IF(A816="","",ROUND((((1+D816/CP)^(CP/periods_per_year))-1)*J815,2))</f>
        <v/>
      </c>
      <c r="F816" s="76" t="inlineStr">
        <f aca="false">IF(A816="","",IF(A816=nper,J815+E816,MIN(J815+E816,IF(D816=D815,F815,IF($E$13="Acc Bi-Weekly",ROUND((-PMT(((1+D816/CP)^(CP/12))-1,(nper-A816+1)*12/26,J815))/2,2),IF($E$13="Acc Weekly",ROUND((-PMT(((1+D816/CP)^(CP/12))-1,(nper-A816+1)*12/52,J815))/4,2),ROUND(-PMT(((1+D816/CP)^(CP/periods_per_year))-1,nper-A816+1,J815),2)))))))</f>
        <is>
          <t/>
        </is>
      </c>
      <c r="G816" s="76" t="inlineStr">
        <f aca="false">IF(OR(A816="",A816&lt;$E$23),"",IF(J815&lt;=F816,0,IF(IF(AND(A816&gt;=$E$23,MOD(A816-$E$23,int)=0),$E$24,0)+F816&gt;=J815+E816,J815+E816-F816,IF(AND(A816&gt;=$E$23,MOD(A816-$E$23,int)=0),$E$24,0)+IF(IF(AND(A816&gt;=$E$23,MOD(A816-$E$23,int)=0),$E$24,0)+IF(MOD(A816-$E$27,periods_per_year)=0,$E$26,0)+F816&lt;J815+E816,IF(MOD(A816-$E$27,periods_per_year)=0,$E$26,0),J815+E816-IF(AND(A816&gt;=$E$23,MOD(A816-$E$23,int)=0),$E$24,0)-F816))))</f>
        <is>
          <t/>
        </is>
      </c>
      <c r="H816" s="77"/>
      <c r="I816" s="76" t="str">
        <f aca="false">IF(A816="","",F816-E816+H816+IF(G816="",0,G816))</f>
        <v/>
      </c>
      <c r="J816" s="76" t="str">
        <f aca="false">IF(A816="","",J815-I816)</f>
        <v/>
      </c>
      <c r="K816" s="76" t="str">
        <f aca="false">IF(A816="","",$L$42*E816)</f>
        <v/>
      </c>
      <c r="L816" s="76" t="inlineStr">
        <f aca="false">IF(A816="","",SUM($K$49:K816))</f>
        <is>
          <t/>
        </is>
      </c>
    </row>
    <row r="817" customFormat="false" ht="13.2" hidden="false" customHeight="false" outlineLevel="0" collapsed="false">
      <c r="A817" s="72" t="str">
        <f aca="false">IF(J816="","",IF(OR(A816&gt;=nper,ROUND(J816,2)&lt;=0),"",A816+1))</f>
        <v/>
      </c>
      <c r="B817" s="73" t="str">
        <f aca="false">IF(A817="","",IF(OR(periods_per_year=26,periods_per_year=52),IF(periods_per_year=26,IF(A817=1,fpdate,B816+14),IF(periods_per_year=52,IF(A817=1,fpdate,B816+7),"n/a")),IF(periods_per_year=24,DATE(YEAR(fpdate),MONTH(fpdate)+(A817-1)/2+IF(AND(DAY(fpdate)&gt;=15,MOD(A817,2)=0),1,0),IF(MOD(A817,2)=0,IF(DAY(fpdate)&gt;=15,DAY(fpdate)-14,DAY(fpdate)+14),DAY(fpdate))),IF(DAY(DATE(YEAR(fpdate),MONTH(fpdate)+A817-1,DAY(fpdate)))&lt;&gt;DAY(fpdate),DATE(YEAR(fpdate),MONTH(fpdate)+A817,0),DATE(YEAR(fpdate),MONTH(fpdate)+A817-1,DAY(fpdate))))))</f>
        <v/>
      </c>
      <c r="C817" s="74" t="str">
        <f aca="false">IF(A817="","",IF(MOD(A817,periods_per_year)=0,A817/periods_per_year,""))</f>
        <v/>
      </c>
      <c r="D817" s="75" t="inlineStr">
        <f aca="false">IF(A817="","",IF(variable,IF(OR(A817=1,A817&lt;$J$23*periods_per_year),start_rate,MIN($J$24,IF(MOD(A817-1,$J$26)=0,MAX($J$25,D816+$J$27),D816))),start_rate))</f>
        <is>
          <t/>
        </is>
      </c>
      <c r="E817" s="76" t="str">
        <f aca="false">IF(A817="","",ROUND((((1+D817/CP)^(CP/periods_per_year))-1)*J816,2))</f>
        <v/>
      </c>
      <c r="F817" s="76" t="inlineStr">
        <f aca="false">IF(A817="","",IF(A817=nper,J816+E817,MIN(J816+E817,IF(D817=D816,F816,IF($E$13="Acc Bi-Weekly",ROUND((-PMT(((1+D817/CP)^(CP/12))-1,(nper-A817+1)*12/26,J816))/2,2),IF($E$13="Acc Weekly",ROUND((-PMT(((1+D817/CP)^(CP/12))-1,(nper-A817+1)*12/52,J816))/4,2),ROUND(-PMT(((1+D817/CP)^(CP/periods_per_year))-1,nper-A817+1,J816),2)))))))</f>
        <is>
          <t/>
        </is>
      </c>
      <c r="G817" s="76" t="inlineStr">
        <f aca="false">IF(OR(A817="",A817&lt;$E$23),"",IF(J816&lt;=F817,0,IF(IF(AND(A817&gt;=$E$23,MOD(A817-$E$23,int)=0),$E$24,0)+F817&gt;=J816+E817,J816+E817-F817,IF(AND(A817&gt;=$E$23,MOD(A817-$E$23,int)=0),$E$24,0)+IF(IF(AND(A817&gt;=$E$23,MOD(A817-$E$23,int)=0),$E$24,0)+IF(MOD(A817-$E$27,periods_per_year)=0,$E$26,0)+F817&lt;J816+E817,IF(MOD(A817-$E$27,periods_per_year)=0,$E$26,0),J816+E817-IF(AND(A817&gt;=$E$23,MOD(A817-$E$23,int)=0),$E$24,0)-F817))))</f>
        <is>
          <t/>
        </is>
      </c>
      <c r="H817" s="77"/>
      <c r="I817" s="76" t="str">
        <f aca="false">IF(A817="","",F817-E817+H817+IF(G817="",0,G817))</f>
        <v/>
      </c>
      <c r="J817" s="76" t="str">
        <f aca="false">IF(A817="","",J816-I817)</f>
        <v/>
      </c>
      <c r="K817" s="76" t="str">
        <f aca="false">IF(A817="","",$L$42*E817)</f>
        <v/>
      </c>
      <c r="L817" s="76" t="inlineStr">
        <f aca="false">IF(A817="","",SUM($K$49:K817))</f>
        <is>
          <t/>
        </is>
      </c>
    </row>
    <row r="818" customFormat="false" ht="13.2" hidden="false" customHeight="false" outlineLevel="0" collapsed="false">
      <c r="A818" s="72" t="str">
        <f aca="false">IF(J817="","",IF(OR(A817&gt;=nper,ROUND(J817,2)&lt;=0),"",A817+1))</f>
        <v/>
      </c>
      <c r="B818" s="73" t="str">
        <f aca="false">IF(A818="","",IF(OR(periods_per_year=26,periods_per_year=52),IF(periods_per_year=26,IF(A818=1,fpdate,B817+14),IF(periods_per_year=52,IF(A818=1,fpdate,B817+7),"n/a")),IF(periods_per_year=24,DATE(YEAR(fpdate),MONTH(fpdate)+(A818-1)/2+IF(AND(DAY(fpdate)&gt;=15,MOD(A818,2)=0),1,0),IF(MOD(A818,2)=0,IF(DAY(fpdate)&gt;=15,DAY(fpdate)-14,DAY(fpdate)+14),DAY(fpdate))),IF(DAY(DATE(YEAR(fpdate),MONTH(fpdate)+A818-1,DAY(fpdate)))&lt;&gt;DAY(fpdate),DATE(YEAR(fpdate),MONTH(fpdate)+A818,0),DATE(YEAR(fpdate),MONTH(fpdate)+A818-1,DAY(fpdate))))))</f>
        <v/>
      </c>
      <c r="C818" s="74" t="str">
        <f aca="false">IF(A818="","",IF(MOD(A818,periods_per_year)=0,A818/periods_per_year,""))</f>
        <v/>
      </c>
      <c r="D818" s="75" t="inlineStr">
        <f aca="false">IF(A818="","",IF(variable,IF(OR(A818=1,A818&lt;$J$23*periods_per_year),start_rate,MIN($J$24,IF(MOD(A818-1,$J$26)=0,MAX($J$25,D817+$J$27),D817))),start_rate))</f>
        <is>
          <t/>
        </is>
      </c>
      <c r="E818" s="76" t="str">
        <f aca="false">IF(A818="","",ROUND((((1+D818/CP)^(CP/periods_per_year))-1)*J817,2))</f>
        <v/>
      </c>
      <c r="F818" s="76" t="inlineStr">
        <f aca="false">IF(A818="","",IF(A818=nper,J817+E818,MIN(J817+E818,IF(D818=D817,F817,IF($E$13="Acc Bi-Weekly",ROUND((-PMT(((1+D818/CP)^(CP/12))-1,(nper-A818+1)*12/26,J817))/2,2),IF($E$13="Acc Weekly",ROUND((-PMT(((1+D818/CP)^(CP/12))-1,(nper-A818+1)*12/52,J817))/4,2),ROUND(-PMT(((1+D818/CP)^(CP/periods_per_year))-1,nper-A818+1,J817),2)))))))</f>
        <is>
          <t/>
        </is>
      </c>
      <c r="G818" s="76" t="inlineStr">
        <f aca="false">IF(OR(A818="",A818&lt;$E$23),"",IF(J817&lt;=F818,0,IF(IF(AND(A818&gt;=$E$23,MOD(A818-$E$23,int)=0),$E$24,0)+F818&gt;=J817+E818,J817+E818-F818,IF(AND(A818&gt;=$E$23,MOD(A818-$E$23,int)=0),$E$24,0)+IF(IF(AND(A818&gt;=$E$23,MOD(A818-$E$23,int)=0),$E$24,0)+IF(MOD(A818-$E$27,periods_per_year)=0,$E$26,0)+F818&lt;J817+E818,IF(MOD(A818-$E$27,periods_per_year)=0,$E$26,0),J817+E818-IF(AND(A818&gt;=$E$23,MOD(A818-$E$23,int)=0),$E$24,0)-F818))))</f>
        <is>
          <t/>
        </is>
      </c>
      <c r="H818" s="77"/>
      <c r="I818" s="76" t="str">
        <f aca="false">IF(A818="","",F818-E818+H818+IF(G818="",0,G818))</f>
        <v/>
      </c>
      <c r="J818" s="76" t="str">
        <f aca="false">IF(A818="","",J817-I818)</f>
        <v/>
      </c>
      <c r="K818" s="76" t="str">
        <f aca="false">IF(A818="","",$L$42*E818)</f>
        <v/>
      </c>
      <c r="L818" s="76" t="inlineStr">
        <f aca="false">IF(A818="","",SUM($K$49:K818))</f>
        <is>
          <t/>
        </is>
      </c>
    </row>
    <row r="819" customFormat="false" ht="13.2" hidden="false" customHeight="false" outlineLevel="0" collapsed="false">
      <c r="A819" s="72" t="str">
        <f aca="false">IF(J818="","",IF(OR(A818&gt;=nper,ROUND(J818,2)&lt;=0),"",A818+1))</f>
        <v/>
      </c>
      <c r="B819" s="73" t="str">
        <f aca="false">IF(A819="","",IF(OR(periods_per_year=26,periods_per_year=52),IF(periods_per_year=26,IF(A819=1,fpdate,B818+14),IF(periods_per_year=52,IF(A819=1,fpdate,B818+7),"n/a")),IF(periods_per_year=24,DATE(YEAR(fpdate),MONTH(fpdate)+(A819-1)/2+IF(AND(DAY(fpdate)&gt;=15,MOD(A819,2)=0),1,0),IF(MOD(A819,2)=0,IF(DAY(fpdate)&gt;=15,DAY(fpdate)-14,DAY(fpdate)+14),DAY(fpdate))),IF(DAY(DATE(YEAR(fpdate),MONTH(fpdate)+A819-1,DAY(fpdate)))&lt;&gt;DAY(fpdate),DATE(YEAR(fpdate),MONTH(fpdate)+A819,0),DATE(YEAR(fpdate),MONTH(fpdate)+A819-1,DAY(fpdate))))))</f>
        <v/>
      </c>
      <c r="C819" s="74" t="str">
        <f aca="false">IF(A819="","",IF(MOD(A819,periods_per_year)=0,A819/periods_per_year,""))</f>
        <v/>
      </c>
      <c r="D819" s="75" t="inlineStr">
        <f aca="false">IF(A819="","",IF(variable,IF(OR(A819=1,A819&lt;$J$23*periods_per_year),start_rate,MIN($J$24,IF(MOD(A819-1,$J$26)=0,MAX($J$25,D818+$J$27),D818))),start_rate))</f>
        <is>
          <t/>
        </is>
      </c>
      <c r="E819" s="76" t="str">
        <f aca="false">IF(A819="","",ROUND((((1+D819/CP)^(CP/periods_per_year))-1)*J818,2))</f>
        <v/>
      </c>
      <c r="F819" s="76" t="inlineStr">
        <f aca="false">IF(A819="","",IF(A819=nper,J818+E819,MIN(J818+E819,IF(D819=D818,F818,IF($E$13="Acc Bi-Weekly",ROUND((-PMT(((1+D819/CP)^(CP/12))-1,(nper-A819+1)*12/26,J818))/2,2),IF($E$13="Acc Weekly",ROUND((-PMT(((1+D819/CP)^(CP/12))-1,(nper-A819+1)*12/52,J818))/4,2),ROUND(-PMT(((1+D819/CP)^(CP/periods_per_year))-1,nper-A819+1,J818),2)))))))</f>
        <is>
          <t/>
        </is>
      </c>
      <c r="G819" s="76" t="inlineStr">
        <f aca="false">IF(OR(A819="",A819&lt;$E$23),"",IF(J818&lt;=F819,0,IF(IF(AND(A819&gt;=$E$23,MOD(A819-$E$23,int)=0),$E$24,0)+F819&gt;=J818+E819,J818+E819-F819,IF(AND(A819&gt;=$E$23,MOD(A819-$E$23,int)=0),$E$24,0)+IF(IF(AND(A819&gt;=$E$23,MOD(A819-$E$23,int)=0),$E$24,0)+IF(MOD(A819-$E$27,periods_per_year)=0,$E$26,0)+F819&lt;J818+E819,IF(MOD(A819-$E$27,periods_per_year)=0,$E$26,0),J818+E819-IF(AND(A819&gt;=$E$23,MOD(A819-$E$23,int)=0),$E$24,0)-F819))))</f>
        <is>
          <t/>
        </is>
      </c>
      <c r="H819" s="77"/>
      <c r="I819" s="76" t="str">
        <f aca="false">IF(A819="","",F819-E819+H819+IF(G819="",0,G819))</f>
        <v/>
      </c>
      <c r="J819" s="76" t="str">
        <f aca="false">IF(A819="","",J818-I819)</f>
        <v/>
      </c>
      <c r="K819" s="76" t="str">
        <f aca="false">IF(A819="","",$L$42*E819)</f>
        <v/>
      </c>
      <c r="L819" s="76" t="inlineStr">
        <f aca="false">IF(A819="","",SUM($K$49:K819))</f>
        <is>
          <t/>
        </is>
      </c>
    </row>
    <row r="820" customFormat="false" ht="13.2" hidden="false" customHeight="false" outlineLevel="0" collapsed="false">
      <c r="A820" s="72" t="str">
        <f aca="false">IF(J819="","",IF(OR(A819&gt;=nper,ROUND(J819,2)&lt;=0),"",A819+1))</f>
        <v/>
      </c>
      <c r="B820" s="73" t="str">
        <f aca="false">IF(A820="","",IF(OR(periods_per_year=26,periods_per_year=52),IF(periods_per_year=26,IF(A820=1,fpdate,B819+14),IF(periods_per_year=52,IF(A820=1,fpdate,B819+7),"n/a")),IF(periods_per_year=24,DATE(YEAR(fpdate),MONTH(fpdate)+(A820-1)/2+IF(AND(DAY(fpdate)&gt;=15,MOD(A820,2)=0),1,0),IF(MOD(A820,2)=0,IF(DAY(fpdate)&gt;=15,DAY(fpdate)-14,DAY(fpdate)+14),DAY(fpdate))),IF(DAY(DATE(YEAR(fpdate),MONTH(fpdate)+A820-1,DAY(fpdate)))&lt;&gt;DAY(fpdate),DATE(YEAR(fpdate),MONTH(fpdate)+A820,0),DATE(YEAR(fpdate),MONTH(fpdate)+A820-1,DAY(fpdate))))))</f>
        <v/>
      </c>
      <c r="C820" s="74" t="str">
        <f aca="false">IF(A820="","",IF(MOD(A820,periods_per_year)=0,A820/periods_per_year,""))</f>
        <v/>
      </c>
      <c r="D820" s="75" t="inlineStr">
        <f aca="false">IF(A820="","",IF(variable,IF(OR(A820=1,A820&lt;$J$23*periods_per_year),start_rate,MIN($J$24,IF(MOD(A820-1,$J$26)=0,MAX($J$25,D819+$J$27),D819))),start_rate))</f>
        <is>
          <t/>
        </is>
      </c>
      <c r="E820" s="76" t="str">
        <f aca="false">IF(A820="","",ROUND((((1+D820/CP)^(CP/periods_per_year))-1)*J819,2))</f>
        <v/>
      </c>
      <c r="F820" s="76" t="inlineStr">
        <f aca="false">IF(A820="","",IF(A820=nper,J819+E820,MIN(J819+E820,IF(D820=D819,F819,IF($E$13="Acc Bi-Weekly",ROUND((-PMT(((1+D820/CP)^(CP/12))-1,(nper-A820+1)*12/26,J819))/2,2),IF($E$13="Acc Weekly",ROUND((-PMT(((1+D820/CP)^(CP/12))-1,(nper-A820+1)*12/52,J819))/4,2),ROUND(-PMT(((1+D820/CP)^(CP/periods_per_year))-1,nper-A820+1,J819),2)))))))</f>
        <is>
          <t/>
        </is>
      </c>
      <c r="G820" s="76" t="inlineStr">
        <f aca="false">IF(OR(A820="",A820&lt;$E$23),"",IF(J819&lt;=F820,0,IF(IF(AND(A820&gt;=$E$23,MOD(A820-$E$23,int)=0),$E$24,0)+F820&gt;=J819+E820,J819+E820-F820,IF(AND(A820&gt;=$E$23,MOD(A820-$E$23,int)=0),$E$24,0)+IF(IF(AND(A820&gt;=$E$23,MOD(A820-$E$23,int)=0),$E$24,0)+IF(MOD(A820-$E$27,periods_per_year)=0,$E$26,0)+F820&lt;J819+E820,IF(MOD(A820-$E$27,periods_per_year)=0,$E$26,0),J819+E820-IF(AND(A820&gt;=$E$23,MOD(A820-$E$23,int)=0),$E$24,0)-F820))))</f>
        <is>
          <t/>
        </is>
      </c>
      <c r="H820" s="77"/>
      <c r="I820" s="76" t="str">
        <f aca="false">IF(A820="","",F820-E820+H820+IF(G820="",0,G820))</f>
        <v/>
      </c>
      <c r="J820" s="76" t="str">
        <f aca="false">IF(A820="","",J819-I820)</f>
        <v/>
      </c>
      <c r="K820" s="76" t="str">
        <f aca="false">IF(A820="","",$L$42*E820)</f>
        <v/>
      </c>
      <c r="L820" s="76" t="inlineStr">
        <f aca="false">IF(A820="","",SUM($K$49:K820))</f>
        <is>
          <t/>
        </is>
      </c>
    </row>
    <row r="821" customFormat="false" ht="13.2" hidden="false" customHeight="false" outlineLevel="0" collapsed="false">
      <c r="A821" s="72" t="str">
        <f aca="false">IF(J820="","",IF(OR(A820&gt;=nper,ROUND(J820,2)&lt;=0),"",A820+1))</f>
        <v/>
      </c>
      <c r="B821" s="73" t="str">
        <f aca="false">IF(A821="","",IF(OR(periods_per_year=26,periods_per_year=52),IF(periods_per_year=26,IF(A821=1,fpdate,B820+14),IF(periods_per_year=52,IF(A821=1,fpdate,B820+7),"n/a")),IF(periods_per_year=24,DATE(YEAR(fpdate),MONTH(fpdate)+(A821-1)/2+IF(AND(DAY(fpdate)&gt;=15,MOD(A821,2)=0),1,0),IF(MOD(A821,2)=0,IF(DAY(fpdate)&gt;=15,DAY(fpdate)-14,DAY(fpdate)+14),DAY(fpdate))),IF(DAY(DATE(YEAR(fpdate),MONTH(fpdate)+A821-1,DAY(fpdate)))&lt;&gt;DAY(fpdate),DATE(YEAR(fpdate),MONTH(fpdate)+A821,0),DATE(YEAR(fpdate),MONTH(fpdate)+A821-1,DAY(fpdate))))))</f>
        <v/>
      </c>
      <c r="C821" s="74" t="str">
        <f aca="false">IF(A821="","",IF(MOD(A821,periods_per_year)=0,A821/periods_per_year,""))</f>
        <v/>
      </c>
      <c r="D821" s="75" t="inlineStr">
        <f aca="false">IF(A821="","",IF(variable,IF(OR(A821=1,A821&lt;$J$23*periods_per_year),start_rate,MIN($J$24,IF(MOD(A821-1,$J$26)=0,MAX($J$25,D820+$J$27),D820))),start_rate))</f>
        <is>
          <t/>
        </is>
      </c>
      <c r="E821" s="76" t="str">
        <f aca="false">IF(A821="","",ROUND((((1+D821/CP)^(CP/periods_per_year))-1)*J820,2))</f>
        <v/>
      </c>
      <c r="F821" s="76" t="inlineStr">
        <f aca="false">IF(A821="","",IF(A821=nper,J820+E821,MIN(J820+E821,IF(D821=D820,F820,IF($E$13="Acc Bi-Weekly",ROUND((-PMT(((1+D821/CP)^(CP/12))-1,(nper-A821+1)*12/26,J820))/2,2),IF($E$13="Acc Weekly",ROUND((-PMT(((1+D821/CP)^(CP/12))-1,(nper-A821+1)*12/52,J820))/4,2),ROUND(-PMT(((1+D821/CP)^(CP/periods_per_year))-1,nper-A821+1,J820),2)))))))</f>
        <is>
          <t/>
        </is>
      </c>
      <c r="G821" s="76" t="inlineStr">
        <f aca="false">IF(OR(A821="",A821&lt;$E$23),"",IF(J820&lt;=F821,0,IF(IF(AND(A821&gt;=$E$23,MOD(A821-$E$23,int)=0),$E$24,0)+F821&gt;=J820+E821,J820+E821-F821,IF(AND(A821&gt;=$E$23,MOD(A821-$E$23,int)=0),$E$24,0)+IF(IF(AND(A821&gt;=$E$23,MOD(A821-$E$23,int)=0),$E$24,0)+IF(MOD(A821-$E$27,periods_per_year)=0,$E$26,0)+F821&lt;J820+E821,IF(MOD(A821-$E$27,periods_per_year)=0,$E$26,0),J820+E821-IF(AND(A821&gt;=$E$23,MOD(A821-$E$23,int)=0),$E$24,0)-F821))))</f>
        <is>
          <t/>
        </is>
      </c>
      <c r="H821" s="77"/>
      <c r="I821" s="76" t="str">
        <f aca="false">IF(A821="","",F821-E821+H821+IF(G821="",0,G821))</f>
        <v/>
      </c>
      <c r="J821" s="76" t="str">
        <f aca="false">IF(A821="","",J820-I821)</f>
        <v/>
      </c>
      <c r="K821" s="76" t="str">
        <f aca="false">IF(A821="","",$L$42*E821)</f>
        <v/>
      </c>
      <c r="L821" s="76" t="inlineStr">
        <f aca="false">IF(A821="","",SUM($K$49:K821))</f>
        <is>
          <t/>
        </is>
      </c>
    </row>
    <row r="822" customFormat="false" ht="13.2" hidden="false" customHeight="false" outlineLevel="0" collapsed="false">
      <c r="A822" s="72" t="str">
        <f aca="false">IF(J821="","",IF(OR(A821&gt;=nper,ROUND(J821,2)&lt;=0),"",A821+1))</f>
        <v/>
      </c>
      <c r="B822" s="73" t="str">
        <f aca="false">IF(A822="","",IF(OR(periods_per_year=26,periods_per_year=52),IF(periods_per_year=26,IF(A822=1,fpdate,B821+14),IF(periods_per_year=52,IF(A822=1,fpdate,B821+7),"n/a")),IF(periods_per_year=24,DATE(YEAR(fpdate),MONTH(fpdate)+(A822-1)/2+IF(AND(DAY(fpdate)&gt;=15,MOD(A822,2)=0),1,0),IF(MOD(A822,2)=0,IF(DAY(fpdate)&gt;=15,DAY(fpdate)-14,DAY(fpdate)+14),DAY(fpdate))),IF(DAY(DATE(YEAR(fpdate),MONTH(fpdate)+A822-1,DAY(fpdate)))&lt;&gt;DAY(fpdate),DATE(YEAR(fpdate),MONTH(fpdate)+A822,0),DATE(YEAR(fpdate),MONTH(fpdate)+A822-1,DAY(fpdate))))))</f>
        <v/>
      </c>
      <c r="C822" s="74" t="str">
        <f aca="false">IF(A822="","",IF(MOD(A822,periods_per_year)=0,A822/periods_per_year,""))</f>
        <v/>
      </c>
      <c r="D822" s="75" t="inlineStr">
        <f aca="false">IF(A822="","",IF(variable,IF(OR(A822=1,A822&lt;$J$23*periods_per_year),start_rate,MIN($J$24,IF(MOD(A822-1,$J$26)=0,MAX($J$25,D821+$J$27),D821))),start_rate))</f>
        <is>
          <t/>
        </is>
      </c>
      <c r="E822" s="76" t="str">
        <f aca="false">IF(A822="","",ROUND((((1+D822/CP)^(CP/periods_per_year))-1)*J821,2))</f>
        <v/>
      </c>
      <c r="F822" s="76" t="inlineStr">
        <f aca="false">IF(A822="","",IF(A822=nper,J821+E822,MIN(J821+E822,IF(D822=D821,F821,IF($E$13="Acc Bi-Weekly",ROUND((-PMT(((1+D822/CP)^(CP/12))-1,(nper-A822+1)*12/26,J821))/2,2),IF($E$13="Acc Weekly",ROUND((-PMT(((1+D822/CP)^(CP/12))-1,(nper-A822+1)*12/52,J821))/4,2),ROUND(-PMT(((1+D822/CP)^(CP/periods_per_year))-1,nper-A822+1,J821),2)))))))</f>
        <is>
          <t/>
        </is>
      </c>
      <c r="G822" s="76" t="inlineStr">
        <f aca="false">IF(OR(A822="",A822&lt;$E$23),"",IF(J821&lt;=F822,0,IF(IF(AND(A822&gt;=$E$23,MOD(A822-$E$23,int)=0),$E$24,0)+F822&gt;=J821+E822,J821+E822-F822,IF(AND(A822&gt;=$E$23,MOD(A822-$E$23,int)=0),$E$24,0)+IF(IF(AND(A822&gt;=$E$23,MOD(A822-$E$23,int)=0),$E$24,0)+IF(MOD(A822-$E$27,periods_per_year)=0,$E$26,0)+F822&lt;J821+E822,IF(MOD(A822-$E$27,periods_per_year)=0,$E$26,0),J821+E822-IF(AND(A822&gt;=$E$23,MOD(A822-$E$23,int)=0),$E$24,0)-F822))))</f>
        <is>
          <t/>
        </is>
      </c>
      <c r="H822" s="77"/>
      <c r="I822" s="76" t="str">
        <f aca="false">IF(A822="","",F822-E822+H822+IF(G822="",0,G822))</f>
        <v/>
      </c>
      <c r="J822" s="76" t="str">
        <f aca="false">IF(A822="","",J821-I822)</f>
        <v/>
      </c>
      <c r="K822" s="76" t="str">
        <f aca="false">IF(A822="","",$L$42*E822)</f>
        <v/>
      </c>
      <c r="L822" s="76" t="inlineStr">
        <f aca="false">IF(A822="","",SUM($K$49:K822))</f>
        <is>
          <t/>
        </is>
      </c>
    </row>
    <row r="823" customFormat="false" ht="13.2" hidden="false" customHeight="false" outlineLevel="0" collapsed="false">
      <c r="A823" s="72" t="str">
        <f aca="false">IF(J822="","",IF(OR(A822&gt;=nper,ROUND(J822,2)&lt;=0),"",A822+1))</f>
        <v/>
      </c>
      <c r="B823" s="73" t="str">
        <f aca="false">IF(A823="","",IF(OR(periods_per_year=26,periods_per_year=52),IF(periods_per_year=26,IF(A823=1,fpdate,B822+14),IF(periods_per_year=52,IF(A823=1,fpdate,B822+7),"n/a")),IF(periods_per_year=24,DATE(YEAR(fpdate),MONTH(fpdate)+(A823-1)/2+IF(AND(DAY(fpdate)&gt;=15,MOD(A823,2)=0),1,0),IF(MOD(A823,2)=0,IF(DAY(fpdate)&gt;=15,DAY(fpdate)-14,DAY(fpdate)+14),DAY(fpdate))),IF(DAY(DATE(YEAR(fpdate),MONTH(fpdate)+A823-1,DAY(fpdate)))&lt;&gt;DAY(fpdate),DATE(YEAR(fpdate),MONTH(fpdate)+A823,0),DATE(YEAR(fpdate),MONTH(fpdate)+A823-1,DAY(fpdate))))))</f>
        <v/>
      </c>
      <c r="C823" s="74" t="str">
        <f aca="false">IF(A823="","",IF(MOD(A823,periods_per_year)=0,A823/periods_per_year,""))</f>
        <v/>
      </c>
      <c r="D823" s="75" t="inlineStr">
        <f aca="false">IF(A823="","",IF(variable,IF(OR(A823=1,A823&lt;$J$23*periods_per_year),start_rate,MIN($J$24,IF(MOD(A823-1,$J$26)=0,MAX($J$25,D822+$J$27),D822))),start_rate))</f>
        <is>
          <t/>
        </is>
      </c>
      <c r="E823" s="76" t="str">
        <f aca="false">IF(A823="","",ROUND((((1+D823/CP)^(CP/periods_per_year))-1)*J822,2))</f>
        <v/>
      </c>
      <c r="F823" s="76" t="inlineStr">
        <f aca="false">IF(A823="","",IF(A823=nper,J822+E823,MIN(J822+E823,IF(D823=D822,F822,IF($E$13="Acc Bi-Weekly",ROUND((-PMT(((1+D823/CP)^(CP/12))-1,(nper-A823+1)*12/26,J822))/2,2),IF($E$13="Acc Weekly",ROUND((-PMT(((1+D823/CP)^(CP/12))-1,(nper-A823+1)*12/52,J822))/4,2),ROUND(-PMT(((1+D823/CP)^(CP/periods_per_year))-1,nper-A823+1,J822),2)))))))</f>
        <is>
          <t/>
        </is>
      </c>
      <c r="G823" s="76" t="inlineStr">
        <f aca="false">IF(OR(A823="",A823&lt;$E$23),"",IF(J822&lt;=F823,0,IF(IF(AND(A823&gt;=$E$23,MOD(A823-$E$23,int)=0),$E$24,0)+F823&gt;=J822+E823,J822+E823-F823,IF(AND(A823&gt;=$E$23,MOD(A823-$E$23,int)=0),$E$24,0)+IF(IF(AND(A823&gt;=$E$23,MOD(A823-$E$23,int)=0),$E$24,0)+IF(MOD(A823-$E$27,periods_per_year)=0,$E$26,0)+F823&lt;J822+E823,IF(MOD(A823-$E$27,periods_per_year)=0,$E$26,0),J822+E823-IF(AND(A823&gt;=$E$23,MOD(A823-$E$23,int)=0),$E$24,0)-F823))))</f>
        <is>
          <t/>
        </is>
      </c>
      <c r="H823" s="77"/>
      <c r="I823" s="76" t="str">
        <f aca="false">IF(A823="","",F823-E823+H823+IF(G823="",0,G823))</f>
        <v/>
      </c>
      <c r="J823" s="76" t="str">
        <f aca="false">IF(A823="","",J822-I823)</f>
        <v/>
      </c>
      <c r="K823" s="76" t="str">
        <f aca="false">IF(A823="","",$L$42*E823)</f>
        <v/>
      </c>
      <c r="L823" s="76" t="inlineStr">
        <f aca="false">IF(A823="","",SUM($K$49:K823))</f>
        <is>
          <t/>
        </is>
      </c>
    </row>
    <row r="824" customFormat="false" ht="13.2" hidden="false" customHeight="false" outlineLevel="0" collapsed="false">
      <c r="A824" s="72" t="str">
        <f aca="false">IF(J823="","",IF(OR(A823&gt;=nper,ROUND(J823,2)&lt;=0),"",A823+1))</f>
        <v/>
      </c>
      <c r="B824" s="73" t="str">
        <f aca="false">IF(A824="","",IF(OR(periods_per_year=26,periods_per_year=52),IF(periods_per_year=26,IF(A824=1,fpdate,B823+14),IF(periods_per_year=52,IF(A824=1,fpdate,B823+7),"n/a")),IF(periods_per_year=24,DATE(YEAR(fpdate),MONTH(fpdate)+(A824-1)/2+IF(AND(DAY(fpdate)&gt;=15,MOD(A824,2)=0),1,0),IF(MOD(A824,2)=0,IF(DAY(fpdate)&gt;=15,DAY(fpdate)-14,DAY(fpdate)+14),DAY(fpdate))),IF(DAY(DATE(YEAR(fpdate),MONTH(fpdate)+A824-1,DAY(fpdate)))&lt;&gt;DAY(fpdate),DATE(YEAR(fpdate),MONTH(fpdate)+A824,0),DATE(YEAR(fpdate),MONTH(fpdate)+A824-1,DAY(fpdate))))))</f>
        <v/>
      </c>
      <c r="C824" s="74" t="str">
        <f aca="false">IF(A824="","",IF(MOD(A824,periods_per_year)=0,A824/periods_per_year,""))</f>
        <v/>
      </c>
      <c r="D824" s="75" t="inlineStr">
        <f aca="false">IF(A824="","",IF(variable,IF(OR(A824=1,A824&lt;$J$23*periods_per_year),start_rate,MIN($J$24,IF(MOD(A824-1,$J$26)=0,MAX($J$25,D823+$J$27),D823))),start_rate))</f>
        <is>
          <t/>
        </is>
      </c>
      <c r="E824" s="76" t="str">
        <f aca="false">IF(A824="","",ROUND((((1+D824/CP)^(CP/periods_per_year))-1)*J823,2))</f>
        <v/>
      </c>
      <c r="F824" s="76" t="inlineStr">
        <f aca="false">IF(A824="","",IF(A824=nper,J823+E824,MIN(J823+E824,IF(D824=D823,F823,IF($E$13="Acc Bi-Weekly",ROUND((-PMT(((1+D824/CP)^(CP/12))-1,(nper-A824+1)*12/26,J823))/2,2),IF($E$13="Acc Weekly",ROUND((-PMT(((1+D824/CP)^(CP/12))-1,(nper-A824+1)*12/52,J823))/4,2),ROUND(-PMT(((1+D824/CP)^(CP/periods_per_year))-1,nper-A824+1,J823),2)))))))</f>
        <is>
          <t/>
        </is>
      </c>
      <c r="G824" s="76" t="inlineStr">
        <f aca="false">IF(OR(A824="",A824&lt;$E$23),"",IF(J823&lt;=F824,0,IF(IF(AND(A824&gt;=$E$23,MOD(A824-$E$23,int)=0),$E$24,0)+F824&gt;=J823+E824,J823+E824-F824,IF(AND(A824&gt;=$E$23,MOD(A824-$E$23,int)=0),$E$24,0)+IF(IF(AND(A824&gt;=$E$23,MOD(A824-$E$23,int)=0),$E$24,0)+IF(MOD(A824-$E$27,periods_per_year)=0,$E$26,0)+F824&lt;J823+E824,IF(MOD(A824-$E$27,periods_per_year)=0,$E$26,0),J823+E824-IF(AND(A824&gt;=$E$23,MOD(A824-$E$23,int)=0),$E$24,0)-F824))))</f>
        <is>
          <t/>
        </is>
      </c>
      <c r="H824" s="77"/>
      <c r="I824" s="76" t="str">
        <f aca="false">IF(A824="","",F824-E824+H824+IF(G824="",0,G824))</f>
        <v/>
      </c>
      <c r="J824" s="76" t="str">
        <f aca="false">IF(A824="","",J823-I824)</f>
        <v/>
      </c>
      <c r="K824" s="76" t="str">
        <f aca="false">IF(A824="","",$L$42*E824)</f>
        <v/>
      </c>
      <c r="L824" s="76" t="inlineStr">
        <f aca="false">IF(A824="","",SUM($K$49:K824))</f>
        <is>
          <t/>
        </is>
      </c>
    </row>
    <row r="825" customFormat="false" ht="13.2" hidden="false" customHeight="false" outlineLevel="0" collapsed="false">
      <c r="A825" s="72" t="str">
        <f aca="false">IF(J824="","",IF(OR(A824&gt;=nper,ROUND(J824,2)&lt;=0),"",A824+1))</f>
        <v/>
      </c>
      <c r="B825" s="73" t="str">
        <f aca="false">IF(A825="","",IF(OR(periods_per_year=26,periods_per_year=52),IF(periods_per_year=26,IF(A825=1,fpdate,B824+14),IF(periods_per_year=52,IF(A825=1,fpdate,B824+7),"n/a")),IF(periods_per_year=24,DATE(YEAR(fpdate),MONTH(fpdate)+(A825-1)/2+IF(AND(DAY(fpdate)&gt;=15,MOD(A825,2)=0),1,0),IF(MOD(A825,2)=0,IF(DAY(fpdate)&gt;=15,DAY(fpdate)-14,DAY(fpdate)+14),DAY(fpdate))),IF(DAY(DATE(YEAR(fpdate),MONTH(fpdate)+A825-1,DAY(fpdate)))&lt;&gt;DAY(fpdate),DATE(YEAR(fpdate),MONTH(fpdate)+A825,0),DATE(YEAR(fpdate),MONTH(fpdate)+A825-1,DAY(fpdate))))))</f>
        <v/>
      </c>
      <c r="C825" s="74" t="str">
        <f aca="false">IF(A825="","",IF(MOD(A825,periods_per_year)=0,A825/periods_per_year,""))</f>
        <v/>
      </c>
      <c r="D825" s="75" t="inlineStr">
        <f aca="false">IF(A825="","",IF(variable,IF(OR(A825=1,A825&lt;$J$23*periods_per_year),start_rate,MIN($J$24,IF(MOD(A825-1,$J$26)=0,MAX($J$25,D824+$J$27),D824))),start_rate))</f>
        <is>
          <t/>
        </is>
      </c>
      <c r="E825" s="76" t="str">
        <f aca="false">IF(A825="","",ROUND((((1+D825/CP)^(CP/periods_per_year))-1)*J824,2))</f>
        <v/>
      </c>
      <c r="F825" s="76" t="inlineStr">
        <f aca="false">IF(A825="","",IF(A825=nper,J824+E825,MIN(J824+E825,IF(D825=D824,F824,IF($E$13="Acc Bi-Weekly",ROUND((-PMT(((1+D825/CP)^(CP/12))-1,(nper-A825+1)*12/26,J824))/2,2),IF($E$13="Acc Weekly",ROUND((-PMT(((1+D825/CP)^(CP/12))-1,(nper-A825+1)*12/52,J824))/4,2),ROUND(-PMT(((1+D825/CP)^(CP/periods_per_year))-1,nper-A825+1,J824),2)))))))</f>
        <is>
          <t/>
        </is>
      </c>
      <c r="G825" s="76" t="inlineStr">
        <f aca="false">IF(OR(A825="",A825&lt;$E$23),"",IF(J824&lt;=F825,0,IF(IF(AND(A825&gt;=$E$23,MOD(A825-$E$23,int)=0),$E$24,0)+F825&gt;=J824+E825,J824+E825-F825,IF(AND(A825&gt;=$E$23,MOD(A825-$E$23,int)=0),$E$24,0)+IF(IF(AND(A825&gt;=$E$23,MOD(A825-$E$23,int)=0),$E$24,0)+IF(MOD(A825-$E$27,periods_per_year)=0,$E$26,0)+F825&lt;J824+E825,IF(MOD(A825-$E$27,periods_per_year)=0,$E$26,0),J824+E825-IF(AND(A825&gt;=$E$23,MOD(A825-$E$23,int)=0),$E$24,0)-F825))))</f>
        <is>
          <t/>
        </is>
      </c>
      <c r="H825" s="77"/>
      <c r="I825" s="76" t="str">
        <f aca="false">IF(A825="","",F825-E825+H825+IF(G825="",0,G825))</f>
        <v/>
      </c>
      <c r="J825" s="76" t="str">
        <f aca="false">IF(A825="","",J824-I825)</f>
        <v/>
      </c>
      <c r="K825" s="76" t="str">
        <f aca="false">IF(A825="","",$L$42*E825)</f>
        <v/>
      </c>
      <c r="L825" s="76" t="inlineStr">
        <f aca="false">IF(A825="","",SUM($K$49:K825))</f>
        <is>
          <t/>
        </is>
      </c>
    </row>
    <row r="826" customFormat="false" ht="13.2" hidden="false" customHeight="false" outlineLevel="0" collapsed="false">
      <c r="A826" s="72" t="str">
        <f aca="false">IF(J825="","",IF(OR(A825&gt;=nper,ROUND(J825,2)&lt;=0),"",A825+1))</f>
        <v/>
      </c>
      <c r="B826" s="73" t="str">
        <f aca="false">IF(A826="","",IF(OR(periods_per_year=26,periods_per_year=52),IF(periods_per_year=26,IF(A826=1,fpdate,B825+14),IF(periods_per_year=52,IF(A826=1,fpdate,B825+7),"n/a")),IF(periods_per_year=24,DATE(YEAR(fpdate),MONTH(fpdate)+(A826-1)/2+IF(AND(DAY(fpdate)&gt;=15,MOD(A826,2)=0),1,0),IF(MOD(A826,2)=0,IF(DAY(fpdate)&gt;=15,DAY(fpdate)-14,DAY(fpdate)+14),DAY(fpdate))),IF(DAY(DATE(YEAR(fpdate),MONTH(fpdate)+A826-1,DAY(fpdate)))&lt;&gt;DAY(fpdate),DATE(YEAR(fpdate),MONTH(fpdate)+A826,0),DATE(YEAR(fpdate),MONTH(fpdate)+A826-1,DAY(fpdate))))))</f>
        <v/>
      </c>
      <c r="C826" s="74" t="str">
        <f aca="false">IF(A826="","",IF(MOD(A826,periods_per_year)=0,A826/periods_per_year,""))</f>
        <v/>
      </c>
      <c r="D826" s="75" t="inlineStr">
        <f aca="false">IF(A826="","",IF(variable,IF(OR(A826=1,A826&lt;$J$23*periods_per_year),start_rate,MIN($J$24,IF(MOD(A826-1,$J$26)=0,MAX($J$25,D825+$J$27),D825))),start_rate))</f>
        <is>
          <t/>
        </is>
      </c>
      <c r="E826" s="76" t="str">
        <f aca="false">IF(A826="","",ROUND((((1+D826/CP)^(CP/periods_per_year))-1)*J825,2))</f>
        <v/>
      </c>
      <c r="F826" s="76" t="inlineStr">
        <f aca="false">IF(A826="","",IF(A826=nper,J825+E826,MIN(J825+E826,IF(D826=D825,F825,IF($E$13="Acc Bi-Weekly",ROUND((-PMT(((1+D826/CP)^(CP/12))-1,(nper-A826+1)*12/26,J825))/2,2),IF($E$13="Acc Weekly",ROUND((-PMT(((1+D826/CP)^(CP/12))-1,(nper-A826+1)*12/52,J825))/4,2),ROUND(-PMT(((1+D826/CP)^(CP/periods_per_year))-1,nper-A826+1,J825),2)))))))</f>
        <is>
          <t/>
        </is>
      </c>
      <c r="G826" s="76" t="inlineStr">
        <f aca="false">IF(OR(A826="",A826&lt;$E$23),"",IF(J825&lt;=F826,0,IF(IF(AND(A826&gt;=$E$23,MOD(A826-$E$23,int)=0),$E$24,0)+F826&gt;=J825+E826,J825+E826-F826,IF(AND(A826&gt;=$E$23,MOD(A826-$E$23,int)=0),$E$24,0)+IF(IF(AND(A826&gt;=$E$23,MOD(A826-$E$23,int)=0),$E$24,0)+IF(MOD(A826-$E$27,periods_per_year)=0,$E$26,0)+F826&lt;J825+E826,IF(MOD(A826-$E$27,periods_per_year)=0,$E$26,0),J825+E826-IF(AND(A826&gt;=$E$23,MOD(A826-$E$23,int)=0),$E$24,0)-F826))))</f>
        <is>
          <t/>
        </is>
      </c>
      <c r="H826" s="77"/>
      <c r="I826" s="76" t="str">
        <f aca="false">IF(A826="","",F826-E826+H826+IF(G826="",0,G826))</f>
        <v/>
      </c>
      <c r="J826" s="76" t="str">
        <f aca="false">IF(A826="","",J825-I826)</f>
        <v/>
      </c>
      <c r="K826" s="76" t="str">
        <f aca="false">IF(A826="","",$L$42*E826)</f>
        <v/>
      </c>
      <c r="L826" s="76" t="inlineStr">
        <f aca="false">IF(A826="","",SUM($K$49:K826))</f>
        <is>
          <t/>
        </is>
      </c>
    </row>
    <row r="827" customFormat="false" ht="13.2" hidden="false" customHeight="false" outlineLevel="0" collapsed="false">
      <c r="A827" s="72" t="str">
        <f aca="false">IF(J826="","",IF(OR(A826&gt;=nper,ROUND(J826,2)&lt;=0),"",A826+1))</f>
        <v/>
      </c>
      <c r="B827" s="73" t="str">
        <f aca="false">IF(A827="","",IF(OR(periods_per_year=26,periods_per_year=52),IF(periods_per_year=26,IF(A827=1,fpdate,B826+14),IF(periods_per_year=52,IF(A827=1,fpdate,B826+7),"n/a")),IF(periods_per_year=24,DATE(YEAR(fpdate),MONTH(fpdate)+(A827-1)/2+IF(AND(DAY(fpdate)&gt;=15,MOD(A827,2)=0),1,0),IF(MOD(A827,2)=0,IF(DAY(fpdate)&gt;=15,DAY(fpdate)-14,DAY(fpdate)+14),DAY(fpdate))),IF(DAY(DATE(YEAR(fpdate),MONTH(fpdate)+A827-1,DAY(fpdate)))&lt;&gt;DAY(fpdate),DATE(YEAR(fpdate),MONTH(fpdate)+A827,0),DATE(YEAR(fpdate),MONTH(fpdate)+A827-1,DAY(fpdate))))))</f>
        <v/>
      </c>
      <c r="C827" s="74" t="str">
        <f aca="false">IF(A827="","",IF(MOD(A827,periods_per_year)=0,A827/periods_per_year,""))</f>
        <v/>
      </c>
      <c r="D827" s="75" t="inlineStr">
        <f aca="false">IF(A827="","",IF(variable,IF(OR(A827=1,A827&lt;$J$23*periods_per_year),start_rate,MIN($J$24,IF(MOD(A827-1,$J$26)=0,MAX($J$25,D826+$J$27),D826))),start_rate))</f>
        <is>
          <t/>
        </is>
      </c>
      <c r="E827" s="76" t="str">
        <f aca="false">IF(A827="","",ROUND((((1+D827/CP)^(CP/periods_per_year))-1)*J826,2))</f>
        <v/>
      </c>
      <c r="F827" s="76" t="inlineStr">
        <f aca="false">IF(A827="","",IF(A827=nper,J826+E827,MIN(J826+E827,IF(D827=D826,F826,IF($E$13="Acc Bi-Weekly",ROUND((-PMT(((1+D827/CP)^(CP/12))-1,(nper-A827+1)*12/26,J826))/2,2),IF($E$13="Acc Weekly",ROUND((-PMT(((1+D827/CP)^(CP/12))-1,(nper-A827+1)*12/52,J826))/4,2),ROUND(-PMT(((1+D827/CP)^(CP/periods_per_year))-1,nper-A827+1,J826),2)))))))</f>
        <is>
          <t/>
        </is>
      </c>
      <c r="G827" s="76" t="inlineStr">
        <f aca="false">IF(OR(A827="",A827&lt;$E$23),"",IF(J826&lt;=F827,0,IF(IF(AND(A827&gt;=$E$23,MOD(A827-$E$23,int)=0),$E$24,0)+F827&gt;=J826+E827,J826+E827-F827,IF(AND(A827&gt;=$E$23,MOD(A827-$E$23,int)=0),$E$24,0)+IF(IF(AND(A827&gt;=$E$23,MOD(A827-$E$23,int)=0),$E$24,0)+IF(MOD(A827-$E$27,periods_per_year)=0,$E$26,0)+F827&lt;J826+E827,IF(MOD(A827-$E$27,periods_per_year)=0,$E$26,0),J826+E827-IF(AND(A827&gt;=$E$23,MOD(A827-$E$23,int)=0),$E$24,0)-F827))))</f>
        <is>
          <t/>
        </is>
      </c>
      <c r="H827" s="77"/>
      <c r="I827" s="76" t="str">
        <f aca="false">IF(A827="","",F827-E827+H827+IF(G827="",0,G827))</f>
        <v/>
      </c>
      <c r="J827" s="76" t="str">
        <f aca="false">IF(A827="","",J826-I827)</f>
        <v/>
      </c>
      <c r="K827" s="76" t="str">
        <f aca="false">IF(A827="","",$L$42*E827)</f>
        <v/>
      </c>
      <c r="L827" s="76" t="inlineStr">
        <f aca="false">IF(A827="","",SUM($K$49:K827))</f>
        <is>
          <t/>
        </is>
      </c>
    </row>
    <row r="828" customFormat="false" ht="13.2" hidden="false" customHeight="false" outlineLevel="0" collapsed="false">
      <c r="A828" s="72" t="str">
        <f aca="false">IF(J827="","",IF(OR(A827&gt;=nper,ROUND(J827,2)&lt;=0),"",A827+1))</f>
        <v/>
      </c>
      <c r="B828" s="73" t="str">
        <f aca="false">IF(A828="","",IF(OR(periods_per_year=26,periods_per_year=52),IF(periods_per_year=26,IF(A828=1,fpdate,B827+14),IF(periods_per_year=52,IF(A828=1,fpdate,B827+7),"n/a")),IF(periods_per_year=24,DATE(YEAR(fpdate),MONTH(fpdate)+(A828-1)/2+IF(AND(DAY(fpdate)&gt;=15,MOD(A828,2)=0),1,0),IF(MOD(A828,2)=0,IF(DAY(fpdate)&gt;=15,DAY(fpdate)-14,DAY(fpdate)+14),DAY(fpdate))),IF(DAY(DATE(YEAR(fpdate),MONTH(fpdate)+A828-1,DAY(fpdate)))&lt;&gt;DAY(fpdate),DATE(YEAR(fpdate),MONTH(fpdate)+A828,0),DATE(YEAR(fpdate),MONTH(fpdate)+A828-1,DAY(fpdate))))))</f>
        <v/>
      </c>
      <c r="C828" s="74" t="str">
        <f aca="false">IF(A828="","",IF(MOD(A828,periods_per_year)=0,A828/periods_per_year,""))</f>
        <v/>
      </c>
      <c r="D828" s="75" t="inlineStr">
        <f aca="false">IF(A828="","",IF(variable,IF(OR(A828=1,A828&lt;$J$23*periods_per_year),start_rate,MIN($J$24,IF(MOD(A828-1,$J$26)=0,MAX($J$25,D827+$J$27),D827))),start_rate))</f>
        <is>
          <t/>
        </is>
      </c>
      <c r="E828" s="76" t="str">
        <f aca="false">IF(A828="","",ROUND((((1+D828/CP)^(CP/periods_per_year))-1)*J827,2))</f>
        <v/>
      </c>
      <c r="F828" s="76" t="inlineStr">
        <f aca="false">IF(A828="","",IF(A828=nper,J827+E828,MIN(J827+E828,IF(D828=D827,F827,IF($E$13="Acc Bi-Weekly",ROUND((-PMT(((1+D828/CP)^(CP/12))-1,(nper-A828+1)*12/26,J827))/2,2),IF($E$13="Acc Weekly",ROUND((-PMT(((1+D828/CP)^(CP/12))-1,(nper-A828+1)*12/52,J827))/4,2),ROUND(-PMT(((1+D828/CP)^(CP/periods_per_year))-1,nper-A828+1,J827),2)))))))</f>
        <is>
          <t/>
        </is>
      </c>
      <c r="G828" s="76" t="inlineStr">
        <f aca="false">IF(OR(A828="",A828&lt;$E$23),"",IF(J827&lt;=F828,0,IF(IF(AND(A828&gt;=$E$23,MOD(A828-$E$23,int)=0),$E$24,0)+F828&gt;=J827+E828,J827+E828-F828,IF(AND(A828&gt;=$E$23,MOD(A828-$E$23,int)=0),$E$24,0)+IF(IF(AND(A828&gt;=$E$23,MOD(A828-$E$23,int)=0),$E$24,0)+IF(MOD(A828-$E$27,periods_per_year)=0,$E$26,0)+F828&lt;J827+E828,IF(MOD(A828-$E$27,periods_per_year)=0,$E$26,0),J827+E828-IF(AND(A828&gt;=$E$23,MOD(A828-$E$23,int)=0),$E$24,0)-F828))))</f>
        <is>
          <t/>
        </is>
      </c>
      <c r="H828" s="77"/>
      <c r="I828" s="76" t="str">
        <f aca="false">IF(A828="","",F828-E828+H828+IF(G828="",0,G828))</f>
        <v/>
      </c>
      <c r="J828" s="76" t="str">
        <f aca="false">IF(A828="","",J827-I828)</f>
        <v/>
      </c>
      <c r="K828" s="76" t="str">
        <f aca="false">IF(A828="","",$L$42*E828)</f>
        <v/>
      </c>
      <c r="L828" s="76" t="inlineStr">
        <f aca="false">IF(A828="","",SUM($K$49:K828))</f>
        <is>
          <t/>
        </is>
      </c>
    </row>
    <row r="829" customFormat="false" ht="13.2" hidden="false" customHeight="false" outlineLevel="0" collapsed="false">
      <c r="A829" s="72" t="str">
        <f aca="false">IF(J828="","",IF(OR(A828&gt;=nper,ROUND(J828,2)&lt;=0),"",A828+1))</f>
        <v/>
      </c>
      <c r="B829" s="73" t="str">
        <f aca="false">IF(A829="","",IF(OR(periods_per_year=26,periods_per_year=52),IF(periods_per_year=26,IF(A829=1,fpdate,B828+14),IF(periods_per_year=52,IF(A829=1,fpdate,B828+7),"n/a")),IF(periods_per_year=24,DATE(YEAR(fpdate),MONTH(fpdate)+(A829-1)/2+IF(AND(DAY(fpdate)&gt;=15,MOD(A829,2)=0),1,0),IF(MOD(A829,2)=0,IF(DAY(fpdate)&gt;=15,DAY(fpdate)-14,DAY(fpdate)+14),DAY(fpdate))),IF(DAY(DATE(YEAR(fpdate),MONTH(fpdate)+A829-1,DAY(fpdate)))&lt;&gt;DAY(fpdate),DATE(YEAR(fpdate),MONTH(fpdate)+A829,0),DATE(YEAR(fpdate),MONTH(fpdate)+A829-1,DAY(fpdate))))))</f>
        <v/>
      </c>
      <c r="C829" s="74" t="str">
        <f aca="false">IF(A829="","",IF(MOD(A829,periods_per_year)=0,A829/periods_per_year,""))</f>
        <v/>
      </c>
      <c r="D829" s="75" t="inlineStr">
        <f aca="false">IF(A829="","",IF(variable,IF(OR(A829=1,A829&lt;$J$23*periods_per_year),start_rate,MIN($J$24,IF(MOD(A829-1,$J$26)=0,MAX($J$25,D828+$J$27),D828))),start_rate))</f>
        <is>
          <t/>
        </is>
      </c>
      <c r="E829" s="76" t="str">
        <f aca="false">IF(A829="","",ROUND((((1+D829/CP)^(CP/periods_per_year))-1)*J828,2))</f>
        <v/>
      </c>
      <c r="F829" s="76" t="inlineStr">
        <f aca="false">IF(A829="","",IF(A829=nper,J828+E829,MIN(J828+E829,IF(D829=D828,F828,IF($E$13="Acc Bi-Weekly",ROUND((-PMT(((1+D829/CP)^(CP/12))-1,(nper-A829+1)*12/26,J828))/2,2),IF($E$13="Acc Weekly",ROUND((-PMT(((1+D829/CP)^(CP/12))-1,(nper-A829+1)*12/52,J828))/4,2),ROUND(-PMT(((1+D829/CP)^(CP/periods_per_year))-1,nper-A829+1,J828),2)))))))</f>
        <is>
          <t/>
        </is>
      </c>
      <c r="G829" s="76" t="inlineStr">
        <f aca="false">IF(OR(A829="",A829&lt;$E$23),"",IF(J828&lt;=F829,0,IF(IF(AND(A829&gt;=$E$23,MOD(A829-$E$23,int)=0),$E$24,0)+F829&gt;=J828+E829,J828+E829-F829,IF(AND(A829&gt;=$E$23,MOD(A829-$E$23,int)=0),$E$24,0)+IF(IF(AND(A829&gt;=$E$23,MOD(A829-$E$23,int)=0),$E$24,0)+IF(MOD(A829-$E$27,periods_per_year)=0,$E$26,0)+F829&lt;J828+E829,IF(MOD(A829-$E$27,periods_per_year)=0,$E$26,0),J828+E829-IF(AND(A829&gt;=$E$23,MOD(A829-$E$23,int)=0),$E$24,0)-F829))))</f>
        <is>
          <t/>
        </is>
      </c>
      <c r="H829" s="77"/>
      <c r="I829" s="76" t="str">
        <f aca="false">IF(A829="","",F829-E829+H829+IF(G829="",0,G829))</f>
        <v/>
      </c>
      <c r="J829" s="76" t="str">
        <f aca="false">IF(A829="","",J828-I829)</f>
        <v/>
      </c>
      <c r="K829" s="76" t="str">
        <f aca="false">IF(A829="","",$L$42*E829)</f>
        <v/>
      </c>
      <c r="L829" s="76" t="inlineStr">
        <f aca="false">IF(A829="","",SUM($K$49:K829))</f>
        <is>
          <t/>
        </is>
      </c>
    </row>
    <row r="830" customFormat="false" ht="13.2" hidden="false" customHeight="false" outlineLevel="0" collapsed="false">
      <c r="A830" s="72" t="str">
        <f aca="false">IF(J829="","",IF(OR(A829&gt;=nper,ROUND(J829,2)&lt;=0),"",A829+1))</f>
        <v/>
      </c>
      <c r="B830" s="73" t="str">
        <f aca="false">IF(A830="","",IF(OR(periods_per_year=26,periods_per_year=52),IF(periods_per_year=26,IF(A830=1,fpdate,B829+14),IF(periods_per_year=52,IF(A830=1,fpdate,B829+7),"n/a")),IF(periods_per_year=24,DATE(YEAR(fpdate),MONTH(fpdate)+(A830-1)/2+IF(AND(DAY(fpdate)&gt;=15,MOD(A830,2)=0),1,0),IF(MOD(A830,2)=0,IF(DAY(fpdate)&gt;=15,DAY(fpdate)-14,DAY(fpdate)+14),DAY(fpdate))),IF(DAY(DATE(YEAR(fpdate),MONTH(fpdate)+A830-1,DAY(fpdate)))&lt;&gt;DAY(fpdate),DATE(YEAR(fpdate),MONTH(fpdate)+A830,0),DATE(YEAR(fpdate),MONTH(fpdate)+A830-1,DAY(fpdate))))))</f>
        <v/>
      </c>
      <c r="C830" s="74" t="str">
        <f aca="false">IF(A830="","",IF(MOD(A830,periods_per_year)=0,A830/periods_per_year,""))</f>
        <v/>
      </c>
      <c r="D830" s="75" t="inlineStr">
        <f aca="false">IF(A830="","",IF(variable,IF(OR(A830=1,A830&lt;$J$23*periods_per_year),start_rate,MIN($J$24,IF(MOD(A830-1,$J$26)=0,MAX($J$25,D829+$J$27),D829))),start_rate))</f>
        <is>
          <t/>
        </is>
      </c>
      <c r="E830" s="76" t="str">
        <f aca="false">IF(A830="","",ROUND((((1+D830/CP)^(CP/periods_per_year))-1)*J829,2))</f>
        <v/>
      </c>
      <c r="F830" s="76" t="inlineStr">
        <f aca="false">IF(A830="","",IF(A830=nper,J829+E830,MIN(J829+E830,IF(D830=D829,F829,IF($E$13="Acc Bi-Weekly",ROUND((-PMT(((1+D830/CP)^(CP/12))-1,(nper-A830+1)*12/26,J829))/2,2),IF($E$13="Acc Weekly",ROUND((-PMT(((1+D830/CP)^(CP/12))-1,(nper-A830+1)*12/52,J829))/4,2),ROUND(-PMT(((1+D830/CP)^(CP/periods_per_year))-1,nper-A830+1,J829),2)))))))</f>
        <is>
          <t/>
        </is>
      </c>
      <c r="G830" s="76" t="inlineStr">
        <f aca="false">IF(OR(A830="",A830&lt;$E$23),"",IF(J829&lt;=F830,0,IF(IF(AND(A830&gt;=$E$23,MOD(A830-$E$23,int)=0),$E$24,0)+F830&gt;=J829+E830,J829+E830-F830,IF(AND(A830&gt;=$E$23,MOD(A830-$E$23,int)=0),$E$24,0)+IF(IF(AND(A830&gt;=$E$23,MOD(A830-$E$23,int)=0),$E$24,0)+IF(MOD(A830-$E$27,periods_per_year)=0,$E$26,0)+F830&lt;J829+E830,IF(MOD(A830-$E$27,periods_per_year)=0,$E$26,0),J829+E830-IF(AND(A830&gt;=$E$23,MOD(A830-$E$23,int)=0),$E$24,0)-F830))))</f>
        <is>
          <t/>
        </is>
      </c>
      <c r="H830" s="77"/>
      <c r="I830" s="76" t="str">
        <f aca="false">IF(A830="","",F830-E830+H830+IF(G830="",0,G830))</f>
        <v/>
      </c>
      <c r="J830" s="76" t="str">
        <f aca="false">IF(A830="","",J829-I830)</f>
        <v/>
      </c>
      <c r="K830" s="76" t="str">
        <f aca="false">IF(A830="","",$L$42*E830)</f>
        <v/>
      </c>
      <c r="L830" s="76" t="inlineStr">
        <f aca="false">IF(A830="","",SUM($K$49:K830))</f>
        <is>
          <t/>
        </is>
      </c>
    </row>
    <row r="831" customFormat="false" ht="13.2" hidden="false" customHeight="false" outlineLevel="0" collapsed="false">
      <c r="A831" s="72" t="str">
        <f aca="false">IF(J830="","",IF(OR(A830&gt;=nper,ROUND(J830,2)&lt;=0),"",A830+1))</f>
        <v/>
      </c>
      <c r="B831" s="73" t="str">
        <f aca="false">IF(A831="","",IF(OR(periods_per_year=26,periods_per_year=52),IF(periods_per_year=26,IF(A831=1,fpdate,B830+14),IF(periods_per_year=52,IF(A831=1,fpdate,B830+7),"n/a")),IF(periods_per_year=24,DATE(YEAR(fpdate),MONTH(fpdate)+(A831-1)/2+IF(AND(DAY(fpdate)&gt;=15,MOD(A831,2)=0),1,0),IF(MOD(A831,2)=0,IF(DAY(fpdate)&gt;=15,DAY(fpdate)-14,DAY(fpdate)+14),DAY(fpdate))),IF(DAY(DATE(YEAR(fpdate),MONTH(fpdate)+A831-1,DAY(fpdate)))&lt;&gt;DAY(fpdate),DATE(YEAR(fpdate),MONTH(fpdate)+A831,0),DATE(YEAR(fpdate),MONTH(fpdate)+A831-1,DAY(fpdate))))))</f>
        <v/>
      </c>
      <c r="C831" s="74" t="str">
        <f aca="false">IF(A831="","",IF(MOD(A831,periods_per_year)=0,A831/periods_per_year,""))</f>
        <v/>
      </c>
      <c r="D831" s="75" t="inlineStr">
        <f aca="false">IF(A831="","",IF(variable,IF(OR(A831=1,A831&lt;$J$23*periods_per_year),start_rate,MIN($J$24,IF(MOD(A831-1,$J$26)=0,MAX($J$25,D830+$J$27),D830))),start_rate))</f>
        <is>
          <t/>
        </is>
      </c>
      <c r="E831" s="76" t="str">
        <f aca="false">IF(A831="","",ROUND((((1+D831/CP)^(CP/periods_per_year))-1)*J830,2))</f>
        <v/>
      </c>
      <c r="F831" s="76" t="inlineStr">
        <f aca="false">IF(A831="","",IF(A831=nper,J830+E831,MIN(J830+E831,IF(D831=D830,F830,IF($E$13="Acc Bi-Weekly",ROUND((-PMT(((1+D831/CP)^(CP/12))-1,(nper-A831+1)*12/26,J830))/2,2),IF($E$13="Acc Weekly",ROUND((-PMT(((1+D831/CP)^(CP/12))-1,(nper-A831+1)*12/52,J830))/4,2),ROUND(-PMT(((1+D831/CP)^(CP/periods_per_year))-1,nper-A831+1,J830),2)))))))</f>
        <is>
          <t/>
        </is>
      </c>
      <c r="G831" s="76" t="inlineStr">
        <f aca="false">IF(OR(A831="",A831&lt;$E$23),"",IF(J830&lt;=F831,0,IF(IF(AND(A831&gt;=$E$23,MOD(A831-$E$23,int)=0),$E$24,0)+F831&gt;=J830+E831,J830+E831-F831,IF(AND(A831&gt;=$E$23,MOD(A831-$E$23,int)=0),$E$24,0)+IF(IF(AND(A831&gt;=$E$23,MOD(A831-$E$23,int)=0),$E$24,0)+IF(MOD(A831-$E$27,periods_per_year)=0,$E$26,0)+F831&lt;J830+E831,IF(MOD(A831-$E$27,periods_per_year)=0,$E$26,0),J830+E831-IF(AND(A831&gt;=$E$23,MOD(A831-$E$23,int)=0),$E$24,0)-F831))))</f>
        <is>
          <t/>
        </is>
      </c>
      <c r="H831" s="77"/>
      <c r="I831" s="76" t="str">
        <f aca="false">IF(A831="","",F831-E831+H831+IF(G831="",0,G831))</f>
        <v/>
      </c>
      <c r="J831" s="76" t="str">
        <f aca="false">IF(A831="","",J830-I831)</f>
        <v/>
      </c>
      <c r="K831" s="76" t="str">
        <f aca="false">IF(A831="","",$L$42*E831)</f>
        <v/>
      </c>
      <c r="L831" s="76" t="inlineStr">
        <f aca="false">IF(A831="","",SUM($K$49:K831))</f>
        <is>
          <t/>
        </is>
      </c>
    </row>
    <row r="832" customFormat="false" ht="13.2" hidden="false" customHeight="false" outlineLevel="0" collapsed="false">
      <c r="A832" s="72" t="str">
        <f aca="false">IF(J831="","",IF(OR(A831&gt;=nper,ROUND(J831,2)&lt;=0),"",A831+1))</f>
        <v/>
      </c>
      <c r="B832" s="73" t="str">
        <f aca="false">IF(A832="","",IF(OR(periods_per_year=26,periods_per_year=52),IF(periods_per_year=26,IF(A832=1,fpdate,B831+14),IF(periods_per_year=52,IF(A832=1,fpdate,B831+7),"n/a")),IF(periods_per_year=24,DATE(YEAR(fpdate),MONTH(fpdate)+(A832-1)/2+IF(AND(DAY(fpdate)&gt;=15,MOD(A832,2)=0),1,0),IF(MOD(A832,2)=0,IF(DAY(fpdate)&gt;=15,DAY(fpdate)-14,DAY(fpdate)+14),DAY(fpdate))),IF(DAY(DATE(YEAR(fpdate),MONTH(fpdate)+A832-1,DAY(fpdate)))&lt;&gt;DAY(fpdate),DATE(YEAR(fpdate),MONTH(fpdate)+A832,0),DATE(YEAR(fpdate),MONTH(fpdate)+A832-1,DAY(fpdate))))))</f>
        <v/>
      </c>
      <c r="C832" s="74" t="str">
        <f aca="false">IF(A832="","",IF(MOD(A832,periods_per_year)=0,A832/periods_per_year,""))</f>
        <v/>
      </c>
      <c r="D832" s="75" t="inlineStr">
        <f aca="false">IF(A832="","",IF(variable,IF(OR(A832=1,A832&lt;$J$23*periods_per_year),start_rate,MIN($J$24,IF(MOD(A832-1,$J$26)=0,MAX($J$25,D831+$J$27),D831))),start_rate))</f>
        <is>
          <t/>
        </is>
      </c>
      <c r="E832" s="76" t="str">
        <f aca="false">IF(A832="","",ROUND((((1+D832/CP)^(CP/periods_per_year))-1)*J831,2))</f>
        <v/>
      </c>
      <c r="F832" s="76" t="inlineStr">
        <f aca="false">IF(A832="","",IF(A832=nper,J831+E832,MIN(J831+E832,IF(D832=D831,F831,IF($E$13="Acc Bi-Weekly",ROUND((-PMT(((1+D832/CP)^(CP/12))-1,(nper-A832+1)*12/26,J831))/2,2),IF($E$13="Acc Weekly",ROUND((-PMT(((1+D832/CP)^(CP/12))-1,(nper-A832+1)*12/52,J831))/4,2),ROUND(-PMT(((1+D832/CP)^(CP/periods_per_year))-1,nper-A832+1,J831),2)))))))</f>
        <is>
          <t/>
        </is>
      </c>
      <c r="G832" s="76" t="inlineStr">
        <f aca="false">IF(OR(A832="",A832&lt;$E$23),"",IF(J831&lt;=F832,0,IF(IF(AND(A832&gt;=$E$23,MOD(A832-$E$23,int)=0),$E$24,0)+F832&gt;=J831+E832,J831+E832-F832,IF(AND(A832&gt;=$E$23,MOD(A832-$E$23,int)=0),$E$24,0)+IF(IF(AND(A832&gt;=$E$23,MOD(A832-$E$23,int)=0),$E$24,0)+IF(MOD(A832-$E$27,periods_per_year)=0,$E$26,0)+F832&lt;J831+E832,IF(MOD(A832-$E$27,periods_per_year)=0,$E$26,0),J831+E832-IF(AND(A832&gt;=$E$23,MOD(A832-$E$23,int)=0),$E$24,0)-F832))))</f>
        <is>
          <t/>
        </is>
      </c>
      <c r="H832" s="77"/>
      <c r="I832" s="76" t="str">
        <f aca="false">IF(A832="","",F832-E832+H832+IF(G832="",0,G832))</f>
        <v/>
      </c>
      <c r="J832" s="76" t="str">
        <f aca="false">IF(A832="","",J831-I832)</f>
        <v/>
      </c>
      <c r="K832" s="76" t="str">
        <f aca="false">IF(A832="","",$L$42*E832)</f>
        <v/>
      </c>
      <c r="L832" s="76" t="inlineStr">
        <f aca="false">IF(A832="","",SUM($K$49:K832))</f>
        <is>
          <t/>
        </is>
      </c>
    </row>
    <row r="833" customFormat="false" ht="13.2" hidden="false" customHeight="false" outlineLevel="0" collapsed="false">
      <c r="A833" s="72" t="str">
        <f aca="false">IF(J832="","",IF(OR(A832&gt;=nper,ROUND(J832,2)&lt;=0),"",A832+1))</f>
        <v/>
      </c>
      <c r="B833" s="73" t="str">
        <f aca="false">IF(A833="","",IF(OR(periods_per_year=26,periods_per_year=52),IF(periods_per_year=26,IF(A833=1,fpdate,B832+14),IF(periods_per_year=52,IF(A833=1,fpdate,B832+7),"n/a")),IF(periods_per_year=24,DATE(YEAR(fpdate),MONTH(fpdate)+(A833-1)/2+IF(AND(DAY(fpdate)&gt;=15,MOD(A833,2)=0),1,0),IF(MOD(A833,2)=0,IF(DAY(fpdate)&gt;=15,DAY(fpdate)-14,DAY(fpdate)+14),DAY(fpdate))),IF(DAY(DATE(YEAR(fpdate),MONTH(fpdate)+A833-1,DAY(fpdate)))&lt;&gt;DAY(fpdate),DATE(YEAR(fpdate),MONTH(fpdate)+A833,0),DATE(YEAR(fpdate),MONTH(fpdate)+A833-1,DAY(fpdate))))))</f>
        <v/>
      </c>
      <c r="C833" s="74" t="str">
        <f aca="false">IF(A833="","",IF(MOD(A833,periods_per_year)=0,A833/periods_per_year,""))</f>
        <v/>
      </c>
      <c r="D833" s="75" t="inlineStr">
        <f aca="false">IF(A833="","",IF(variable,IF(OR(A833=1,A833&lt;$J$23*periods_per_year),start_rate,MIN($J$24,IF(MOD(A833-1,$J$26)=0,MAX($J$25,D832+$J$27),D832))),start_rate))</f>
        <is>
          <t/>
        </is>
      </c>
      <c r="E833" s="76" t="str">
        <f aca="false">IF(A833="","",ROUND((((1+D833/CP)^(CP/periods_per_year))-1)*J832,2))</f>
        <v/>
      </c>
      <c r="F833" s="76" t="inlineStr">
        <f aca="false">IF(A833="","",IF(A833=nper,J832+E833,MIN(J832+E833,IF(D833=D832,F832,IF($E$13="Acc Bi-Weekly",ROUND((-PMT(((1+D833/CP)^(CP/12))-1,(nper-A833+1)*12/26,J832))/2,2),IF($E$13="Acc Weekly",ROUND((-PMT(((1+D833/CP)^(CP/12))-1,(nper-A833+1)*12/52,J832))/4,2),ROUND(-PMT(((1+D833/CP)^(CP/periods_per_year))-1,nper-A833+1,J832),2)))))))</f>
        <is>
          <t/>
        </is>
      </c>
      <c r="G833" s="76" t="inlineStr">
        <f aca="false">IF(OR(A833="",A833&lt;$E$23),"",IF(J832&lt;=F833,0,IF(IF(AND(A833&gt;=$E$23,MOD(A833-$E$23,int)=0),$E$24,0)+F833&gt;=J832+E833,J832+E833-F833,IF(AND(A833&gt;=$E$23,MOD(A833-$E$23,int)=0),$E$24,0)+IF(IF(AND(A833&gt;=$E$23,MOD(A833-$E$23,int)=0),$E$24,0)+IF(MOD(A833-$E$27,periods_per_year)=0,$E$26,0)+F833&lt;J832+E833,IF(MOD(A833-$E$27,periods_per_year)=0,$E$26,0),J832+E833-IF(AND(A833&gt;=$E$23,MOD(A833-$E$23,int)=0),$E$24,0)-F833))))</f>
        <is>
          <t/>
        </is>
      </c>
      <c r="H833" s="77"/>
      <c r="I833" s="76" t="str">
        <f aca="false">IF(A833="","",F833-E833+H833+IF(G833="",0,G833))</f>
        <v/>
      </c>
      <c r="J833" s="76" t="str">
        <f aca="false">IF(A833="","",J832-I833)</f>
        <v/>
      </c>
      <c r="K833" s="76" t="str">
        <f aca="false">IF(A833="","",$L$42*E833)</f>
        <v/>
      </c>
      <c r="L833" s="76" t="inlineStr">
        <f aca="false">IF(A833="","",SUM($K$49:K833))</f>
        <is>
          <t/>
        </is>
      </c>
    </row>
    <row r="834" customFormat="false" ht="13.2" hidden="false" customHeight="false" outlineLevel="0" collapsed="false">
      <c r="A834" s="72" t="str">
        <f aca="false">IF(J833="","",IF(OR(A833&gt;=nper,ROUND(J833,2)&lt;=0),"",A833+1))</f>
        <v/>
      </c>
      <c r="B834" s="73" t="str">
        <f aca="false">IF(A834="","",IF(OR(periods_per_year=26,periods_per_year=52),IF(periods_per_year=26,IF(A834=1,fpdate,B833+14),IF(periods_per_year=52,IF(A834=1,fpdate,B833+7),"n/a")),IF(periods_per_year=24,DATE(YEAR(fpdate),MONTH(fpdate)+(A834-1)/2+IF(AND(DAY(fpdate)&gt;=15,MOD(A834,2)=0),1,0),IF(MOD(A834,2)=0,IF(DAY(fpdate)&gt;=15,DAY(fpdate)-14,DAY(fpdate)+14),DAY(fpdate))),IF(DAY(DATE(YEAR(fpdate),MONTH(fpdate)+A834-1,DAY(fpdate)))&lt;&gt;DAY(fpdate),DATE(YEAR(fpdate),MONTH(fpdate)+A834,0),DATE(YEAR(fpdate),MONTH(fpdate)+A834-1,DAY(fpdate))))))</f>
        <v/>
      </c>
      <c r="C834" s="74" t="str">
        <f aca="false">IF(A834="","",IF(MOD(A834,periods_per_year)=0,A834/periods_per_year,""))</f>
        <v/>
      </c>
      <c r="D834" s="75" t="inlineStr">
        <f aca="false">IF(A834="","",IF(variable,IF(OR(A834=1,A834&lt;$J$23*periods_per_year),start_rate,MIN($J$24,IF(MOD(A834-1,$J$26)=0,MAX($J$25,D833+$J$27),D833))),start_rate))</f>
        <is>
          <t/>
        </is>
      </c>
      <c r="E834" s="76" t="str">
        <f aca="false">IF(A834="","",ROUND((((1+D834/CP)^(CP/periods_per_year))-1)*J833,2))</f>
        <v/>
      </c>
      <c r="F834" s="76" t="inlineStr">
        <f aca="false">IF(A834="","",IF(A834=nper,J833+E834,MIN(J833+E834,IF(D834=D833,F833,IF($E$13="Acc Bi-Weekly",ROUND((-PMT(((1+D834/CP)^(CP/12))-1,(nper-A834+1)*12/26,J833))/2,2),IF($E$13="Acc Weekly",ROUND((-PMT(((1+D834/CP)^(CP/12))-1,(nper-A834+1)*12/52,J833))/4,2),ROUND(-PMT(((1+D834/CP)^(CP/periods_per_year))-1,nper-A834+1,J833),2)))))))</f>
        <is>
          <t/>
        </is>
      </c>
      <c r="G834" s="76" t="inlineStr">
        <f aca="false">IF(OR(A834="",A834&lt;$E$23),"",IF(J833&lt;=F834,0,IF(IF(AND(A834&gt;=$E$23,MOD(A834-$E$23,int)=0),$E$24,0)+F834&gt;=J833+E834,J833+E834-F834,IF(AND(A834&gt;=$E$23,MOD(A834-$E$23,int)=0),$E$24,0)+IF(IF(AND(A834&gt;=$E$23,MOD(A834-$E$23,int)=0),$E$24,0)+IF(MOD(A834-$E$27,periods_per_year)=0,$E$26,0)+F834&lt;J833+E834,IF(MOD(A834-$E$27,periods_per_year)=0,$E$26,0),J833+E834-IF(AND(A834&gt;=$E$23,MOD(A834-$E$23,int)=0),$E$24,0)-F834))))</f>
        <is>
          <t/>
        </is>
      </c>
      <c r="H834" s="77"/>
      <c r="I834" s="76" t="str">
        <f aca="false">IF(A834="","",F834-E834+H834+IF(G834="",0,G834))</f>
        <v/>
      </c>
      <c r="J834" s="76" t="str">
        <f aca="false">IF(A834="","",J833-I834)</f>
        <v/>
      </c>
      <c r="K834" s="76" t="str">
        <f aca="false">IF(A834="","",$L$42*E834)</f>
        <v/>
      </c>
      <c r="L834" s="76" t="inlineStr">
        <f aca="false">IF(A834="","",SUM($K$49:K834))</f>
        <is>
          <t/>
        </is>
      </c>
    </row>
    <row r="835" customFormat="false" ht="13.2" hidden="false" customHeight="false" outlineLevel="0" collapsed="false">
      <c r="A835" s="72" t="str">
        <f aca="false">IF(J834="","",IF(OR(A834&gt;=nper,ROUND(J834,2)&lt;=0),"",A834+1))</f>
        <v/>
      </c>
      <c r="B835" s="73" t="str">
        <f aca="false">IF(A835="","",IF(OR(periods_per_year=26,periods_per_year=52),IF(periods_per_year=26,IF(A835=1,fpdate,B834+14),IF(periods_per_year=52,IF(A835=1,fpdate,B834+7),"n/a")),IF(periods_per_year=24,DATE(YEAR(fpdate),MONTH(fpdate)+(A835-1)/2+IF(AND(DAY(fpdate)&gt;=15,MOD(A835,2)=0),1,0),IF(MOD(A835,2)=0,IF(DAY(fpdate)&gt;=15,DAY(fpdate)-14,DAY(fpdate)+14),DAY(fpdate))),IF(DAY(DATE(YEAR(fpdate),MONTH(fpdate)+A835-1,DAY(fpdate)))&lt;&gt;DAY(fpdate),DATE(YEAR(fpdate),MONTH(fpdate)+A835,0),DATE(YEAR(fpdate),MONTH(fpdate)+A835-1,DAY(fpdate))))))</f>
        <v/>
      </c>
      <c r="C835" s="74" t="str">
        <f aca="false">IF(A835="","",IF(MOD(A835,periods_per_year)=0,A835/periods_per_year,""))</f>
        <v/>
      </c>
      <c r="D835" s="75" t="inlineStr">
        <f aca="false">IF(A835="","",IF(variable,IF(OR(A835=1,A835&lt;$J$23*periods_per_year),start_rate,MIN($J$24,IF(MOD(A835-1,$J$26)=0,MAX($J$25,D834+$J$27),D834))),start_rate))</f>
        <is>
          <t/>
        </is>
      </c>
      <c r="E835" s="76" t="str">
        <f aca="false">IF(A835="","",ROUND((((1+D835/CP)^(CP/periods_per_year))-1)*J834,2))</f>
        <v/>
      </c>
      <c r="F835" s="76" t="inlineStr">
        <f aca="false">IF(A835="","",IF(A835=nper,J834+E835,MIN(J834+E835,IF(D835=D834,F834,IF($E$13="Acc Bi-Weekly",ROUND((-PMT(((1+D835/CP)^(CP/12))-1,(nper-A835+1)*12/26,J834))/2,2),IF($E$13="Acc Weekly",ROUND((-PMT(((1+D835/CP)^(CP/12))-1,(nper-A835+1)*12/52,J834))/4,2),ROUND(-PMT(((1+D835/CP)^(CP/periods_per_year))-1,nper-A835+1,J834),2)))))))</f>
        <is>
          <t/>
        </is>
      </c>
      <c r="G835" s="76" t="inlineStr">
        <f aca="false">IF(OR(A835="",A835&lt;$E$23),"",IF(J834&lt;=F835,0,IF(IF(AND(A835&gt;=$E$23,MOD(A835-$E$23,int)=0),$E$24,0)+F835&gt;=J834+E835,J834+E835-F835,IF(AND(A835&gt;=$E$23,MOD(A835-$E$23,int)=0),$E$24,0)+IF(IF(AND(A835&gt;=$E$23,MOD(A835-$E$23,int)=0),$E$24,0)+IF(MOD(A835-$E$27,periods_per_year)=0,$E$26,0)+F835&lt;J834+E835,IF(MOD(A835-$E$27,periods_per_year)=0,$E$26,0),J834+E835-IF(AND(A835&gt;=$E$23,MOD(A835-$E$23,int)=0),$E$24,0)-F835))))</f>
        <is>
          <t/>
        </is>
      </c>
      <c r="H835" s="77"/>
      <c r="I835" s="76" t="str">
        <f aca="false">IF(A835="","",F835-E835+H835+IF(G835="",0,G835))</f>
        <v/>
      </c>
      <c r="J835" s="76" t="str">
        <f aca="false">IF(A835="","",J834-I835)</f>
        <v/>
      </c>
      <c r="K835" s="76" t="str">
        <f aca="false">IF(A835="","",$L$42*E835)</f>
        <v/>
      </c>
      <c r="L835" s="76" t="inlineStr">
        <f aca="false">IF(A835="","",SUM($K$49:K835))</f>
        <is>
          <t/>
        </is>
      </c>
    </row>
    <row r="836" customFormat="false" ht="13.2" hidden="false" customHeight="false" outlineLevel="0" collapsed="false">
      <c r="A836" s="72" t="str">
        <f aca="false">IF(J835="","",IF(OR(A835&gt;=nper,ROUND(J835,2)&lt;=0),"",A835+1))</f>
        <v/>
      </c>
      <c r="B836" s="73" t="str">
        <f aca="false">IF(A836="","",IF(OR(periods_per_year=26,periods_per_year=52),IF(periods_per_year=26,IF(A836=1,fpdate,B835+14),IF(periods_per_year=52,IF(A836=1,fpdate,B835+7),"n/a")),IF(periods_per_year=24,DATE(YEAR(fpdate),MONTH(fpdate)+(A836-1)/2+IF(AND(DAY(fpdate)&gt;=15,MOD(A836,2)=0),1,0),IF(MOD(A836,2)=0,IF(DAY(fpdate)&gt;=15,DAY(fpdate)-14,DAY(fpdate)+14),DAY(fpdate))),IF(DAY(DATE(YEAR(fpdate),MONTH(fpdate)+A836-1,DAY(fpdate)))&lt;&gt;DAY(fpdate),DATE(YEAR(fpdate),MONTH(fpdate)+A836,0),DATE(YEAR(fpdate),MONTH(fpdate)+A836-1,DAY(fpdate))))))</f>
        <v/>
      </c>
      <c r="C836" s="74" t="str">
        <f aca="false">IF(A836="","",IF(MOD(A836,periods_per_year)=0,A836/periods_per_year,""))</f>
        <v/>
      </c>
      <c r="D836" s="75" t="inlineStr">
        <f aca="false">IF(A836="","",IF(variable,IF(OR(A836=1,A836&lt;$J$23*periods_per_year),start_rate,MIN($J$24,IF(MOD(A836-1,$J$26)=0,MAX($J$25,D835+$J$27),D835))),start_rate))</f>
        <is>
          <t/>
        </is>
      </c>
      <c r="E836" s="76" t="str">
        <f aca="false">IF(A836="","",ROUND((((1+D836/CP)^(CP/periods_per_year))-1)*J835,2))</f>
        <v/>
      </c>
      <c r="F836" s="76" t="inlineStr">
        <f aca="false">IF(A836="","",IF(A836=nper,J835+E836,MIN(J835+E836,IF(D836=D835,F835,IF($E$13="Acc Bi-Weekly",ROUND((-PMT(((1+D836/CP)^(CP/12))-1,(nper-A836+1)*12/26,J835))/2,2),IF($E$13="Acc Weekly",ROUND((-PMT(((1+D836/CP)^(CP/12))-1,(nper-A836+1)*12/52,J835))/4,2),ROUND(-PMT(((1+D836/CP)^(CP/periods_per_year))-1,nper-A836+1,J835),2)))))))</f>
        <is>
          <t/>
        </is>
      </c>
      <c r="G836" s="76" t="inlineStr">
        <f aca="false">IF(OR(A836="",A836&lt;$E$23),"",IF(J835&lt;=F836,0,IF(IF(AND(A836&gt;=$E$23,MOD(A836-$E$23,int)=0),$E$24,0)+F836&gt;=J835+E836,J835+E836-F836,IF(AND(A836&gt;=$E$23,MOD(A836-$E$23,int)=0),$E$24,0)+IF(IF(AND(A836&gt;=$E$23,MOD(A836-$E$23,int)=0),$E$24,0)+IF(MOD(A836-$E$27,periods_per_year)=0,$E$26,0)+F836&lt;J835+E836,IF(MOD(A836-$E$27,periods_per_year)=0,$E$26,0),J835+E836-IF(AND(A836&gt;=$E$23,MOD(A836-$E$23,int)=0),$E$24,0)-F836))))</f>
        <is>
          <t/>
        </is>
      </c>
      <c r="H836" s="77"/>
      <c r="I836" s="76" t="str">
        <f aca="false">IF(A836="","",F836-E836+H836+IF(G836="",0,G836))</f>
        <v/>
      </c>
      <c r="J836" s="76" t="str">
        <f aca="false">IF(A836="","",J835-I836)</f>
        <v/>
      </c>
      <c r="K836" s="76" t="str">
        <f aca="false">IF(A836="","",$L$42*E836)</f>
        <v/>
      </c>
      <c r="L836" s="76" t="inlineStr">
        <f aca="false">IF(A836="","",SUM($K$49:K836))</f>
        <is>
          <t/>
        </is>
      </c>
    </row>
    <row r="837" customFormat="false" ht="13.2" hidden="false" customHeight="false" outlineLevel="0" collapsed="false">
      <c r="A837" s="72" t="str">
        <f aca="false">IF(J836="","",IF(OR(A836&gt;=nper,ROUND(J836,2)&lt;=0),"",A836+1))</f>
        <v/>
      </c>
      <c r="B837" s="73" t="str">
        <f aca="false">IF(A837="","",IF(OR(periods_per_year=26,periods_per_year=52),IF(periods_per_year=26,IF(A837=1,fpdate,B836+14),IF(periods_per_year=52,IF(A837=1,fpdate,B836+7),"n/a")),IF(periods_per_year=24,DATE(YEAR(fpdate),MONTH(fpdate)+(A837-1)/2+IF(AND(DAY(fpdate)&gt;=15,MOD(A837,2)=0),1,0),IF(MOD(A837,2)=0,IF(DAY(fpdate)&gt;=15,DAY(fpdate)-14,DAY(fpdate)+14),DAY(fpdate))),IF(DAY(DATE(YEAR(fpdate),MONTH(fpdate)+A837-1,DAY(fpdate)))&lt;&gt;DAY(fpdate),DATE(YEAR(fpdate),MONTH(fpdate)+A837,0),DATE(YEAR(fpdate),MONTH(fpdate)+A837-1,DAY(fpdate))))))</f>
        <v/>
      </c>
      <c r="C837" s="74" t="str">
        <f aca="false">IF(A837="","",IF(MOD(A837,periods_per_year)=0,A837/periods_per_year,""))</f>
        <v/>
      </c>
      <c r="D837" s="75" t="inlineStr">
        <f aca="false">IF(A837="","",IF(variable,IF(OR(A837=1,A837&lt;$J$23*periods_per_year),start_rate,MIN($J$24,IF(MOD(A837-1,$J$26)=0,MAX($J$25,D836+$J$27),D836))),start_rate))</f>
        <is>
          <t/>
        </is>
      </c>
      <c r="E837" s="76" t="str">
        <f aca="false">IF(A837="","",ROUND((((1+D837/CP)^(CP/periods_per_year))-1)*J836,2))</f>
        <v/>
      </c>
      <c r="F837" s="76" t="inlineStr">
        <f aca="false">IF(A837="","",IF(A837=nper,J836+E837,MIN(J836+E837,IF(D837=D836,F836,IF($E$13="Acc Bi-Weekly",ROUND((-PMT(((1+D837/CP)^(CP/12))-1,(nper-A837+1)*12/26,J836))/2,2),IF($E$13="Acc Weekly",ROUND((-PMT(((1+D837/CP)^(CP/12))-1,(nper-A837+1)*12/52,J836))/4,2),ROUND(-PMT(((1+D837/CP)^(CP/periods_per_year))-1,nper-A837+1,J836),2)))))))</f>
        <is>
          <t/>
        </is>
      </c>
      <c r="G837" s="76" t="inlineStr">
        <f aca="false">IF(OR(A837="",A837&lt;$E$23),"",IF(J836&lt;=F837,0,IF(IF(AND(A837&gt;=$E$23,MOD(A837-$E$23,int)=0),$E$24,0)+F837&gt;=J836+E837,J836+E837-F837,IF(AND(A837&gt;=$E$23,MOD(A837-$E$23,int)=0),$E$24,0)+IF(IF(AND(A837&gt;=$E$23,MOD(A837-$E$23,int)=0),$E$24,0)+IF(MOD(A837-$E$27,periods_per_year)=0,$E$26,0)+F837&lt;J836+E837,IF(MOD(A837-$E$27,periods_per_year)=0,$E$26,0),J836+E837-IF(AND(A837&gt;=$E$23,MOD(A837-$E$23,int)=0),$E$24,0)-F837))))</f>
        <is>
          <t/>
        </is>
      </c>
      <c r="H837" s="77"/>
      <c r="I837" s="76" t="str">
        <f aca="false">IF(A837="","",F837-E837+H837+IF(G837="",0,G837))</f>
        <v/>
      </c>
      <c r="J837" s="76" t="str">
        <f aca="false">IF(A837="","",J836-I837)</f>
        <v/>
      </c>
      <c r="K837" s="76" t="str">
        <f aca="false">IF(A837="","",$L$42*E837)</f>
        <v/>
      </c>
      <c r="L837" s="76" t="inlineStr">
        <f aca="false">IF(A837="","",SUM($K$49:K837))</f>
        <is>
          <t/>
        </is>
      </c>
    </row>
    <row r="838" customFormat="false" ht="13.2" hidden="false" customHeight="false" outlineLevel="0" collapsed="false">
      <c r="A838" s="72" t="str">
        <f aca="false">IF(J837="","",IF(OR(A837&gt;=nper,ROUND(J837,2)&lt;=0),"",A837+1))</f>
        <v/>
      </c>
      <c r="B838" s="73" t="str">
        <f aca="false">IF(A838="","",IF(OR(periods_per_year=26,periods_per_year=52),IF(periods_per_year=26,IF(A838=1,fpdate,B837+14),IF(periods_per_year=52,IF(A838=1,fpdate,B837+7),"n/a")),IF(periods_per_year=24,DATE(YEAR(fpdate),MONTH(fpdate)+(A838-1)/2+IF(AND(DAY(fpdate)&gt;=15,MOD(A838,2)=0),1,0),IF(MOD(A838,2)=0,IF(DAY(fpdate)&gt;=15,DAY(fpdate)-14,DAY(fpdate)+14),DAY(fpdate))),IF(DAY(DATE(YEAR(fpdate),MONTH(fpdate)+A838-1,DAY(fpdate)))&lt;&gt;DAY(fpdate),DATE(YEAR(fpdate),MONTH(fpdate)+A838,0),DATE(YEAR(fpdate),MONTH(fpdate)+A838-1,DAY(fpdate))))))</f>
        <v/>
      </c>
      <c r="C838" s="74" t="str">
        <f aca="false">IF(A838="","",IF(MOD(A838,periods_per_year)=0,A838/periods_per_year,""))</f>
        <v/>
      </c>
      <c r="D838" s="75" t="inlineStr">
        <f aca="false">IF(A838="","",IF(variable,IF(OR(A838=1,A838&lt;$J$23*periods_per_year),start_rate,MIN($J$24,IF(MOD(A838-1,$J$26)=0,MAX($J$25,D837+$J$27),D837))),start_rate))</f>
        <is>
          <t/>
        </is>
      </c>
      <c r="E838" s="76" t="str">
        <f aca="false">IF(A838="","",ROUND((((1+D838/CP)^(CP/periods_per_year))-1)*J837,2))</f>
        <v/>
      </c>
      <c r="F838" s="76" t="inlineStr">
        <f aca="false">IF(A838="","",IF(A838=nper,J837+E838,MIN(J837+E838,IF(D838=D837,F837,IF($E$13="Acc Bi-Weekly",ROUND((-PMT(((1+D838/CP)^(CP/12))-1,(nper-A838+1)*12/26,J837))/2,2),IF($E$13="Acc Weekly",ROUND((-PMT(((1+D838/CP)^(CP/12))-1,(nper-A838+1)*12/52,J837))/4,2),ROUND(-PMT(((1+D838/CP)^(CP/periods_per_year))-1,nper-A838+1,J837),2)))))))</f>
        <is>
          <t/>
        </is>
      </c>
      <c r="G838" s="76" t="inlineStr">
        <f aca="false">IF(OR(A838="",A838&lt;$E$23),"",IF(J837&lt;=F838,0,IF(IF(AND(A838&gt;=$E$23,MOD(A838-$E$23,int)=0),$E$24,0)+F838&gt;=J837+E838,J837+E838-F838,IF(AND(A838&gt;=$E$23,MOD(A838-$E$23,int)=0),$E$24,0)+IF(IF(AND(A838&gt;=$E$23,MOD(A838-$E$23,int)=0),$E$24,0)+IF(MOD(A838-$E$27,periods_per_year)=0,$E$26,0)+F838&lt;J837+E838,IF(MOD(A838-$E$27,periods_per_year)=0,$E$26,0),J837+E838-IF(AND(A838&gt;=$E$23,MOD(A838-$E$23,int)=0),$E$24,0)-F838))))</f>
        <is>
          <t/>
        </is>
      </c>
      <c r="H838" s="77"/>
      <c r="I838" s="76" t="str">
        <f aca="false">IF(A838="","",F838-E838+H838+IF(G838="",0,G838))</f>
        <v/>
      </c>
      <c r="J838" s="76" t="str">
        <f aca="false">IF(A838="","",J837-I838)</f>
        <v/>
      </c>
      <c r="K838" s="76" t="str">
        <f aca="false">IF(A838="","",$L$42*E838)</f>
        <v/>
      </c>
      <c r="L838" s="76" t="inlineStr">
        <f aca="false">IF(A838="","",SUM($K$49:K838))</f>
        <is>
          <t/>
        </is>
      </c>
    </row>
    <row r="839" customFormat="false" ht="13.2" hidden="false" customHeight="false" outlineLevel="0" collapsed="false">
      <c r="A839" s="72" t="str">
        <f aca="false">IF(J838="","",IF(OR(A838&gt;=nper,ROUND(J838,2)&lt;=0),"",A838+1))</f>
        <v/>
      </c>
      <c r="B839" s="73" t="str">
        <f aca="false">IF(A839="","",IF(OR(periods_per_year=26,periods_per_year=52),IF(periods_per_year=26,IF(A839=1,fpdate,B838+14),IF(periods_per_year=52,IF(A839=1,fpdate,B838+7),"n/a")),IF(periods_per_year=24,DATE(YEAR(fpdate),MONTH(fpdate)+(A839-1)/2+IF(AND(DAY(fpdate)&gt;=15,MOD(A839,2)=0),1,0),IF(MOD(A839,2)=0,IF(DAY(fpdate)&gt;=15,DAY(fpdate)-14,DAY(fpdate)+14),DAY(fpdate))),IF(DAY(DATE(YEAR(fpdate),MONTH(fpdate)+A839-1,DAY(fpdate)))&lt;&gt;DAY(fpdate),DATE(YEAR(fpdate),MONTH(fpdate)+A839,0),DATE(YEAR(fpdate),MONTH(fpdate)+A839-1,DAY(fpdate))))))</f>
        <v/>
      </c>
      <c r="C839" s="74" t="str">
        <f aca="false">IF(A839="","",IF(MOD(A839,periods_per_year)=0,A839/periods_per_year,""))</f>
        <v/>
      </c>
      <c r="D839" s="75" t="inlineStr">
        <f aca="false">IF(A839="","",IF(variable,IF(OR(A839=1,A839&lt;$J$23*periods_per_year),start_rate,MIN($J$24,IF(MOD(A839-1,$J$26)=0,MAX($J$25,D838+$J$27),D838))),start_rate))</f>
        <is>
          <t/>
        </is>
      </c>
      <c r="E839" s="76" t="str">
        <f aca="false">IF(A839="","",ROUND((((1+D839/CP)^(CP/periods_per_year))-1)*J838,2))</f>
        <v/>
      </c>
      <c r="F839" s="76" t="inlineStr">
        <f aca="false">IF(A839="","",IF(A839=nper,J838+E839,MIN(J838+E839,IF(D839=D838,F838,IF($E$13="Acc Bi-Weekly",ROUND((-PMT(((1+D839/CP)^(CP/12))-1,(nper-A839+1)*12/26,J838))/2,2),IF($E$13="Acc Weekly",ROUND((-PMT(((1+D839/CP)^(CP/12))-1,(nper-A839+1)*12/52,J838))/4,2),ROUND(-PMT(((1+D839/CP)^(CP/periods_per_year))-1,nper-A839+1,J838),2)))))))</f>
        <is>
          <t/>
        </is>
      </c>
      <c r="G839" s="76" t="inlineStr">
        <f aca="false">IF(OR(A839="",A839&lt;$E$23),"",IF(J838&lt;=F839,0,IF(IF(AND(A839&gt;=$E$23,MOD(A839-$E$23,int)=0),$E$24,0)+F839&gt;=J838+E839,J838+E839-F839,IF(AND(A839&gt;=$E$23,MOD(A839-$E$23,int)=0),$E$24,0)+IF(IF(AND(A839&gt;=$E$23,MOD(A839-$E$23,int)=0),$E$24,0)+IF(MOD(A839-$E$27,periods_per_year)=0,$E$26,0)+F839&lt;J838+E839,IF(MOD(A839-$E$27,periods_per_year)=0,$E$26,0),J838+E839-IF(AND(A839&gt;=$E$23,MOD(A839-$E$23,int)=0),$E$24,0)-F839))))</f>
        <is>
          <t/>
        </is>
      </c>
      <c r="H839" s="77"/>
      <c r="I839" s="76" t="str">
        <f aca="false">IF(A839="","",F839-E839+H839+IF(G839="",0,G839))</f>
        <v/>
      </c>
      <c r="J839" s="76" t="str">
        <f aca="false">IF(A839="","",J838-I839)</f>
        <v/>
      </c>
      <c r="K839" s="76" t="str">
        <f aca="false">IF(A839="","",$L$42*E839)</f>
        <v/>
      </c>
      <c r="L839" s="76" t="inlineStr">
        <f aca="false">IF(A839="","",SUM($K$49:K839))</f>
        <is>
          <t/>
        </is>
      </c>
    </row>
    <row r="840" customFormat="false" ht="13.2" hidden="false" customHeight="false" outlineLevel="0" collapsed="false">
      <c r="A840" s="72" t="str">
        <f aca="false">IF(J839="","",IF(OR(A839&gt;=nper,ROUND(J839,2)&lt;=0),"",A839+1))</f>
        <v/>
      </c>
      <c r="B840" s="73" t="str">
        <f aca="false">IF(A840="","",IF(OR(periods_per_year=26,periods_per_year=52),IF(periods_per_year=26,IF(A840=1,fpdate,B839+14),IF(periods_per_year=52,IF(A840=1,fpdate,B839+7),"n/a")),IF(periods_per_year=24,DATE(YEAR(fpdate),MONTH(fpdate)+(A840-1)/2+IF(AND(DAY(fpdate)&gt;=15,MOD(A840,2)=0),1,0),IF(MOD(A840,2)=0,IF(DAY(fpdate)&gt;=15,DAY(fpdate)-14,DAY(fpdate)+14),DAY(fpdate))),IF(DAY(DATE(YEAR(fpdate),MONTH(fpdate)+A840-1,DAY(fpdate)))&lt;&gt;DAY(fpdate),DATE(YEAR(fpdate),MONTH(fpdate)+A840,0),DATE(YEAR(fpdate),MONTH(fpdate)+A840-1,DAY(fpdate))))))</f>
        <v/>
      </c>
      <c r="C840" s="74" t="str">
        <f aca="false">IF(A840="","",IF(MOD(A840,periods_per_year)=0,A840/periods_per_year,""))</f>
        <v/>
      </c>
      <c r="D840" s="75" t="inlineStr">
        <f aca="false">IF(A840="","",IF(variable,IF(OR(A840=1,A840&lt;$J$23*periods_per_year),start_rate,MIN($J$24,IF(MOD(A840-1,$J$26)=0,MAX($J$25,D839+$J$27),D839))),start_rate))</f>
        <is>
          <t/>
        </is>
      </c>
      <c r="E840" s="76" t="str">
        <f aca="false">IF(A840="","",ROUND((((1+D840/CP)^(CP/periods_per_year))-1)*J839,2))</f>
        <v/>
      </c>
      <c r="F840" s="76" t="inlineStr">
        <f aca="false">IF(A840="","",IF(A840=nper,J839+E840,MIN(J839+E840,IF(D840=D839,F839,IF($E$13="Acc Bi-Weekly",ROUND((-PMT(((1+D840/CP)^(CP/12))-1,(nper-A840+1)*12/26,J839))/2,2),IF($E$13="Acc Weekly",ROUND((-PMT(((1+D840/CP)^(CP/12))-1,(nper-A840+1)*12/52,J839))/4,2),ROUND(-PMT(((1+D840/CP)^(CP/periods_per_year))-1,nper-A840+1,J839),2)))))))</f>
        <is>
          <t/>
        </is>
      </c>
      <c r="G840" s="76" t="inlineStr">
        <f aca="false">IF(OR(A840="",A840&lt;$E$23),"",IF(J839&lt;=F840,0,IF(IF(AND(A840&gt;=$E$23,MOD(A840-$E$23,int)=0),$E$24,0)+F840&gt;=J839+E840,J839+E840-F840,IF(AND(A840&gt;=$E$23,MOD(A840-$E$23,int)=0),$E$24,0)+IF(IF(AND(A840&gt;=$E$23,MOD(A840-$E$23,int)=0),$E$24,0)+IF(MOD(A840-$E$27,periods_per_year)=0,$E$26,0)+F840&lt;J839+E840,IF(MOD(A840-$E$27,periods_per_year)=0,$E$26,0),J839+E840-IF(AND(A840&gt;=$E$23,MOD(A840-$E$23,int)=0),$E$24,0)-F840))))</f>
        <is>
          <t/>
        </is>
      </c>
      <c r="H840" s="77"/>
      <c r="I840" s="76" t="str">
        <f aca="false">IF(A840="","",F840-E840+H840+IF(G840="",0,G840))</f>
        <v/>
      </c>
      <c r="J840" s="76" t="str">
        <f aca="false">IF(A840="","",J839-I840)</f>
        <v/>
      </c>
      <c r="K840" s="76" t="str">
        <f aca="false">IF(A840="","",$L$42*E840)</f>
        <v/>
      </c>
      <c r="L840" s="76" t="inlineStr">
        <f aca="false">IF(A840="","",SUM($K$49:K840))</f>
        <is>
          <t/>
        </is>
      </c>
    </row>
    <row r="841" customFormat="false" ht="13.2" hidden="false" customHeight="false" outlineLevel="0" collapsed="false">
      <c r="A841" s="72" t="str">
        <f aca="false">IF(J840="","",IF(OR(A840&gt;=nper,ROUND(J840,2)&lt;=0),"",A840+1))</f>
        <v/>
      </c>
      <c r="B841" s="73" t="str">
        <f aca="false">IF(A841="","",IF(OR(periods_per_year=26,periods_per_year=52),IF(periods_per_year=26,IF(A841=1,fpdate,B840+14),IF(periods_per_year=52,IF(A841=1,fpdate,B840+7),"n/a")),IF(periods_per_year=24,DATE(YEAR(fpdate),MONTH(fpdate)+(A841-1)/2+IF(AND(DAY(fpdate)&gt;=15,MOD(A841,2)=0),1,0),IF(MOD(A841,2)=0,IF(DAY(fpdate)&gt;=15,DAY(fpdate)-14,DAY(fpdate)+14),DAY(fpdate))),IF(DAY(DATE(YEAR(fpdate),MONTH(fpdate)+A841-1,DAY(fpdate)))&lt;&gt;DAY(fpdate),DATE(YEAR(fpdate),MONTH(fpdate)+A841,0),DATE(YEAR(fpdate),MONTH(fpdate)+A841-1,DAY(fpdate))))))</f>
        <v/>
      </c>
      <c r="C841" s="74" t="str">
        <f aca="false">IF(A841="","",IF(MOD(A841,periods_per_year)=0,A841/periods_per_year,""))</f>
        <v/>
      </c>
      <c r="D841" s="75" t="inlineStr">
        <f aca="false">IF(A841="","",IF(variable,IF(OR(A841=1,A841&lt;$J$23*periods_per_year),start_rate,MIN($J$24,IF(MOD(A841-1,$J$26)=0,MAX($J$25,D840+$J$27),D840))),start_rate))</f>
        <is>
          <t/>
        </is>
      </c>
      <c r="E841" s="76" t="str">
        <f aca="false">IF(A841="","",ROUND((((1+D841/CP)^(CP/periods_per_year))-1)*J840,2))</f>
        <v/>
      </c>
      <c r="F841" s="76" t="inlineStr">
        <f aca="false">IF(A841="","",IF(A841=nper,J840+E841,MIN(J840+E841,IF(D841=D840,F840,IF($E$13="Acc Bi-Weekly",ROUND((-PMT(((1+D841/CP)^(CP/12))-1,(nper-A841+1)*12/26,J840))/2,2),IF($E$13="Acc Weekly",ROUND((-PMT(((1+D841/CP)^(CP/12))-1,(nper-A841+1)*12/52,J840))/4,2),ROUND(-PMT(((1+D841/CP)^(CP/periods_per_year))-1,nper-A841+1,J840),2)))))))</f>
        <is>
          <t/>
        </is>
      </c>
      <c r="G841" s="76" t="inlineStr">
        <f aca="false">IF(OR(A841="",A841&lt;$E$23),"",IF(J840&lt;=F841,0,IF(IF(AND(A841&gt;=$E$23,MOD(A841-$E$23,int)=0),$E$24,0)+F841&gt;=J840+E841,J840+E841-F841,IF(AND(A841&gt;=$E$23,MOD(A841-$E$23,int)=0),$E$24,0)+IF(IF(AND(A841&gt;=$E$23,MOD(A841-$E$23,int)=0),$E$24,0)+IF(MOD(A841-$E$27,periods_per_year)=0,$E$26,0)+F841&lt;J840+E841,IF(MOD(A841-$E$27,periods_per_year)=0,$E$26,0),J840+E841-IF(AND(A841&gt;=$E$23,MOD(A841-$E$23,int)=0),$E$24,0)-F841))))</f>
        <is>
          <t/>
        </is>
      </c>
      <c r="H841" s="77"/>
      <c r="I841" s="76" t="str">
        <f aca="false">IF(A841="","",F841-E841+H841+IF(G841="",0,G841))</f>
        <v/>
      </c>
      <c r="J841" s="76" t="str">
        <f aca="false">IF(A841="","",J840-I841)</f>
        <v/>
      </c>
      <c r="K841" s="76" t="str">
        <f aca="false">IF(A841="","",$L$42*E841)</f>
        <v/>
      </c>
      <c r="L841" s="76" t="inlineStr">
        <f aca="false">IF(A841="","",SUM($K$49:K841))</f>
        <is>
          <t/>
        </is>
      </c>
    </row>
    <row r="842" customFormat="false" ht="13.2" hidden="false" customHeight="false" outlineLevel="0" collapsed="false">
      <c r="A842" s="72" t="str">
        <f aca="false">IF(J841="","",IF(OR(A841&gt;=nper,ROUND(J841,2)&lt;=0),"",A841+1))</f>
        <v/>
      </c>
      <c r="B842" s="73" t="str">
        <f aca="false">IF(A842="","",IF(OR(periods_per_year=26,periods_per_year=52),IF(periods_per_year=26,IF(A842=1,fpdate,B841+14),IF(periods_per_year=52,IF(A842=1,fpdate,B841+7),"n/a")),IF(periods_per_year=24,DATE(YEAR(fpdate),MONTH(fpdate)+(A842-1)/2+IF(AND(DAY(fpdate)&gt;=15,MOD(A842,2)=0),1,0),IF(MOD(A842,2)=0,IF(DAY(fpdate)&gt;=15,DAY(fpdate)-14,DAY(fpdate)+14),DAY(fpdate))),IF(DAY(DATE(YEAR(fpdate),MONTH(fpdate)+A842-1,DAY(fpdate)))&lt;&gt;DAY(fpdate),DATE(YEAR(fpdate),MONTH(fpdate)+A842,0),DATE(YEAR(fpdate),MONTH(fpdate)+A842-1,DAY(fpdate))))))</f>
        <v/>
      </c>
      <c r="C842" s="74" t="str">
        <f aca="false">IF(A842="","",IF(MOD(A842,periods_per_year)=0,A842/periods_per_year,""))</f>
        <v/>
      </c>
      <c r="D842" s="75" t="inlineStr">
        <f aca="false">IF(A842="","",IF(variable,IF(OR(A842=1,A842&lt;$J$23*periods_per_year),start_rate,MIN($J$24,IF(MOD(A842-1,$J$26)=0,MAX($J$25,D841+$J$27),D841))),start_rate))</f>
        <is>
          <t/>
        </is>
      </c>
      <c r="E842" s="76" t="str">
        <f aca="false">IF(A842="","",ROUND((((1+D842/CP)^(CP/periods_per_year))-1)*J841,2))</f>
        <v/>
      </c>
      <c r="F842" s="76" t="inlineStr">
        <f aca="false">IF(A842="","",IF(A842=nper,J841+E842,MIN(J841+E842,IF(D842=D841,F841,IF($E$13="Acc Bi-Weekly",ROUND((-PMT(((1+D842/CP)^(CP/12))-1,(nper-A842+1)*12/26,J841))/2,2),IF($E$13="Acc Weekly",ROUND((-PMT(((1+D842/CP)^(CP/12))-1,(nper-A842+1)*12/52,J841))/4,2),ROUND(-PMT(((1+D842/CP)^(CP/periods_per_year))-1,nper-A842+1,J841),2)))))))</f>
        <is>
          <t/>
        </is>
      </c>
      <c r="G842" s="76" t="inlineStr">
        <f aca="false">IF(OR(A842="",A842&lt;$E$23),"",IF(J841&lt;=F842,0,IF(IF(AND(A842&gt;=$E$23,MOD(A842-$E$23,int)=0),$E$24,0)+F842&gt;=J841+E842,J841+E842-F842,IF(AND(A842&gt;=$E$23,MOD(A842-$E$23,int)=0),$E$24,0)+IF(IF(AND(A842&gt;=$E$23,MOD(A842-$E$23,int)=0),$E$24,0)+IF(MOD(A842-$E$27,periods_per_year)=0,$E$26,0)+F842&lt;J841+E842,IF(MOD(A842-$E$27,periods_per_year)=0,$E$26,0),J841+E842-IF(AND(A842&gt;=$E$23,MOD(A842-$E$23,int)=0),$E$24,0)-F842))))</f>
        <is>
          <t/>
        </is>
      </c>
      <c r="H842" s="77"/>
      <c r="I842" s="76" t="str">
        <f aca="false">IF(A842="","",F842-E842+H842+IF(G842="",0,G842))</f>
        <v/>
      </c>
      <c r="J842" s="76" t="str">
        <f aca="false">IF(A842="","",J841-I842)</f>
        <v/>
      </c>
      <c r="K842" s="76" t="str">
        <f aca="false">IF(A842="","",$L$42*E842)</f>
        <v/>
      </c>
      <c r="L842" s="76" t="inlineStr">
        <f aca="false">IF(A842="","",SUM($K$49:K842))</f>
        <is>
          <t/>
        </is>
      </c>
    </row>
    <row r="843" customFormat="false" ht="13.2" hidden="false" customHeight="false" outlineLevel="0" collapsed="false">
      <c r="A843" s="72" t="str">
        <f aca="false">IF(J842="","",IF(OR(A842&gt;=nper,ROUND(J842,2)&lt;=0),"",A842+1))</f>
        <v/>
      </c>
      <c r="B843" s="73" t="str">
        <f aca="false">IF(A843="","",IF(OR(periods_per_year=26,periods_per_year=52),IF(periods_per_year=26,IF(A843=1,fpdate,B842+14),IF(periods_per_year=52,IF(A843=1,fpdate,B842+7),"n/a")),IF(periods_per_year=24,DATE(YEAR(fpdate),MONTH(fpdate)+(A843-1)/2+IF(AND(DAY(fpdate)&gt;=15,MOD(A843,2)=0),1,0),IF(MOD(A843,2)=0,IF(DAY(fpdate)&gt;=15,DAY(fpdate)-14,DAY(fpdate)+14),DAY(fpdate))),IF(DAY(DATE(YEAR(fpdate),MONTH(fpdate)+A843-1,DAY(fpdate)))&lt;&gt;DAY(fpdate),DATE(YEAR(fpdate),MONTH(fpdate)+A843,0),DATE(YEAR(fpdate),MONTH(fpdate)+A843-1,DAY(fpdate))))))</f>
        <v/>
      </c>
      <c r="C843" s="74" t="str">
        <f aca="false">IF(A843="","",IF(MOD(A843,periods_per_year)=0,A843/periods_per_year,""))</f>
        <v/>
      </c>
      <c r="D843" s="75" t="inlineStr">
        <f aca="false">IF(A843="","",IF(variable,IF(OR(A843=1,A843&lt;$J$23*periods_per_year),start_rate,MIN($J$24,IF(MOD(A843-1,$J$26)=0,MAX($J$25,D842+$J$27),D842))),start_rate))</f>
        <is>
          <t/>
        </is>
      </c>
      <c r="E843" s="76" t="str">
        <f aca="false">IF(A843="","",ROUND((((1+D843/CP)^(CP/periods_per_year))-1)*J842,2))</f>
        <v/>
      </c>
      <c r="F843" s="76" t="inlineStr">
        <f aca="false">IF(A843="","",IF(A843=nper,J842+E843,MIN(J842+E843,IF(D843=D842,F842,IF($E$13="Acc Bi-Weekly",ROUND((-PMT(((1+D843/CP)^(CP/12))-1,(nper-A843+1)*12/26,J842))/2,2),IF($E$13="Acc Weekly",ROUND((-PMT(((1+D843/CP)^(CP/12))-1,(nper-A843+1)*12/52,J842))/4,2),ROUND(-PMT(((1+D843/CP)^(CP/periods_per_year))-1,nper-A843+1,J842),2)))))))</f>
        <is>
          <t/>
        </is>
      </c>
      <c r="G843" s="76" t="inlineStr">
        <f aca="false">IF(OR(A843="",A843&lt;$E$23),"",IF(J842&lt;=F843,0,IF(IF(AND(A843&gt;=$E$23,MOD(A843-$E$23,int)=0),$E$24,0)+F843&gt;=J842+E843,J842+E843-F843,IF(AND(A843&gt;=$E$23,MOD(A843-$E$23,int)=0),$E$24,0)+IF(IF(AND(A843&gt;=$E$23,MOD(A843-$E$23,int)=0),$E$24,0)+IF(MOD(A843-$E$27,periods_per_year)=0,$E$26,0)+F843&lt;J842+E843,IF(MOD(A843-$E$27,periods_per_year)=0,$E$26,0),J842+E843-IF(AND(A843&gt;=$E$23,MOD(A843-$E$23,int)=0),$E$24,0)-F843))))</f>
        <is>
          <t/>
        </is>
      </c>
      <c r="H843" s="77"/>
      <c r="I843" s="76" t="str">
        <f aca="false">IF(A843="","",F843-E843+H843+IF(G843="",0,G843))</f>
        <v/>
      </c>
      <c r="J843" s="76" t="str">
        <f aca="false">IF(A843="","",J842-I843)</f>
        <v/>
      </c>
      <c r="K843" s="76" t="str">
        <f aca="false">IF(A843="","",$L$42*E843)</f>
        <v/>
      </c>
      <c r="L843" s="76" t="inlineStr">
        <f aca="false">IF(A843="","",SUM($K$49:K843))</f>
        <is>
          <t/>
        </is>
      </c>
    </row>
    <row r="844" customFormat="false" ht="13.2" hidden="false" customHeight="false" outlineLevel="0" collapsed="false">
      <c r="A844" s="72" t="str">
        <f aca="false">IF(J843="","",IF(OR(A843&gt;=nper,ROUND(J843,2)&lt;=0),"",A843+1))</f>
        <v/>
      </c>
      <c r="B844" s="73" t="str">
        <f aca="false">IF(A844="","",IF(OR(periods_per_year=26,periods_per_year=52),IF(periods_per_year=26,IF(A844=1,fpdate,B843+14),IF(periods_per_year=52,IF(A844=1,fpdate,B843+7),"n/a")),IF(periods_per_year=24,DATE(YEAR(fpdate),MONTH(fpdate)+(A844-1)/2+IF(AND(DAY(fpdate)&gt;=15,MOD(A844,2)=0),1,0),IF(MOD(A844,2)=0,IF(DAY(fpdate)&gt;=15,DAY(fpdate)-14,DAY(fpdate)+14),DAY(fpdate))),IF(DAY(DATE(YEAR(fpdate),MONTH(fpdate)+A844-1,DAY(fpdate)))&lt;&gt;DAY(fpdate),DATE(YEAR(fpdate),MONTH(fpdate)+A844,0),DATE(YEAR(fpdate),MONTH(fpdate)+A844-1,DAY(fpdate))))))</f>
        <v/>
      </c>
      <c r="C844" s="74" t="str">
        <f aca="false">IF(A844="","",IF(MOD(A844,periods_per_year)=0,A844/periods_per_year,""))</f>
        <v/>
      </c>
      <c r="D844" s="75" t="inlineStr">
        <f aca="false">IF(A844="","",IF(variable,IF(OR(A844=1,A844&lt;$J$23*periods_per_year),start_rate,MIN($J$24,IF(MOD(A844-1,$J$26)=0,MAX($J$25,D843+$J$27),D843))),start_rate))</f>
        <is>
          <t/>
        </is>
      </c>
      <c r="E844" s="76" t="str">
        <f aca="false">IF(A844="","",ROUND((((1+D844/CP)^(CP/periods_per_year))-1)*J843,2))</f>
        <v/>
      </c>
      <c r="F844" s="76" t="inlineStr">
        <f aca="false">IF(A844="","",IF(A844=nper,J843+E844,MIN(J843+E844,IF(D844=D843,F843,IF($E$13="Acc Bi-Weekly",ROUND((-PMT(((1+D844/CP)^(CP/12))-1,(nper-A844+1)*12/26,J843))/2,2),IF($E$13="Acc Weekly",ROUND((-PMT(((1+D844/CP)^(CP/12))-1,(nper-A844+1)*12/52,J843))/4,2),ROUND(-PMT(((1+D844/CP)^(CP/periods_per_year))-1,nper-A844+1,J843),2)))))))</f>
        <is>
          <t/>
        </is>
      </c>
      <c r="G844" s="76" t="inlineStr">
        <f aca="false">IF(OR(A844="",A844&lt;$E$23),"",IF(J843&lt;=F844,0,IF(IF(AND(A844&gt;=$E$23,MOD(A844-$E$23,int)=0),$E$24,0)+F844&gt;=J843+E844,J843+E844-F844,IF(AND(A844&gt;=$E$23,MOD(A844-$E$23,int)=0),$E$24,0)+IF(IF(AND(A844&gt;=$E$23,MOD(A844-$E$23,int)=0),$E$24,0)+IF(MOD(A844-$E$27,periods_per_year)=0,$E$26,0)+F844&lt;J843+E844,IF(MOD(A844-$E$27,periods_per_year)=0,$E$26,0),J843+E844-IF(AND(A844&gt;=$E$23,MOD(A844-$E$23,int)=0),$E$24,0)-F844))))</f>
        <is>
          <t/>
        </is>
      </c>
      <c r="H844" s="77"/>
      <c r="I844" s="76" t="str">
        <f aca="false">IF(A844="","",F844-E844+H844+IF(G844="",0,G844))</f>
        <v/>
      </c>
      <c r="J844" s="76" t="str">
        <f aca="false">IF(A844="","",J843-I844)</f>
        <v/>
      </c>
      <c r="K844" s="76" t="str">
        <f aca="false">IF(A844="","",$L$42*E844)</f>
        <v/>
      </c>
      <c r="L844" s="76" t="inlineStr">
        <f aca="false">IF(A844="","",SUM($K$49:K844))</f>
        <is>
          <t/>
        </is>
      </c>
    </row>
    <row r="845" customFormat="false" ht="13.2" hidden="false" customHeight="false" outlineLevel="0" collapsed="false">
      <c r="A845" s="72" t="str">
        <f aca="false">IF(J844="","",IF(OR(A844&gt;=nper,ROUND(J844,2)&lt;=0),"",A844+1))</f>
        <v/>
      </c>
      <c r="B845" s="73" t="str">
        <f aca="false">IF(A845="","",IF(OR(periods_per_year=26,periods_per_year=52),IF(periods_per_year=26,IF(A845=1,fpdate,B844+14),IF(periods_per_year=52,IF(A845=1,fpdate,B844+7),"n/a")),IF(periods_per_year=24,DATE(YEAR(fpdate),MONTH(fpdate)+(A845-1)/2+IF(AND(DAY(fpdate)&gt;=15,MOD(A845,2)=0),1,0),IF(MOD(A845,2)=0,IF(DAY(fpdate)&gt;=15,DAY(fpdate)-14,DAY(fpdate)+14),DAY(fpdate))),IF(DAY(DATE(YEAR(fpdate),MONTH(fpdate)+A845-1,DAY(fpdate)))&lt;&gt;DAY(fpdate),DATE(YEAR(fpdate),MONTH(fpdate)+A845,0),DATE(YEAR(fpdate),MONTH(fpdate)+A845-1,DAY(fpdate))))))</f>
        <v/>
      </c>
      <c r="C845" s="74" t="str">
        <f aca="false">IF(A845="","",IF(MOD(A845,periods_per_year)=0,A845/periods_per_year,""))</f>
        <v/>
      </c>
      <c r="D845" s="75" t="inlineStr">
        <f aca="false">IF(A845="","",IF(variable,IF(OR(A845=1,A845&lt;$J$23*periods_per_year),start_rate,MIN($J$24,IF(MOD(A845-1,$J$26)=0,MAX($J$25,D844+$J$27),D844))),start_rate))</f>
        <is>
          <t/>
        </is>
      </c>
      <c r="E845" s="76" t="str">
        <f aca="false">IF(A845="","",ROUND((((1+D845/CP)^(CP/periods_per_year))-1)*J844,2))</f>
        <v/>
      </c>
      <c r="F845" s="76" t="inlineStr">
        <f aca="false">IF(A845="","",IF(A845=nper,J844+E845,MIN(J844+E845,IF(D845=D844,F844,IF($E$13="Acc Bi-Weekly",ROUND((-PMT(((1+D845/CP)^(CP/12))-1,(nper-A845+1)*12/26,J844))/2,2),IF($E$13="Acc Weekly",ROUND((-PMT(((1+D845/CP)^(CP/12))-1,(nper-A845+1)*12/52,J844))/4,2),ROUND(-PMT(((1+D845/CP)^(CP/periods_per_year))-1,nper-A845+1,J844),2)))))))</f>
        <is>
          <t/>
        </is>
      </c>
      <c r="G845" s="76" t="inlineStr">
        <f aca="false">IF(OR(A845="",A845&lt;$E$23),"",IF(J844&lt;=F845,0,IF(IF(AND(A845&gt;=$E$23,MOD(A845-$E$23,int)=0),$E$24,0)+F845&gt;=J844+E845,J844+E845-F845,IF(AND(A845&gt;=$E$23,MOD(A845-$E$23,int)=0),$E$24,0)+IF(IF(AND(A845&gt;=$E$23,MOD(A845-$E$23,int)=0),$E$24,0)+IF(MOD(A845-$E$27,periods_per_year)=0,$E$26,0)+F845&lt;J844+E845,IF(MOD(A845-$E$27,periods_per_year)=0,$E$26,0),J844+E845-IF(AND(A845&gt;=$E$23,MOD(A845-$E$23,int)=0),$E$24,0)-F845))))</f>
        <is>
          <t/>
        </is>
      </c>
      <c r="H845" s="77"/>
      <c r="I845" s="76" t="str">
        <f aca="false">IF(A845="","",F845-E845+H845+IF(G845="",0,G845))</f>
        <v/>
      </c>
      <c r="J845" s="76" t="str">
        <f aca="false">IF(A845="","",J844-I845)</f>
        <v/>
      </c>
      <c r="K845" s="76" t="str">
        <f aca="false">IF(A845="","",$L$42*E845)</f>
        <v/>
      </c>
      <c r="L845" s="76" t="inlineStr">
        <f aca="false">IF(A845="","",SUM($K$49:K845))</f>
        <is>
          <t/>
        </is>
      </c>
    </row>
    <row r="846" customFormat="false" ht="13.2" hidden="false" customHeight="false" outlineLevel="0" collapsed="false">
      <c r="A846" s="72" t="str">
        <f aca="false">IF(J845="","",IF(OR(A845&gt;=nper,ROUND(J845,2)&lt;=0),"",A845+1))</f>
        <v/>
      </c>
      <c r="B846" s="73" t="str">
        <f aca="false">IF(A846="","",IF(OR(periods_per_year=26,periods_per_year=52),IF(periods_per_year=26,IF(A846=1,fpdate,B845+14),IF(periods_per_year=52,IF(A846=1,fpdate,B845+7),"n/a")),IF(periods_per_year=24,DATE(YEAR(fpdate),MONTH(fpdate)+(A846-1)/2+IF(AND(DAY(fpdate)&gt;=15,MOD(A846,2)=0),1,0),IF(MOD(A846,2)=0,IF(DAY(fpdate)&gt;=15,DAY(fpdate)-14,DAY(fpdate)+14),DAY(fpdate))),IF(DAY(DATE(YEAR(fpdate),MONTH(fpdate)+A846-1,DAY(fpdate)))&lt;&gt;DAY(fpdate),DATE(YEAR(fpdate),MONTH(fpdate)+A846,0),DATE(YEAR(fpdate),MONTH(fpdate)+A846-1,DAY(fpdate))))))</f>
        <v/>
      </c>
      <c r="C846" s="74" t="str">
        <f aca="false">IF(A846="","",IF(MOD(A846,periods_per_year)=0,A846/periods_per_year,""))</f>
        <v/>
      </c>
      <c r="D846" s="75" t="inlineStr">
        <f aca="false">IF(A846="","",IF(variable,IF(OR(A846=1,A846&lt;$J$23*periods_per_year),start_rate,MIN($J$24,IF(MOD(A846-1,$J$26)=0,MAX($J$25,D845+$J$27),D845))),start_rate))</f>
        <is>
          <t/>
        </is>
      </c>
      <c r="E846" s="76" t="str">
        <f aca="false">IF(A846="","",ROUND((((1+D846/CP)^(CP/periods_per_year))-1)*J845,2))</f>
        <v/>
      </c>
      <c r="F846" s="76" t="inlineStr">
        <f aca="false">IF(A846="","",IF(A846=nper,J845+E846,MIN(J845+E846,IF(D846=D845,F845,IF($E$13="Acc Bi-Weekly",ROUND((-PMT(((1+D846/CP)^(CP/12))-1,(nper-A846+1)*12/26,J845))/2,2),IF($E$13="Acc Weekly",ROUND((-PMT(((1+D846/CP)^(CP/12))-1,(nper-A846+1)*12/52,J845))/4,2),ROUND(-PMT(((1+D846/CP)^(CP/periods_per_year))-1,nper-A846+1,J845),2)))))))</f>
        <is>
          <t/>
        </is>
      </c>
      <c r="G846" s="76" t="inlineStr">
        <f aca="false">IF(OR(A846="",A846&lt;$E$23),"",IF(J845&lt;=F846,0,IF(IF(AND(A846&gt;=$E$23,MOD(A846-$E$23,int)=0),$E$24,0)+F846&gt;=J845+E846,J845+E846-F846,IF(AND(A846&gt;=$E$23,MOD(A846-$E$23,int)=0),$E$24,0)+IF(IF(AND(A846&gt;=$E$23,MOD(A846-$E$23,int)=0),$E$24,0)+IF(MOD(A846-$E$27,periods_per_year)=0,$E$26,0)+F846&lt;J845+E846,IF(MOD(A846-$E$27,periods_per_year)=0,$E$26,0),J845+E846-IF(AND(A846&gt;=$E$23,MOD(A846-$E$23,int)=0),$E$24,0)-F846))))</f>
        <is>
          <t/>
        </is>
      </c>
      <c r="H846" s="77"/>
      <c r="I846" s="76" t="str">
        <f aca="false">IF(A846="","",F846-E846+H846+IF(G846="",0,G846))</f>
        <v/>
      </c>
      <c r="J846" s="76" t="str">
        <f aca="false">IF(A846="","",J845-I846)</f>
        <v/>
      </c>
      <c r="K846" s="76" t="str">
        <f aca="false">IF(A846="","",$L$42*E846)</f>
        <v/>
      </c>
      <c r="L846" s="76" t="inlineStr">
        <f aca="false">IF(A846="","",SUM($K$49:K846))</f>
        <is>
          <t/>
        </is>
      </c>
    </row>
    <row r="847" customFormat="false" ht="13.2" hidden="false" customHeight="false" outlineLevel="0" collapsed="false">
      <c r="A847" s="72" t="str">
        <f aca="false">IF(J846="","",IF(OR(A846&gt;=nper,ROUND(J846,2)&lt;=0),"",A846+1))</f>
        <v/>
      </c>
      <c r="B847" s="73" t="str">
        <f aca="false">IF(A847="","",IF(OR(periods_per_year=26,periods_per_year=52),IF(periods_per_year=26,IF(A847=1,fpdate,B846+14),IF(periods_per_year=52,IF(A847=1,fpdate,B846+7),"n/a")),IF(periods_per_year=24,DATE(YEAR(fpdate),MONTH(fpdate)+(A847-1)/2+IF(AND(DAY(fpdate)&gt;=15,MOD(A847,2)=0),1,0),IF(MOD(A847,2)=0,IF(DAY(fpdate)&gt;=15,DAY(fpdate)-14,DAY(fpdate)+14),DAY(fpdate))),IF(DAY(DATE(YEAR(fpdate),MONTH(fpdate)+A847-1,DAY(fpdate)))&lt;&gt;DAY(fpdate),DATE(YEAR(fpdate),MONTH(fpdate)+A847,0),DATE(YEAR(fpdate),MONTH(fpdate)+A847-1,DAY(fpdate))))))</f>
        <v/>
      </c>
      <c r="C847" s="74" t="str">
        <f aca="false">IF(A847="","",IF(MOD(A847,periods_per_year)=0,A847/periods_per_year,""))</f>
        <v/>
      </c>
      <c r="D847" s="75" t="inlineStr">
        <f aca="false">IF(A847="","",IF(variable,IF(OR(A847=1,A847&lt;$J$23*periods_per_year),start_rate,MIN($J$24,IF(MOD(A847-1,$J$26)=0,MAX($J$25,D846+$J$27),D846))),start_rate))</f>
        <is>
          <t/>
        </is>
      </c>
      <c r="E847" s="76" t="str">
        <f aca="false">IF(A847="","",ROUND((((1+D847/CP)^(CP/periods_per_year))-1)*J846,2))</f>
        <v/>
      </c>
      <c r="F847" s="76" t="inlineStr">
        <f aca="false">IF(A847="","",IF(A847=nper,J846+E847,MIN(J846+E847,IF(D847=D846,F846,IF($E$13="Acc Bi-Weekly",ROUND((-PMT(((1+D847/CP)^(CP/12))-1,(nper-A847+1)*12/26,J846))/2,2),IF($E$13="Acc Weekly",ROUND((-PMT(((1+D847/CP)^(CP/12))-1,(nper-A847+1)*12/52,J846))/4,2),ROUND(-PMT(((1+D847/CP)^(CP/periods_per_year))-1,nper-A847+1,J846),2)))))))</f>
        <is>
          <t/>
        </is>
      </c>
      <c r="G847" s="76" t="inlineStr">
        <f aca="false">IF(OR(A847="",A847&lt;$E$23),"",IF(J846&lt;=F847,0,IF(IF(AND(A847&gt;=$E$23,MOD(A847-$E$23,int)=0),$E$24,0)+F847&gt;=J846+E847,J846+E847-F847,IF(AND(A847&gt;=$E$23,MOD(A847-$E$23,int)=0),$E$24,0)+IF(IF(AND(A847&gt;=$E$23,MOD(A847-$E$23,int)=0),$E$24,0)+IF(MOD(A847-$E$27,periods_per_year)=0,$E$26,0)+F847&lt;J846+E847,IF(MOD(A847-$E$27,periods_per_year)=0,$E$26,0),J846+E847-IF(AND(A847&gt;=$E$23,MOD(A847-$E$23,int)=0),$E$24,0)-F847))))</f>
        <is>
          <t/>
        </is>
      </c>
      <c r="H847" s="77"/>
      <c r="I847" s="76" t="str">
        <f aca="false">IF(A847="","",F847-E847+H847+IF(G847="",0,G847))</f>
        <v/>
      </c>
      <c r="J847" s="76" t="str">
        <f aca="false">IF(A847="","",J846-I847)</f>
        <v/>
      </c>
      <c r="K847" s="76" t="str">
        <f aca="false">IF(A847="","",$L$42*E847)</f>
        <v/>
      </c>
      <c r="L847" s="76" t="inlineStr">
        <f aca="false">IF(A847="","",SUM($K$49:K847))</f>
        <is>
          <t/>
        </is>
      </c>
    </row>
    <row r="848" customFormat="false" ht="13.2" hidden="false" customHeight="false" outlineLevel="0" collapsed="false">
      <c r="A848" s="72" t="str">
        <f aca="false">IF(J847="","",IF(OR(A847&gt;=nper,ROUND(J847,2)&lt;=0),"",A847+1))</f>
        <v/>
      </c>
      <c r="B848" s="73" t="str">
        <f aca="false">IF(A848="","",IF(OR(periods_per_year=26,periods_per_year=52),IF(periods_per_year=26,IF(A848=1,fpdate,B847+14),IF(periods_per_year=52,IF(A848=1,fpdate,B847+7),"n/a")),IF(periods_per_year=24,DATE(YEAR(fpdate),MONTH(fpdate)+(A848-1)/2+IF(AND(DAY(fpdate)&gt;=15,MOD(A848,2)=0),1,0),IF(MOD(A848,2)=0,IF(DAY(fpdate)&gt;=15,DAY(fpdate)-14,DAY(fpdate)+14),DAY(fpdate))),IF(DAY(DATE(YEAR(fpdate),MONTH(fpdate)+A848-1,DAY(fpdate)))&lt;&gt;DAY(fpdate),DATE(YEAR(fpdate),MONTH(fpdate)+A848,0),DATE(YEAR(fpdate),MONTH(fpdate)+A848-1,DAY(fpdate))))))</f>
        <v/>
      </c>
      <c r="C848" s="74" t="str">
        <f aca="false">IF(A848="","",IF(MOD(A848,periods_per_year)=0,A848/periods_per_year,""))</f>
        <v/>
      </c>
      <c r="D848" s="75" t="inlineStr">
        <f aca="false">IF(A848="","",IF(variable,IF(OR(A848=1,A848&lt;$J$23*periods_per_year),start_rate,MIN($J$24,IF(MOD(A848-1,$J$26)=0,MAX($J$25,D847+$J$27),D847))),start_rate))</f>
        <is>
          <t/>
        </is>
      </c>
      <c r="E848" s="76" t="str">
        <f aca="false">IF(A848="","",ROUND((((1+D848/CP)^(CP/periods_per_year))-1)*J847,2))</f>
        <v/>
      </c>
      <c r="F848" s="76" t="inlineStr">
        <f aca="false">IF(A848="","",IF(A848=nper,J847+E848,MIN(J847+E848,IF(D848=D847,F847,IF($E$13="Acc Bi-Weekly",ROUND((-PMT(((1+D848/CP)^(CP/12))-1,(nper-A848+1)*12/26,J847))/2,2),IF($E$13="Acc Weekly",ROUND((-PMT(((1+D848/CP)^(CP/12))-1,(nper-A848+1)*12/52,J847))/4,2),ROUND(-PMT(((1+D848/CP)^(CP/periods_per_year))-1,nper-A848+1,J847),2)))))))</f>
        <is>
          <t/>
        </is>
      </c>
      <c r="G848" s="76" t="inlineStr">
        <f aca="false">IF(OR(A848="",A848&lt;$E$23),"",IF(J847&lt;=F848,0,IF(IF(AND(A848&gt;=$E$23,MOD(A848-$E$23,int)=0),$E$24,0)+F848&gt;=J847+E848,J847+E848-F848,IF(AND(A848&gt;=$E$23,MOD(A848-$E$23,int)=0),$E$24,0)+IF(IF(AND(A848&gt;=$E$23,MOD(A848-$E$23,int)=0),$E$24,0)+IF(MOD(A848-$E$27,periods_per_year)=0,$E$26,0)+F848&lt;J847+E848,IF(MOD(A848-$E$27,periods_per_year)=0,$E$26,0),J847+E848-IF(AND(A848&gt;=$E$23,MOD(A848-$E$23,int)=0),$E$24,0)-F848))))</f>
        <is>
          <t/>
        </is>
      </c>
      <c r="H848" s="77"/>
      <c r="I848" s="76" t="str">
        <f aca="false">IF(A848="","",F848-E848+H848+IF(G848="",0,G848))</f>
        <v/>
      </c>
      <c r="J848" s="76" t="str">
        <f aca="false">IF(A848="","",J847-I848)</f>
        <v/>
      </c>
      <c r="K848" s="76" t="str">
        <f aca="false">IF(A848="","",$L$42*E848)</f>
        <v/>
      </c>
      <c r="L848" s="76" t="inlineStr">
        <f aca="false">IF(A848="","",SUM($K$49:K848))</f>
        <is>
          <t/>
        </is>
      </c>
    </row>
    <row r="849" customFormat="false" ht="13.2" hidden="false" customHeight="false" outlineLevel="0" collapsed="false">
      <c r="A849" s="72" t="str">
        <f aca="false">IF(J848="","",IF(OR(A848&gt;=nper,ROUND(J848,2)&lt;=0),"",A848+1))</f>
        <v/>
      </c>
      <c r="B849" s="73" t="str">
        <f aca="false">IF(A849="","",IF(OR(periods_per_year=26,periods_per_year=52),IF(periods_per_year=26,IF(A849=1,fpdate,B848+14),IF(periods_per_year=52,IF(A849=1,fpdate,B848+7),"n/a")),IF(periods_per_year=24,DATE(YEAR(fpdate),MONTH(fpdate)+(A849-1)/2+IF(AND(DAY(fpdate)&gt;=15,MOD(A849,2)=0),1,0),IF(MOD(A849,2)=0,IF(DAY(fpdate)&gt;=15,DAY(fpdate)-14,DAY(fpdate)+14),DAY(fpdate))),IF(DAY(DATE(YEAR(fpdate),MONTH(fpdate)+A849-1,DAY(fpdate)))&lt;&gt;DAY(fpdate),DATE(YEAR(fpdate),MONTH(fpdate)+A849,0),DATE(YEAR(fpdate),MONTH(fpdate)+A849-1,DAY(fpdate))))))</f>
        <v/>
      </c>
      <c r="C849" s="74" t="str">
        <f aca="false">IF(A849="","",IF(MOD(A849,periods_per_year)=0,A849/periods_per_year,""))</f>
        <v/>
      </c>
      <c r="D849" s="75" t="inlineStr">
        <f aca="false">IF(A849="","",IF(variable,IF(OR(A849=1,A849&lt;$J$23*periods_per_year),start_rate,MIN($J$24,IF(MOD(A849-1,$J$26)=0,MAX($J$25,D848+$J$27),D848))),start_rate))</f>
        <is>
          <t/>
        </is>
      </c>
      <c r="E849" s="76" t="str">
        <f aca="false">IF(A849="","",ROUND((((1+D849/CP)^(CP/periods_per_year))-1)*J848,2))</f>
        <v/>
      </c>
      <c r="F849" s="76" t="inlineStr">
        <f aca="false">IF(A849="","",IF(A849=nper,J848+E849,MIN(J848+E849,IF(D849=D848,F848,IF($E$13="Acc Bi-Weekly",ROUND((-PMT(((1+D849/CP)^(CP/12))-1,(nper-A849+1)*12/26,J848))/2,2),IF($E$13="Acc Weekly",ROUND((-PMT(((1+D849/CP)^(CP/12))-1,(nper-A849+1)*12/52,J848))/4,2),ROUND(-PMT(((1+D849/CP)^(CP/periods_per_year))-1,nper-A849+1,J848),2)))))))</f>
        <is>
          <t/>
        </is>
      </c>
      <c r="G849" s="76" t="inlineStr">
        <f aca="false">IF(OR(A849="",A849&lt;$E$23),"",IF(J848&lt;=F849,0,IF(IF(AND(A849&gt;=$E$23,MOD(A849-$E$23,int)=0),$E$24,0)+F849&gt;=J848+E849,J848+E849-F849,IF(AND(A849&gt;=$E$23,MOD(A849-$E$23,int)=0),$E$24,0)+IF(IF(AND(A849&gt;=$E$23,MOD(A849-$E$23,int)=0),$E$24,0)+IF(MOD(A849-$E$27,periods_per_year)=0,$E$26,0)+F849&lt;J848+E849,IF(MOD(A849-$E$27,periods_per_year)=0,$E$26,0),J848+E849-IF(AND(A849&gt;=$E$23,MOD(A849-$E$23,int)=0),$E$24,0)-F849))))</f>
        <is>
          <t/>
        </is>
      </c>
      <c r="H849" s="77"/>
      <c r="I849" s="76" t="str">
        <f aca="false">IF(A849="","",F849-E849+H849+IF(G849="",0,G849))</f>
        <v/>
      </c>
      <c r="J849" s="76" t="str">
        <f aca="false">IF(A849="","",J848-I849)</f>
        <v/>
      </c>
      <c r="K849" s="76" t="str">
        <f aca="false">IF(A849="","",$L$42*E849)</f>
        <v/>
      </c>
      <c r="L849" s="76" t="inlineStr">
        <f aca="false">IF(A849="","",SUM($K$49:K849))</f>
        <is>
          <t/>
        </is>
      </c>
    </row>
    <row r="850" customFormat="false" ht="13.2" hidden="false" customHeight="false" outlineLevel="0" collapsed="false">
      <c r="A850" s="72" t="str">
        <f aca="false">IF(J849="","",IF(OR(A849&gt;=nper,ROUND(J849,2)&lt;=0),"",A849+1))</f>
        <v/>
      </c>
      <c r="B850" s="73" t="str">
        <f aca="false">IF(A850="","",IF(OR(periods_per_year=26,periods_per_year=52),IF(periods_per_year=26,IF(A850=1,fpdate,B849+14),IF(periods_per_year=52,IF(A850=1,fpdate,B849+7),"n/a")),IF(periods_per_year=24,DATE(YEAR(fpdate),MONTH(fpdate)+(A850-1)/2+IF(AND(DAY(fpdate)&gt;=15,MOD(A850,2)=0),1,0),IF(MOD(A850,2)=0,IF(DAY(fpdate)&gt;=15,DAY(fpdate)-14,DAY(fpdate)+14),DAY(fpdate))),IF(DAY(DATE(YEAR(fpdate),MONTH(fpdate)+A850-1,DAY(fpdate)))&lt;&gt;DAY(fpdate),DATE(YEAR(fpdate),MONTH(fpdate)+A850,0),DATE(YEAR(fpdate),MONTH(fpdate)+A850-1,DAY(fpdate))))))</f>
        <v/>
      </c>
      <c r="C850" s="74" t="str">
        <f aca="false">IF(A850="","",IF(MOD(A850,periods_per_year)=0,A850/periods_per_year,""))</f>
        <v/>
      </c>
      <c r="D850" s="75" t="inlineStr">
        <f aca="false">IF(A850="","",IF(variable,IF(OR(A850=1,A850&lt;$J$23*periods_per_year),start_rate,MIN($J$24,IF(MOD(A850-1,$J$26)=0,MAX($J$25,D849+$J$27),D849))),start_rate))</f>
        <is>
          <t/>
        </is>
      </c>
      <c r="E850" s="76" t="str">
        <f aca="false">IF(A850="","",ROUND((((1+D850/CP)^(CP/periods_per_year))-1)*J849,2))</f>
        <v/>
      </c>
      <c r="F850" s="76" t="inlineStr">
        <f aca="false">IF(A850="","",IF(A850=nper,J849+E850,MIN(J849+E850,IF(D850=D849,F849,IF($E$13="Acc Bi-Weekly",ROUND((-PMT(((1+D850/CP)^(CP/12))-1,(nper-A850+1)*12/26,J849))/2,2),IF($E$13="Acc Weekly",ROUND((-PMT(((1+D850/CP)^(CP/12))-1,(nper-A850+1)*12/52,J849))/4,2),ROUND(-PMT(((1+D850/CP)^(CP/periods_per_year))-1,nper-A850+1,J849),2)))))))</f>
        <is>
          <t/>
        </is>
      </c>
      <c r="G850" s="76" t="inlineStr">
        <f aca="false">IF(OR(A850="",A850&lt;$E$23),"",IF(J849&lt;=F850,0,IF(IF(AND(A850&gt;=$E$23,MOD(A850-$E$23,int)=0),$E$24,0)+F850&gt;=J849+E850,J849+E850-F850,IF(AND(A850&gt;=$E$23,MOD(A850-$E$23,int)=0),$E$24,0)+IF(IF(AND(A850&gt;=$E$23,MOD(A850-$E$23,int)=0),$E$24,0)+IF(MOD(A850-$E$27,periods_per_year)=0,$E$26,0)+F850&lt;J849+E850,IF(MOD(A850-$E$27,periods_per_year)=0,$E$26,0),J849+E850-IF(AND(A850&gt;=$E$23,MOD(A850-$E$23,int)=0),$E$24,0)-F850))))</f>
        <is>
          <t/>
        </is>
      </c>
      <c r="H850" s="77"/>
      <c r="I850" s="76" t="str">
        <f aca="false">IF(A850="","",F850-E850+H850+IF(G850="",0,G850))</f>
        <v/>
      </c>
      <c r="J850" s="76" t="str">
        <f aca="false">IF(A850="","",J849-I850)</f>
        <v/>
      </c>
      <c r="K850" s="76" t="str">
        <f aca="false">IF(A850="","",$L$42*E850)</f>
        <v/>
      </c>
      <c r="L850" s="76" t="inlineStr">
        <f aca="false">IF(A850="","",SUM($K$49:K850))</f>
        <is>
          <t/>
        </is>
      </c>
    </row>
    <row r="851" customFormat="false" ht="13.2" hidden="false" customHeight="false" outlineLevel="0" collapsed="false">
      <c r="A851" s="72" t="str">
        <f aca="false">IF(J850="","",IF(OR(A850&gt;=nper,ROUND(J850,2)&lt;=0),"",A850+1))</f>
        <v/>
      </c>
      <c r="B851" s="73" t="str">
        <f aca="false">IF(A851="","",IF(OR(periods_per_year=26,periods_per_year=52),IF(periods_per_year=26,IF(A851=1,fpdate,B850+14),IF(periods_per_year=52,IF(A851=1,fpdate,B850+7),"n/a")),IF(periods_per_year=24,DATE(YEAR(fpdate),MONTH(fpdate)+(A851-1)/2+IF(AND(DAY(fpdate)&gt;=15,MOD(A851,2)=0),1,0),IF(MOD(A851,2)=0,IF(DAY(fpdate)&gt;=15,DAY(fpdate)-14,DAY(fpdate)+14),DAY(fpdate))),IF(DAY(DATE(YEAR(fpdate),MONTH(fpdate)+A851-1,DAY(fpdate)))&lt;&gt;DAY(fpdate),DATE(YEAR(fpdate),MONTH(fpdate)+A851,0),DATE(YEAR(fpdate),MONTH(fpdate)+A851-1,DAY(fpdate))))))</f>
        <v/>
      </c>
      <c r="C851" s="74" t="str">
        <f aca="false">IF(A851="","",IF(MOD(A851,periods_per_year)=0,A851/periods_per_year,""))</f>
        <v/>
      </c>
      <c r="D851" s="75" t="inlineStr">
        <f aca="false">IF(A851="","",IF(variable,IF(OR(A851=1,A851&lt;$J$23*periods_per_year),start_rate,MIN($J$24,IF(MOD(A851-1,$J$26)=0,MAX($J$25,D850+$J$27),D850))),start_rate))</f>
        <is>
          <t/>
        </is>
      </c>
      <c r="E851" s="76" t="str">
        <f aca="false">IF(A851="","",ROUND((((1+D851/CP)^(CP/periods_per_year))-1)*J850,2))</f>
        <v/>
      </c>
      <c r="F851" s="76" t="inlineStr">
        <f aca="false">IF(A851="","",IF(A851=nper,J850+E851,MIN(J850+E851,IF(D851=D850,F850,IF($E$13="Acc Bi-Weekly",ROUND((-PMT(((1+D851/CP)^(CP/12))-1,(nper-A851+1)*12/26,J850))/2,2),IF($E$13="Acc Weekly",ROUND((-PMT(((1+D851/CP)^(CP/12))-1,(nper-A851+1)*12/52,J850))/4,2),ROUND(-PMT(((1+D851/CP)^(CP/periods_per_year))-1,nper-A851+1,J850),2)))))))</f>
        <is>
          <t/>
        </is>
      </c>
      <c r="G851" s="76" t="inlineStr">
        <f aca="false">IF(OR(A851="",A851&lt;$E$23),"",IF(J850&lt;=F851,0,IF(IF(AND(A851&gt;=$E$23,MOD(A851-$E$23,int)=0),$E$24,0)+F851&gt;=J850+E851,J850+E851-F851,IF(AND(A851&gt;=$E$23,MOD(A851-$E$23,int)=0),$E$24,0)+IF(IF(AND(A851&gt;=$E$23,MOD(A851-$E$23,int)=0),$E$24,0)+IF(MOD(A851-$E$27,periods_per_year)=0,$E$26,0)+F851&lt;J850+E851,IF(MOD(A851-$E$27,periods_per_year)=0,$E$26,0),J850+E851-IF(AND(A851&gt;=$E$23,MOD(A851-$E$23,int)=0),$E$24,0)-F851))))</f>
        <is>
          <t/>
        </is>
      </c>
      <c r="H851" s="77"/>
      <c r="I851" s="76" t="str">
        <f aca="false">IF(A851="","",F851-E851+H851+IF(G851="",0,G851))</f>
        <v/>
      </c>
      <c r="J851" s="76" t="str">
        <f aca="false">IF(A851="","",J850-I851)</f>
        <v/>
      </c>
      <c r="K851" s="76" t="str">
        <f aca="false">IF(A851="","",$L$42*E851)</f>
        <v/>
      </c>
      <c r="L851" s="76" t="inlineStr">
        <f aca="false">IF(A851="","",SUM($K$49:K851))</f>
        <is>
          <t/>
        </is>
      </c>
    </row>
    <row r="852" customFormat="false" ht="13.2" hidden="false" customHeight="false" outlineLevel="0" collapsed="false">
      <c r="A852" s="72" t="str">
        <f aca="false">IF(J851="","",IF(OR(A851&gt;=nper,ROUND(J851,2)&lt;=0),"",A851+1))</f>
        <v/>
      </c>
      <c r="B852" s="73" t="str">
        <f aca="false">IF(A852="","",IF(OR(periods_per_year=26,periods_per_year=52),IF(periods_per_year=26,IF(A852=1,fpdate,B851+14),IF(periods_per_year=52,IF(A852=1,fpdate,B851+7),"n/a")),IF(periods_per_year=24,DATE(YEAR(fpdate),MONTH(fpdate)+(A852-1)/2+IF(AND(DAY(fpdate)&gt;=15,MOD(A852,2)=0),1,0),IF(MOD(A852,2)=0,IF(DAY(fpdate)&gt;=15,DAY(fpdate)-14,DAY(fpdate)+14),DAY(fpdate))),IF(DAY(DATE(YEAR(fpdate),MONTH(fpdate)+A852-1,DAY(fpdate)))&lt;&gt;DAY(fpdate),DATE(YEAR(fpdate),MONTH(fpdate)+A852,0),DATE(YEAR(fpdate),MONTH(fpdate)+A852-1,DAY(fpdate))))))</f>
        <v/>
      </c>
      <c r="C852" s="74" t="str">
        <f aca="false">IF(A852="","",IF(MOD(A852,periods_per_year)=0,A852/periods_per_year,""))</f>
        <v/>
      </c>
      <c r="D852" s="75" t="inlineStr">
        <f aca="false">IF(A852="","",IF(variable,IF(OR(A852=1,A852&lt;$J$23*periods_per_year),start_rate,MIN($J$24,IF(MOD(A852-1,$J$26)=0,MAX($J$25,D851+$J$27),D851))),start_rate))</f>
        <is>
          <t/>
        </is>
      </c>
      <c r="E852" s="76" t="str">
        <f aca="false">IF(A852="","",ROUND((((1+D852/CP)^(CP/periods_per_year))-1)*J851,2))</f>
        <v/>
      </c>
      <c r="F852" s="76" t="inlineStr">
        <f aca="false">IF(A852="","",IF(A852=nper,J851+E852,MIN(J851+E852,IF(D852=D851,F851,IF($E$13="Acc Bi-Weekly",ROUND((-PMT(((1+D852/CP)^(CP/12))-1,(nper-A852+1)*12/26,J851))/2,2),IF($E$13="Acc Weekly",ROUND((-PMT(((1+D852/CP)^(CP/12))-1,(nper-A852+1)*12/52,J851))/4,2),ROUND(-PMT(((1+D852/CP)^(CP/periods_per_year))-1,nper-A852+1,J851),2)))))))</f>
        <is>
          <t/>
        </is>
      </c>
      <c r="G852" s="76" t="inlineStr">
        <f aca="false">IF(OR(A852="",A852&lt;$E$23),"",IF(J851&lt;=F852,0,IF(IF(AND(A852&gt;=$E$23,MOD(A852-$E$23,int)=0),$E$24,0)+F852&gt;=J851+E852,J851+E852-F852,IF(AND(A852&gt;=$E$23,MOD(A852-$E$23,int)=0),$E$24,0)+IF(IF(AND(A852&gt;=$E$23,MOD(A852-$E$23,int)=0),$E$24,0)+IF(MOD(A852-$E$27,periods_per_year)=0,$E$26,0)+F852&lt;J851+E852,IF(MOD(A852-$E$27,periods_per_year)=0,$E$26,0),J851+E852-IF(AND(A852&gt;=$E$23,MOD(A852-$E$23,int)=0),$E$24,0)-F852))))</f>
        <is>
          <t/>
        </is>
      </c>
      <c r="H852" s="77"/>
      <c r="I852" s="76" t="str">
        <f aca="false">IF(A852="","",F852-E852+H852+IF(G852="",0,G852))</f>
        <v/>
      </c>
      <c r="J852" s="76" t="str">
        <f aca="false">IF(A852="","",J851-I852)</f>
        <v/>
      </c>
      <c r="K852" s="76" t="str">
        <f aca="false">IF(A852="","",$L$42*E852)</f>
        <v/>
      </c>
      <c r="L852" s="76" t="inlineStr">
        <f aca="false">IF(A852="","",SUM($K$49:K852))</f>
        <is>
          <t/>
        </is>
      </c>
    </row>
    <row r="853" customFormat="false" ht="13.2" hidden="false" customHeight="false" outlineLevel="0" collapsed="false">
      <c r="A853" s="72" t="str">
        <f aca="false">IF(J852="","",IF(OR(A852&gt;=nper,ROUND(J852,2)&lt;=0),"",A852+1))</f>
        <v/>
      </c>
      <c r="B853" s="73" t="str">
        <f aca="false">IF(A853="","",IF(OR(periods_per_year=26,periods_per_year=52),IF(periods_per_year=26,IF(A853=1,fpdate,B852+14),IF(periods_per_year=52,IF(A853=1,fpdate,B852+7),"n/a")),IF(periods_per_year=24,DATE(YEAR(fpdate),MONTH(fpdate)+(A853-1)/2+IF(AND(DAY(fpdate)&gt;=15,MOD(A853,2)=0),1,0),IF(MOD(A853,2)=0,IF(DAY(fpdate)&gt;=15,DAY(fpdate)-14,DAY(fpdate)+14),DAY(fpdate))),IF(DAY(DATE(YEAR(fpdate),MONTH(fpdate)+A853-1,DAY(fpdate)))&lt;&gt;DAY(fpdate),DATE(YEAR(fpdate),MONTH(fpdate)+A853,0),DATE(YEAR(fpdate),MONTH(fpdate)+A853-1,DAY(fpdate))))))</f>
        <v/>
      </c>
      <c r="C853" s="74" t="str">
        <f aca="false">IF(A853="","",IF(MOD(A853,periods_per_year)=0,A853/periods_per_year,""))</f>
        <v/>
      </c>
      <c r="D853" s="75" t="inlineStr">
        <f aca="false">IF(A853="","",IF(variable,IF(OR(A853=1,A853&lt;$J$23*periods_per_year),start_rate,MIN($J$24,IF(MOD(A853-1,$J$26)=0,MAX($J$25,D852+$J$27),D852))),start_rate))</f>
        <is>
          <t/>
        </is>
      </c>
      <c r="E853" s="76" t="str">
        <f aca="false">IF(A853="","",ROUND((((1+D853/CP)^(CP/periods_per_year))-1)*J852,2))</f>
        <v/>
      </c>
      <c r="F853" s="76" t="inlineStr">
        <f aca="false">IF(A853="","",IF(A853=nper,J852+E853,MIN(J852+E853,IF(D853=D852,F852,IF($E$13="Acc Bi-Weekly",ROUND((-PMT(((1+D853/CP)^(CP/12))-1,(nper-A853+1)*12/26,J852))/2,2),IF($E$13="Acc Weekly",ROUND((-PMT(((1+D853/CP)^(CP/12))-1,(nper-A853+1)*12/52,J852))/4,2),ROUND(-PMT(((1+D853/CP)^(CP/periods_per_year))-1,nper-A853+1,J852),2)))))))</f>
        <is>
          <t/>
        </is>
      </c>
      <c r="G853" s="76" t="inlineStr">
        <f aca="false">IF(OR(A853="",A853&lt;$E$23),"",IF(J852&lt;=F853,0,IF(IF(AND(A853&gt;=$E$23,MOD(A853-$E$23,int)=0),$E$24,0)+F853&gt;=J852+E853,J852+E853-F853,IF(AND(A853&gt;=$E$23,MOD(A853-$E$23,int)=0),$E$24,0)+IF(IF(AND(A853&gt;=$E$23,MOD(A853-$E$23,int)=0),$E$24,0)+IF(MOD(A853-$E$27,periods_per_year)=0,$E$26,0)+F853&lt;J852+E853,IF(MOD(A853-$E$27,periods_per_year)=0,$E$26,0),J852+E853-IF(AND(A853&gt;=$E$23,MOD(A853-$E$23,int)=0),$E$24,0)-F853))))</f>
        <is>
          <t/>
        </is>
      </c>
      <c r="H853" s="77"/>
      <c r="I853" s="76" t="str">
        <f aca="false">IF(A853="","",F853-E853+H853+IF(G853="",0,G853))</f>
        <v/>
      </c>
      <c r="J853" s="76" t="str">
        <f aca="false">IF(A853="","",J852-I853)</f>
        <v/>
      </c>
      <c r="K853" s="76" t="str">
        <f aca="false">IF(A853="","",$L$42*E853)</f>
        <v/>
      </c>
      <c r="L853" s="76" t="inlineStr">
        <f aca="false">IF(A853="","",SUM($K$49:K853))</f>
        <is>
          <t/>
        </is>
      </c>
    </row>
    <row r="854" customFormat="false" ht="13.2" hidden="false" customHeight="false" outlineLevel="0" collapsed="false">
      <c r="A854" s="72" t="str">
        <f aca="false">IF(J853="","",IF(OR(A853&gt;=nper,ROUND(J853,2)&lt;=0),"",A853+1))</f>
        <v/>
      </c>
      <c r="B854" s="73" t="str">
        <f aca="false">IF(A854="","",IF(OR(periods_per_year=26,periods_per_year=52),IF(periods_per_year=26,IF(A854=1,fpdate,B853+14),IF(periods_per_year=52,IF(A854=1,fpdate,B853+7),"n/a")),IF(periods_per_year=24,DATE(YEAR(fpdate),MONTH(fpdate)+(A854-1)/2+IF(AND(DAY(fpdate)&gt;=15,MOD(A854,2)=0),1,0),IF(MOD(A854,2)=0,IF(DAY(fpdate)&gt;=15,DAY(fpdate)-14,DAY(fpdate)+14),DAY(fpdate))),IF(DAY(DATE(YEAR(fpdate),MONTH(fpdate)+A854-1,DAY(fpdate)))&lt;&gt;DAY(fpdate),DATE(YEAR(fpdate),MONTH(fpdate)+A854,0),DATE(YEAR(fpdate),MONTH(fpdate)+A854-1,DAY(fpdate))))))</f>
        <v/>
      </c>
      <c r="C854" s="74" t="str">
        <f aca="false">IF(A854="","",IF(MOD(A854,periods_per_year)=0,A854/periods_per_year,""))</f>
        <v/>
      </c>
      <c r="D854" s="75" t="inlineStr">
        <f aca="false">IF(A854="","",IF(variable,IF(OR(A854=1,A854&lt;$J$23*periods_per_year),start_rate,MIN($J$24,IF(MOD(A854-1,$J$26)=0,MAX($J$25,D853+$J$27),D853))),start_rate))</f>
        <is>
          <t/>
        </is>
      </c>
      <c r="E854" s="76" t="str">
        <f aca="false">IF(A854="","",ROUND((((1+D854/CP)^(CP/periods_per_year))-1)*J853,2))</f>
        <v/>
      </c>
      <c r="F854" s="76" t="inlineStr">
        <f aca="false">IF(A854="","",IF(A854=nper,J853+E854,MIN(J853+E854,IF(D854=D853,F853,IF($E$13="Acc Bi-Weekly",ROUND((-PMT(((1+D854/CP)^(CP/12))-1,(nper-A854+1)*12/26,J853))/2,2),IF($E$13="Acc Weekly",ROUND((-PMT(((1+D854/CP)^(CP/12))-1,(nper-A854+1)*12/52,J853))/4,2),ROUND(-PMT(((1+D854/CP)^(CP/periods_per_year))-1,nper-A854+1,J853),2)))))))</f>
        <is>
          <t/>
        </is>
      </c>
      <c r="G854" s="76" t="inlineStr">
        <f aca="false">IF(OR(A854="",A854&lt;$E$23),"",IF(J853&lt;=F854,0,IF(IF(AND(A854&gt;=$E$23,MOD(A854-$E$23,int)=0),$E$24,0)+F854&gt;=J853+E854,J853+E854-F854,IF(AND(A854&gt;=$E$23,MOD(A854-$E$23,int)=0),$E$24,0)+IF(IF(AND(A854&gt;=$E$23,MOD(A854-$E$23,int)=0),$E$24,0)+IF(MOD(A854-$E$27,periods_per_year)=0,$E$26,0)+F854&lt;J853+E854,IF(MOD(A854-$E$27,periods_per_year)=0,$E$26,0),J853+E854-IF(AND(A854&gt;=$E$23,MOD(A854-$E$23,int)=0),$E$24,0)-F854))))</f>
        <is>
          <t/>
        </is>
      </c>
      <c r="H854" s="77"/>
      <c r="I854" s="76" t="str">
        <f aca="false">IF(A854="","",F854-E854+H854+IF(G854="",0,G854))</f>
        <v/>
      </c>
      <c r="J854" s="76" t="str">
        <f aca="false">IF(A854="","",J853-I854)</f>
        <v/>
      </c>
      <c r="K854" s="76" t="str">
        <f aca="false">IF(A854="","",$L$42*E854)</f>
        <v/>
      </c>
      <c r="L854" s="76" t="inlineStr">
        <f aca="false">IF(A854="","",SUM($K$49:K854))</f>
        <is>
          <t/>
        </is>
      </c>
    </row>
    <row r="855" customFormat="false" ht="13.2" hidden="false" customHeight="false" outlineLevel="0" collapsed="false">
      <c r="A855" s="72" t="str">
        <f aca="false">IF(J854="","",IF(OR(A854&gt;=nper,ROUND(J854,2)&lt;=0),"",A854+1))</f>
        <v/>
      </c>
      <c r="B855" s="73" t="str">
        <f aca="false">IF(A855="","",IF(OR(periods_per_year=26,periods_per_year=52),IF(periods_per_year=26,IF(A855=1,fpdate,B854+14),IF(periods_per_year=52,IF(A855=1,fpdate,B854+7),"n/a")),IF(periods_per_year=24,DATE(YEAR(fpdate),MONTH(fpdate)+(A855-1)/2+IF(AND(DAY(fpdate)&gt;=15,MOD(A855,2)=0),1,0),IF(MOD(A855,2)=0,IF(DAY(fpdate)&gt;=15,DAY(fpdate)-14,DAY(fpdate)+14),DAY(fpdate))),IF(DAY(DATE(YEAR(fpdate),MONTH(fpdate)+A855-1,DAY(fpdate)))&lt;&gt;DAY(fpdate),DATE(YEAR(fpdate),MONTH(fpdate)+A855,0),DATE(YEAR(fpdate),MONTH(fpdate)+A855-1,DAY(fpdate))))))</f>
        <v/>
      </c>
      <c r="C855" s="74" t="str">
        <f aca="false">IF(A855="","",IF(MOD(A855,periods_per_year)=0,A855/periods_per_year,""))</f>
        <v/>
      </c>
      <c r="D855" s="75" t="inlineStr">
        <f aca="false">IF(A855="","",IF(variable,IF(OR(A855=1,A855&lt;$J$23*periods_per_year),start_rate,MIN($J$24,IF(MOD(A855-1,$J$26)=0,MAX($J$25,D854+$J$27),D854))),start_rate))</f>
        <is>
          <t/>
        </is>
      </c>
      <c r="E855" s="76" t="str">
        <f aca="false">IF(A855="","",ROUND((((1+D855/CP)^(CP/periods_per_year))-1)*J854,2))</f>
        <v/>
      </c>
      <c r="F855" s="76" t="inlineStr">
        <f aca="false">IF(A855="","",IF(A855=nper,J854+E855,MIN(J854+E855,IF(D855=D854,F854,IF($E$13="Acc Bi-Weekly",ROUND((-PMT(((1+D855/CP)^(CP/12))-1,(nper-A855+1)*12/26,J854))/2,2),IF($E$13="Acc Weekly",ROUND((-PMT(((1+D855/CP)^(CP/12))-1,(nper-A855+1)*12/52,J854))/4,2),ROUND(-PMT(((1+D855/CP)^(CP/periods_per_year))-1,nper-A855+1,J854),2)))))))</f>
        <is>
          <t/>
        </is>
      </c>
      <c r="G855" s="76" t="inlineStr">
        <f aca="false">IF(OR(A855="",A855&lt;$E$23),"",IF(J854&lt;=F855,0,IF(IF(AND(A855&gt;=$E$23,MOD(A855-$E$23,int)=0),$E$24,0)+F855&gt;=J854+E855,J854+E855-F855,IF(AND(A855&gt;=$E$23,MOD(A855-$E$23,int)=0),$E$24,0)+IF(IF(AND(A855&gt;=$E$23,MOD(A855-$E$23,int)=0),$E$24,0)+IF(MOD(A855-$E$27,periods_per_year)=0,$E$26,0)+F855&lt;J854+E855,IF(MOD(A855-$E$27,periods_per_year)=0,$E$26,0),J854+E855-IF(AND(A855&gt;=$E$23,MOD(A855-$E$23,int)=0),$E$24,0)-F855))))</f>
        <is>
          <t/>
        </is>
      </c>
      <c r="H855" s="77"/>
      <c r="I855" s="76" t="str">
        <f aca="false">IF(A855="","",F855-E855+H855+IF(G855="",0,G855))</f>
        <v/>
      </c>
      <c r="J855" s="76" t="str">
        <f aca="false">IF(A855="","",J854-I855)</f>
        <v/>
      </c>
      <c r="K855" s="76" t="str">
        <f aca="false">IF(A855="","",$L$42*E855)</f>
        <v/>
      </c>
      <c r="L855" s="76" t="inlineStr">
        <f aca="false">IF(A855="","",SUM($K$49:K855))</f>
        <is>
          <t/>
        </is>
      </c>
    </row>
    <row r="856" customFormat="false" ht="13.2" hidden="false" customHeight="false" outlineLevel="0" collapsed="false">
      <c r="A856" s="72" t="str">
        <f aca="false">IF(J855="","",IF(OR(A855&gt;=nper,ROUND(J855,2)&lt;=0),"",A855+1))</f>
        <v/>
      </c>
      <c r="B856" s="73" t="str">
        <f aca="false">IF(A856="","",IF(OR(periods_per_year=26,periods_per_year=52),IF(periods_per_year=26,IF(A856=1,fpdate,B855+14),IF(periods_per_year=52,IF(A856=1,fpdate,B855+7),"n/a")),IF(periods_per_year=24,DATE(YEAR(fpdate),MONTH(fpdate)+(A856-1)/2+IF(AND(DAY(fpdate)&gt;=15,MOD(A856,2)=0),1,0),IF(MOD(A856,2)=0,IF(DAY(fpdate)&gt;=15,DAY(fpdate)-14,DAY(fpdate)+14),DAY(fpdate))),IF(DAY(DATE(YEAR(fpdate),MONTH(fpdate)+A856-1,DAY(fpdate)))&lt;&gt;DAY(fpdate),DATE(YEAR(fpdate),MONTH(fpdate)+A856,0),DATE(YEAR(fpdate),MONTH(fpdate)+A856-1,DAY(fpdate))))))</f>
        <v/>
      </c>
      <c r="C856" s="74" t="str">
        <f aca="false">IF(A856="","",IF(MOD(A856,periods_per_year)=0,A856/periods_per_year,""))</f>
        <v/>
      </c>
      <c r="D856" s="75" t="inlineStr">
        <f aca="false">IF(A856="","",IF(variable,IF(OR(A856=1,A856&lt;$J$23*periods_per_year),start_rate,MIN($J$24,IF(MOD(A856-1,$J$26)=0,MAX($J$25,D855+$J$27),D855))),start_rate))</f>
        <is>
          <t/>
        </is>
      </c>
      <c r="E856" s="76" t="str">
        <f aca="false">IF(A856="","",ROUND((((1+D856/CP)^(CP/periods_per_year))-1)*J855,2))</f>
        <v/>
      </c>
      <c r="F856" s="76" t="inlineStr">
        <f aca="false">IF(A856="","",IF(A856=nper,J855+E856,MIN(J855+E856,IF(D856=D855,F855,IF($E$13="Acc Bi-Weekly",ROUND((-PMT(((1+D856/CP)^(CP/12))-1,(nper-A856+1)*12/26,J855))/2,2),IF($E$13="Acc Weekly",ROUND((-PMT(((1+D856/CP)^(CP/12))-1,(nper-A856+1)*12/52,J855))/4,2),ROUND(-PMT(((1+D856/CP)^(CP/periods_per_year))-1,nper-A856+1,J855),2)))))))</f>
        <is>
          <t/>
        </is>
      </c>
      <c r="G856" s="76" t="inlineStr">
        <f aca="false">IF(OR(A856="",A856&lt;$E$23),"",IF(J855&lt;=F856,0,IF(IF(AND(A856&gt;=$E$23,MOD(A856-$E$23,int)=0),$E$24,0)+F856&gt;=J855+E856,J855+E856-F856,IF(AND(A856&gt;=$E$23,MOD(A856-$E$23,int)=0),$E$24,0)+IF(IF(AND(A856&gt;=$E$23,MOD(A856-$E$23,int)=0),$E$24,0)+IF(MOD(A856-$E$27,periods_per_year)=0,$E$26,0)+F856&lt;J855+E856,IF(MOD(A856-$E$27,periods_per_year)=0,$E$26,0),J855+E856-IF(AND(A856&gt;=$E$23,MOD(A856-$E$23,int)=0),$E$24,0)-F856))))</f>
        <is>
          <t/>
        </is>
      </c>
      <c r="H856" s="77"/>
      <c r="I856" s="76" t="str">
        <f aca="false">IF(A856="","",F856-E856+H856+IF(G856="",0,G856))</f>
        <v/>
      </c>
      <c r="J856" s="76" t="str">
        <f aca="false">IF(A856="","",J855-I856)</f>
        <v/>
      </c>
      <c r="K856" s="76" t="str">
        <f aca="false">IF(A856="","",$L$42*E856)</f>
        <v/>
      </c>
      <c r="L856" s="76" t="inlineStr">
        <f aca="false">IF(A856="","",SUM($K$49:K856))</f>
        <is>
          <t/>
        </is>
      </c>
    </row>
    <row r="857" customFormat="false" ht="13.2" hidden="false" customHeight="false" outlineLevel="0" collapsed="false">
      <c r="A857" s="72" t="str">
        <f aca="false">IF(J856="","",IF(OR(A856&gt;=nper,ROUND(J856,2)&lt;=0),"",A856+1))</f>
        <v/>
      </c>
      <c r="B857" s="73" t="str">
        <f aca="false">IF(A857="","",IF(OR(periods_per_year=26,periods_per_year=52),IF(periods_per_year=26,IF(A857=1,fpdate,B856+14),IF(periods_per_year=52,IF(A857=1,fpdate,B856+7),"n/a")),IF(periods_per_year=24,DATE(YEAR(fpdate),MONTH(fpdate)+(A857-1)/2+IF(AND(DAY(fpdate)&gt;=15,MOD(A857,2)=0),1,0),IF(MOD(A857,2)=0,IF(DAY(fpdate)&gt;=15,DAY(fpdate)-14,DAY(fpdate)+14),DAY(fpdate))),IF(DAY(DATE(YEAR(fpdate),MONTH(fpdate)+A857-1,DAY(fpdate)))&lt;&gt;DAY(fpdate),DATE(YEAR(fpdate),MONTH(fpdate)+A857,0),DATE(YEAR(fpdate),MONTH(fpdate)+A857-1,DAY(fpdate))))))</f>
        <v/>
      </c>
      <c r="C857" s="74" t="str">
        <f aca="false">IF(A857="","",IF(MOD(A857,periods_per_year)=0,A857/periods_per_year,""))</f>
        <v/>
      </c>
      <c r="D857" s="75" t="inlineStr">
        <f aca="false">IF(A857="","",IF(variable,IF(OR(A857=1,A857&lt;$J$23*periods_per_year),start_rate,MIN($J$24,IF(MOD(A857-1,$J$26)=0,MAX($J$25,D856+$J$27),D856))),start_rate))</f>
        <is>
          <t/>
        </is>
      </c>
      <c r="E857" s="76" t="str">
        <f aca="false">IF(A857="","",ROUND((((1+D857/CP)^(CP/periods_per_year))-1)*J856,2))</f>
        <v/>
      </c>
      <c r="F857" s="76" t="inlineStr">
        <f aca="false">IF(A857="","",IF(A857=nper,J856+E857,MIN(J856+E857,IF(D857=D856,F856,IF($E$13="Acc Bi-Weekly",ROUND((-PMT(((1+D857/CP)^(CP/12))-1,(nper-A857+1)*12/26,J856))/2,2),IF($E$13="Acc Weekly",ROUND((-PMT(((1+D857/CP)^(CP/12))-1,(nper-A857+1)*12/52,J856))/4,2),ROUND(-PMT(((1+D857/CP)^(CP/periods_per_year))-1,nper-A857+1,J856),2)))))))</f>
        <is>
          <t/>
        </is>
      </c>
      <c r="G857" s="76" t="inlineStr">
        <f aca="false">IF(OR(A857="",A857&lt;$E$23),"",IF(J856&lt;=F857,0,IF(IF(AND(A857&gt;=$E$23,MOD(A857-$E$23,int)=0),$E$24,0)+F857&gt;=J856+E857,J856+E857-F857,IF(AND(A857&gt;=$E$23,MOD(A857-$E$23,int)=0),$E$24,0)+IF(IF(AND(A857&gt;=$E$23,MOD(A857-$E$23,int)=0),$E$24,0)+IF(MOD(A857-$E$27,periods_per_year)=0,$E$26,0)+F857&lt;J856+E857,IF(MOD(A857-$E$27,periods_per_year)=0,$E$26,0),J856+E857-IF(AND(A857&gt;=$E$23,MOD(A857-$E$23,int)=0),$E$24,0)-F857))))</f>
        <is>
          <t/>
        </is>
      </c>
      <c r="H857" s="77"/>
      <c r="I857" s="76" t="str">
        <f aca="false">IF(A857="","",F857-E857+H857+IF(G857="",0,G857))</f>
        <v/>
      </c>
      <c r="J857" s="76" t="str">
        <f aca="false">IF(A857="","",J856-I857)</f>
        <v/>
      </c>
      <c r="K857" s="76" t="str">
        <f aca="false">IF(A857="","",$L$42*E857)</f>
        <v/>
      </c>
      <c r="L857" s="76" t="inlineStr">
        <f aca="false">IF(A857="","",SUM($K$49:K857))</f>
        <is>
          <t/>
        </is>
      </c>
    </row>
    <row r="858" customFormat="false" ht="13.2" hidden="false" customHeight="false" outlineLevel="0" collapsed="false">
      <c r="A858" s="72" t="str">
        <f aca="false">IF(J857="","",IF(OR(A857&gt;=nper,ROUND(J857,2)&lt;=0),"",A857+1))</f>
        <v/>
      </c>
      <c r="B858" s="73" t="str">
        <f aca="false">IF(A858="","",IF(OR(periods_per_year=26,periods_per_year=52),IF(periods_per_year=26,IF(A858=1,fpdate,B857+14),IF(periods_per_year=52,IF(A858=1,fpdate,B857+7),"n/a")),IF(periods_per_year=24,DATE(YEAR(fpdate),MONTH(fpdate)+(A858-1)/2+IF(AND(DAY(fpdate)&gt;=15,MOD(A858,2)=0),1,0),IF(MOD(A858,2)=0,IF(DAY(fpdate)&gt;=15,DAY(fpdate)-14,DAY(fpdate)+14),DAY(fpdate))),IF(DAY(DATE(YEAR(fpdate),MONTH(fpdate)+A858-1,DAY(fpdate)))&lt;&gt;DAY(fpdate),DATE(YEAR(fpdate),MONTH(fpdate)+A858,0),DATE(YEAR(fpdate),MONTH(fpdate)+A858-1,DAY(fpdate))))))</f>
        <v/>
      </c>
      <c r="C858" s="74" t="str">
        <f aca="false">IF(A858="","",IF(MOD(A858,periods_per_year)=0,A858/periods_per_year,""))</f>
        <v/>
      </c>
      <c r="D858" s="75" t="inlineStr">
        <f aca="false">IF(A858="","",IF(variable,IF(OR(A858=1,A858&lt;$J$23*periods_per_year),start_rate,MIN($J$24,IF(MOD(A858-1,$J$26)=0,MAX($J$25,D857+$J$27),D857))),start_rate))</f>
        <is>
          <t/>
        </is>
      </c>
      <c r="E858" s="76" t="str">
        <f aca="false">IF(A858="","",ROUND((((1+D858/CP)^(CP/periods_per_year))-1)*J857,2))</f>
        <v/>
      </c>
      <c r="F858" s="76" t="inlineStr">
        <f aca="false">IF(A858="","",IF(A858=nper,J857+E858,MIN(J857+E858,IF(D858=D857,F857,IF($E$13="Acc Bi-Weekly",ROUND((-PMT(((1+D858/CP)^(CP/12))-1,(nper-A858+1)*12/26,J857))/2,2),IF($E$13="Acc Weekly",ROUND((-PMT(((1+D858/CP)^(CP/12))-1,(nper-A858+1)*12/52,J857))/4,2),ROUND(-PMT(((1+D858/CP)^(CP/periods_per_year))-1,nper-A858+1,J857),2)))))))</f>
        <is>
          <t/>
        </is>
      </c>
      <c r="G858" s="76" t="inlineStr">
        <f aca="false">IF(OR(A858="",A858&lt;$E$23),"",IF(J857&lt;=F858,0,IF(IF(AND(A858&gt;=$E$23,MOD(A858-$E$23,int)=0),$E$24,0)+F858&gt;=J857+E858,J857+E858-F858,IF(AND(A858&gt;=$E$23,MOD(A858-$E$23,int)=0),$E$24,0)+IF(IF(AND(A858&gt;=$E$23,MOD(A858-$E$23,int)=0),$E$24,0)+IF(MOD(A858-$E$27,periods_per_year)=0,$E$26,0)+F858&lt;J857+E858,IF(MOD(A858-$E$27,periods_per_year)=0,$E$26,0),J857+E858-IF(AND(A858&gt;=$E$23,MOD(A858-$E$23,int)=0),$E$24,0)-F858))))</f>
        <is>
          <t/>
        </is>
      </c>
      <c r="H858" s="77"/>
      <c r="I858" s="76" t="str">
        <f aca="false">IF(A858="","",F858-E858+H858+IF(G858="",0,G858))</f>
        <v/>
      </c>
      <c r="J858" s="76" t="str">
        <f aca="false">IF(A858="","",J857-I858)</f>
        <v/>
      </c>
      <c r="K858" s="76" t="str">
        <f aca="false">IF(A858="","",$L$42*E858)</f>
        <v/>
      </c>
      <c r="L858" s="76" t="inlineStr">
        <f aca="false">IF(A858="","",SUM($K$49:K858))</f>
        <is>
          <t/>
        </is>
      </c>
    </row>
    <row r="859" customFormat="false" ht="13.2" hidden="false" customHeight="false" outlineLevel="0" collapsed="false">
      <c r="A859" s="72" t="str">
        <f aca="false">IF(J858="","",IF(OR(A858&gt;=nper,ROUND(J858,2)&lt;=0),"",A858+1))</f>
        <v/>
      </c>
      <c r="B859" s="73" t="str">
        <f aca="false">IF(A859="","",IF(OR(periods_per_year=26,periods_per_year=52),IF(periods_per_year=26,IF(A859=1,fpdate,B858+14),IF(periods_per_year=52,IF(A859=1,fpdate,B858+7),"n/a")),IF(periods_per_year=24,DATE(YEAR(fpdate),MONTH(fpdate)+(A859-1)/2+IF(AND(DAY(fpdate)&gt;=15,MOD(A859,2)=0),1,0),IF(MOD(A859,2)=0,IF(DAY(fpdate)&gt;=15,DAY(fpdate)-14,DAY(fpdate)+14),DAY(fpdate))),IF(DAY(DATE(YEAR(fpdate),MONTH(fpdate)+A859-1,DAY(fpdate)))&lt;&gt;DAY(fpdate),DATE(YEAR(fpdate),MONTH(fpdate)+A859,0),DATE(YEAR(fpdate),MONTH(fpdate)+A859-1,DAY(fpdate))))))</f>
        <v/>
      </c>
      <c r="C859" s="74" t="str">
        <f aca="false">IF(A859="","",IF(MOD(A859,periods_per_year)=0,A859/periods_per_year,""))</f>
        <v/>
      </c>
      <c r="D859" s="75" t="inlineStr">
        <f aca="false">IF(A859="","",IF(variable,IF(OR(A859=1,A859&lt;$J$23*periods_per_year),start_rate,MIN($J$24,IF(MOD(A859-1,$J$26)=0,MAX($J$25,D858+$J$27),D858))),start_rate))</f>
        <is>
          <t/>
        </is>
      </c>
      <c r="E859" s="76" t="str">
        <f aca="false">IF(A859="","",ROUND((((1+D859/CP)^(CP/periods_per_year))-1)*J858,2))</f>
        <v/>
      </c>
      <c r="F859" s="76" t="inlineStr">
        <f aca="false">IF(A859="","",IF(A859=nper,J858+E859,MIN(J858+E859,IF(D859=D858,F858,IF($E$13="Acc Bi-Weekly",ROUND((-PMT(((1+D859/CP)^(CP/12))-1,(nper-A859+1)*12/26,J858))/2,2),IF($E$13="Acc Weekly",ROUND((-PMT(((1+D859/CP)^(CP/12))-1,(nper-A859+1)*12/52,J858))/4,2),ROUND(-PMT(((1+D859/CP)^(CP/periods_per_year))-1,nper-A859+1,J858),2)))))))</f>
        <is>
          <t/>
        </is>
      </c>
      <c r="G859" s="76" t="inlineStr">
        <f aca="false">IF(OR(A859="",A859&lt;$E$23),"",IF(J858&lt;=F859,0,IF(IF(AND(A859&gt;=$E$23,MOD(A859-$E$23,int)=0),$E$24,0)+F859&gt;=J858+E859,J858+E859-F859,IF(AND(A859&gt;=$E$23,MOD(A859-$E$23,int)=0),$E$24,0)+IF(IF(AND(A859&gt;=$E$23,MOD(A859-$E$23,int)=0),$E$24,0)+IF(MOD(A859-$E$27,periods_per_year)=0,$E$26,0)+F859&lt;J858+E859,IF(MOD(A859-$E$27,periods_per_year)=0,$E$26,0),J858+E859-IF(AND(A859&gt;=$E$23,MOD(A859-$E$23,int)=0),$E$24,0)-F859))))</f>
        <is>
          <t/>
        </is>
      </c>
      <c r="H859" s="77"/>
      <c r="I859" s="76" t="str">
        <f aca="false">IF(A859="","",F859-E859+H859+IF(G859="",0,G859))</f>
        <v/>
      </c>
      <c r="J859" s="76" t="str">
        <f aca="false">IF(A859="","",J858-I859)</f>
        <v/>
      </c>
      <c r="K859" s="76" t="str">
        <f aca="false">IF(A859="","",$L$42*E859)</f>
        <v/>
      </c>
      <c r="L859" s="76" t="inlineStr">
        <f aca="false">IF(A859="","",SUM($K$49:K859))</f>
        <is>
          <t/>
        </is>
      </c>
    </row>
    <row r="860" customFormat="false" ht="13.2" hidden="false" customHeight="false" outlineLevel="0" collapsed="false">
      <c r="A860" s="72" t="str">
        <f aca="false">IF(J859="","",IF(OR(A859&gt;=nper,ROUND(J859,2)&lt;=0),"",A859+1))</f>
        <v/>
      </c>
      <c r="B860" s="73" t="str">
        <f aca="false">IF(A860="","",IF(OR(periods_per_year=26,periods_per_year=52),IF(periods_per_year=26,IF(A860=1,fpdate,B859+14),IF(periods_per_year=52,IF(A860=1,fpdate,B859+7),"n/a")),IF(periods_per_year=24,DATE(YEAR(fpdate),MONTH(fpdate)+(A860-1)/2+IF(AND(DAY(fpdate)&gt;=15,MOD(A860,2)=0),1,0),IF(MOD(A860,2)=0,IF(DAY(fpdate)&gt;=15,DAY(fpdate)-14,DAY(fpdate)+14),DAY(fpdate))),IF(DAY(DATE(YEAR(fpdate),MONTH(fpdate)+A860-1,DAY(fpdate)))&lt;&gt;DAY(fpdate),DATE(YEAR(fpdate),MONTH(fpdate)+A860,0),DATE(YEAR(fpdate),MONTH(fpdate)+A860-1,DAY(fpdate))))))</f>
        <v/>
      </c>
      <c r="C860" s="74" t="str">
        <f aca="false">IF(A860="","",IF(MOD(A860,periods_per_year)=0,A860/periods_per_year,""))</f>
        <v/>
      </c>
      <c r="D860" s="75" t="inlineStr">
        <f aca="false">IF(A860="","",IF(variable,IF(OR(A860=1,A860&lt;$J$23*periods_per_year),start_rate,MIN($J$24,IF(MOD(A860-1,$J$26)=0,MAX($J$25,D859+$J$27),D859))),start_rate))</f>
        <is>
          <t/>
        </is>
      </c>
      <c r="E860" s="76" t="str">
        <f aca="false">IF(A860="","",ROUND((((1+D860/CP)^(CP/periods_per_year))-1)*J859,2))</f>
        <v/>
      </c>
      <c r="F860" s="76" t="inlineStr">
        <f aca="false">IF(A860="","",IF(A860=nper,J859+E860,MIN(J859+E860,IF(D860=D859,F859,IF($E$13="Acc Bi-Weekly",ROUND((-PMT(((1+D860/CP)^(CP/12))-1,(nper-A860+1)*12/26,J859))/2,2),IF($E$13="Acc Weekly",ROUND((-PMT(((1+D860/CP)^(CP/12))-1,(nper-A860+1)*12/52,J859))/4,2),ROUND(-PMT(((1+D860/CP)^(CP/periods_per_year))-1,nper-A860+1,J859),2)))))))</f>
        <is>
          <t/>
        </is>
      </c>
      <c r="G860" s="76" t="inlineStr">
        <f aca="false">IF(OR(A860="",A860&lt;$E$23),"",IF(J859&lt;=F860,0,IF(IF(AND(A860&gt;=$E$23,MOD(A860-$E$23,int)=0),$E$24,0)+F860&gt;=J859+E860,J859+E860-F860,IF(AND(A860&gt;=$E$23,MOD(A860-$E$23,int)=0),$E$24,0)+IF(IF(AND(A860&gt;=$E$23,MOD(A860-$E$23,int)=0),$E$24,0)+IF(MOD(A860-$E$27,periods_per_year)=0,$E$26,0)+F860&lt;J859+E860,IF(MOD(A860-$E$27,periods_per_year)=0,$E$26,0),J859+E860-IF(AND(A860&gt;=$E$23,MOD(A860-$E$23,int)=0),$E$24,0)-F860))))</f>
        <is>
          <t/>
        </is>
      </c>
      <c r="H860" s="77"/>
      <c r="I860" s="76" t="str">
        <f aca="false">IF(A860="","",F860-E860+H860+IF(G860="",0,G860))</f>
        <v/>
      </c>
      <c r="J860" s="76" t="str">
        <f aca="false">IF(A860="","",J859-I860)</f>
        <v/>
      </c>
      <c r="K860" s="76" t="str">
        <f aca="false">IF(A860="","",$L$42*E860)</f>
        <v/>
      </c>
      <c r="L860" s="76" t="inlineStr">
        <f aca="false">IF(A860="","",SUM($K$49:K860))</f>
        <is>
          <t/>
        </is>
      </c>
    </row>
    <row r="861" customFormat="false" ht="13.2" hidden="false" customHeight="false" outlineLevel="0" collapsed="false">
      <c r="A861" s="72" t="str">
        <f aca="false">IF(J860="","",IF(OR(A860&gt;=nper,ROUND(J860,2)&lt;=0),"",A860+1))</f>
        <v/>
      </c>
      <c r="B861" s="73" t="str">
        <f aca="false">IF(A861="","",IF(OR(periods_per_year=26,periods_per_year=52),IF(periods_per_year=26,IF(A861=1,fpdate,B860+14),IF(periods_per_year=52,IF(A861=1,fpdate,B860+7),"n/a")),IF(periods_per_year=24,DATE(YEAR(fpdate),MONTH(fpdate)+(A861-1)/2+IF(AND(DAY(fpdate)&gt;=15,MOD(A861,2)=0),1,0),IF(MOD(A861,2)=0,IF(DAY(fpdate)&gt;=15,DAY(fpdate)-14,DAY(fpdate)+14),DAY(fpdate))),IF(DAY(DATE(YEAR(fpdate),MONTH(fpdate)+A861-1,DAY(fpdate)))&lt;&gt;DAY(fpdate),DATE(YEAR(fpdate),MONTH(fpdate)+A861,0),DATE(YEAR(fpdate),MONTH(fpdate)+A861-1,DAY(fpdate))))))</f>
        <v/>
      </c>
      <c r="C861" s="74" t="str">
        <f aca="false">IF(A861="","",IF(MOD(A861,periods_per_year)=0,A861/periods_per_year,""))</f>
        <v/>
      </c>
      <c r="D861" s="75" t="inlineStr">
        <f aca="false">IF(A861="","",IF(variable,IF(OR(A861=1,A861&lt;$J$23*periods_per_year),start_rate,MIN($J$24,IF(MOD(A861-1,$J$26)=0,MAX($J$25,D860+$J$27),D860))),start_rate))</f>
        <is>
          <t/>
        </is>
      </c>
      <c r="E861" s="76" t="str">
        <f aca="false">IF(A861="","",ROUND((((1+D861/CP)^(CP/periods_per_year))-1)*J860,2))</f>
        <v/>
      </c>
      <c r="F861" s="76" t="inlineStr">
        <f aca="false">IF(A861="","",IF(A861=nper,J860+E861,MIN(J860+E861,IF(D861=D860,F860,IF($E$13="Acc Bi-Weekly",ROUND((-PMT(((1+D861/CP)^(CP/12))-1,(nper-A861+1)*12/26,J860))/2,2),IF($E$13="Acc Weekly",ROUND((-PMT(((1+D861/CP)^(CP/12))-1,(nper-A861+1)*12/52,J860))/4,2),ROUND(-PMT(((1+D861/CP)^(CP/periods_per_year))-1,nper-A861+1,J860),2)))))))</f>
        <is>
          <t/>
        </is>
      </c>
      <c r="G861" s="76" t="inlineStr">
        <f aca="false">IF(OR(A861="",A861&lt;$E$23),"",IF(J860&lt;=F861,0,IF(IF(AND(A861&gt;=$E$23,MOD(A861-$E$23,int)=0),$E$24,0)+F861&gt;=J860+E861,J860+E861-F861,IF(AND(A861&gt;=$E$23,MOD(A861-$E$23,int)=0),$E$24,0)+IF(IF(AND(A861&gt;=$E$23,MOD(A861-$E$23,int)=0),$E$24,0)+IF(MOD(A861-$E$27,periods_per_year)=0,$E$26,0)+F861&lt;J860+E861,IF(MOD(A861-$E$27,periods_per_year)=0,$E$26,0),J860+E861-IF(AND(A861&gt;=$E$23,MOD(A861-$E$23,int)=0),$E$24,0)-F861))))</f>
        <is>
          <t/>
        </is>
      </c>
      <c r="H861" s="77"/>
      <c r="I861" s="76" t="str">
        <f aca="false">IF(A861="","",F861-E861+H861+IF(G861="",0,G861))</f>
        <v/>
      </c>
      <c r="J861" s="76" t="str">
        <f aca="false">IF(A861="","",J860-I861)</f>
        <v/>
      </c>
      <c r="K861" s="76" t="str">
        <f aca="false">IF(A861="","",$L$42*E861)</f>
        <v/>
      </c>
      <c r="L861" s="76" t="inlineStr">
        <f aca="false">IF(A861="","",SUM($K$49:K861))</f>
        <is>
          <t/>
        </is>
      </c>
    </row>
    <row r="862" customFormat="false" ht="13.2" hidden="false" customHeight="false" outlineLevel="0" collapsed="false">
      <c r="A862" s="72" t="str">
        <f aca="false">IF(J861="","",IF(OR(A861&gt;=nper,ROUND(J861,2)&lt;=0),"",A861+1))</f>
        <v/>
      </c>
      <c r="B862" s="73" t="str">
        <f aca="false">IF(A862="","",IF(OR(periods_per_year=26,periods_per_year=52),IF(periods_per_year=26,IF(A862=1,fpdate,B861+14),IF(periods_per_year=52,IF(A862=1,fpdate,B861+7),"n/a")),IF(periods_per_year=24,DATE(YEAR(fpdate),MONTH(fpdate)+(A862-1)/2+IF(AND(DAY(fpdate)&gt;=15,MOD(A862,2)=0),1,0),IF(MOD(A862,2)=0,IF(DAY(fpdate)&gt;=15,DAY(fpdate)-14,DAY(fpdate)+14),DAY(fpdate))),IF(DAY(DATE(YEAR(fpdate),MONTH(fpdate)+A862-1,DAY(fpdate)))&lt;&gt;DAY(fpdate),DATE(YEAR(fpdate),MONTH(fpdate)+A862,0),DATE(YEAR(fpdate),MONTH(fpdate)+A862-1,DAY(fpdate))))))</f>
        <v/>
      </c>
      <c r="C862" s="74" t="str">
        <f aca="false">IF(A862="","",IF(MOD(A862,periods_per_year)=0,A862/periods_per_year,""))</f>
        <v/>
      </c>
      <c r="D862" s="75" t="inlineStr">
        <f aca="false">IF(A862="","",IF(variable,IF(OR(A862=1,A862&lt;$J$23*periods_per_year),start_rate,MIN($J$24,IF(MOD(A862-1,$J$26)=0,MAX($J$25,D861+$J$27),D861))),start_rate))</f>
        <is>
          <t/>
        </is>
      </c>
      <c r="E862" s="76" t="str">
        <f aca="false">IF(A862="","",ROUND((((1+D862/CP)^(CP/periods_per_year))-1)*J861,2))</f>
        <v/>
      </c>
      <c r="F862" s="76" t="inlineStr">
        <f aca="false">IF(A862="","",IF(A862=nper,J861+E862,MIN(J861+E862,IF(D862=D861,F861,IF($E$13="Acc Bi-Weekly",ROUND((-PMT(((1+D862/CP)^(CP/12))-1,(nper-A862+1)*12/26,J861))/2,2),IF($E$13="Acc Weekly",ROUND((-PMT(((1+D862/CP)^(CP/12))-1,(nper-A862+1)*12/52,J861))/4,2),ROUND(-PMT(((1+D862/CP)^(CP/periods_per_year))-1,nper-A862+1,J861),2)))))))</f>
        <is>
          <t/>
        </is>
      </c>
      <c r="G862" s="76" t="inlineStr">
        <f aca="false">IF(OR(A862="",A862&lt;$E$23),"",IF(J861&lt;=F862,0,IF(IF(AND(A862&gt;=$E$23,MOD(A862-$E$23,int)=0),$E$24,0)+F862&gt;=J861+E862,J861+E862-F862,IF(AND(A862&gt;=$E$23,MOD(A862-$E$23,int)=0),$E$24,0)+IF(IF(AND(A862&gt;=$E$23,MOD(A862-$E$23,int)=0),$E$24,0)+IF(MOD(A862-$E$27,periods_per_year)=0,$E$26,0)+F862&lt;J861+E862,IF(MOD(A862-$E$27,periods_per_year)=0,$E$26,0),J861+E862-IF(AND(A862&gt;=$E$23,MOD(A862-$E$23,int)=0),$E$24,0)-F862))))</f>
        <is>
          <t/>
        </is>
      </c>
      <c r="H862" s="77"/>
      <c r="I862" s="76" t="str">
        <f aca="false">IF(A862="","",F862-E862+H862+IF(G862="",0,G862))</f>
        <v/>
      </c>
      <c r="J862" s="76" t="str">
        <f aca="false">IF(A862="","",J861-I862)</f>
        <v/>
      </c>
      <c r="K862" s="76" t="str">
        <f aca="false">IF(A862="","",$L$42*E862)</f>
        <v/>
      </c>
      <c r="L862" s="76" t="inlineStr">
        <f aca="false">IF(A862="","",SUM($K$49:K862))</f>
        <is>
          <t/>
        </is>
      </c>
    </row>
    <row r="863" customFormat="false" ht="13.2" hidden="false" customHeight="false" outlineLevel="0" collapsed="false">
      <c r="A863" s="72" t="str">
        <f aca="false">IF(J862="","",IF(OR(A862&gt;=nper,ROUND(J862,2)&lt;=0),"",A862+1))</f>
        <v/>
      </c>
      <c r="B863" s="73" t="str">
        <f aca="false">IF(A863="","",IF(OR(periods_per_year=26,periods_per_year=52),IF(periods_per_year=26,IF(A863=1,fpdate,B862+14),IF(periods_per_year=52,IF(A863=1,fpdate,B862+7),"n/a")),IF(periods_per_year=24,DATE(YEAR(fpdate),MONTH(fpdate)+(A863-1)/2+IF(AND(DAY(fpdate)&gt;=15,MOD(A863,2)=0),1,0),IF(MOD(A863,2)=0,IF(DAY(fpdate)&gt;=15,DAY(fpdate)-14,DAY(fpdate)+14),DAY(fpdate))),IF(DAY(DATE(YEAR(fpdate),MONTH(fpdate)+A863-1,DAY(fpdate)))&lt;&gt;DAY(fpdate),DATE(YEAR(fpdate),MONTH(fpdate)+A863,0),DATE(YEAR(fpdate),MONTH(fpdate)+A863-1,DAY(fpdate))))))</f>
        <v/>
      </c>
      <c r="C863" s="74" t="str">
        <f aca="false">IF(A863="","",IF(MOD(A863,periods_per_year)=0,A863/periods_per_year,""))</f>
        <v/>
      </c>
      <c r="D863" s="75" t="inlineStr">
        <f aca="false">IF(A863="","",IF(variable,IF(OR(A863=1,A863&lt;$J$23*periods_per_year),start_rate,MIN($J$24,IF(MOD(A863-1,$J$26)=0,MAX($J$25,D862+$J$27),D862))),start_rate))</f>
        <is>
          <t/>
        </is>
      </c>
      <c r="E863" s="76" t="str">
        <f aca="false">IF(A863="","",ROUND((((1+D863/CP)^(CP/periods_per_year))-1)*J862,2))</f>
        <v/>
      </c>
      <c r="F863" s="76" t="inlineStr">
        <f aca="false">IF(A863="","",IF(A863=nper,J862+E863,MIN(J862+E863,IF(D863=D862,F862,IF($E$13="Acc Bi-Weekly",ROUND((-PMT(((1+D863/CP)^(CP/12))-1,(nper-A863+1)*12/26,J862))/2,2),IF($E$13="Acc Weekly",ROUND((-PMT(((1+D863/CP)^(CP/12))-1,(nper-A863+1)*12/52,J862))/4,2),ROUND(-PMT(((1+D863/CP)^(CP/periods_per_year))-1,nper-A863+1,J862),2)))))))</f>
        <is>
          <t/>
        </is>
      </c>
      <c r="G863" s="76" t="inlineStr">
        <f aca="false">IF(OR(A863="",A863&lt;$E$23),"",IF(J862&lt;=F863,0,IF(IF(AND(A863&gt;=$E$23,MOD(A863-$E$23,int)=0),$E$24,0)+F863&gt;=J862+E863,J862+E863-F863,IF(AND(A863&gt;=$E$23,MOD(A863-$E$23,int)=0),$E$24,0)+IF(IF(AND(A863&gt;=$E$23,MOD(A863-$E$23,int)=0),$E$24,0)+IF(MOD(A863-$E$27,periods_per_year)=0,$E$26,0)+F863&lt;J862+E863,IF(MOD(A863-$E$27,periods_per_year)=0,$E$26,0),J862+E863-IF(AND(A863&gt;=$E$23,MOD(A863-$E$23,int)=0),$E$24,0)-F863))))</f>
        <is>
          <t/>
        </is>
      </c>
      <c r="H863" s="77"/>
      <c r="I863" s="76" t="str">
        <f aca="false">IF(A863="","",F863-E863+H863+IF(G863="",0,G863))</f>
        <v/>
      </c>
      <c r="J863" s="76" t="str">
        <f aca="false">IF(A863="","",J862-I863)</f>
        <v/>
      </c>
      <c r="K863" s="76" t="str">
        <f aca="false">IF(A863="","",$L$42*E863)</f>
        <v/>
      </c>
      <c r="L863" s="76" t="inlineStr">
        <f aca="false">IF(A863="","",SUM($K$49:K863))</f>
        <is>
          <t/>
        </is>
      </c>
    </row>
    <row r="864" customFormat="false" ht="13.2" hidden="false" customHeight="false" outlineLevel="0" collapsed="false">
      <c r="A864" s="72" t="str">
        <f aca="false">IF(J863="","",IF(OR(A863&gt;=nper,ROUND(J863,2)&lt;=0),"",A863+1))</f>
        <v/>
      </c>
      <c r="B864" s="73" t="str">
        <f aca="false">IF(A864="","",IF(OR(periods_per_year=26,periods_per_year=52),IF(periods_per_year=26,IF(A864=1,fpdate,B863+14),IF(periods_per_year=52,IF(A864=1,fpdate,B863+7),"n/a")),IF(periods_per_year=24,DATE(YEAR(fpdate),MONTH(fpdate)+(A864-1)/2+IF(AND(DAY(fpdate)&gt;=15,MOD(A864,2)=0),1,0),IF(MOD(A864,2)=0,IF(DAY(fpdate)&gt;=15,DAY(fpdate)-14,DAY(fpdate)+14),DAY(fpdate))),IF(DAY(DATE(YEAR(fpdate),MONTH(fpdate)+A864-1,DAY(fpdate)))&lt;&gt;DAY(fpdate),DATE(YEAR(fpdate),MONTH(fpdate)+A864,0),DATE(YEAR(fpdate),MONTH(fpdate)+A864-1,DAY(fpdate))))))</f>
        <v/>
      </c>
      <c r="C864" s="74" t="str">
        <f aca="false">IF(A864="","",IF(MOD(A864,periods_per_year)=0,A864/periods_per_year,""))</f>
        <v/>
      </c>
      <c r="D864" s="75" t="inlineStr">
        <f aca="false">IF(A864="","",IF(variable,IF(OR(A864=1,A864&lt;$J$23*periods_per_year),start_rate,MIN($J$24,IF(MOD(A864-1,$J$26)=0,MAX($J$25,D863+$J$27),D863))),start_rate))</f>
        <is>
          <t/>
        </is>
      </c>
      <c r="E864" s="76" t="str">
        <f aca="false">IF(A864="","",ROUND((((1+D864/CP)^(CP/periods_per_year))-1)*J863,2))</f>
        <v/>
      </c>
      <c r="F864" s="76" t="inlineStr">
        <f aca="false">IF(A864="","",IF(A864=nper,J863+E864,MIN(J863+E864,IF(D864=D863,F863,IF($E$13="Acc Bi-Weekly",ROUND((-PMT(((1+D864/CP)^(CP/12))-1,(nper-A864+1)*12/26,J863))/2,2),IF($E$13="Acc Weekly",ROUND((-PMT(((1+D864/CP)^(CP/12))-1,(nper-A864+1)*12/52,J863))/4,2),ROUND(-PMT(((1+D864/CP)^(CP/periods_per_year))-1,nper-A864+1,J863),2)))))))</f>
        <is>
          <t/>
        </is>
      </c>
      <c r="G864" s="76" t="inlineStr">
        <f aca="false">IF(OR(A864="",A864&lt;$E$23),"",IF(J863&lt;=F864,0,IF(IF(AND(A864&gt;=$E$23,MOD(A864-$E$23,int)=0),$E$24,0)+F864&gt;=J863+E864,J863+E864-F864,IF(AND(A864&gt;=$E$23,MOD(A864-$E$23,int)=0),$E$24,0)+IF(IF(AND(A864&gt;=$E$23,MOD(A864-$E$23,int)=0),$E$24,0)+IF(MOD(A864-$E$27,periods_per_year)=0,$E$26,0)+F864&lt;J863+E864,IF(MOD(A864-$E$27,periods_per_year)=0,$E$26,0),J863+E864-IF(AND(A864&gt;=$E$23,MOD(A864-$E$23,int)=0),$E$24,0)-F864))))</f>
        <is>
          <t/>
        </is>
      </c>
      <c r="H864" s="77"/>
      <c r="I864" s="76" t="str">
        <f aca="false">IF(A864="","",F864-E864+H864+IF(G864="",0,G864))</f>
        <v/>
      </c>
      <c r="J864" s="76" t="str">
        <f aca="false">IF(A864="","",J863-I864)</f>
        <v/>
      </c>
      <c r="K864" s="76" t="str">
        <f aca="false">IF(A864="","",$L$42*E864)</f>
        <v/>
      </c>
      <c r="L864" s="76" t="inlineStr">
        <f aca="false">IF(A864="","",SUM($K$49:K864))</f>
        <is>
          <t/>
        </is>
      </c>
    </row>
    <row r="865" customFormat="false" ht="13.2" hidden="false" customHeight="false" outlineLevel="0" collapsed="false">
      <c r="A865" s="72" t="str">
        <f aca="false">IF(J864="","",IF(OR(A864&gt;=nper,ROUND(J864,2)&lt;=0),"",A864+1))</f>
        <v/>
      </c>
      <c r="B865" s="73" t="str">
        <f aca="false">IF(A865="","",IF(OR(periods_per_year=26,periods_per_year=52),IF(periods_per_year=26,IF(A865=1,fpdate,B864+14),IF(periods_per_year=52,IF(A865=1,fpdate,B864+7),"n/a")),IF(periods_per_year=24,DATE(YEAR(fpdate),MONTH(fpdate)+(A865-1)/2+IF(AND(DAY(fpdate)&gt;=15,MOD(A865,2)=0),1,0),IF(MOD(A865,2)=0,IF(DAY(fpdate)&gt;=15,DAY(fpdate)-14,DAY(fpdate)+14),DAY(fpdate))),IF(DAY(DATE(YEAR(fpdate),MONTH(fpdate)+A865-1,DAY(fpdate)))&lt;&gt;DAY(fpdate),DATE(YEAR(fpdate),MONTH(fpdate)+A865,0),DATE(YEAR(fpdate),MONTH(fpdate)+A865-1,DAY(fpdate))))))</f>
        <v/>
      </c>
      <c r="C865" s="74" t="str">
        <f aca="false">IF(A865="","",IF(MOD(A865,periods_per_year)=0,A865/periods_per_year,""))</f>
        <v/>
      </c>
      <c r="D865" s="75" t="inlineStr">
        <f aca="false">IF(A865="","",IF(variable,IF(OR(A865=1,A865&lt;$J$23*periods_per_year),start_rate,MIN($J$24,IF(MOD(A865-1,$J$26)=0,MAX($J$25,D864+$J$27),D864))),start_rate))</f>
        <is>
          <t/>
        </is>
      </c>
      <c r="E865" s="76" t="str">
        <f aca="false">IF(A865="","",ROUND((((1+D865/CP)^(CP/periods_per_year))-1)*J864,2))</f>
        <v/>
      </c>
      <c r="F865" s="76" t="inlineStr">
        <f aca="false">IF(A865="","",IF(A865=nper,J864+E865,MIN(J864+E865,IF(D865=D864,F864,IF($E$13="Acc Bi-Weekly",ROUND((-PMT(((1+D865/CP)^(CP/12))-1,(nper-A865+1)*12/26,J864))/2,2),IF($E$13="Acc Weekly",ROUND((-PMT(((1+D865/CP)^(CP/12))-1,(nper-A865+1)*12/52,J864))/4,2),ROUND(-PMT(((1+D865/CP)^(CP/periods_per_year))-1,nper-A865+1,J864),2)))))))</f>
        <is>
          <t/>
        </is>
      </c>
      <c r="G865" s="76" t="inlineStr">
        <f aca="false">IF(OR(A865="",A865&lt;$E$23),"",IF(J864&lt;=F865,0,IF(IF(AND(A865&gt;=$E$23,MOD(A865-$E$23,int)=0),$E$24,0)+F865&gt;=J864+E865,J864+E865-F865,IF(AND(A865&gt;=$E$23,MOD(A865-$E$23,int)=0),$E$24,0)+IF(IF(AND(A865&gt;=$E$23,MOD(A865-$E$23,int)=0),$E$24,0)+IF(MOD(A865-$E$27,periods_per_year)=0,$E$26,0)+F865&lt;J864+E865,IF(MOD(A865-$E$27,periods_per_year)=0,$E$26,0),J864+E865-IF(AND(A865&gt;=$E$23,MOD(A865-$E$23,int)=0),$E$24,0)-F865))))</f>
        <is>
          <t/>
        </is>
      </c>
      <c r="H865" s="77"/>
      <c r="I865" s="76" t="str">
        <f aca="false">IF(A865="","",F865-E865+H865+IF(G865="",0,G865))</f>
        <v/>
      </c>
      <c r="J865" s="76" t="str">
        <f aca="false">IF(A865="","",J864-I865)</f>
        <v/>
      </c>
      <c r="K865" s="76" t="str">
        <f aca="false">IF(A865="","",$L$42*E865)</f>
        <v/>
      </c>
      <c r="L865" s="76" t="inlineStr">
        <f aca="false">IF(A865="","",SUM($K$49:K865))</f>
        <is>
          <t/>
        </is>
      </c>
    </row>
    <row r="866" customFormat="false" ht="13.2" hidden="false" customHeight="false" outlineLevel="0" collapsed="false">
      <c r="A866" s="72" t="str">
        <f aca="false">IF(J865="","",IF(OR(A865&gt;=nper,ROUND(J865,2)&lt;=0),"",A865+1))</f>
        <v/>
      </c>
      <c r="B866" s="73" t="str">
        <f aca="false">IF(A866="","",IF(OR(periods_per_year=26,periods_per_year=52),IF(periods_per_year=26,IF(A866=1,fpdate,B865+14),IF(periods_per_year=52,IF(A866=1,fpdate,B865+7),"n/a")),IF(periods_per_year=24,DATE(YEAR(fpdate),MONTH(fpdate)+(A866-1)/2+IF(AND(DAY(fpdate)&gt;=15,MOD(A866,2)=0),1,0),IF(MOD(A866,2)=0,IF(DAY(fpdate)&gt;=15,DAY(fpdate)-14,DAY(fpdate)+14),DAY(fpdate))),IF(DAY(DATE(YEAR(fpdate),MONTH(fpdate)+A866-1,DAY(fpdate)))&lt;&gt;DAY(fpdate),DATE(YEAR(fpdate),MONTH(fpdate)+A866,0),DATE(YEAR(fpdate),MONTH(fpdate)+A866-1,DAY(fpdate))))))</f>
        <v/>
      </c>
      <c r="C866" s="74" t="str">
        <f aca="false">IF(A866="","",IF(MOD(A866,periods_per_year)=0,A866/periods_per_year,""))</f>
        <v/>
      </c>
      <c r="D866" s="75" t="inlineStr">
        <f aca="false">IF(A866="","",IF(variable,IF(OR(A866=1,A866&lt;$J$23*periods_per_year),start_rate,MIN($J$24,IF(MOD(A866-1,$J$26)=0,MAX($J$25,D865+$J$27),D865))),start_rate))</f>
        <is>
          <t/>
        </is>
      </c>
      <c r="E866" s="76" t="str">
        <f aca="false">IF(A866="","",ROUND((((1+D866/CP)^(CP/periods_per_year))-1)*J865,2))</f>
        <v/>
      </c>
      <c r="F866" s="76" t="inlineStr">
        <f aca="false">IF(A866="","",IF(A866=nper,J865+E866,MIN(J865+E866,IF(D866=D865,F865,IF($E$13="Acc Bi-Weekly",ROUND((-PMT(((1+D866/CP)^(CP/12))-1,(nper-A866+1)*12/26,J865))/2,2),IF($E$13="Acc Weekly",ROUND((-PMT(((1+D866/CP)^(CP/12))-1,(nper-A866+1)*12/52,J865))/4,2),ROUND(-PMT(((1+D866/CP)^(CP/periods_per_year))-1,nper-A866+1,J865),2)))))))</f>
        <is>
          <t/>
        </is>
      </c>
      <c r="G866" s="76" t="inlineStr">
        <f aca="false">IF(OR(A866="",A866&lt;$E$23),"",IF(J865&lt;=F866,0,IF(IF(AND(A866&gt;=$E$23,MOD(A866-$E$23,int)=0),$E$24,0)+F866&gt;=J865+E866,J865+E866-F866,IF(AND(A866&gt;=$E$23,MOD(A866-$E$23,int)=0),$E$24,0)+IF(IF(AND(A866&gt;=$E$23,MOD(A866-$E$23,int)=0),$E$24,0)+IF(MOD(A866-$E$27,periods_per_year)=0,$E$26,0)+F866&lt;J865+E866,IF(MOD(A866-$E$27,periods_per_year)=0,$E$26,0),J865+E866-IF(AND(A866&gt;=$E$23,MOD(A866-$E$23,int)=0),$E$24,0)-F866))))</f>
        <is>
          <t/>
        </is>
      </c>
      <c r="H866" s="77"/>
      <c r="I866" s="76" t="str">
        <f aca="false">IF(A866="","",F866-E866+H866+IF(G866="",0,G866))</f>
        <v/>
      </c>
      <c r="J866" s="76" t="str">
        <f aca="false">IF(A866="","",J865-I866)</f>
        <v/>
      </c>
      <c r="K866" s="76" t="str">
        <f aca="false">IF(A866="","",$L$42*E866)</f>
        <v/>
      </c>
      <c r="L866" s="76" t="inlineStr">
        <f aca="false">IF(A866="","",SUM($K$49:K866))</f>
        <is>
          <t/>
        </is>
      </c>
    </row>
    <row r="867" customFormat="false" ht="13.2" hidden="false" customHeight="false" outlineLevel="0" collapsed="false">
      <c r="A867" s="72" t="str">
        <f aca="false">IF(J866="","",IF(OR(A866&gt;=nper,ROUND(J866,2)&lt;=0),"",A866+1))</f>
        <v/>
      </c>
      <c r="B867" s="73" t="str">
        <f aca="false">IF(A867="","",IF(OR(periods_per_year=26,periods_per_year=52),IF(periods_per_year=26,IF(A867=1,fpdate,B866+14),IF(periods_per_year=52,IF(A867=1,fpdate,B866+7),"n/a")),IF(periods_per_year=24,DATE(YEAR(fpdate),MONTH(fpdate)+(A867-1)/2+IF(AND(DAY(fpdate)&gt;=15,MOD(A867,2)=0),1,0),IF(MOD(A867,2)=0,IF(DAY(fpdate)&gt;=15,DAY(fpdate)-14,DAY(fpdate)+14),DAY(fpdate))),IF(DAY(DATE(YEAR(fpdate),MONTH(fpdate)+A867-1,DAY(fpdate)))&lt;&gt;DAY(fpdate),DATE(YEAR(fpdate),MONTH(fpdate)+A867,0),DATE(YEAR(fpdate),MONTH(fpdate)+A867-1,DAY(fpdate))))))</f>
        <v/>
      </c>
      <c r="C867" s="74" t="str">
        <f aca="false">IF(A867="","",IF(MOD(A867,periods_per_year)=0,A867/periods_per_year,""))</f>
        <v/>
      </c>
      <c r="D867" s="75" t="inlineStr">
        <f aca="false">IF(A867="","",IF(variable,IF(OR(A867=1,A867&lt;$J$23*periods_per_year),start_rate,MIN($J$24,IF(MOD(A867-1,$J$26)=0,MAX($J$25,D866+$J$27),D866))),start_rate))</f>
        <is>
          <t/>
        </is>
      </c>
      <c r="E867" s="76" t="str">
        <f aca="false">IF(A867="","",ROUND((((1+D867/CP)^(CP/periods_per_year))-1)*J866,2))</f>
        <v/>
      </c>
      <c r="F867" s="76" t="inlineStr">
        <f aca="false">IF(A867="","",IF(A867=nper,J866+E867,MIN(J866+E867,IF(D867=D866,F866,IF($E$13="Acc Bi-Weekly",ROUND((-PMT(((1+D867/CP)^(CP/12))-1,(nper-A867+1)*12/26,J866))/2,2),IF($E$13="Acc Weekly",ROUND((-PMT(((1+D867/CP)^(CP/12))-1,(nper-A867+1)*12/52,J866))/4,2),ROUND(-PMT(((1+D867/CP)^(CP/periods_per_year))-1,nper-A867+1,J866),2)))))))</f>
        <is>
          <t/>
        </is>
      </c>
      <c r="G867" s="76" t="inlineStr">
        <f aca="false">IF(OR(A867="",A867&lt;$E$23),"",IF(J866&lt;=F867,0,IF(IF(AND(A867&gt;=$E$23,MOD(A867-$E$23,int)=0),$E$24,0)+F867&gt;=J866+E867,J866+E867-F867,IF(AND(A867&gt;=$E$23,MOD(A867-$E$23,int)=0),$E$24,0)+IF(IF(AND(A867&gt;=$E$23,MOD(A867-$E$23,int)=0),$E$24,0)+IF(MOD(A867-$E$27,periods_per_year)=0,$E$26,0)+F867&lt;J866+E867,IF(MOD(A867-$E$27,periods_per_year)=0,$E$26,0),J866+E867-IF(AND(A867&gt;=$E$23,MOD(A867-$E$23,int)=0),$E$24,0)-F867))))</f>
        <is>
          <t/>
        </is>
      </c>
      <c r="H867" s="77"/>
      <c r="I867" s="76" t="str">
        <f aca="false">IF(A867="","",F867-E867+H867+IF(G867="",0,G867))</f>
        <v/>
      </c>
      <c r="J867" s="76" t="str">
        <f aca="false">IF(A867="","",J866-I867)</f>
        <v/>
      </c>
      <c r="K867" s="76" t="str">
        <f aca="false">IF(A867="","",$L$42*E867)</f>
        <v/>
      </c>
      <c r="L867" s="76" t="inlineStr">
        <f aca="false">IF(A867="","",SUM($K$49:K867))</f>
        <is>
          <t/>
        </is>
      </c>
    </row>
    <row r="868" customFormat="false" ht="13.2" hidden="false" customHeight="false" outlineLevel="0" collapsed="false">
      <c r="A868" s="72" t="str">
        <f aca="false">IF(J867="","",IF(OR(A867&gt;=nper,ROUND(J867,2)&lt;=0),"",A867+1))</f>
        <v/>
      </c>
      <c r="B868" s="73" t="str">
        <f aca="false">IF(A868="","",IF(OR(periods_per_year=26,periods_per_year=52),IF(periods_per_year=26,IF(A868=1,fpdate,B867+14),IF(periods_per_year=52,IF(A868=1,fpdate,B867+7),"n/a")),IF(periods_per_year=24,DATE(YEAR(fpdate),MONTH(fpdate)+(A868-1)/2+IF(AND(DAY(fpdate)&gt;=15,MOD(A868,2)=0),1,0),IF(MOD(A868,2)=0,IF(DAY(fpdate)&gt;=15,DAY(fpdate)-14,DAY(fpdate)+14),DAY(fpdate))),IF(DAY(DATE(YEAR(fpdate),MONTH(fpdate)+A868-1,DAY(fpdate)))&lt;&gt;DAY(fpdate),DATE(YEAR(fpdate),MONTH(fpdate)+A868,0),DATE(YEAR(fpdate),MONTH(fpdate)+A868-1,DAY(fpdate))))))</f>
        <v/>
      </c>
      <c r="C868" s="74" t="str">
        <f aca="false">IF(A868="","",IF(MOD(A868,periods_per_year)=0,A868/periods_per_year,""))</f>
        <v/>
      </c>
      <c r="D868" s="75" t="inlineStr">
        <f aca="false">IF(A868="","",IF(variable,IF(OR(A868=1,A868&lt;$J$23*periods_per_year),start_rate,MIN($J$24,IF(MOD(A868-1,$J$26)=0,MAX($J$25,D867+$J$27),D867))),start_rate))</f>
        <is>
          <t/>
        </is>
      </c>
      <c r="E868" s="76" t="str">
        <f aca="false">IF(A868="","",ROUND((((1+D868/CP)^(CP/periods_per_year))-1)*J867,2))</f>
        <v/>
      </c>
      <c r="F868" s="76" t="inlineStr">
        <f aca="false">IF(A868="","",IF(A868=nper,J867+E868,MIN(J867+E868,IF(D868=D867,F867,IF($E$13="Acc Bi-Weekly",ROUND((-PMT(((1+D868/CP)^(CP/12))-1,(nper-A868+1)*12/26,J867))/2,2),IF($E$13="Acc Weekly",ROUND((-PMT(((1+D868/CP)^(CP/12))-1,(nper-A868+1)*12/52,J867))/4,2),ROUND(-PMT(((1+D868/CP)^(CP/periods_per_year))-1,nper-A868+1,J867),2)))))))</f>
        <is>
          <t/>
        </is>
      </c>
      <c r="G868" s="76" t="inlineStr">
        <f aca="false">IF(OR(A868="",A868&lt;$E$23),"",IF(J867&lt;=F868,0,IF(IF(AND(A868&gt;=$E$23,MOD(A868-$E$23,int)=0),$E$24,0)+F868&gt;=J867+E868,J867+E868-F868,IF(AND(A868&gt;=$E$23,MOD(A868-$E$23,int)=0),$E$24,0)+IF(IF(AND(A868&gt;=$E$23,MOD(A868-$E$23,int)=0),$E$24,0)+IF(MOD(A868-$E$27,periods_per_year)=0,$E$26,0)+F868&lt;J867+E868,IF(MOD(A868-$E$27,periods_per_year)=0,$E$26,0),J867+E868-IF(AND(A868&gt;=$E$23,MOD(A868-$E$23,int)=0),$E$24,0)-F868))))</f>
        <is>
          <t/>
        </is>
      </c>
      <c r="H868" s="77"/>
      <c r="I868" s="76" t="str">
        <f aca="false">IF(A868="","",F868-E868+H868+IF(G868="",0,G868))</f>
        <v/>
      </c>
      <c r="J868" s="76" t="str">
        <f aca="false">IF(A868="","",J867-I868)</f>
        <v/>
      </c>
      <c r="K868" s="76" t="str">
        <f aca="false">IF(A868="","",$L$42*E868)</f>
        <v/>
      </c>
      <c r="L868" s="76" t="inlineStr">
        <f aca="false">IF(A868="","",SUM($K$49:K868))</f>
        <is>
          <t/>
        </is>
      </c>
    </row>
    <row r="869" customFormat="false" ht="13.2" hidden="false" customHeight="false" outlineLevel="0" collapsed="false">
      <c r="A869" s="72" t="str">
        <f aca="false">IF(J868="","",IF(OR(A868&gt;=nper,ROUND(J868,2)&lt;=0),"",A868+1))</f>
        <v/>
      </c>
      <c r="B869" s="73" t="str">
        <f aca="false">IF(A869="","",IF(OR(periods_per_year=26,periods_per_year=52),IF(periods_per_year=26,IF(A869=1,fpdate,B868+14),IF(periods_per_year=52,IF(A869=1,fpdate,B868+7),"n/a")),IF(periods_per_year=24,DATE(YEAR(fpdate),MONTH(fpdate)+(A869-1)/2+IF(AND(DAY(fpdate)&gt;=15,MOD(A869,2)=0),1,0),IF(MOD(A869,2)=0,IF(DAY(fpdate)&gt;=15,DAY(fpdate)-14,DAY(fpdate)+14),DAY(fpdate))),IF(DAY(DATE(YEAR(fpdate),MONTH(fpdate)+A869-1,DAY(fpdate)))&lt;&gt;DAY(fpdate),DATE(YEAR(fpdate),MONTH(fpdate)+A869,0),DATE(YEAR(fpdate),MONTH(fpdate)+A869-1,DAY(fpdate))))))</f>
        <v/>
      </c>
      <c r="C869" s="74" t="str">
        <f aca="false">IF(A869="","",IF(MOD(A869,periods_per_year)=0,A869/periods_per_year,""))</f>
        <v/>
      </c>
      <c r="D869" s="75" t="inlineStr">
        <f aca="false">IF(A869="","",IF(variable,IF(OR(A869=1,A869&lt;$J$23*periods_per_year),start_rate,MIN($J$24,IF(MOD(A869-1,$J$26)=0,MAX($J$25,D868+$J$27),D868))),start_rate))</f>
        <is>
          <t/>
        </is>
      </c>
      <c r="E869" s="76" t="str">
        <f aca="false">IF(A869="","",ROUND((((1+D869/CP)^(CP/periods_per_year))-1)*J868,2))</f>
        <v/>
      </c>
      <c r="F869" s="76" t="inlineStr">
        <f aca="false">IF(A869="","",IF(A869=nper,J868+E869,MIN(J868+E869,IF(D869=D868,F868,IF($E$13="Acc Bi-Weekly",ROUND((-PMT(((1+D869/CP)^(CP/12))-1,(nper-A869+1)*12/26,J868))/2,2),IF($E$13="Acc Weekly",ROUND((-PMT(((1+D869/CP)^(CP/12))-1,(nper-A869+1)*12/52,J868))/4,2),ROUND(-PMT(((1+D869/CP)^(CP/periods_per_year))-1,nper-A869+1,J868),2)))))))</f>
        <is>
          <t/>
        </is>
      </c>
      <c r="G869" s="76" t="inlineStr">
        <f aca="false">IF(OR(A869="",A869&lt;$E$23),"",IF(J868&lt;=F869,0,IF(IF(AND(A869&gt;=$E$23,MOD(A869-$E$23,int)=0),$E$24,0)+F869&gt;=J868+E869,J868+E869-F869,IF(AND(A869&gt;=$E$23,MOD(A869-$E$23,int)=0),$E$24,0)+IF(IF(AND(A869&gt;=$E$23,MOD(A869-$E$23,int)=0),$E$24,0)+IF(MOD(A869-$E$27,periods_per_year)=0,$E$26,0)+F869&lt;J868+E869,IF(MOD(A869-$E$27,periods_per_year)=0,$E$26,0),J868+E869-IF(AND(A869&gt;=$E$23,MOD(A869-$E$23,int)=0),$E$24,0)-F869))))</f>
        <is>
          <t/>
        </is>
      </c>
      <c r="H869" s="77"/>
      <c r="I869" s="76" t="str">
        <f aca="false">IF(A869="","",F869-E869+H869+IF(G869="",0,G869))</f>
        <v/>
      </c>
      <c r="J869" s="76" t="str">
        <f aca="false">IF(A869="","",J868-I869)</f>
        <v/>
      </c>
      <c r="K869" s="76" t="str">
        <f aca="false">IF(A869="","",$L$42*E869)</f>
        <v/>
      </c>
      <c r="L869" s="76" t="inlineStr">
        <f aca="false">IF(A869="","",SUM($K$49:K869))</f>
        <is>
          <t/>
        </is>
      </c>
    </row>
    <row r="870" customFormat="false" ht="13.2" hidden="false" customHeight="false" outlineLevel="0" collapsed="false">
      <c r="A870" s="72" t="str">
        <f aca="false">IF(J869="","",IF(OR(A869&gt;=nper,ROUND(J869,2)&lt;=0),"",A869+1))</f>
        <v/>
      </c>
      <c r="B870" s="73" t="str">
        <f aca="false">IF(A870="","",IF(OR(periods_per_year=26,periods_per_year=52),IF(periods_per_year=26,IF(A870=1,fpdate,B869+14),IF(periods_per_year=52,IF(A870=1,fpdate,B869+7),"n/a")),IF(periods_per_year=24,DATE(YEAR(fpdate),MONTH(fpdate)+(A870-1)/2+IF(AND(DAY(fpdate)&gt;=15,MOD(A870,2)=0),1,0),IF(MOD(A870,2)=0,IF(DAY(fpdate)&gt;=15,DAY(fpdate)-14,DAY(fpdate)+14),DAY(fpdate))),IF(DAY(DATE(YEAR(fpdate),MONTH(fpdate)+A870-1,DAY(fpdate)))&lt;&gt;DAY(fpdate),DATE(YEAR(fpdate),MONTH(fpdate)+A870,0),DATE(YEAR(fpdate),MONTH(fpdate)+A870-1,DAY(fpdate))))))</f>
        <v/>
      </c>
      <c r="C870" s="74" t="str">
        <f aca="false">IF(A870="","",IF(MOD(A870,periods_per_year)=0,A870/periods_per_year,""))</f>
        <v/>
      </c>
      <c r="D870" s="75" t="inlineStr">
        <f aca="false">IF(A870="","",IF(variable,IF(OR(A870=1,A870&lt;$J$23*periods_per_year),start_rate,MIN($J$24,IF(MOD(A870-1,$J$26)=0,MAX($J$25,D869+$J$27),D869))),start_rate))</f>
        <is>
          <t/>
        </is>
      </c>
      <c r="E870" s="76" t="str">
        <f aca="false">IF(A870="","",ROUND((((1+D870/CP)^(CP/periods_per_year))-1)*J869,2))</f>
        <v/>
      </c>
      <c r="F870" s="76" t="inlineStr">
        <f aca="false">IF(A870="","",IF(A870=nper,J869+E870,MIN(J869+E870,IF(D870=D869,F869,IF($E$13="Acc Bi-Weekly",ROUND((-PMT(((1+D870/CP)^(CP/12))-1,(nper-A870+1)*12/26,J869))/2,2),IF($E$13="Acc Weekly",ROUND((-PMT(((1+D870/CP)^(CP/12))-1,(nper-A870+1)*12/52,J869))/4,2),ROUND(-PMT(((1+D870/CP)^(CP/periods_per_year))-1,nper-A870+1,J869),2)))))))</f>
        <is>
          <t/>
        </is>
      </c>
      <c r="G870" s="76" t="inlineStr">
        <f aca="false">IF(OR(A870="",A870&lt;$E$23),"",IF(J869&lt;=F870,0,IF(IF(AND(A870&gt;=$E$23,MOD(A870-$E$23,int)=0),$E$24,0)+F870&gt;=J869+E870,J869+E870-F870,IF(AND(A870&gt;=$E$23,MOD(A870-$E$23,int)=0),$E$24,0)+IF(IF(AND(A870&gt;=$E$23,MOD(A870-$E$23,int)=0),$E$24,0)+IF(MOD(A870-$E$27,periods_per_year)=0,$E$26,0)+F870&lt;J869+E870,IF(MOD(A870-$E$27,periods_per_year)=0,$E$26,0),J869+E870-IF(AND(A870&gt;=$E$23,MOD(A870-$E$23,int)=0),$E$24,0)-F870))))</f>
        <is>
          <t/>
        </is>
      </c>
      <c r="H870" s="77"/>
      <c r="I870" s="76" t="str">
        <f aca="false">IF(A870="","",F870-E870+H870+IF(G870="",0,G870))</f>
        <v/>
      </c>
      <c r="J870" s="76" t="str">
        <f aca="false">IF(A870="","",J869-I870)</f>
        <v/>
      </c>
      <c r="K870" s="76" t="str">
        <f aca="false">IF(A870="","",$L$42*E870)</f>
        <v/>
      </c>
      <c r="L870" s="76" t="inlineStr">
        <f aca="false">IF(A870="","",SUM($K$49:K870))</f>
        <is>
          <t/>
        </is>
      </c>
    </row>
    <row r="871" customFormat="false" ht="13.2" hidden="false" customHeight="false" outlineLevel="0" collapsed="false">
      <c r="A871" s="72" t="str">
        <f aca="false">IF(J870="","",IF(OR(A870&gt;=nper,ROUND(J870,2)&lt;=0),"",A870+1))</f>
        <v/>
      </c>
      <c r="B871" s="73" t="str">
        <f aca="false">IF(A871="","",IF(OR(periods_per_year=26,periods_per_year=52),IF(periods_per_year=26,IF(A871=1,fpdate,B870+14),IF(periods_per_year=52,IF(A871=1,fpdate,B870+7),"n/a")),IF(periods_per_year=24,DATE(YEAR(fpdate),MONTH(fpdate)+(A871-1)/2+IF(AND(DAY(fpdate)&gt;=15,MOD(A871,2)=0),1,0),IF(MOD(A871,2)=0,IF(DAY(fpdate)&gt;=15,DAY(fpdate)-14,DAY(fpdate)+14),DAY(fpdate))),IF(DAY(DATE(YEAR(fpdate),MONTH(fpdate)+A871-1,DAY(fpdate)))&lt;&gt;DAY(fpdate),DATE(YEAR(fpdate),MONTH(fpdate)+A871,0),DATE(YEAR(fpdate),MONTH(fpdate)+A871-1,DAY(fpdate))))))</f>
        <v/>
      </c>
      <c r="C871" s="74" t="str">
        <f aca="false">IF(A871="","",IF(MOD(A871,periods_per_year)=0,A871/periods_per_year,""))</f>
        <v/>
      </c>
      <c r="D871" s="75" t="inlineStr">
        <f aca="false">IF(A871="","",IF(variable,IF(OR(A871=1,A871&lt;$J$23*periods_per_year),start_rate,MIN($J$24,IF(MOD(A871-1,$J$26)=0,MAX($J$25,D870+$J$27),D870))),start_rate))</f>
        <is>
          <t/>
        </is>
      </c>
      <c r="E871" s="76" t="str">
        <f aca="false">IF(A871="","",ROUND((((1+D871/CP)^(CP/periods_per_year))-1)*J870,2))</f>
        <v/>
      </c>
      <c r="F871" s="76" t="inlineStr">
        <f aca="false">IF(A871="","",IF(A871=nper,J870+E871,MIN(J870+E871,IF(D871=D870,F870,IF($E$13="Acc Bi-Weekly",ROUND((-PMT(((1+D871/CP)^(CP/12))-1,(nper-A871+1)*12/26,J870))/2,2),IF($E$13="Acc Weekly",ROUND((-PMT(((1+D871/CP)^(CP/12))-1,(nper-A871+1)*12/52,J870))/4,2),ROUND(-PMT(((1+D871/CP)^(CP/periods_per_year))-1,nper-A871+1,J870),2)))))))</f>
        <is>
          <t/>
        </is>
      </c>
      <c r="G871" s="76" t="inlineStr">
        <f aca="false">IF(OR(A871="",A871&lt;$E$23),"",IF(J870&lt;=F871,0,IF(IF(AND(A871&gt;=$E$23,MOD(A871-$E$23,int)=0),$E$24,0)+F871&gt;=J870+E871,J870+E871-F871,IF(AND(A871&gt;=$E$23,MOD(A871-$E$23,int)=0),$E$24,0)+IF(IF(AND(A871&gt;=$E$23,MOD(A871-$E$23,int)=0),$E$24,0)+IF(MOD(A871-$E$27,periods_per_year)=0,$E$26,0)+F871&lt;J870+E871,IF(MOD(A871-$E$27,periods_per_year)=0,$E$26,0),J870+E871-IF(AND(A871&gt;=$E$23,MOD(A871-$E$23,int)=0),$E$24,0)-F871))))</f>
        <is>
          <t/>
        </is>
      </c>
      <c r="H871" s="77"/>
      <c r="I871" s="76" t="str">
        <f aca="false">IF(A871="","",F871-E871+H871+IF(G871="",0,G871))</f>
        <v/>
      </c>
      <c r="J871" s="76" t="str">
        <f aca="false">IF(A871="","",J870-I871)</f>
        <v/>
      </c>
      <c r="K871" s="76" t="str">
        <f aca="false">IF(A871="","",$L$42*E871)</f>
        <v/>
      </c>
      <c r="L871" s="76" t="inlineStr">
        <f aca="false">IF(A871="","",SUM($K$49:K871))</f>
        <is>
          <t/>
        </is>
      </c>
    </row>
    <row r="872" customFormat="false" ht="13.2" hidden="false" customHeight="false" outlineLevel="0" collapsed="false">
      <c r="A872" s="72" t="str">
        <f aca="false">IF(J871="","",IF(OR(A871&gt;=nper,ROUND(J871,2)&lt;=0),"",A871+1))</f>
        <v/>
      </c>
      <c r="B872" s="73" t="str">
        <f aca="false">IF(A872="","",IF(OR(periods_per_year=26,periods_per_year=52),IF(periods_per_year=26,IF(A872=1,fpdate,B871+14),IF(periods_per_year=52,IF(A872=1,fpdate,B871+7),"n/a")),IF(periods_per_year=24,DATE(YEAR(fpdate),MONTH(fpdate)+(A872-1)/2+IF(AND(DAY(fpdate)&gt;=15,MOD(A872,2)=0),1,0),IF(MOD(A872,2)=0,IF(DAY(fpdate)&gt;=15,DAY(fpdate)-14,DAY(fpdate)+14),DAY(fpdate))),IF(DAY(DATE(YEAR(fpdate),MONTH(fpdate)+A872-1,DAY(fpdate)))&lt;&gt;DAY(fpdate),DATE(YEAR(fpdate),MONTH(fpdate)+A872,0),DATE(YEAR(fpdate),MONTH(fpdate)+A872-1,DAY(fpdate))))))</f>
        <v/>
      </c>
      <c r="C872" s="74" t="str">
        <f aca="false">IF(A872="","",IF(MOD(A872,periods_per_year)=0,A872/periods_per_year,""))</f>
        <v/>
      </c>
      <c r="D872" s="75" t="inlineStr">
        <f aca="false">IF(A872="","",IF(variable,IF(OR(A872=1,A872&lt;$J$23*periods_per_year),start_rate,MIN($J$24,IF(MOD(A872-1,$J$26)=0,MAX($J$25,D871+$J$27),D871))),start_rate))</f>
        <is>
          <t/>
        </is>
      </c>
      <c r="E872" s="76" t="str">
        <f aca="false">IF(A872="","",ROUND((((1+D872/CP)^(CP/periods_per_year))-1)*J871,2))</f>
        <v/>
      </c>
      <c r="F872" s="76" t="inlineStr">
        <f aca="false">IF(A872="","",IF(A872=nper,J871+E872,MIN(J871+E872,IF(D872=D871,F871,IF($E$13="Acc Bi-Weekly",ROUND((-PMT(((1+D872/CP)^(CP/12))-1,(nper-A872+1)*12/26,J871))/2,2),IF($E$13="Acc Weekly",ROUND((-PMT(((1+D872/CP)^(CP/12))-1,(nper-A872+1)*12/52,J871))/4,2),ROUND(-PMT(((1+D872/CP)^(CP/periods_per_year))-1,nper-A872+1,J871),2)))))))</f>
        <is>
          <t/>
        </is>
      </c>
      <c r="G872" s="76" t="inlineStr">
        <f aca="false">IF(OR(A872="",A872&lt;$E$23),"",IF(J871&lt;=F872,0,IF(IF(AND(A872&gt;=$E$23,MOD(A872-$E$23,int)=0),$E$24,0)+F872&gt;=J871+E872,J871+E872-F872,IF(AND(A872&gt;=$E$23,MOD(A872-$E$23,int)=0),$E$24,0)+IF(IF(AND(A872&gt;=$E$23,MOD(A872-$E$23,int)=0),$E$24,0)+IF(MOD(A872-$E$27,periods_per_year)=0,$E$26,0)+F872&lt;J871+E872,IF(MOD(A872-$E$27,periods_per_year)=0,$E$26,0),J871+E872-IF(AND(A872&gt;=$E$23,MOD(A872-$E$23,int)=0),$E$24,0)-F872))))</f>
        <is>
          <t/>
        </is>
      </c>
      <c r="H872" s="77"/>
      <c r="I872" s="76" t="str">
        <f aca="false">IF(A872="","",F872-E872+H872+IF(G872="",0,G872))</f>
        <v/>
      </c>
      <c r="J872" s="76" t="str">
        <f aca="false">IF(A872="","",J871-I872)</f>
        <v/>
      </c>
      <c r="K872" s="76" t="str">
        <f aca="false">IF(A872="","",$L$42*E872)</f>
        <v/>
      </c>
      <c r="L872" s="76" t="inlineStr">
        <f aca="false">IF(A872="","",SUM($K$49:K872))</f>
        <is>
          <t/>
        </is>
      </c>
    </row>
    <row r="873" customFormat="false" ht="13.2" hidden="false" customHeight="false" outlineLevel="0" collapsed="false">
      <c r="A873" s="72" t="str">
        <f aca="false">IF(J872="","",IF(OR(A872&gt;=nper,ROUND(J872,2)&lt;=0),"",A872+1))</f>
        <v/>
      </c>
      <c r="B873" s="73" t="str">
        <f aca="false">IF(A873="","",IF(OR(periods_per_year=26,periods_per_year=52),IF(periods_per_year=26,IF(A873=1,fpdate,B872+14),IF(periods_per_year=52,IF(A873=1,fpdate,B872+7),"n/a")),IF(periods_per_year=24,DATE(YEAR(fpdate),MONTH(fpdate)+(A873-1)/2+IF(AND(DAY(fpdate)&gt;=15,MOD(A873,2)=0),1,0),IF(MOD(A873,2)=0,IF(DAY(fpdate)&gt;=15,DAY(fpdate)-14,DAY(fpdate)+14),DAY(fpdate))),IF(DAY(DATE(YEAR(fpdate),MONTH(fpdate)+A873-1,DAY(fpdate)))&lt;&gt;DAY(fpdate),DATE(YEAR(fpdate),MONTH(fpdate)+A873,0),DATE(YEAR(fpdate),MONTH(fpdate)+A873-1,DAY(fpdate))))))</f>
        <v/>
      </c>
      <c r="C873" s="74" t="str">
        <f aca="false">IF(A873="","",IF(MOD(A873,periods_per_year)=0,A873/periods_per_year,""))</f>
        <v/>
      </c>
      <c r="D873" s="75" t="inlineStr">
        <f aca="false">IF(A873="","",IF(variable,IF(OR(A873=1,A873&lt;$J$23*periods_per_year),start_rate,MIN($J$24,IF(MOD(A873-1,$J$26)=0,MAX($J$25,D872+$J$27),D872))),start_rate))</f>
        <is>
          <t/>
        </is>
      </c>
      <c r="E873" s="76" t="str">
        <f aca="false">IF(A873="","",ROUND((((1+D873/CP)^(CP/periods_per_year))-1)*J872,2))</f>
        <v/>
      </c>
      <c r="F873" s="76" t="inlineStr">
        <f aca="false">IF(A873="","",IF(A873=nper,J872+E873,MIN(J872+E873,IF(D873=D872,F872,IF($E$13="Acc Bi-Weekly",ROUND((-PMT(((1+D873/CP)^(CP/12))-1,(nper-A873+1)*12/26,J872))/2,2),IF($E$13="Acc Weekly",ROUND((-PMT(((1+D873/CP)^(CP/12))-1,(nper-A873+1)*12/52,J872))/4,2),ROUND(-PMT(((1+D873/CP)^(CP/periods_per_year))-1,nper-A873+1,J872),2)))))))</f>
        <is>
          <t/>
        </is>
      </c>
      <c r="G873" s="76" t="inlineStr">
        <f aca="false">IF(OR(A873="",A873&lt;$E$23),"",IF(J872&lt;=F873,0,IF(IF(AND(A873&gt;=$E$23,MOD(A873-$E$23,int)=0),$E$24,0)+F873&gt;=J872+E873,J872+E873-F873,IF(AND(A873&gt;=$E$23,MOD(A873-$E$23,int)=0),$E$24,0)+IF(IF(AND(A873&gt;=$E$23,MOD(A873-$E$23,int)=0),$E$24,0)+IF(MOD(A873-$E$27,periods_per_year)=0,$E$26,0)+F873&lt;J872+E873,IF(MOD(A873-$E$27,periods_per_year)=0,$E$26,0),J872+E873-IF(AND(A873&gt;=$E$23,MOD(A873-$E$23,int)=0),$E$24,0)-F873))))</f>
        <is>
          <t/>
        </is>
      </c>
      <c r="H873" s="77"/>
      <c r="I873" s="76" t="str">
        <f aca="false">IF(A873="","",F873-E873+H873+IF(G873="",0,G873))</f>
        <v/>
      </c>
      <c r="J873" s="76" t="str">
        <f aca="false">IF(A873="","",J872-I873)</f>
        <v/>
      </c>
      <c r="K873" s="76" t="str">
        <f aca="false">IF(A873="","",$L$42*E873)</f>
        <v/>
      </c>
      <c r="L873" s="76" t="inlineStr">
        <f aca="false">IF(A873="","",SUM($K$49:K873))</f>
        <is>
          <t/>
        </is>
      </c>
    </row>
    <row r="874" customFormat="false" ht="13.2" hidden="false" customHeight="false" outlineLevel="0" collapsed="false">
      <c r="A874" s="72" t="str">
        <f aca="false">IF(J873="","",IF(OR(A873&gt;=nper,ROUND(J873,2)&lt;=0),"",A873+1))</f>
        <v/>
      </c>
      <c r="B874" s="73" t="str">
        <f aca="false">IF(A874="","",IF(OR(periods_per_year=26,periods_per_year=52),IF(periods_per_year=26,IF(A874=1,fpdate,B873+14),IF(periods_per_year=52,IF(A874=1,fpdate,B873+7),"n/a")),IF(periods_per_year=24,DATE(YEAR(fpdate),MONTH(fpdate)+(A874-1)/2+IF(AND(DAY(fpdate)&gt;=15,MOD(A874,2)=0),1,0),IF(MOD(A874,2)=0,IF(DAY(fpdate)&gt;=15,DAY(fpdate)-14,DAY(fpdate)+14),DAY(fpdate))),IF(DAY(DATE(YEAR(fpdate),MONTH(fpdate)+A874-1,DAY(fpdate)))&lt;&gt;DAY(fpdate),DATE(YEAR(fpdate),MONTH(fpdate)+A874,0),DATE(YEAR(fpdate),MONTH(fpdate)+A874-1,DAY(fpdate))))))</f>
        <v/>
      </c>
      <c r="C874" s="74" t="str">
        <f aca="false">IF(A874="","",IF(MOD(A874,periods_per_year)=0,A874/periods_per_year,""))</f>
        <v/>
      </c>
      <c r="D874" s="75" t="inlineStr">
        <f aca="false">IF(A874="","",IF(variable,IF(OR(A874=1,A874&lt;$J$23*periods_per_year),start_rate,MIN($J$24,IF(MOD(A874-1,$J$26)=0,MAX($J$25,D873+$J$27),D873))),start_rate))</f>
        <is>
          <t/>
        </is>
      </c>
      <c r="E874" s="76" t="str">
        <f aca="false">IF(A874="","",ROUND((((1+D874/CP)^(CP/periods_per_year))-1)*J873,2))</f>
        <v/>
      </c>
      <c r="F874" s="76" t="inlineStr">
        <f aca="false">IF(A874="","",IF(A874=nper,J873+E874,MIN(J873+E874,IF(D874=D873,F873,IF($E$13="Acc Bi-Weekly",ROUND((-PMT(((1+D874/CP)^(CP/12))-1,(nper-A874+1)*12/26,J873))/2,2),IF($E$13="Acc Weekly",ROUND((-PMT(((1+D874/CP)^(CP/12))-1,(nper-A874+1)*12/52,J873))/4,2),ROUND(-PMT(((1+D874/CP)^(CP/periods_per_year))-1,nper-A874+1,J873),2)))))))</f>
        <is>
          <t/>
        </is>
      </c>
      <c r="G874" s="76" t="inlineStr">
        <f aca="false">IF(OR(A874="",A874&lt;$E$23),"",IF(J873&lt;=F874,0,IF(IF(AND(A874&gt;=$E$23,MOD(A874-$E$23,int)=0),$E$24,0)+F874&gt;=J873+E874,J873+E874-F874,IF(AND(A874&gt;=$E$23,MOD(A874-$E$23,int)=0),$E$24,0)+IF(IF(AND(A874&gt;=$E$23,MOD(A874-$E$23,int)=0),$E$24,0)+IF(MOD(A874-$E$27,periods_per_year)=0,$E$26,0)+F874&lt;J873+E874,IF(MOD(A874-$E$27,periods_per_year)=0,$E$26,0),J873+E874-IF(AND(A874&gt;=$E$23,MOD(A874-$E$23,int)=0),$E$24,0)-F874))))</f>
        <is>
          <t/>
        </is>
      </c>
      <c r="H874" s="77"/>
      <c r="I874" s="76" t="str">
        <f aca="false">IF(A874="","",F874-E874+H874+IF(G874="",0,G874))</f>
        <v/>
      </c>
      <c r="J874" s="76" t="str">
        <f aca="false">IF(A874="","",J873-I874)</f>
        <v/>
      </c>
      <c r="K874" s="76" t="str">
        <f aca="false">IF(A874="","",$L$42*E874)</f>
        <v/>
      </c>
      <c r="L874" s="76" t="inlineStr">
        <f aca="false">IF(A874="","",SUM($K$49:K874))</f>
        <is>
          <t/>
        </is>
      </c>
    </row>
    <row r="875" customFormat="false" ht="13.2" hidden="false" customHeight="false" outlineLevel="0" collapsed="false">
      <c r="A875" s="72" t="str">
        <f aca="false">IF(J874="","",IF(OR(A874&gt;=nper,ROUND(J874,2)&lt;=0),"",A874+1))</f>
        <v/>
      </c>
      <c r="B875" s="73" t="str">
        <f aca="false">IF(A875="","",IF(OR(periods_per_year=26,periods_per_year=52),IF(periods_per_year=26,IF(A875=1,fpdate,B874+14),IF(periods_per_year=52,IF(A875=1,fpdate,B874+7),"n/a")),IF(periods_per_year=24,DATE(YEAR(fpdate),MONTH(fpdate)+(A875-1)/2+IF(AND(DAY(fpdate)&gt;=15,MOD(A875,2)=0),1,0),IF(MOD(A875,2)=0,IF(DAY(fpdate)&gt;=15,DAY(fpdate)-14,DAY(fpdate)+14),DAY(fpdate))),IF(DAY(DATE(YEAR(fpdate),MONTH(fpdate)+A875-1,DAY(fpdate)))&lt;&gt;DAY(fpdate),DATE(YEAR(fpdate),MONTH(fpdate)+A875,0),DATE(YEAR(fpdate),MONTH(fpdate)+A875-1,DAY(fpdate))))))</f>
        <v/>
      </c>
      <c r="C875" s="74" t="str">
        <f aca="false">IF(A875="","",IF(MOD(A875,periods_per_year)=0,A875/periods_per_year,""))</f>
        <v/>
      </c>
      <c r="D875" s="75" t="inlineStr">
        <f aca="false">IF(A875="","",IF(variable,IF(OR(A875=1,A875&lt;$J$23*periods_per_year),start_rate,MIN($J$24,IF(MOD(A875-1,$J$26)=0,MAX($J$25,D874+$J$27),D874))),start_rate))</f>
        <is>
          <t/>
        </is>
      </c>
      <c r="E875" s="76" t="str">
        <f aca="false">IF(A875="","",ROUND((((1+D875/CP)^(CP/periods_per_year))-1)*J874,2))</f>
        <v/>
      </c>
      <c r="F875" s="76" t="inlineStr">
        <f aca="false">IF(A875="","",IF(A875=nper,J874+E875,MIN(J874+E875,IF(D875=D874,F874,IF($E$13="Acc Bi-Weekly",ROUND((-PMT(((1+D875/CP)^(CP/12))-1,(nper-A875+1)*12/26,J874))/2,2),IF($E$13="Acc Weekly",ROUND((-PMT(((1+D875/CP)^(CP/12))-1,(nper-A875+1)*12/52,J874))/4,2),ROUND(-PMT(((1+D875/CP)^(CP/periods_per_year))-1,nper-A875+1,J874),2)))))))</f>
        <is>
          <t/>
        </is>
      </c>
      <c r="G875" s="76" t="inlineStr">
        <f aca="false">IF(OR(A875="",A875&lt;$E$23),"",IF(J874&lt;=F875,0,IF(IF(AND(A875&gt;=$E$23,MOD(A875-$E$23,int)=0),$E$24,0)+F875&gt;=J874+E875,J874+E875-F875,IF(AND(A875&gt;=$E$23,MOD(A875-$E$23,int)=0),$E$24,0)+IF(IF(AND(A875&gt;=$E$23,MOD(A875-$E$23,int)=0),$E$24,0)+IF(MOD(A875-$E$27,periods_per_year)=0,$E$26,0)+F875&lt;J874+E875,IF(MOD(A875-$E$27,periods_per_year)=0,$E$26,0),J874+E875-IF(AND(A875&gt;=$E$23,MOD(A875-$E$23,int)=0),$E$24,0)-F875))))</f>
        <is>
          <t/>
        </is>
      </c>
      <c r="H875" s="77"/>
      <c r="I875" s="76" t="str">
        <f aca="false">IF(A875="","",F875-E875+H875+IF(G875="",0,G875))</f>
        <v/>
      </c>
      <c r="J875" s="76" t="str">
        <f aca="false">IF(A875="","",J874-I875)</f>
        <v/>
      </c>
      <c r="K875" s="76" t="str">
        <f aca="false">IF(A875="","",$L$42*E875)</f>
        <v/>
      </c>
      <c r="L875" s="76" t="inlineStr">
        <f aca="false">IF(A875="","",SUM($K$49:K875))</f>
        <is>
          <t/>
        </is>
      </c>
    </row>
    <row r="876" customFormat="false" ht="13.2" hidden="false" customHeight="false" outlineLevel="0" collapsed="false">
      <c r="A876" s="72" t="str">
        <f aca="false">IF(J875="","",IF(OR(A875&gt;=nper,ROUND(J875,2)&lt;=0),"",A875+1))</f>
        <v/>
      </c>
      <c r="B876" s="73" t="str">
        <f aca="false">IF(A876="","",IF(OR(periods_per_year=26,periods_per_year=52),IF(periods_per_year=26,IF(A876=1,fpdate,B875+14),IF(periods_per_year=52,IF(A876=1,fpdate,B875+7),"n/a")),IF(periods_per_year=24,DATE(YEAR(fpdate),MONTH(fpdate)+(A876-1)/2+IF(AND(DAY(fpdate)&gt;=15,MOD(A876,2)=0),1,0),IF(MOD(A876,2)=0,IF(DAY(fpdate)&gt;=15,DAY(fpdate)-14,DAY(fpdate)+14),DAY(fpdate))),IF(DAY(DATE(YEAR(fpdate),MONTH(fpdate)+A876-1,DAY(fpdate)))&lt;&gt;DAY(fpdate),DATE(YEAR(fpdate),MONTH(fpdate)+A876,0),DATE(YEAR(fpdate),MONTH(fpdate)+A876-1,DAY(fpdate))))))</f>
        <v/>
      </c>
      <c r="C876" s="74" t="str">
        <f aca="false">IF(A876="","",IF(MOD(A876,periods_per_year)=0,A876/periods_per_year,""))</f>
        <v/>
      </c>
      <c r="D876" s="75" t="inlineStr">
        <f aca="false">IF(A876="","",IF(variable,IF(OR(A876=1,A876&lt;$J$23*periods_per_year),start_rate,MIN($J$24,IF(MOD(A876-1,$J$26)=0,MAX($J$25,D875+$J$27),D875))),start_rate))</f>
        <is>
          <t/>
        </is>
      </c>
      <c r="E876" s="76" t="str">
        <f aca="false">IF(A876="","",ROUND((((1+D876/CP)^(CP/periods_per_year))-1)*J875,2))</f>
        <v/>
      </c>
      <c r="F876" s="76" t="inlineStr">
        <f aca="false">IF(A876="","",IF(A876=nper,J875+E876,MIN(J875+E876,IF(D876=D875,F875,IF($E$13="Acc Bi-Weekly",ROUND((-PMT(((1+D876/CP)^(CP/12))-1,(nper-A876+1)*12/26,J875))/2,2),IF($E$13="Acc Weekly",ROUND((-PMT(((1+D876/CP)^(CP/12))-1,(nper-A876+1)*12/52,J875))/4,2),ROUND(-PMT(((1+D876/CP)^(CP/periods_per_year))-1,nper-A876+1,J875),2)))))))</f>
        <is>
          <t/>
        </is>
      </c>
      <c r="G876" s="76" t="inlineStr">
        <f aca="false">IF(OR(A876="",A876&lt;$E$23),"",IF(J875&lt;=F876,0,IF(IF(AND(A876&gt;=$E$23,MOD(A876-$E$23,int)=0),$E$24,0)+F876&gt;=J875+E876,J875+E876-F876,IF(AND(A876&gt;=$E$23,MOD(A876-$E$23,int)=0),$E$24,0)+IF(IF(AND(A876&gt;=$E$23,MOD(A876-$E$23,int)=0),$E$24,0)+IF(MOD(A876-$E$27,periods_per_year)=0,$E$26,0)+F876&lt;J875+E876,IF(MOD(A876-$E$27,periods_per_year)=0,$E$26,0),J875+E876-IF(AND(A876&gt;=$E$23,MOD(A876-$E$23,int)=0),$E$24,0)-F876))))</f>
        <is>
          <t/>
        </is>
      </c>
      <c r="H876" s="77"/>
      <c r="I876" s="76" t="str">
        <f aca="false">IF(A876="","",F876-E876+H876+IF(G876="",0,G876))</f>
        <v/>
      </c>
      <c r="J876" s="76" t="str">
        <f aca="false">IF(A876="","",J875-I876)</f>
        <v/>
      </c>
      <c r="K876" s="76" t="str">
        <f aca="false">IF(A876="","",$L$42*E876)</f>
        <v/>
      </c>
      <c r="L876" s="76" t="inlineStr">
        <f aca="false">IF(A876="","",SUM($K$49:K876))</f>
        <is>
          <t/>
        </is>
      </c>
    </row>
    <row r="877" customFormat="false" ht="13.2" hidden="false" customHeight="false" outlineLevel="0" collapsed="false">
      <c r="A877" s="72" t="str">
        <f aca="false">IF(J876="","",IF(OR(A876&gt;=nper,ROUND(J876,2)&lt;=0),"",A876+1))</f>
        <v/>
      </c>
      <c r="B877" s="73" t="str">
        <f aca="false">IF(A877="","",IF(OR(periods_per_year=26,periods_per_year=52),IF(periods_per_year=26,IF(A877=1,fpdate,B876+14),IF(periods_per_year=52,IF(A877=1,fpdate,B876+7),"n/a")),IF(periods_per_year=24,DATE(YEAR(fpdate),MONTH(fpdate)+(A877-1)/2+IF(AND(DAY(fpdate)&gt;=15,MOD(A877,2)=0),1,0),IF(MOD(A877,2)=0,IF(DAY(fpdate)&gt;=15,DAY(fpdate)-14,DAY(fpdate)+14),DAY(fpdate))),IF(DAY(DATE(YEAR(fpdate),MONTH(fpdate)+A877-1,DAY(fpdate)))&lt;&gt;DAY(fpdate),DATE(YEAR(fpdate),MONTH(fpdate)+A877,0),DATE(YEAR(fpdate),MONTH(fpdate)+A877-1,DAY(fpdate))))))</f>
        <v/>
      </c>
      <c r="C877" s="74" t="str">
        <f aca="false">IF(A877="","",IF(MOD(A877,periods_per_year)=0,A877/periods_per_year,""))</f>
        <v/>
      </c>
      <c r="D877" s="75" t="inlineStr">
        <f aca="false">IF(A877="","",IF(variable,IF(OR(A877=1,A877&lt;$J$23*periods_per_year),start_rate,MIN($J$24,IF(MOD(A877-1,$J$26)=0,MAX($J$25,D876+$J$27),D876))),start_rate))</f>
        <is>
          <t/>
        </is>
      </c>
      <c r="E877" s="76" t="str">
        <f aca="false">IF(A877="","",ROUND((((1+D877/CP)^(CP/periods_per_year))-1)*J876,2))</f>
        <v/>
      </c>
      <c r="F877" s="76" t="inlineStr">
        <f aca="false">IF(A877="","",IF(A877=nper,J876+E877,MIN(J876+E877,IF(D877=D876,F876,IF($E$13="Acc Bi-Weekly",ROUND((-PMT(((1+D877/CP)^(CP/12))-1,(nper-A877+1)*12/26,J876))/2,2),IF($E$13="Acc Weekly",ROUND((-PMT(((1+D877/CP)^(CP/12))-1,(nper-A877+1)*12/52,J876))/4,2),ROUND(-PMT(((1+D877/CP)^(CP/periods_per_year))-1,nper-A877+1,J876),2)))))))</f>
        <is>
          <t/>
        </is>
      </c>
      <c r="G877" s="76" t="inlineStr">
        <f aca="false">IF(OR(A877="",A877&lt;$E$23),"",IF(J876&lt;=F877,0,IF(IF(AND(A877&gt;=$E$23,MOD(A877-$E$23,int)=0),$E$24,0)+F877&gt;=J876+E877,J876+E877-F877,IF(AND(A877&gt;=$E$23,MOD(A877-$E$23,int)=0),$E$24,0)+IF(IF(AND(A877&gt;=$E$23,MOD(A877-$E$23,int)=0),$E$24,0)+IF(MOD(A877-$E$27,periods_per_year)=0,$E$26,0)+F877&lt;J876+E877,IF(MOD(A877-$E$27,periods_per_year)=0,$E$26,0),J876+E877-IF(AND(A877&gt;=$E$23,MOD(A877-$E$23,int)=0),$E$24,0)-F877))))</f>
        <is>
          <t/>
        </is>
      </c>
      <c r="H877" s="77"/>
      <c r="I877" s="76" t="str">
        <f aca="false">IF(A877="","",F877-E877+H877+IF(G877="",0,G877))</f>
        <v/>
      </c>
      <c r="J877" s="76" t="str">
        <f aca="false">IF(A877="","",J876-I877)</f>
        <v/>
      </c>
      <c r="K877" s="76" t="str">
        <f aca="false">IF(A877="","",$L$42*E877)</f>
        <v/>
      </c>
      <c r="L877" s="76" t="inlineStr">
        <f aca="false">IF(A877="","",SUM($K$49:K877))</f>
        <is>
          <t/>
        </is>
      </c>
    </row>
    <row r="878" customFormat="false" ht="13.2" hidden="false" customHeight="false" outlineLevel="0" collapsed="false">
      <c r="A878" s="72" t="str">
        <f aca="false">IF(J877="","",IF(OR(A877&gt;=nper,ROUND(J877,2)&lt;=0),"",A877+1))</f>
        <v/>
      </c>
      <c r="B878" s="73" t="str">
        <f aca="false">IF(A878="","",IF(OR(periods_per_year=26,periods_per_year=52),IF(periods_per_year=26,IF(A878=1,fpdate,B877+14),IF(periods_per_year=52,IF(A878=1,fpdate,B877+7),"n/a")),IF(periods_per_year=24,DATE(YEAR(fpdate),MONTH(fpdate)+(A878-1)/2+IF(AND(DAY(fpdate)&gt;=15,MOD(A878,2)=0),1,0),IF(MOD(A878,2)=0,IF(DAY(fpdate)&gt;=15,DAY(fpdate)-14,DAY(fpdate)+14),DAY(fpdate))),IF(DAY(DATE(YEAR(fpdate),MONTH(fpdate)+A878-1,DAY(fpdate)))&lt;&gt;DAY(fpdate),DATE(YEAR(fpdate),MONTH(fpdate)+A878,0),DATE(YEAR(fpdate),MONTH(fpdate)+A878-1,DAY(fpdate))))))</f>
        <v/>
      </c>
      <c r="C878" s="74" t="str">
        <f aca="false">IF(A878="","",IF(MOD(A878,periods_per_year)=0,A878/periods_per_year,""))</f>
        <v/>
      </c>
      <c r="D878" s="75" t="inlineStr">
        <f aca="false">IF(A878="","",IF(variable,IF(OR(A878=1,A878&lt;$J$23*periods_per_year),start_rate,MIN($J$24,IF(MOD(A878-1,$J$26)=0,MAX($J$25,D877+$J$27),D877))),start_rate))</f>
        <is>
          <t/>
        </is>
      </c>
      <c r="E878" s="76" t="str">
        <f aca="false">IF(A878="","",ROUND((((1+D878/CP)^(CP/periods_per_year))-1)*J877,2))</f>
        <v/>
      </c>
      <c r="F878" s="76" t="inlineStr">
        <f aca="false">IF(A878="","",IF(A878=nper,J877+E878,MIN(J877+E878,IF(D878=D877,F877,IF($E$13="Acc Bi-Weekly",ROUND((-PMT(((1+D878/CP)^(CP/12))-1,(nper-A878+1)*12/26,J877))/2,2),IF($E$13="Acc Weekly",ROUND((-PMT(((1+D878/CP)^(CP/12))-1,(nper-A878+1)*12/52,J877))/4,2),ROUND(-PMT(((1+D878/CP)^(CP/periods_per_year))-1,nper-A878+1,J877),2)))))))</f>
        <is>
          <t/>
        </is>
      </c>
      <c r="G878" s="76" t="inlineStr">
        <f aca="false">IF(OR(A878="",A878&lt;$E$23),"",IF(J877&lt;=F878,0,IF(IF(AND(A878&gt;=$E$23,MOD(A878-$E$23,int)=0),$E$24,0)+F878&gt;=J877+E878,J877+E878-F878,IF(AND(A878&gt;=$E$23,MOD(A878-$E$23,int)=0),$E$24,0)+IF(IF(AND(A878&gt;=$E$23,MOD(A878-$E$23,int)=0),$E$24,0)+IF(MOD(A878-$E$27,periods_per_year)=0,$E$26,0)+F878&lt;J877+E878,IF(MOD(A878-$E$27,periods_per_year)=0,$E$26,0),J877+E878-IF(AND(A878&gt;=$E$23,MOD(A878-$E$23,int)=0),$E$24,0)-F878))))</f>
        <is>
          <t/>
        </is>
      </c>
      <c r="H878" s="77"/>
      <c r="I878" s="76" t="str">
        <f aca="false">IF(A878="","",F878-E878+H878+IF(G878="",0,G878))</f>
        <v/>
      </c>
      <c r="J878" s="76" t="str">
        <f aca="false">IF(A878="","",J877-I878)</f>
        <v/>
      </c>
      <c r="K878" s="76" t="str">
        <f aca="false">IF(A878="","",$L$42*E878)</f>
        <v/>
      </c>
      <c r="L878" s="76" t="inlineStr">
        <f aca="false">IF(A878="","",SUM($K$49:K878))</f>
        <is>
          <t/>
        </is>
      </c>
    </row>
    <row r="879" customFormat="false" ht="13.2" hidden="false" customHeight="false" outlineLevel="0" collapsed="false">
      <c r="A879" s="72" t="str">
        <f aca="false">IF(J878="","",IF(OR(A878&gt;=nper,ROUND(J878,2)&lt;=0),"",A878+1))</f>
        <v/>
      </c>
      <c r="B879" s="73" t="str">
        <f aca="false">IF(A879="","",IF(OR(periods_per_year=26,periods_per_year=52),IF(periods_per_year=26,IF(A879=1,fpdate,B878+14),IF(periods_per_year=52,IF(A879=1,fpdate,B878+7),"n/a")),IF(periods_per_year=24,DATE(YEAR(fpdate),MONTH(fpdate)+(A879-1)/2+IF(AND(DAY(fpdate)&gt;=15,MOD(A879,2)=0),1,0),IF(MOD(A879,2)=0,IF(DAY(fpdate)&gt;=15,DAY(fpdate)-14,DAY(fpdate)+14),DAY(fpdate))),IF(DAY(DATE(YEAR(fpdate),MONTH(fpdate)+A879-1,DAY(fpdate)))&lt;&gt;DAY(fpdate),DATE(YEAR(fpdate),MONTH(fpdate)+A879,0),DATE(YEAR(fpdate),MONTH(fpdate)+A879-1,DAY(fpdate))))))</f>
        <v/>
      </c>
      <c r="C879" s="74" t="str">
        <f aca="false">IF(A879="","",IF(MOD(A879,periods_per_year)=0,A879/periods_per_year,""))</f>
        <v/>
      </c>
      <c r="D879" s="75" t="inlineStr">
        <f aca="false">IF(A879="","",IF(variable,IF(OR(A879=1,A879&lt;$J$23*periods_per_year),start_rate,MIN($J$24,IF(MOD(A879-1,$J$26)=0,MAX($J$25,D878+$J$27),D878))),start_rate))</f>
        <is>
          <t/>
        </is>
      </c>
      <c r="E879" s="76" t="str">
        <f aca="false">IF(A879="","",ROUND((((1+D879/CP)^(CP/periods_per_year))-1)*J878,2))</f>
        <v/>
      </c>
      <c r="F879" s="76" t="inlineStr">
        <f aca="false">IF(A879="","",IF(A879=nper,J878+E879,MIN(J878+E879,IF(D879=D878,F878,IF($E$13="Acc Bi-Weekly",ROUND((-PMT(((1+D879/CP)^(CP/12))-1,(nper-A879+1)*12/26,J878))/2,2),IF($E$13="Acc Weekly",ROUND((-PMT(((1+D879/CP)^(CP/12))-1,(nper-A879+1)*12/52,J878))/4,2),ROUND(-PMT(((1+D879/CP)^(CP/periods_per_year))-1,nper-A879+1,J878),2)))))))</f>
        <is>
          <t/>
        </is>
      </c>
      <c r="G879" s="76" t="inlineStr">
        <f aca="false">IF(OR(A879="",A879&lt;$E$23),"",IF(J878&lt;=F879,0,IF(IF(AND(A879&gt;=$E$23,MOD(A879-$E$23,int)=0),$E$24,0)+F879&gt;=J878+E879,J878+E879-F879,IF(AND(A879&gt;=$E$23,MOD(A879-$E$23,int)=0),$E$24,0)+IF(IF(AND(A879&gt;=$E$23,MOD(A879-$E$23,int)=0),$E$24,0)+IF(MOD(A879-$E$27,periods_per_year)=0,$E$26,0)+F879&lt;J878+E879,IF(MOD(A879-$E$27,periods_per_year)=0,$E$26,0),J878+E879-IF(AND(A879&gt;=$E$23,MOD(A879-$E$23,int)=0),$E$24,0)-F879))))</f>
        <is>
          <t/>
        </is>
      </c>
      <c r="H879" s="77"/>
      <c r="I879" s="76" t="str">
        <f aca="false">IF(A879="","",F879-E879+H879+IF(G879="",0,G879))</f>
        <v/>
      </c>
      <c r="J879" s="76" t="str">
        <f aca="false">IF(A879="","",J878-I879)</f>
        <v/>
      </c>
      <c r="K879" s="76" t="str">
        <f aca="false">IF(A879="","",$L$42*E879)</f>
        <v/>
      </c>
      <c r="L879" s="76" t="inlineStr">
        <f aca="false">IF(A879="","",SUM($K$49:K879))</f>
        <is>
          <t/>
        </is>
      </c>
    </row>
    <row r="880" customFormat="false" ht="13.2" hidden="false" customHeight="false" outlineLevel="0" collapsed="false">
      <c r="A880" s="72" t="str">
        <f aca="false">IF(J879="","",IF(OR(A879&gt;=nper,ROUND(J879,2)&lt;=0),"",A879+1))</f>
        <v/>
      </c>
      <c r="B880" s="73" t="str">
        <f aca="false">IF(A880="","",IF(OR(periods_per_year=26,periods_per_year=52),IF(periods_per_year=26,IF(A880=1,fpdate,B879+14),IF(periods_per_year=52,IF(A880=1,fpdate,B879+7),"n/a")),IF(periods_per_year=24,DATE(YEAR(fpdate),MONTH(fpdate)+(A880-1)/2+IF(AND(DAY(fpdate)&gt;=15,MOD(A880,2)=0),1,0),IF(MOD(A880,2)=0,IF(DAY(fpdate)&gt;=15,DAY(fpdate)-14,DAY(fpdate)+14),DAY(fpdate))),IF(DAY(DATE(YEAR(fpdate),MONTH(fpdate)+A880-1,DAY(fpdate)))&lt;&gt;DAY(fpdate),DATE(YEAR(fpdate),MONTH(fpdate)+A880,0),DATE(YEAR(fpdate),MONTH(fpdate)+A880-1,DAY(fpdate))))))</f>
        <v/>
      </c>
      <c r="C880" s="74" t="str">
        <f aca="false">IF(A880="","",IF(MOD(A880,periods_per_year)=0,A880/periods_per_year,""))</f>
        <v/>
      </c>
      <c r="D880" s="75" t="inlineStr">
        <f aca="false">IF(A880="","",IF(variable,IF(OR(A880=1,A880&lt;$J$23*periods_per_year),start_rate,MIN($J$24,IF(MOD(A880-1,$J$26)=0,MAX($J$25,D879+$J$27),D879))),start_rate))</f>
        <is>
          <t/>
        </is>
      </c>
      <c r="E880" s="76" t="str">
        <f aca="false">IF(A880="","",ROUND((((1+D880/CP)^(CP/periods_per_year))-1)*J879,2))</f>
        <v/>
      </c>
      <c r="F880" s="76" t="inlineStr">
        <f aca="false">IF(A880="","",IF(A880=nper,J879+E880,MIN(J879+E880,IF(D880=D879,F879,IF($E$13="Acc Bi-Weekly",ROUND((-PMT(((1+D880/CP)^(CP/12))-1,(nper-A880+1)*12/26,J879))/2,2),IF($E$13="Acc Weekly",ROUND((-PMT(((1+D880/CP)^(CP/12))-1,(nper-A880+1)*12/52,J879))/4,2),ROUND(-PMT(((1+D880/CP)^(CP/periods_per_year))-1,nper-A880+1,J879),2)))))))</f>
        <is>
          <t/>
        </is>
      </c>
      <c r="G880" s="76" t="inlineStr">
        <f aca="false">IF(OR(A880="",A880&lt;$E$23),"",IF(J879&lt;=F880,0,IF(IF(AND(A880&gt;=$E$23,MOD(A880-$E$23,int)=0),$E$24,0)+F880&gt;=J879+E880,J879+E880-F880,IF(AND(A880&gt;=$E$23,MOD(A880-$E$23,int)=0),$E$24,0)+IF(IF(AND(A880&gt;=$E$23,MOD(A880-$E$23,int)=0),$E$24,0)+IF(MOD(A880-$E$27,periods_per_year)=0,$E$26,0)+F880&lt;J879+E880,IF(MOD(A880-$E$27,periods_per_year)=0,$E$26,0),J879+E880-IF(AND(A880&gt;=$E$23,MOD(A880-$E$23,int)=0),$E$24,0)-F880))))</f>
        <is>
          <t/>
        </is>
      </c>
      <c r="H880" s="77"/>
      <c r="I880" s="76" t="str">
        <f aca="false">IF(A880="","",F880-E880+H880+IF(G880="",0,G880))</f>
        <v/>
      </c>
      <c r="J880" s="76" t="str">
        <f aca="false">IF(A880="","",J879-I880)</f>
        <v/>
      </c>
      <c r="K880" s="76" t="str">
        <f aca="false">IF(A880="","",$L$42*E880)</f>
        <v/>
      </c>
      <c r="L880" s="76" t="inlineStr">
        <f aca="false">IF(A880="","",SUM($K$49:K880))</f>
        <is>
          <t/>
        </is>
      </c>
    </row>
    <row r="881" customFormat="false" ht="13.2" hidden="false" customHeight="false" outlineLevel="0" collapsed="false">
      <c r="A881" s="72" t="str">
        <f aca="false">IF(J880="","",IF(OR(A880&gt;=nper,ROUND(J880,2)&lt;=0),"",A880+1))</f>
        <v/>
      </c>
      <c r="B881" s="73" t="str">
        <f aca="false">IF(A881="","",IF(OR(periods_per_year=26,periods_per_year=52),IF(periods_per_year=26,IF(A881=1,fpdate,B880+14),IF(periods_per_year=52,IF(A881=1,fpdate,B880+7),"n/a")),IF(periods_per_year=24,DATE(YEAR(fpdate),MONTH(fpdate)+(A881-1)/2+IF(AND(DAY(fpdate)&gt;=15,MOD(A881,2)=0),1,0),IF(MOD(A881,2)=0,IF(DAY(fpdate)&gt;=15,DAY(fpdate)-14,DAY(fpdate)+14),DAY(fpdate))),IF(DAY(DATE(YEAR(fpdate),MONTH(fpdate)+A881-1,DAY(fpdate)))&lt;&gt;DAY(fpdate),DATE(YEAR(fpdate),MONTH(fpdate)+A881,0),DATE(YEAR(fpdate),MONTH(fpdate)+A881-1,DAY(fpdate))))))</f>
        <v/>
      </c>
      <c r="C881" s="74" t="str">
        <f aca="false">IF(A881="","",IF(MOD(A881,periods_per_year)=0,A881/periods_per_year,""))</f>
        <v/>
      </c>
      <c r="D881" s="75" t="inlineStr">
        <f aca="false">IF(A881="","",IF(variable,IF(OR(A881=1,A881&lt;$J$23*periods_per_year),start_rate,MIN($J$24,IF(MOD(A881-1,$J$26)=0,MAX($J$25,D880+$J$27),D880))),start_rate))</f>
        <is>
          <t/>
        </is>
      </c>
      <c r="E881" s="76" t="str">
        <f aca="false">IF(A881="","",ROUND((((1+D881/CP)^(CP/periods_per_year))-1)*J880,2))</f>
        <v/>
      </c>
      <c r="F881" s="76" t="inlineStr">
        <f aca="false">IF(A881="","",IF(A881=nper,J880+E881,MIN(J880+E881,IF(D881=D880,F880,IF($E$13="Acc Bi-Weekly",ROUND((-PMT(((1+D881/CP)^(CP/12))-1,(nper-A881+1)*12/26,J880))/2,2),IF($E$13="Acc Weekly",ROUND((-PMT(((1+D881/CP)^(CP/12))-1,(nper-A881+1)*12/52,J880))/4,2),ROUND(-PMT(((1+D881/CP)^(CP/periods_per_year))-1,nper-A881+1,J880),2)))))))</f>
        <is>
          <t/>
        </is>
      </c>
      <c r="G881" s="76" t="inlineStr">
        <f aca="false">IF(OR(A881="",A881&lt;$E$23),"",IF(J880&lt;=F881,0,IF(IF(AND(A881&gt;=$E$23,MOD(A881-$E$23,int)=0),$E$24,0)+F881&gt;=J880+E881,J880+E881-F881,IF(AND(A881&gt;=$E$23,MOD(A881-$E$23,int)=0),$E$24,0)+IF(IF(AND(A881&gt;=$E$23,MOD(A881-$E$23,int)=0),$E$24,0)+IF(MOD(A881-$E$27,periods_per_year)=0,$E$26,0)+F881&lt;J880+E881,IF(MOD(A881-$E$27,periods_per_year)=0,$E$26,0),J880+E881-IF(AND(A881&gt;=$E$23,MOD(A881-$E$23,int)=0),$E$24,0)-F881))))</f>
        <is>
          <t/>
        </is>
      </c>
      <c r="H881" s="77"/>
      <c r="I881" s="76" t="str">
        <f aca="false">IF(A881="","",F881-E881+H881+IF(G881="",0,G881))</f>
        <v/>
      </c>
      <c r="J881" s="76" t="str">
        <f aca="false">IF(A881="","",J880-I881)</f>
        <v/>
      </c>
      <c r="K881" s="76" t="str">
        <f aca="false">IF(A881="","",$L$42*E881)</f>
        <v/>
      </c>
      <c r="L881" s="76" t="inlineStr">
        <f aca="false">IF(A881="","",SUM($K$49:K881))</f>
        <is>
          <t/>
        </is>
      </c>
    </row>
    <row r="882" customFormat="false" ht="13.2" hidden="false" customHeight="false" outlineLevel="0" collapsed="false">
      <c r="A882" s="72" t="str">
        <f aca="false">IF(J881="","",IF(OR(A881&gt;=nper,ROUND(J881,2)&lt;=0),"",A881+1))</f>
        <v/>
      </c>
      <c r="B882" s="73" t="str">
        <f aca="false">IF(A882="","",IF(OR(periods_per_year=26,periods_per_year=52),IF(periods_per_year=26,IF(A882=1,fpdate,B881+14),IF(periods_per_year=52,IF(A882=1,fpdate,B881+7),"n/a")),IF(periods_per_year=24,DATE(YEAR(fpdate),MONTH(fpdate)+(A882-1)/2+IF(AND(DAY(fpdate)&gt;=15,MOD(A882,2)=0),1,0),IF(MOD(A882,2)=0,IF(DAY(fpdate)&gt;=15,DAY(fpdate)-14,DAY(fpdate)+14),DAY(fpdate))),IF(DAY(DATE(YEAR(fpdate),MONTH(fpdate)+A882-1,DAY(fpdate)))&lt;&gt;DAY(fpdate),DATE(YEAR(fpdate),MONTH(fpdate)+A882,0),DATE(YEAR(fpdate),MONTH(fpdate)+A882-1,DAY(fpdate))))))</f>
        <v/>
      </c>
      <c r="C882" s="74" t="str">
        <f aca="false">IF(A882="","",IF(MOD(A882,periods_per_year)=0,A882/periods_per_year,""))</f>
        <v/>
      </c>
      <c r="D882" s="75" t="inlineStr">
        <f aca="false">IF(A882="","",IF(variable,IF(OR(A882=1,A882&lt;$J$23*periods_per_year),start_rate,MIN($J$24,IF(MOD(A882-1,$J$26)=0,MAX($J$25,D881+$J$27),D881))),start_rate))</f>
        <is>
          <t/>
        </is>
      </c>
      <c r="E882" s="76" t="str">
        <f aca="false">IF(A882="","",ROUND((((1+D882/CP)^(CP/periods_per_year))-1)*J881,2))</f>
        <v/>
      </c>
      <c r="F882" s="76" t="inlineStr">
        <f aca="false">IF(A882="","",IF(A882=nper,J881+E882,MIN(J881+E882,IF(D882=D881,F881,IF($E$13="Acc Bi-Weekly",ROUND((-PMT(((1+D882/CP)^(CP/12))-1,(nper-A882+1)*12/26,J881))/2,2),IF($E$13="Acc Weekly",ROUND((-PMT(((1+D882/CP)^(CP/12))-1,(nper-A882+1)*12/52,J881))/4,2),ROUND(-PMT(((1+D882/CP)^(CP/periods_per_year))-1,nper-A882+1,J881),2)))))))</f>
        <is>
          <t/>
        </is>
      </c>
      <c r="G882" s="76" t="inlineStr">
        <f aca="false">IF(OR(A882="",A882&lt;$E$23),"",IF(J881&lt;=F882,0,IF(IF(AND(A882&gt;=$E$23,MOD(A882-$E$23,int)=0),$E$24,0)+F882&gt;=J881+E882,J881+E882-F882,IF(AND(A882&gt;=$E$23,MOD(A882-$E$23,int)=0),$E$24,0)+IF(IF(AND(A882&gt;=$E$23,MOD(A882-$E$23,int)=0),$E$24,0)+IF(MOD(A882-$E$27,periods_per_year)=0,$E$26,0)+F882&lt;J881+E882,IF(MOD(A882-$E$27,periods_per_year)=0,$E$26,0),J881+E882-IF(AND(A882&gt;=$E$23,MOD(A882-$E$23,int)=0),$E$24,0)-F882))))</f>
        <is>
          <t/>
        </is>
      </c>
      <c r="H882" s="77"/>
      <c r="I882" s="76" t="str">
        <f aca="false">IF(A882="","",F882-E882+H882+IF(G882="",0,G882))</f>
        <v/>
      </c>
      <c r="J882" s="76" t="str">
        <f aca="false">IF(A882="","",J881-I882)</f>
        <v/>
      </c>
      <c r="K882" s="76" t="str">
        <f aca="false">IF(A882="","",$L$42*E882)</f>
        <v/>
      </c>
      <c r="L882" s="76" t="inlineStr">
        <f aca="false">IF(A882="","",SUM($K$49:K882))</f>
        <is>
          <t/>
        </is>
      </c>
    </row>
    <row r="883" customFormat="false" ht="13.2" hidden="false" customHeight="false" outlineLevel="0" collapsed="false">
      <c r="A883" s="72" t="str">
        <f aca="false">IF(J882="","",IF(OR(A882&gt;=nper,ROUND(J882,2)&lt;=0),"",A882+1))</f>
        <v/>
      </c>
      <c r="B883" s="73" t="str">
        <f aca="false">IF(A883="","",IF(OR(periods_per_year=26,periods_per_year=52),IF(periods_per_year=26,IF(A883=1,fpdate,B882+14),IF(periods_per_year=52,IF(A883=1,fpdate,B882+7),"n/a")),IF(periods_per_year=24,DATE(YEAR(fpdate),MONTH(fpdate)+(A883-1)/2+IF(AND(DAY(fpdate)&gt;=15,MOD(A883,2)=0),1,0),IF(MOD(A883,2)=0,IF(DAY(fpdate)&gt;=15,DAY(fpdate)-14,DAY(fpdate)+14),DAY(fpdate))),IF(DAY(DATE(YEAR(fpdate),MONTH(fpdate)+A883-1,DAY(fpdate)))&lt;&gt;DAY(fpdate),DATE(YEAR(fpdate),MONTH(fpdate)+A883,0),DATE(YEAR(fpdate),MONTH(fpdate)+A883-1,DAY(fpdate))))))</f>
        <v/>
      </c>
      <c r="C883" s="74" t="str">
        <f aca="false">IF(A883="","",IF(MOD(A883,periods_per_year)=0,A883/periods_per_year,""))</f>
        <v/>
      </c>
      <c r="D883" s="75" t="inlineStr">
        <f aca="false">IF(A883="","",IF(variable,IF(OR(A883=1,A883&lt;$J$23*periods_per_year),start_rate,MIN($J$24,IF(MOD(A883-1,$J$26)=0,MAX($J$25,D882+$J$27),D882))),start_rate))</f>
        <is>
          <t/>
        </is>
      </c>
      <c r="E883" s="76" t="str">
        <f aca="false">IF(A883="","",ROUND((((1+D883/CP)^(CP/periods_per_year))-1)*J882,2))</f>
        <v/>
      </c>
      <c r="F883" s="76" t="inlineStr">
        <f aca="false">IF(A883="","",IF(A883=nper,J882+E883,MIN(J882+E883,IF(D883=D882,F882,IF($E$13="Acc Bi-Weekly",ROUND((-PMT(((1+D883/CP)^(CP/12))-1,(nper-A883+1)*12/26,J882))/2,2),IF($E$13="Acc Weekly",ROUND((-PMT(((1+D883/CP)^(CP/12))-1,(nper-A883+1)*12/52,J882))/4,2),ROUND(-PMT(((1+D883/CP)^(CP/periods_per_year))-1,nper-A883+1,J882),2)))))))</f>
        <is>
          <t/>
        </is>
      </c>
      <c r="G883" s="76" t="inlineStr">
        <f aca="false">IF(OR(A883="",A883&lt;$E$23),"",IF(J882&lt;=F883,0,IF(IF(AND(A883&gt;=$E$23,MOD(A883-$E$23,int)=0),$E$24,0)+F883&gt;=J882+E883,J882+E883-F883,IF(AND(A883&gt;=$E$23,MOD(A883-$E$23,int)=0),$E$24,0)+IF(IF(AND(A883&gt;=$E$23,MOD(A883-$E$23,int)=0),$E$24,0)+IF(MOD(A883-$E$27,periods_per_year)=0,$E$26,0)+F883&lt;J882+E883,IF(MOD(A883-$E$27,periods_per_year)=0,$E$26,0),J882+E883-IF(AND(A883&gt;=$E$23,MOD(A883-$E$23,int)=0),$E$24,0)-F883))))</f>
        <is>
          <t/>
        </is>
      </c>
      <c r="H883" s="77"/>
      <c r="I883" s="76" t="str">
        <f aca="false">IF(A883="","",F883-E883+H883+IF(G883="",0,G883))</f>
        <v/>
      </c>
      <c r="J883" s="76" t="str">
        <f aca="false">IF(A883="","",J882-I883)</f>
        <v/>
      </c>
      <c r="K883" s="76" t="str">
        <f aca="false">IF(A883="","",$L$42*E883)</f>
        <v/>
      </c>
      <c r="L883" s="76" t="inlineStr">
        <f aca="false">IF(A883="","",SUM($K$49:K883))</f>
        <is>
          <t/>
        </is>
      </c>
    </row>
    <row r="884" customFormat="false" ht="13.2" hidden="false" customHeight="false" outlineLevel="0" collapsed="false">
      <c r="A884" s="72" t="str">
        <f aca="false">IF(J883="","",IF(OR(A883&gt;=nper,ROUND(J883,2)&lt;=0),"",A883+1))</f>
        <v/>
      </c>
      <c r="B884" s="73" t="str">
        <f aca="false">IF(A884="","",IF(OR(periods_per_year=26,periods_per_year=52),IF(periods_per_year=26,IF(A884=1,fpdate,B883+14),IF(periods_per_year=52,IF(A884=1,fpdate,B883+7),"n/a")),IF(periods_per_year=24,DATE(YEAR(fpdate),MONTH(fpdate)+(A884-1)/2+IF(AND(DAY(fpdate)&gt;=15,MOD(A884,2)=0),1,0),IF(MOD(A884,2)=0,IF(DAY(fpdate)&gt;=15,DAY(fpdate)-14,DAY(fpdate)+14),DAY(fpdate))),IF(DAY(DATE(YEAR(fpdate),MONTH(fpdate)+A884-1,DAY(fpdate)))&lt;&gt;DAY(fpdate),DATE(YEAR(fpdate),MONTH(fpdate)+A884,0),DATE(YEAR(fpdate),MONTH(fpdate)+A884-1,DAY(fpdate))))))</f>
        <v/>
      </c>
      <c r="C884" s="74" t="str">
        <f aca="false">IF(A884="","",IF(MOD(A884,periods_per_year)=0,A884/periods_per_year,""))</f>
        <v/>
      </c>
      <c r="D884" s="75" t="inlineStr">
        <f aca="false">IF(A884="","",IF(variable,IF(OR(A884=1,A884&lt;$J$23*periods_per_year),start_rate,MIN($J$24,IF(MOD(A884-1,$J$26)=0,MAX($J$25,D883+$J$27),D883))),start_rate))</f>
        <is>
          <t/>
        </is>
      </c>
      <c r="E884" s="76" t="str">
        <f aca="false">IF(A884="","",ROUND((((1+D884/CP)^(CP/periods_per_year))-1)*J883,2))</f>
        <v/>
      </c>
      <c r="F884" s="76" t="inlineStr">
        <f aca="false">IF(A884="","",IF(A884=nper,J883+E884,MIN(J883+E884,IF(D884=D883,F883,IF($E$13="Acc Bi-Weekly",ROUND((-PMT(((1+D884/CP)^(CP/12))-1,(nper-A884+1)*12/26,J883))/2,2),IF($E$13="Acc Weekly",ROUND((-PMT(((1+D884/CP)^(CP/12))-1,(nper-A884+1)*12/52,J883))/4,2),ROUND(-PMT(((1+D884/CP)^(CP/periods_per_year))-1,nper-A884+1,J883),2)))))))</f>
        <is>
          <t/>
        </is>
      </c>
      <c r="G884" s="76" t="inlineStr">
        <f aca="false">IF(OR(A884="",A884&lt;$E$23),"",IF(J883&lt;=F884,0,IF(IF(AND(A884&gt;=$E$23,MOD(A884-$E$23,int)=0),$E$24,0)+F884&gt;=J883+E884,J883+E884-F884,IF(AND(A884&gt;=$E$23,MOD(A884-$E$23,int)=0),$E$24,0)+IF(IF(AND(A884&gt;=$E$23,MOD(A884-$E$23,int)=0),$E$24,0)+IF(MOD(A884-$E$27,periods_per_year)=0,$E$26,0)+F884&lt;J883+E884,IF(MOD(A884-$E$27,periods_per_year)=0,$E$26,0),J883+E884-IF(AND(A884&gt;=$E$23,MOD(A884-$E$23,int)=0),$E$24,0)-F884))))</f>
        <is>
          <t/>
        </is>
      </c>
      <c r="H884" s="77"/>
      <c r="I884" s="76" t="str">
        <f aca="false">IF(A884="","",F884-E884+H884+IF(G884="",0,G884))</f>
        <v/>
      </c>
      <c r="J884" s="76" t="str">
        <f aca="false">IF(A884="","",J883-I884)</f>
        <v/>
      </c>
      <c r="K884" s="76" t="str">
        <f aca="false">IF(A884="","",$L$42*E884)</f>
        <v/>
      </c>
      <c r="L884" s="76" t="inlineStr">
        <f aca="false">IF(A884="","",SUM($K$49:K884))</f>
        <is>
          <t/>
        </is>
      </c>
    </row>
    <row r="885" customFormat="false" ht="13.2" hidden="false" customHeight="false" outlineLevel="0" collapsed="false">
      <c r="A885" s="72" t="str">
        <f aca="false">IF(J884="","",IF(OR(A884&gt;=nper,ROUND(J884,2)&lt;=0),"",A884+1))</f>
        <v/>
      </c>
      <c r="B885" s="73" t="str">
        <f aca="false">IF(A885="","",IF(OR(periods_per_year=26,periods_per_year=52),IF(periods_per_year=26,IF(A885=1,fpdate,B884+14),IF(periods_per_year=52,IF(A885=1,fpdate,B884+7),"n/a")),IF(periods_per_year=24,DATE(YEAR(fpdate),MONTH(fpdate)+(A885-1)/2+IF(AND(DAY(fpdate)&gt;=15,MOD(A885,2)=0),1,0),IF(MOD(A885,2)=0,IF(DAY(fpdate)&gt;=15,DAY(fpdate)-14,DAY(fpdate)+14),DAY(fpdate))),IF(DAY(DATE(YEAR(fpdate),MONTH(fpdate)+A885-1,DAY(fpdate)))&lt;&gt;DAY(fpdate),DATE(YEAR(fpdate),MONTH(fpdate)+A885,0),DATE(YEAR(fpdate),MONTH(fpdate)+A885-1,DAY(fpdate))))))</f>
        <v/>
      </c>
      <c r="C885" s="74" t="str">
        <f aca="false">IF(A885="","",IF(MOD(A885,periods_per_year)=0,A885/periods_per_year,""))</f>
        <v/>
      </c>
      <c r="D885" s="75" t="inlineStr">
        <f aca="false">IF(A885="","",IF(variable,IF(OR(A885=1,A885&lt;$J$23*periods_per_year),start_rate,MIN($J$24,IF(MOD(A885-1,$J$26)=0,MAX($J$25,D884+$J$27),D884))),start_rate))</f>
        <is>
          <t/>
        </is>
      </c>
      <c r="E885" s="76" t="str">
        <f aca="false">IF(A885="","",ROUND((((1+D885/CP)^(CP/periods_per_year))-1)*J884,2))</f>
        <v/>
      </c>
      <c r="F885" s="76" t="inlineStr">
        <f aca="false">IF(A885="","",IF(A885=nper,J884+E885,MIN(J884+E885,IF(D885=D884,F884,IF($E$13="Acc Bi-Weekly",ROUND((-PMT(((1+D885/CP)^(CP/12))-1,(nper-A885+1)*12/26,J884))/2,2),IF($E$13="Acc Weekly",ROUND((-PMT(((1+D885/CP)^(CP/12))-1,(nper-A885+1)*12/52,J884))/4,2),ROUND(-PMT(((1+D885/CP)^(CP/periods_per_year))-1,nper-A885+1,J884),2)))))))</f>
        <is>
          <t/>
        </is>
      </c>
      <c r="G885" s="76" t="inlineStr">
        <f aca="false">IF(OR(A885="",A885&lt;$E$23),"",IF(J884&lt;=F885,0,IF(IF(AND(A885&gt;=$E$23,MOD(A885-$E$23,int)=0),$E$24,0)+F885&gt;=J884+E885,J884+E885-F885,IF(AND(A885&gt;=$E$23,MOD(A885-$E$23,int)=0),$E$24,0)+IF(IF(AND(A885&gt;=$E$23,MOD(A885-$E$23,int)=0),$E$24,0)+IF(MOD(A885-$E$27,periods_per_year)=0,$E$26,0)+F885&lt;J884+E885,IF(MOD(A885-$E$27,periods_per_year)=0,$E$26,0),J884+E885-IF(AND(A885&gt;=$E$23,MOD(A885-$E$23,int)=0),$E$24,0)-F885))))</f>
        <is>
          <t/>
        </is>
      </c>
      <c r="H885" s="77"/>
      <c r="I885" s="76" t="str">
        <f aca="false">IF(A885="","",F885-E885+H885+IF(G885="",0,G885))</f>
        <v/>
      </c>
      <c r="J885" s="76" t="str">
        <f aca="false">IF(A885="","",J884-I885)</f>
        <v/>
      </c>
      <c r="K885" s="76" t="str">
        <f aca="false">IF(A885="","",$L$42*E885)</f>
        <v/>
      </c>
      <c r="L885" s="76" t="inlineStr">
        <f aca="false">IF(A885="","",SUM($K$49:K885))</f>
        <is>
          <t/>
        </is>
      </c>
    </row>
    <row r="886" customFormat="false" ht="13.2" hidden="false" customHeight="false" outlineLevel="0" collapsed="false">
      <c r="A886" s="72" t="str">
        <f aca="false">IF(J885="","",IF(OR(A885&gt;=nper,ROUND(J885,2)&lt;=0),"",A885+1))</f>
        <v/>
      </c>
      <c r="B886" s="73" t="str">
        <f aca="false">IF(A886="","",IF(OR(periods_per_year=26,periods_per_year=52),IF(periods_per_year=26,IF(A886=1,fpdate,B885+14),IF(periods_per_year=52,IF(A886=1,fpdate,B885+7),"n/a")),IF(periods_per_year=24,DATE(YEAR(fpdate),MONTH(fpdate)+(A886-1)/2+IF(AND(DAY(fpdate)&gt;=15,MOD(A886,2)=0),1,0),IF(MOD(A886,2)=0,IF(DAY(fpdate)&gt;=15,DAY(fpdate)-14,DAY(fpdate)+14),DAY(fpdate))),IF(DAY(DATE(YEAR(fpdate),MONTH(fpdate)+A886-1,DAY(fpdate)))&lt;&gt;DAY(fpdate),DATE(YEAR(fpdate),MONTH(fpdate)+A886,0),DATE(YEAR(fpdate),MONTH(fpdate)+A886-1,DAY(fpdate))))))</f>
        <v/>
      </c>
      <c r="C886" s="74" t="str">
        <f aca="false">IF(A886="","",IF(MOD(A886,periods_per_year)=0,A886/periods_per_year,""))</f>
        <v/>
      </c>
      <c r="D886" s="75" t="inlineStr">
        <f aca="false">IF(A886="","",IF(variable,IF(OR(A886=1,A886&lt;$J$23*periods_per_year),start_rate,MIN($J$24,IF(MOD(A886-1,$J$26)=0,MAX($J$25,D885+$J$27),D885))),start_rate))</f>
        <is>
          <t/>
        </is>
      </c>
      <c r="E886" s="76" t="str">
        <f aca="false">IF(A886="","",ROUND((((1+D886/CP)^(CP/periods_per_year))-1)*J885,2))</f>
        <v/>
      </c>
      <c r="F886" s="76" t="inlineStr">
        <f aca="false">IF(A886="","",IF(A886=nper,J885+E886,MIN(J885+E886,IF(D886=D885,F885,IF($E$13="Acc Bi-Weekly",ROUND((-PMT(((1+D886/CP)^(CP/12))-1,(nper-A886+1)*12/26,J885))/2,2),IF($E$13="Acc Weekly",ROUND((-PMT(((1+D886/CP)^(CP/12))-1,(nper-A886+1)*12/52,J885))/4,2),ROUND(-PMT(((1+D886/CP)^(CP/periods_per_year))-1,nper-A886+1,J885),2)))))))</f>
        <is>
          <t/>
        </is>
      </c>
      <c r="G886" s="76" t="inlineStr">
        <f aca="false">IF(OR(A886="",A886&lt;$E$23),"",IF(J885&lt;=F886,0,IF(IF(AND(A886&gt;=$E$23,MOD(A886-$E$23,int)=0),$E$24,0)+F886&gt;=J885+E886,J885+E886-F886,IF(AND(A886&gt;=$E$23,MOD(A886-$E$23,int)=0),$E$24,0)+IF(IF(AND(A886&gt;=$E$23,MOD(A886-$E$23,int)=0),$E$24,0)+IF(MOD(A886-$E$27,periods_per_year)=0,$E$26,0)+F886&lt;J885+E886,IF(MOD(A886-$E$27,periods_per_year)=0,$E$26,0),J885+E886-IF(AND(A886&gt;=$E$23,MOD(A886-$E$23,int)=0),$E$24,0)-F886))))</f>
        <is>
          <t/>
        </is>
      </c>
      <c r="H886" s="77"/>
      <c r="I886" s="76" t="str">
        <f aca="false">IF(A886="","",F886-E886+H886+IF(G886="",0,G886))</f>
        <v/>
      </c>
      <c r="J886" s="76" t="str">
        <f aca="false">IF(A886="","",J885-I886)</f>
        <v/>
      </c>
      <c r="K886" s="76" t="str">
        <f aca="false">IF(A886="","",$L$42*E886)</f>
        <v/>
      </c>
      <c r="L886" s="76" t="inlineStr">
        <f aca="false">IF(A886="","",SUM($K$49:K886))</f>
        <is>
          <t/>
        </is>
      </c>
    </row>
    <row r="887" customFormat="false" ht="13.2" hidden="false" customHeight="false" outlineLevel="0" collapsed="false">
      <c r="A887" s="72" t="str">
        <f aca="false">IF(J886="","",IF(OR(A886&gt;=nper,ROUND(J886,2)&lt;=0),"",A886+1))</f>
        <v/>
      </c>
      <c r="B887" s="73" t="str">
        <f aca="false">IF(A887="","",IF(OR(periods_per_year=26,periods_per_year=52),IF(periods_per_year=26,IF(A887=1,fpdate,B886+14),IF(periods_per_year=52,IF(A887=1,fpdate,B886+7),"n/a")),IF(periods_per_year=24,DATE(YEAR(fpdate),MONTH(fpdate)+(A887-1)/2+IF(AND(DAY(fpdate)&gt;=15,MOD(A887,2)=0),1,0),IF(MOD(A887,2)=0,IF(DAY(fpdate)&gt;=15,DAY(fpdate)-14,DAY(fpdate)+14),DAY(fpdate))),IF(DAY(DATE(YEAR(fpdate),MONTH(fpdate)+A887-1,DAY(fpdate)))&lt;&gt;DAY(fpdate),DATE(YEAR(fpdate),MONTH(fpdate)+A887,0),DATE(YEAR(fpdate),MONTH(fpdate)+A887-1,DAY(fpdate))))))</f>
        <v/>
      </c>
      <c r="C887" s="74" t="str">
        <f aca="false">IF(A887="","",IF(MOD(A887,periods_per_year)=0,A887/periods_per_year,""))</f>
        <v/>
      </c>
      <c r="D887" s="75" t="inlineStr">
        <f aca="false">IF(A887="","",IF(variable,IF(OR(A887=1,A887&lt;$J$23*periods_per_year),start_rate,MIN($J$24,IF(MOD(A887-1,$J$26)=0,MAX($J$25,D886+$J$27),D886))),start_rate))</f>
        <is>
          <t/>
        </is>
      </c>
      <c r="E887" s="76" t="str">
        <f aca="false">IF(A887="","",ROUND((((1+D887/CP)^(CP/periods_per_year))-1)*J886,2))</f>
        <v/>
      </c>
      <c r="F887" s="76" t="inlineStr">
        <f aca="false">IF(A887="","",IF(A887=nper,J886+E887,MIN(J886+E887,IF(D887=D886,F886,IF($E$13="Acc Bi-Weekly",ROUND((-PMT(((1+D887/CP)^(CP/12))-1,(nper-A887+1)*12/26,J886))/2,2),IF($E$13="Acc Weekly",ROUND((-PMT(((1+D887/CP)^(CP/12))-1,(nper-A887+1)*12/52,J886))/4,2),ROUND(-PMT(((1+D887/CP)^(CP/periods_per_year))-1,nper-A887+1,J886),2)))))))</f>
        <is>
          <t/>
        </is>
      </c>
      <c r="G887" s="76" t="inlineStr">
        <f aca="false">IF(OR(A887="",A887&lt;$E$23),"",IF(J886&lt;=F887,0,IF(IF(AND(A887&gt;=$E$23,MOD(A887-$E$23,int)=0),$E$24,0)+F887&gt;=J886+E887,J886+E887-F887,IF(AND(A887&gt;=$E$23,MOD(A887-$E$23,int)=0),$E$24,0)+IF(IF(AND(A887&gt;=$E$23,MOD(A887-$E$23,int)=0),$E$24,0)+IF(MOD(A887-$E$27,periods_per_year)=0,$E$26,0)+F887&lt;J886+E887,IF(MOD(A887-$E$27,periods_per_year)=0,$E$26,0),J886+E887-IF(AND(A887&gt;=$E$23,MOD(A887-$E$23,int)=0),$E$24,0)-F887))))</f>
        <is>
          <t/>
        </is>
      </c>
      <c r="H887" s="77"/>
      <c r="I887" s="76" t="str">
        <f aca="false">IF(A887="","",F887-E887+H887+IF(G887="",0,G887))</f>
        <v/>
      </c>
      <c r="J887" s="76" t="str">
        <f aca="false">IF(A887="","",J886-I887)</f>
        <v/>
      </c>
      <c r="K887" s="76" t="str">
        <f aca="false">IF(A887="","",$L$42*E887)</f>
        <v/>
      </c>
      <c r="L887" s="76" t="inlineStr">
        <f aca="false">IF(A887="","",SUM($K$49:K887))</f>
        <is>
          <t/>
        </is>
      </c>
    </row>
    <row r="888" customFormat="false" ht="13.2" hidden="false" customHeight="false" outlineLevel="0" collapsed="false">
      <c r="A888" s="72" t="str">
        <f aca="false">IF(J887="","",IF(OR(A887&gt;=nper,ROUND(J887,2)&lt;=0),"",A887+1))</f>
        <v/>
      </c>
      <c r="B888" s="73" t="str">
        <f aca="false">IF(A888="","",IF(OR(periods_per_year=26,periods_per_year=52),IF(periods_per_year=26,IF(A888=1,fpdate,B887+14),IF(periods_per_year=52,IF(A888=1,fpdate,B887+7),"n/a")),IF(periods_per_year=24,DATE(YEAR(fpdate),MONTH(fpdate)+(A888-1)/2+IF(AND(DAY(fpdate)&gt;=15,MOD(A888,2)=0),1,0),IF(MOD(A888,2)=0,IF(DAY(fpdate)&gt;=15,DAY(fpdate)-14,DAY(fpdate)+14),DAY(fpdate))),IF(DAY(DATE(YEAR(fpdate),MONTH(fpdate)+A888-1,DAY(fpdate)))&lt;&gt;DAY(fpdate),DATE(YEAR(fpdate),MONTH(fpdate)+A888,0),DATE(YEAR(fpdate),MONTH(fpdate)+A888-1,DAY(fpdate))))))</f>
        <v/>
      </c>
      <c r="C888" s="74" t="str">
        <f aca="false">IF(A888="","",IF(MOD(A888,periods_per_year)=0,A888/periods_per_year,""))</f>
        <v/>
      </c>
      <c r="D888" s="75" t="inlineStr">
        <f aca="false">IF(A888="","",IF(variable,IF(OR(A888=1,A888&lt;$J$23*periods_per_year),start_rate,MIN($J$24,IF(MOD(A888-1,$J$26)=0,MAX($J$25,D887+$J$27),D887))),start_rate))</f>
        <is>
          <t/>
        </is>
      </c>
      <c r="E888" s="76" t="str">
        <f aca="false">IF(A888="","",ROUND((((1+D888/CP)^(CP/periods_per_year))-1)*J887,2))</f>
        <v/>
      </c>
      <c r="F888" s="76" t="inlineStr">
        <f aca="false">IF(A888="","",IF(A888=nper,J887+E888,MIN(J887+E888,IF(D888=D887,F887,IF($E$13="Acc Bi-Weekly",ROUND((-PMT(((1+D888/CP)^(CP/12))-1,(nper-A888+1)*12/26,J887))/2,2),IF($E$13="Acc Weekly",ROUND((-PMT(((1+D888/CP)^(CP/12))-1,(nper-A888+1)*12/52,J887))/4,2),ROUND(-PMT(((1+D888/CP)^(CP/periods_per_year))-1,nper-A888+1,J887),2)))))))</f>
        <is>
          <t/>
        </is>
      </c>
      <c r="G888" s="76" t="inlineStr">
        <f aca="false">IF(OR(A888="",A888&lt;$E$23),"",IF(J887&lt;=F888,0,IF(IF(AND(A888&gt;=$E$23,MOD(A888-$E$23,int)=0),$E$24,0)+F888&gt;=J887+E888,J887+E888-F888,IF(AND(A888&gt;=$E$23,MOD(A888-$E$23,int)=0),$E$24,0)+IF(IF(AND(A888&gt;=$E$23,MOD(A888-$E$23,int)=0),$E$24,0)+IF(MOD(A888-$E$27,periods_per_year)=0,$E$26,0)+F888&lt;J887+E888,IF(MOD(A888-$E$27,periods_per_year)=0,$E$26,0),J887+E888-IF(AND(A888&gt;=$E$23,MOD(A888-$E$23,int)=0),$E$24,0)-F888))))</f>
        <is>
          <t/>
        </is>
      </c>
      <c r="H888" s="77"/>
      <c r="I888" s="76" t="str">
        <f aca="false">IF(A888="","",F888-E888+H888+IF(G888="",0,G888))</f>
        <v/>
      </c>
      <c r="J888" s="76" t="str">
        <f aca="false">IF(A888="","",J887-I888)</f>
        <v/>
      </c>
      <c r="K888" s="76" t="str">
        <f aca="false">IF(A888="","",$L$42*E888)</f>
        <v/>
      </c>
      <c r="L888" s="76" t="inlineStr">
        <f aca="false">IF(A888="","",SUM($K$49:K888))</f>
        <is>
          <t/>
        </is>
      </c>
    </row>
    <row r="889" customFormat="false" ht="13.2" hidden="false" customHeight="false" outlineLevel="0" collapsed="false">
      <c r="A889" s="72" t="str">
        <f aca="false">IF(J888="","",IF(OR(A888&gt;=nper,ROUND(J888,2)&lt;=0),"",A888+1))</f>
        <v/>
      </c>
      <c r="B889" s="73" t="str">
        <f aca="false">IF(A889="","",IF(OR(periods_per_year=26,periods_per_year=52),IF(periods_per_year=26,IF(A889=1,fpdate,B888+14),IF(periods_per_year=52,IF(A889=1,fpdate,B888+7),"n/a")),IF(periods_per_year=24,DATE(YEAR(fpdate),MONTH(fpdate)+(A889-1)/2+IF(AND(DAY(fpdate)&gt;=15,MOD(A889,2)=0),1,0),IF(MOD(A889,2)=0,IF(DAY(fpdate)&gt;=15,DAY(fpdate)-14,DAY(fpdate)+14),DAY(fpdate))),IF(DAY(DATE(YEAR(fpdate),MONTH(fpdate)+A889-1,DAY(fpdate)))&lt;&gt;DAY(fpdate),DATE(YEAR(fpdate),MONTH(fpdate)+A889,0),DATE(YEAR(fpdate),MONTH(fpdate)+A889-1,DAY(fpdate))))))</f>
        <v/>
      </c>
      <c r="C889" s="74" t="str">
        <f aca="false">IF(A889="","",IF(MOD(A889,periods_per_year)=0,A889/periods_per_year,""))</f>
        <v/>
      </c>
      <c r="D889" s="75" t="inlineStr">
        <f aca="false">IF(A889="","",IF(variable,IF(OR(A889=1,A889&lt;$J$23*periods_per_year),start_rate,MIN($J$24,IF(MOD(A889-1,$J$26)=0,MAX($J$25,D888+$J$27),D888))),start_rate))</f>
        <is>
          <t/>
        </is>
      </c>
      <c r="E889" s="76" t="str">
        <f aca="false">IF(A889="","",ROUND((((1+D889/CP)^(CP/periods_per_year))-1)*J888,2))</f>
        <v/>
      </c>
      <c r="F889" s="76" t="inlineStr">
        <f aca="false">IF(A889="","",IF(A889=nper,J888+E889,MIN(J888+E889,IF(D889=D888,F888,IF($E$13="Acc Bi-Weekly",ROUND((-PMT(((1+D889/CP)^(CP/12))-1,(nper-A889+1)*12/26,J888))/2,2),IF($E$13="Acc Weekly",ROUND((-PMT(((1+D889/CP)^(CP/12))-1,(nper-A889+1)*12/52,J888))/4,2),ROUND(-PMT(((1+D889/CP)^(CP/periods_per_year))-1,nper-A889+1,J888),2)))))))</f>
        <is>
          <t/>
        </is>
      </c>
      <c r="G889" s="76" t="inlineStr">
        <f aca="false">IF(OR(A889="",A889&lt;$E$23),"",IF(J888&lt;=F889,0,IF(IF(AND(A889&gt;=$E$23,MOD(A889-$E$23,int)=0),$E$24,0)+F889&gt;=J888+E889,J888+E889-F889,IF(AND(A889&gt;=$E$23,MOD(A889-$E$23,int)=0),$E$24,0)+IF(IF(AND(A889&gt;=$E$23,MOD(A889-$E$23,int)=0),$E$24,0)+IF(MOD(A889-$E$27,periods_per_year)=0,$E$26,0)+F889&lt;J888+E889,IF(MOD(A889-$E$27,periods_per_year)=0,$E$26,0),J888+E889-IF(AND(A889&gt;=$E$23,MOD(A889-$E$23,int)=0),$E$24,0)-F889))))</f>
        <is>
          <t/>
        </is>
      </c>
      <c r="H889" s="77"/>
      <c r="I889" s="76" t="str">
        <f aca="false">IF(A889="","",F889-E889+H889+IF(G889="",0,G889))</f>
        <v/>
      </c>
      <c r="J889" s="76" t="str">
        <f aca="false">IF(A889="","",J888-I889)</f>
        <v/>
      </c>
      <c r="K889" s="76" t="str">
        <f aca="false">IF(A889="","",$L$42*E889)</f>
        <v/>
      </c>
      <c r="L889" s="76" t="inlineStr">
        <f aca="false">IF(A889="","",SUM($K$49:K889))</f>
        <is>
          <t/>
        </is>
      </c>
    </row>
    <row r="890" customFormat="false" ht="13.2" hidden="false" customHeight="false" outlineLevel="0" collapsed="false">
      <c r="A890" s="72" t="str">
        <f aca="false">IF(J889="","",IF(OR(A889&gt;=nper,ROUND(J889,2)&lt;=0),"",A889+1))</f>
        <v/>
      </c>
      <c r="B890" s="73" t="str">
        <f aca="false">IF(A890="","",IF(OR(periods_per_year=26,periods_per_year=52),IF(periods_per_year=26,IF(A890=1,fpdate,B889+14),IF(periods_per_year=52,IF(A890=1,fpdate,B889+7),"n/a")),IF(periods_per_year=24,DATE(YEAR(fpdate),MONTH(fpdate)+(A890-1)/2+IF(AND(DAY(fpdate)&gt;=15,MOD(A890,2)=0),1,0),IF(MOD(A890,2)=0,IF(DAY(fpdate)&gt;=15,DAY(fpdate)-14,DAY(fpdate)+14),DAY(fpdate))),IF(DAY(DATE(YEAR(fpdate),MONTH(fpdate)+A890-1,DAY(fpdate)))&lt;&gt;DAY(fpdate),DATE(YEAR(fpdate),MONTH(fpdate)+A890,0),DATE(YEAR(fpdate),MONTH(fpdate)+A890-1,DAY(fpdate))))))</f>
        <v/>
      </c>
      <c r="C890" s="74" t="str">
        <f aca="false">IF(A890="","",IF(MOD(A890,periods_per_year)=0,A890/periods_per_year,""))</f>
        <v/>
      </c>
      <c r="D890" s="75" t="inlineStr">
        <f aca="false">IF(A890="","",IF(variable,IF(OR(A890=1,A890&lt;$J$23*periods_per_year),start_rate,MIN($J$24,IF(MOD(A890-1,$J$26)=0,MAX($J$25,D889+$J$27),D889))),start_rate))</f>
        <is>
          <t/>
        </is>
      </c>
      <c r="E890" s="76" t="str">
        <f aca="false">IF(A890="","",ROUND((((1+D890/CP)^(CP/periods_per_year))-1)*J889,2))</f>
        <v/>
      </c>
      <c r="F890" s="76" t="inlineStr">
        <f aca="false">IF(A890="","",IF(A890=nper,J889+E890,MIN(J889+E890,IF(D890=D889,F889,IF($E$13="Acc Bi-Weekly",ROUND((-PMT(((1+D890/CP)^(CP/12))-1,(nper-A890+1)*12/26,J889))/2,2),IF($E$13="Acc Weekly",ROUND((-PMT(((1+D890/CP)^(CP/12))-1,(nper-A890+1)*12/52,J889))/4,2),ROUND(-PMT(((1+D890/CP)^(CP/periods_per_year))-1,nper-A890+1,J889),2)))))))</f>
        <is>
          <t/>
        </is>
      </c>
      <c r="G890" s="76" t="inlineStr">
        <f aca="false">IF(OR(A890="",A890&lt;$E$23),"",IF(J889&lt;=F890,0,IF(IF(AND(A890&gt;=$E$23,MOD(A890-$E$23,int)=0),$E$24,0)+F890&gt;=J889+E890,J889+E890-F890,IF(AND(A890&gt;=$E$23,MOD(A890-$E$23,int)=0),$E$24,0)+IF(IF(AND(A890&gt;=$E$23,MOD(A890-$E$23,int)=0),$E$24,0)+IF(MOD(A890-$E$27,periods_per_year)=0,$E$26,0)+F890&lt;J889+E890,IF(MOD(A890-$E$27,periods_per_year)=0,$E$26,0),J889+E890-IF(AND(A890&gt;=$E$23,MOD(A890-$E$23,int)=0),$E$24,0)-F890))))</f>
        <is>
          <t/>
        </is>
      </c>
      <c r="H890" s="77"/>
      <c r="I890" s="76" t="str">
        <f aca="false">IF(A890="","",F890-E890+H890+IF(G890="",0,G890))</f>
        <v/>
      </c>
      <c r="J890" s="76" t="str">
        <f aca="false">IF(A890="","",J889-I890)</f>
        <v/>
      </c>
      <c r="K890" s="76" t="str">
        <f aca="false">IF(A890="","",$L$42*E890)</f>
        <v/>
      </c>
      <c r="L890" s="76" t="inlineStr">
        <f aca="false">IF(A890="","",SUM($K$49:K890))</f>
        <is>
          <t/>
        </is>
      </c>
    </row>
    <row r="891" customFormat="false" ht="13.2" hidden="false" customHeight="false" outlineLevel="0" collapsed="false">
      <c r="A891" s="72" t="str">
        <f aca="false">IF(J890="","",IF(OR(A890&gt;=nper,ROUND(J890,2)&lt;=0),"",A890+1))</f>
        <v/>
      </c>
      <c r="B891" s="73" t="str">
        <f aca="false">IF(A891="","",IF(OR(periods_per_year=26,periods_per_year=52),IF(periods_per_year=26,IF(A891=1,fpdate,B890+14),IF(periods_per_year=52,IF(A891=1,fpdate,B890+7),"n/a")),IF(periods_per_year=24,DATE(YEAR(fpdate),MONTH(fpdate)+(A891-1)/2+IF(AND(DAY(fpdate)&gt;=15,MOD(A891,2)=0),1,0),IF(MOD(A891,2)=0,IF(DAY(fpdate)&gt;=15,DAY(fpdate)-14,DAY(fpdate)+14),DAY(fpdate))),IF(DAY(DATE(YEAR(fpdate),MONTH(fpdate)+A891-1,DAY(fpdate)))&lt;&gt;DAY(fpdate),DATE(YEAR(fpdate),MONTH(fpdate)+A891,0),DATE(YEAR(fpdate),MONTH(fpdate)+A891-1,DAY(fpdate))))))</f>
        <v/>
      </c>
      <c r="C891" s="74" t="str">
        <f aca="false">IF(A891="","",IF(MOD(A891,periods_per_year)=0,A891/periods_per_year,""))</f>
        <v/>
      </c>
      <c r="D891" s="75" t="inlineStr">
        <f aca="false">IF(A891="","",IF(variable,IF(OR(A891=1,A891&lt;$J$23*periods_per_year),start_rate,MIN($J$24,IF(MOD(A891-1,$J$26)=0,MAX($J$25,D890+$J$27),D890))),start_rate))</f>
        <is>
          <t/>
        </is>
      </c>
      <c r="E891" s="76" t="str">
        <f aca="false">IF(A891="","",ROUND((((1+D891/CP)^(CP/periods_per_year))-1)*J890,2))</f>
        <v/>
      </c>
      <c r="F891" s="76" t="inlineStr">
        <f aca="false">IF(A891="","",IF(A891=nper,J890+E891,MIN(J890+E891,IF(D891=D890,F890,IF($E$13="Acc Bi-Weekly",ROUND((-PMT(((1+D891/CP)^(CP/12))-1,(nper-A891+1)*12/26,J890))/2,2),IF($E$13="Acc Weekly",ROUND((-PMT(((1+D891/CP)^(CP/12))-1,(nper-A891+1)*12/52,J890))/4,2),ROUND(-PMT(((1+D891/CP)^(CP/periods_per_year))-1,nper-A891+1,J890),2)))))))</f>
        <is>
          <t/>
        </is>
      </c>
      <c r="G891" s="76" t="inlineStr">
        <f aca="false">IF(OR(A891="",A891&lt;$E$23),"",IF(J890&lt;=F891,0,IF(IF(AND(A891&gt;=$E$23,MOD(A891-$E$23,int)=0),$E$24,0)+F891&gt;=J890+E891,J890+E891-F891,IF(AND(A891&gt;=$E$23,MOD(A891-$E$23,int)=0),$E$24,0)+IF(IF(AND(A891&gt;=$E$23,MOD(A891-$E$23,int)=0),$E$24,0)+IF(MOD(A891-$E$27,periods_per_year)=0,$E$26,0)+F891&lt;J890+E891,IF(MOD(A891-$E$27,periods_per_year)=0,$E$26,0),J890+E891-IF(AND(A891&gt;=$E$23,MOD(A891-$E$23,int)=0),$E$24,0)-F891))))</f>
        <is>
          <t/>
        </is>
      </c>
      <c r="H891" s="77"/>
      <c r="I891" s="76" t="str">
        <f aca="false">IF(A891="","",F891-E891+H891+IF(G891="",0,G891))</f>
        <v/>
      </c>
      <c r="J891" s="76" t="str">
        <f aca="false">IF(A891="","",J890-I891)</f>
        <v/>
      </c>
      <c r="K891" s="76" t="str">
        <f aca="false">IF(A891="","",$L$42*E891)</f>
        <v/>
      </c>
      <c r="L891" s="76" t="inlineStr">
        <f aca="false">IF(A891="","",SUM($K$49:K891))</f>
        <is>
          <t/>
        </is>
      </c>
    </row>
    <row r="892" customFormat="false" ht="13.2" hidden="false" customHeight="false" outlineLevel="0" collapsed="false">
      <c r="A892" s="72" t="str">
        <f aca="false">IF(J891="","",IF(OR(A891&gt;=nper,ROUND(J891,2)&lt;=0),"",A891+1))</f>
        <v/>
      </c>
      <c r="B892" s="73" t="str">
        <f aca="false">IF(A892="","",IF(OR(periods_per_year=26,periods_per_year=52),IF(periods_per_year=26,IF(A892=1,fpdate,B891+14),IF(periods_per_year=52,IF(A892=1,fpdate,B891+7),"n/a")),IF(periods_per_year=24,DATE(YEAR(fpdate),MONTH(fpdate)+(A892-1)/2+IF(AND(DAY(fpdate)&gt;=15,MOD(A892,2)=0),1,0),IF(MOD(A892,2)=0,IF(DAY(fpdate)&gt;=15,DAY(fpdate)-14,DAY(fpdate)+14),DAY(fpdate))),IF(DAY(DATE(YEAR(fpdate),MONTH(fpdate)+A892-1,DAY(fpdate)))&lt;&gt;DAY(fpdate),DATE(YEAR(fpdate),MONTH(fpdate)+A892,0),DATE(YEAR(fpdate),MONTH(fpdate)+A892-1,DAY(fpdate))))))</f>
        <v/>
      </c>
      <c r="C892" s="74" t="str">
        <f aca="false">IF(A892="","",IF(MOD(A892,periods_per_year)=0,A892/periods_per_year,""))</f>
        <v/>
      </c>
      <c r="D892" s="75" t="inlineStr">
        <f aca="false">IF(A892="","",IF(variable,IF(OR(A892=1,A892&lt;$J$23*periods_per_year),start_rate,MIN($J$24,IF(MOD(A892-1,$J$26)=0,MAX($J$25,D891+$J$27),D891))),start_rate))</f>
        <is>
          <t/>
        </is>
      </c>
      <c r="E892" s="76" t="str">
        <f aca="false">IF(A892="","",ROUND((((1+D892/CP)^(CP/periods_per_year))-1)*J891,2))</f>
        <v/>
      </c>
      <c r="F892" s="76" t="inlineStr">
        <f aca="false">IF(A892="","",IF(A892=nper,J891+E892,MIN(J891+E892,IF(D892=D891,F891,IF($E$13="Acc Bi-Weekly",ROUND((-PMT(((1+D892/CP)^(CP/12))-1,(nper-A892+1)*12/26,J891))/2,2),IF($E$13="Acc Weekly",ROUND((-PMT(((1+D892/CP)^(CP/12))-1,(nper-A892+1)*12/52,J891))/4,2),ROUND(-PMT(((1+D892/CP)^(CP/periods_per_year))-1,nper-A892+1,J891),2)))))))</f>
        <is>
          <t/>
        </is>
      </c>
      <c r="G892" s="76" t="inlineStr">
        <f aca="false">IF(OR(A892="",A892&lt;$E$23),"",IF(J891&lt;=F892,0,IF(IF(AND(A892&gt;=$E$23,MOD(A892-$E$23,int)=0),$E$24,0)+F892&gt;=J891+E892,J891+E892-F892,IF(AND(A892&gt;=$E$23,MOD(A892-$E$23,int)=0),$E$24,0)+IF(IF(AND(A892&gt;=$E$23,MOD(A892-$E$23,int)=0),$E$24,0)+IF(MOD(A892-$E$27,periods_per_year)=0,$E$26,0)+F892&lt;J891+E892,IF(MOD(A892-$E$27,periods_per_year)=0,$E$26,0),J891+E892-IF(AND(A892&gt;=$E$23,MOD(A892-$E$23,int)=0),$E$24,0)-F892))))</f>
        <is>
          <t/>
        </is>
      </c>
      <c r="H892" s="77"/>
      <c r="I892" s="76" t="str">
        <f aca="false">IF(A892="","",F892-E892+H892+IF(G892="",0,G892))</f>
        <v/>
      </c>
      <c r="J892" s="76" t="str">
        <f aca="false">IF(A892="","",J891-I892)</f>
        <v/>
      </c>
      <c r="K892" s="76" t="str">
        <f aca="false">IF(A892="","",$L$42*E892)</f>
        <v/>
      </c>
      <c r="L892" s="76" t="inlineStr">
        <f aca="false">IF(A892="","",SUM($K$49:K892))</f>
        <is>
          <t/>
        </is>
      </c>
    </row>
    <row r="893" customFormat="false" ht="13.2" hidden="false" customHeight="false" outlineLevel="0" collapsed="false">
      <c r="A893" s="72" t="str">
        <f aca="false">IF(J892="","",IF(OR(A892&gt;=nper,ROUND(J892,2)&lt;=0),"",A892+1))</f>
        <v/>
      </c>
      <c r="B893" s="73" t="str">
        <f aca="false">IF(A893="","",IF(OR(periods_per_year=26,periods_per_year=52),IF(periods_per_year=26,IF(A893=1,fpdate,B892+14),IF(periods_per_year=52,IF(A893=1,fpdate,B892+7),"n/a")),IF(periods_per_year=24,DATE(YEAR(fpdate),MONTH(fpdate)+(A893-1)/2+IF(AND(DAY(fpdate)&gt;=15,MOD(A893,2)=0),1,0),IF(MOD(A893,2)=0,IF(DAY(fpdate)&gt;=15,DAY(fpdate)-14,DAY(fpdate)+14),DAY(fpdate))),IF(DAY(DATE(YEAR(fpdate),MONTH(fpdate)+A893-1,DAY(fpdate)))&lt;&gt;DAY(fpdate),DATE(YEAR(fpdate),MONTH(fpdate)+A893,0),DATE(YEAR(fpdate),MONTH(fpdate)+A893-1,DAY(fpdate))))))</f>
        <v/>
      </c>
      <c r="C893" s="74" t="str">
        <f aca="false">IF(A893="","",IF(MOD(A893,periods_per_year)=0,A893/periods_per_year,""))</f>
        <v/>
      </c>
      <c r="D893" s="75" t="inlineStr">
        <f aca="false">IF(A893="","",IF(variable,IF(OR(A893=1,A893&lt;$J$23*periods_per_year),start_rate,MIN($J$24,IF(MOD(A893-1,$J$26)=0,MAX($J$25,D892+$J$27),D892))),start_rate))</f>
        <is>
          <t/>
        </is>
      </c>
      <c r="E893" s="76" t="str">
        <f aca="false">IF(A893="","",ROUND((((1+D893/CP)^(CP/periods_per_year))-1)*J892,2))</f>
        <v/>
      </c>
      <c r="F893" s="76" t="inlineStr">
        <f aca="false">IF(A893="","",IF(A893=nper,J892+E893,MIN(J892+E893,IF(D893=D892,F892,IF($E$13="Acc Bi-Weekly",ROUND((-PMT(((1+D893/CP)^(CP/12))-1,(nper-A893+1)*12/26,J892))/2,2),IF($E$13="Acc Weekly",ROUND((-PMT(((1+D893/CP)^(CP/12))-1,(nper-A893+1)*12/52,J892))/4,2),ROUND(-PMT(((1+D893/CP)^(CP/periods_per_year))-1,nper-A893+1,J892),2)))))))</f>
        <is>
          <t/>
        </is>
      </c>
      <c r="G893" s="76" t="inlineStr">
        <f aca="false">IF(OR(A893="",A893&lt;$E$23),"",IF(J892&lt;=F893,0,IF(IF(AND(A893&gt;=$E$23,MOD(A893-$E$23,int)=0),$E$24,0)+F893&gt;=J892+E893,J892+E893-F893,IF(AND(A893&gt;=$E$23,MOD(A893-$E$23,int)=0),$E$24,0)+IF(IF(AND(A893&gt;=$E$23,MOD(A893-$E$23,int)=0),$E$24,0)+IF(MOD(A893-$E$27,periods_per_year)=0,$E$26,0)+F893&lt;J892+E893,IF(MOD(A893-$E$27,periods_per_year)=0,$E$26,0),J892+E893-IF(AND(A893&gt;=$E$23,MOD(A893-$E$23,int)=0),$E$24,0)-F893))))</f>
        <is>
          <t/>
        </is>
      </c>
      <c r="H893" s="77"/>
      <c r="I893" s="76" t="str">
        <f aca="false">IF(A893="","",F893-E893+H893+IF(G893="",0,G893))</f>
        <v/>
      </c>
      <c r="J893" s="76" t="str">
        <f aca="false">IF(A893="","",J892-I893)</f>
        <v/>
      </c>
      <c r="K893" s="76" t="str">
        <f aca="false">IF(A893="","",$L$42*E893)</f>
        <v/>
      </c>
      <c r="L893" s="76" t="inlineStr">
        <f aca="false">IF(A893="","",SUM($K$49:K893))</f>
        <is>
          <t/>
        </is>
      </c>
    </row>
    <row r="894" customFormat="false" ht="13.2" hidden="false" customHeight="false" outlineLevel="0" collapsed="false">
      <c r="A894" s="72" t="str">
        <f aca="false">IF(J893="","",IF(OR(A893&gt;=nper,ROUND(J893,2)&lt;=0),"",A893+1))</f>
        <v/>
      </c>
      <c r="B894" s="73" t="str">
        <f aca="false">IF(A894="","",IF(OR(periods_per_year=26,periods_per_year=52),IF(periods_per_year=26,IF(A894=1,fpdate,B893+14),IF(periods_per_year=52,IF(A894=1,fpdate,B893+7),"n/a")),IF(periods_per_year=24,DATE(YEAR(fpdate),MONTH(fpdate)+(A894-1)/2+IF(AND(DAY(fpdate)&gt;=15,MOD(A894,2)=0),1,0),IF(MOD(A894,2)=0,IF(DAY(fpdate)&gt;=15,DAY(fpdate)-14,DAY(fpdate)+14),DAY(fpdate))),IF(DAY(DATE(YEAR(fpdate),MONTH(fpdate)+A894-1,DAY(fpdate)))&lt;&gt;DAY(fpdate),DATE(YEAR(fpdate),MONTH(fpdate)+A894,0),DATE(YEAR(fpdate),MONTH(fpdate)+A894-1,DAY(fpdate))))))</f>
        <v/>
      </c>
      <c r="C894" s="74" t="str">
        <f aca="false">IF(A894="","",IF(MOD(A894,periods_per_year)=0,A894/periods_per_year,""))</f>
        <v/>
      </c>
      <c r="D894" s="75" t="inlineStr">
        <f aca="false">IF(A894="","",IF(variable,IF(OR(A894=1,A894&lt;$J$23*periods_per_year),start_rate,MIN($J$24,IF(MOD(A894-1,$J$26)=0,MAX($J$25,D893+$J$27),D893))),start_rate))</f>
        <is>
          <t/>
        </is>
      </c>
      <c r="E894" s="76" t="str">
        <f aca="false">IF(A894="","",ROUND((((1+D894/CP)^(CP/periods_per_year))-1)*J893,2))</f>
        <v/>
      </c>
      <c r="F894" s="76" t="inlineStr">
        <f aca="false">IF(A894="","",IF(A894=nper,J893+E894,MIN(J893+E894,IF(D894=D893,F893,IF($E$13="Acc Bi-Weekly",ROUND((-PMT(((1+D894/CP)^(CP/12))-1,(nper-A894+1)*12/26,J893))/2,2),IF($E$13="Acc Weekly",ROUND((-PMT(((1+D894/CP)^(CP/12))-1,(nper-A894+1)*12/52,J893))/4,2),ROUND(-PMT(((1+D894/CP)^(CP/periods_per_year))-1,nper-A894+1,J893),2)))))))</f>
        <is>
          <t/>
        </is>
      </c>
      <c r="G894" s="76" t="inlineStr">
        <f aca="false">IF(OR(A894="",A894&lt;$E$23),"",IF(J893&lt;=F894,0,IF(IF(AND(A894&gt;=$E$23,MOD(A894-$E$23,int)=0),$E$24,0)+F894&gt;=J893+E894,J893+E894-F894,IF(AND(A894&gt;=$E$23,MOD(A894-$E$23,int)=0),$E$24,0)+IF(IF(AND(A894&gt;=$E$23,MOD(A894-$E$23,int)=0),$E$24,0)+IF(MOD(A894-$E$27,periods_per_year)=0,$E$26,0)+F894&lt;J893+E894,IF(MOD(A894-$E$27,periods_per_year)=0,$E$26,0),J893+E894-IF(AND(A894&gt;=$E$23,MOD(A894-$E$23,int)=0),$E$24,0)-F894))))</f>
        <is>
          <t/>
        </is>
      </c>
      <c r="H894" s="77"/>
      <c r="I894" s="76" t="str">
        <f aca="false">IF(A894="","",F894-E894+H894+IF(G894="",0,G894))</f>
        <v/>
      </c>
      <c r="J894" s="76" t="str">
        <f aca="false">IF(A894="","",J893-I894)</f>
        <v/>
      </c>
      <c r="K894" s="76" t="str">
        <f aca="false">IF(A894="","",$L$42*E894)</f>
        <v/>
      </c>
      <c r="L894" s="76" t="inlineStr">
        <f aca="false">IF(A894="","",SUM($K$49:K894))</f>
        <is>
          <t/>
        </is>
      </c>
    </row>
    <row r="895" customFormat="false" ht="13.2" hidden="false" customHeight="false" outlineLevel="0" collapsed="false">
      <c r="A895" s="72" t="str">
        <f aca="false">IF(J894="","",IF(OR(A894&gt;=nper,ROUND(J894,2)&lt;=0),"",A894+1))</f>
        <v/>
      </c>
      <c r="B895" s="73" t="str">
        <f aca="false">IF(A895="","",IF(OR(periods_per_year=26,periods_per_year=52),IF(periods_per_year=26,IF(A895=1,fpdate,B894+14),IF(periods_per_year=52,IF(A895=1,fpdate,B894+7),"n/a")),IF(periods_per_year=24,DATE(YEAR(fpdate),MONTH(fpdate)+(A895-1)/2+IF(AND(DAY(fpdate)&gt;=15,MOD(A895,2)=0),1,0),IF(MOD(A895,2)=0,IF(DAY(fpdate)&gt;=15,DAY(fpdate)-14,DAY(fpdate)+14),DAY(fpdate))),IF(DAY(DATE(YEAR(fpdate),MONTH(fpdate)+A895-1,DAY(fpdate)))&lt;&gt;DAY(fpdate),DATE(YEAR(fpdate),MONTH(fpdate)+A895,0),DATE(YEAR(fpdate),MONTH(fpdate)+A895-1,DAY(fpdate))))))</f>
        <v/>
      </c>
      <c r="C895" s="74" t="str">
        <f aca="false">IF(A895="","",IF(MOD(A895,periods_per_year)=0,A895/periods_per_year,""))</f>
        <v/>
      </c>
      <c r="D895" s="75" t="inlineStr">
        <f aca="false">IF(A895="","",IF(variable,IF(OR(A895=1,A895&lt;$J$23*periods_per_year),start_rate,MIN($J$24,IF(MOD(A895-1,$J$26)=0,MAX($J$25,D894+$J$27),D894))),start_rate))</f>
        <is>
          <t/>
        </is>
      </c>
      <c r="E895" s="76" t="str">
        <f aca="false">IF(A895="","",ROUND((((1+D895/CP)^(CP/periods_per_year))-1)*J894,2))</f>
        <v/>
      </c>
      <c r="F895" s="76" t="inlineStr">
        <f aca="false">IF(A895="","",IF(A895=nper,J894+E895,MIN(J894+E895,IF(D895=D894,F894,IF($E$13="Acc Bi-Weekly",ROUND((-PMT(((1+D895/CP)^(CP/12))-1,(nper-A895+1)*12/26,J894))/2,2),IF($E$13="Acc Weekly",ROUND((-PMT(((1+D895/CP)^(CP/12))-1,(nper-A895+1)*12/52,J894))/4,2),ROUND(-PMT(((1+D895/CP)^(CP/periods_per_year))-1,nper-A895+1,J894),2)))))))</f>
        <is>
          <t/>
        </is>
      </c>
      <c r="G895" s="76" t="inlineStr">
        <f aca="false">IF(OR(A895="",A895&lt;$E$23),"",IF(J894&lt;=F895,0,IF(IF(AND(A895&gt;=$E$23,MOD(A895-$E$23,int)=0),$E$24,0)+F895&gt;=J894+E895,J894+E895-F895,IF(AND(A895&gt;=$E$23,MOD(A895-$E$23,int)=0),$E$24,0)+IF(IF(AND(A895&gt;=$E$23,MOD(A895-$E$23,int)=0),$E$24,0)+IF(MOD(A895-$E$27,periods_per_year)=0,$E$26,0)+F895&lt;J894+E895,IF(MOD(A895-$E$27,periods_per_year)=0,$E$26,0),J894+E895-IF(AND(A895&gt;=$E$23,MOD(A895-$E$23,int)=0),$E$24,0)-F895))))</f>
        <is>
          <t/>
        </is>
      </c>
      <c r="H895" s="77"/>
      <c r="I895" s="76" t="str">
        <f aca="false">IF(A895="","",F895-E895+H895+IF(G895="",0,G895))</f>
        <v/>
      </c>
      <c r="J895" s="76" t="str">
        <f aca="false">IF(A895="","",J894-I895)</f>
        <v/>
      </c>
      <c r="K895" s="76" t="str">
        <f aca="false">IF(A895="","",$L$42*E895)</f>
        <v/>
      </c>
      <c r="L895" s="76" t="inlineStr">
        <f aca="false">IF(A895="","",SUM($K$49:K895))</f>
        <is>
          <t/>
        </is>
      </c>
    </row>
    <row r="896" customFormat="false" ht="13.2" hidden="false" customHeight="false" outlineLevel="0" collapsed="false">
      <c r="A896" s="72" t="str">
        <f aca="false">IF(J895="","",IF(OR(A895&gt;=nper,ROUND(J895,2)&lt;=0),"",A895+1))</f>
        <v/>
      </c>
      <c r="B896" s="73" t="str">
        <f aca="false">IF(A896="","",IF(OR(periods_per_year=26,periods_per_year=52),IF(periods_per_year=26,IF(A896=1,fpdate,B895+14),IF(periods_per_year=52,IF(A896=1,fpdate,B895+7),"n/a")),IF(periods_per_year=24,DATE(YEAR(fpdate),MONTH(fpdate)+(A896-1)/2+IF(AND(DAY(fpdate)&gt;=15,MOD(A896,2)=0),1,0),IF(MOD(A896,2)=0,IF(DAY(fpdate)&gt;=15,DAY(fpdate)-14,DAY(fpdate)+14),DAY(fpdate))),IF(DAY(DATE(YEAR(fpdate),MONTH(fpdate)+A896-1,DAY(fpdate)))&lt;&gt;DAY(fpdate),DATE(YEAR(fpdate),MONTH(fpdate)+A896,0),DATE(YEAR(fpdate),MONTH(fpdate)+A896-1,DAY(fpdate))))))</f>
        <v/>
      </c>
      <c r="C896" s="74" t="str">
        <f aca="false">IF(A896="","",IF(MOD(A896,periods_per_year)=0,A896/periods_per_year,""))</f>
        <v/>
      </c>
      <c r="D896" s="75" t="inlineStr">
        <f aca="false">IF(A896="","",IF(variable,IF(OR(A896=1,A896&lt;$J$23*periods_per_year),start_rate,MIN($J$24,IF(MOD(A896-1,$J$26)=0,MAX($J$25,D895+$J$27),D895))),start_rate))</f>
        <is>
          <t/>
        </is>
      </c>
      <c r="E896" s="76" t="str">
        <f aca="false">IF(A896="","",ROUND((((1+D896/CP)^(CP/periods_per_year))-1)*J895,2))</f>
        <v/>
      </c>
      <c r="F896" s="76" t="inlineStr">
        <f aca="false">IF(A896="","",IF(A896=nper,J895+E896,MIN(J895+E896,IF(D896=D895,F895,IF($E$13="Acc Bi-Weekly",ROUND((-PMT(((1+D896/CP)^(CP/12))-1,(nper-A896+1)*12/26,J895))/2,2),IF($E$13="Acc Weekly",ROUND((-PMT(((1+D896/CP)^(CP/12))-1,(nper-A896+1)*12/52,J895))/4,2),ROUND(-PMT(((1+D896/CP)^(CP/periods_per_year))-1,nper-A896+1,J895),2)))))))</f>
        <is>
          <t/>
        </is>
      </c>
      <c r="G896" s="76" t="inlineStr">
        <f aca="false">IF(OR(A896="",A896&lt;$E$23),"",IF(J895&lt;=F896,0,IF(IF(AND(A896&gt;=$E$23,MOD(A896-$E$23,int)=0),$E$24,0)+F896&gt;=J895+E896,J895+E896-F896,IF(AND(A896&gt;=$E$23,MOD(A896-$E$23,int)=0),$E$24,0)+IF(IF(AND(A896&gt;=$E$23,MOD(A896-$E$23,int)=0),$E$24,0)+IF(MOD(A896-$E$27,periods_per_year)=0,$E$26,0)+F896&lt;J895+E896,IF(MOD(A896-$E$27,periods_per_year)=0,$E$26,0),J895+E896-IF(AND(A896&gt;=$E$23,MOD(A896-$E$23,int)=0),$E$24,0)-F896))))</f>
        <is>
          <t/>
        </is>
      </c>
      <c r="H896" s="77"/>
      <c r="I896" s="76" t="str">
        <f aca="false">IF(A896="","",F896-E896+H896+IF(G896="",0,G896))</f>
        <v/>
      </c>
      <c r="J896" s="76" t="str">
        <f aca="false">IF(A896="","",J895-I896)</f>
        <v/>
      </c>
      <c r="K896" s="76" t="str">
        <f aca="false">IF(A896="","",$L$42*E896)</f>
        <v/>
      </c>
      <c r="L896" s="76" t="inlineStr">
        <f aca="false">IF(A896="","",SUM($K$49:K896))</f>
        <is>
          <t/>
        </is>
      </c>
    </row>
    <row r="897" customFormat="false" ht="13.2" hidden="false" customHeight="false" outlineLevel="0" collapsed="false">
      <c r="A897" s="72" t="str">
        <f aca="false">IF(J896="","",IF(OR(A896&gt;=nper,ROUND(J896,2)&lt;=0),"",A896+1))</f>
        <v/>
      </c>
      <c r="B897" s="73" t="str">
        <f aca="false">IF(A897="","",IF(OR(periods_per_year=26,periods_per_year=52),IF(periods_per_year=26,IF(A897=1,fpdate,B896+14),IF(periods_per_year=52,IF(A897=1,fpdate,B896+7),"n/a")),IF(periods_per_year=24,DATE(YEAR(fpdate),MONTH(fpdate)+(A897-1)/2+IF(AND(DAY(fpdate)&gt;=15,MOD(A897,2)=0),1,0),IF(MOD(A897,2)=0,IF(DAY(fpdate)&gt;=15,DAY(fpdate)-14,DAY(fpdate)+14),DAY(fpdate))),IF(DAY(DATE(YEAR(fpdate),MONTH(fpdate)+A897-1,DAY(fpdate)))&lt;&gt;DAY(fpdate),DATE(YEAR(fpdate),MONTH(fpdate)+A897,0),DATE(YEAR(fpdate),MONTH(fpdate)+A897-1,DAY(fpdate))))))</f>
        <v/>
      </c>
      <c r="C897" s="74" t="str">
        <f aca="false">IF(A897="","",IF(MOD(A897,periods_per_year)=0,A897/periods_per_year,""))</f>
        <v/>
      </c>
      <c r="D897" s="75" t="inlineStr">
        <f aca="false">IF(A897="","",IF(variable,IF(OR(A897=1,A897&lt;$J$23*periods_per_year),start_rate,MIN($J$24,IF(MOD(A897-1,$J$26)=0,MAX($J$25,D896+$J$27),D896))),start_rate))</f>
        <is>
          <t/>
        </is>
      </c>
      <c r="E897" s="76" t="str">
        <f aca="false">IF(A897="","",ROUND((((1+D897/CP)^(CP/periods_per_year))-1)*J896,2))</f>
        <v/>
      </c>
      <c r="F897" s="76" t="inlineStr">
        <f aca="false">IF(A897="","",IF(A897=nper,J896+E897,MIN(J896+E897,IF(D897=D896,F896,IF($E$13="Acc Bi-Weekly",ROUND((-PMT(((1+D897/CP)^(CP/12))-1,(nper-A897+1)*12/26,J896))/2,2),IF($E$13="Acc Weekly",ROUND((-PMT(((1+D897/CP)^(CP/12))-1,(nper-A897+1)*12/52,J896))/4,2),ROUND(-PMT(((1+D897/CP)^(CP/periods_per_year))-1,nper-A897+1,J896),2)))))))</f>
        <is>
          <t/>
        </is>
      </c>
      <c r="G897" s="76" t="inlineStr">
        <f aca="false">IF(OR(A897="",A897&lt;$E$23),"",IF(J896&lt;=F897,0,IF(IF(AND(A897&gt;=$E$23,MOD(A897-$E$23,int)=0),$E$24,0)+F897&gt;=J896+E897,J896+E897-F897,IF(AND(A897&gt;=$E$23,MOD(A897-$E$23,int)=0),$E$24,0)+IF(IF(AND(A897&gt;=$E$23,MOD(A897-$E$23,int)=0),$E$24,0)+IF(MOD(A897-$E$27,periods_per_year)=0,$E$26,0)+F897&lt;J896+E897,IF(MOD(A897-$E$27,periods_per_year)=0,$E$26,0),J896+E897-IF(AND(A897&gt;=$E$23,MOD(A897-$E$23,int)=0),$E$24,0)-F897))))</f>
        <is>
          <t/>
        </is>
      </c>
      <c r="H897" s="77"/>
      <c r="I897" s="76" t="str">
        <f aca="false">IF(A897="","",F897-E897+H897+IF(G897="",0,G897))</f>
        <v/>
      </c>
      <c r="J897" s="76" t="str">
        <f aca="false">IF(A897="","",J896-I897)</f>
        <v/>
      </c>
      <c r="K897" s="76" t="str">
        <f aca="false">IF(A897="","",$L$42*E897)</f>
        <v/>
      </c>
      <c r="L897" s="76" t="inlineStr">
        <f aca="false">IF(A897="","",SUM($K$49:K897))</f>
        <is>
          <t/>
        </is>
      </c>
    </row>
    <row r="898" customFormat="false" ht="13.2" hidden="false" customHeight="false" outlineLevel="0" collapsed="false">
      <c r="A898" s="72" t="str">
        <f aca="false">IF(J897="","",IF(OR(A897&gt;=nper,ROUND(J897,2)&lt;=0),"",A897+1))</f>
        <v/>
      </c>
      <c r="B898" s="73" t="str">
        <f aca="false">IF(A898="","",IF(OR(periods_per_year=26,periods_per_year=52),IF(periods_per_year=26,IF(A898=1,fpdate,B897+14),IF(periods_per_year=52,IF(A898=1,fpdate,B897+7),"n/a")),IF(periods_per_year=24,DATE(YEAR(fpdate),MONTH(fpdate)+(A898-1)/2+IF(AND(DAY(fpdate)&gt;=15,MOD(A898,2)=0),1,0),IF(MOD(A898,2)=0,IF(DAY(fpdate)&gt;=15,DAY(fpdate)-14,DAY(fpdate)+14),DAY(fpdate))),IF(DAY(DATE(YEAR(fpdate),MONTH(fpdate)+A898-1,DAY(fpdate)))&lt;&gt;DAY(fpdate),DATE(YEAR(fpdate),MONTH(fpdate)+A898,0),DATE(YEAR(fpdate),MONTH(fpdate)+A898-1,DAY(fpdate))))))</f>
        <v/>
      </c>
      <c r="C898" s="74" t="str">
        <f aca="false">IF(A898="","",IF(MOD(A898,periods_per_year)=0,A898/periods_per_year,""))</f>
        <v/>
      </c>
      <c r="D898" s="75" t="inlineStr">
        <f aca="false">IF(A898="","",IF(variable,IF(OR(A898=1,A898&lt;$J$23*periods_per_year),start_rate,MIN($J$24,IF(MOD(A898-1,$J$26)=0,MAX($J$25,D897+$J$27),D897))),start_rate))</f>
        <is>
          <t/>
        </is>
      </c>
      <c r="E898" s="76" t="str">
        <f aca="false">IF(A898="","",ROUND((((1+D898/CP)^(CP/periods_per_year))-1)*J897,2))</f>
        <v/>
      </c>
      <c r="F898" s="76" t="inlineStr">
        <f aca="false">IF(A898="","",IF(A898=nper,J897+E898,MIN(J897+E898,IF(D898=D897,F897,IF($E$13="Acc Bi-Weekly",ROUND((-PMT(((1+D898/CP)^(CP/12))-1,(nper-A898+1)*12/26,J897))/2,2),IF($E$13="Acc Weekly",ROUND((-PMT(((1+D898/CP)^(CP/12))-1,(nper-A898+1)*12/52,J897))/4,2),ROUND(-PMT(((1+D898/CP)^(CP/periods_per_year))-1,nper-A898+1,J897),2)))))))</f>
        <is>
          <t/>
        </is>
      </c>
      <c r="G898" s="76" t="inlineStr">
        <f aca="false">IF(OR(A898="",A898&lt;$E$23),"",IF(J897&lt;=F898,0,IF(IF(AND(A898&gt;=$E$23,MOD(A898-$E$23,int)=0),$E$24,0)+F898&gt;=J897+E898,J897+E898-F898,IF(AND(A898&gt;=$E$23,MOD(A898-$E$23,int)=0),$E$24,0)+IF(IF(AND(A898&gt;=$E$23,MOD(A898-$E$23,int)=0),$E$24,0)+IF(MOD(A898-$E$27,periods_per_year)=0,$E$26,0)+F898&lt;J897+E898,IF(MOD(A898-$E$27,periods_per_year)=0,$E$26,0),J897+E898-IF(AND(A898&gt;=$E$23,MOD(A898-$E$23,int)=0),$E$24,0)-F898))))</f>
        <is>
          <t/>
        </is>
      </c>
      <c r="H898" s="77"/>
      <c r="I898" s="76" t="str">
        <f aca="false">IF(A898="","",F898-E898+H898+IF(G898="",0,G898))</f>
        <v/>
      </c>
      <c r="J898" s="76" t="str">
        <f aca="false">IF(A898="","",J897-I898)</f>
        <v/>
      </c>
      <c r="K898" s="76" t="str">
        <f aca="false">IF(A898="","",$L$42*E898)</f>
        <v/>
      </c>
      <c r="L898" s="76" t="inlineStr">
        <f aca="false">IF(A898="","",SUM($K$49:K898))</f>
        <is>
          <t/>
        </is>
      </c>
    </row>
    <row r="899" customFormat="false" ht="13.2" hidden="false" customHeight="false" outlineLevel="0" collapsed="false">
      <c r="A899" s="72" t="str">
        <f aca="false">IF(J898="","",IF(OR(A898&gt;=nper,ROUND(J898,2)&lt;=0),"",A898+1))</f>
        <v/>
      </c>
      <c r="B899" s="73" t="str">
        <f aca="false">IF(A899="","",IF(OR(periods_per_year=26,periods_per_year=52),IF(periods_per_year=26,IF(A899=1,fpdate,B898+14),IF(periods_per_year=52,IF(A899=1,fpdate,B898+7),"n/a")),IF(periods_per_year=24,DATE(YEAR(fpdate),MONTH(fpdate)+(A899-1)/2+IF(AND(DAY(fpdate)&gt;=15,MOD(A899,2)=0),1,0),IF(MOD(A899,2)=0,IF(DAY(fpdate)&gt;=15,DAY(fpdate)-14,DAY(fpdate)+14),DAY(fpdate))),IF(DAY(DATE(YEAR(fpdate),MONTH(fpdate)+A899-1,DAY(fpdate)))&lt;&gt;DAY(fpdate),DATE(YEAR(fpdate),MONTH(fpdate)+A899,0),DATE(YEAR(fpdate),MONTH(fpdate)+A899-1,DAY(fpdate))))))</f>
        <v/>
      </c>
      <c r="C899" s="74" t="str">
        <f aca="false">IF(A899="","",IF(MOD(A899,periods_per_year)=0,A899/periods_per_year,""))</f>
        <v/>
      </c>
      <c r="D899" s="75" t="inlineStr">
        <f aca="false">IF(A899="","",IF(variable,IF(OR(A899=1,A899&lt;$J$23*periods_per_year),start_rate,MIN($J$24,IF(MOD(A899-1,$J$26)=0,MAX($J$25,D898+$J$27),D898))),start_rate))</f>
        <is>
          <t/>
        </is>
      </c>
      <c r="E899" s="76" t="str">
        <f aca="false">IF(A899="","",ROUND((((1+D899/CP)^(CP/periods_per_year))-1)*J898,2))</f>
        <v/>
      </c>
      <c r="F899" s="76" t="inlineStr">
        <f aca="false">IF(A899="","",IF(A899=nper,J898+E899,MIN(J898+E899,IF(D899=D898,F898,IF($E$13="Acc Bi-Weekly",ROUND((-PMT(((1+D899/CP)^(CP/12))-1,(nper-A899+1)*12/26,J898))/2,2),IF($E$13="Acc Weekly",ROUND((-PMT(((1+D899/CP)^(CP/12))-1,(nper-A899+1)*12/52,J898))/4,2),ROUND(-PMT(((1+D899/CP)^(CP/periods_per_year))-1,nper-A899+1,J898),2)))))))</f>
        <is>
          <t/>
        </is>
      </c>
      <c r="G899" s="76" t="inlineStr">
        <f aca="false">IF(OR(A899="",A899&lt;$E$23),"",IF(J898&lt;=F899,0,IF(IF(AND(A899&gt;=$E$23,MOD(A899-$E$23,int)=0),$E$24,0)+F899&gt;=J898+E899,J898+E899-F899,IF(AND(A899&gt;=$E$23,MOD(A899-$E$23,int)=0),$E$24,0)+IF(IF(AND(A899&gt;=$E$23,MOD(A899-$E$23,int)=0),$E$24,0)+IF(MOD(A899-$E$27,periods_per_year)=0,$E$26,0)+F899&lt;J898+E899,IF(MOD(A899-$E$27,periods_per_year)=0,$E$26,0),J898+E899-IF(AND(A899&gt;=$E$23,MOD(A899-$E$23,int)=0),$E$24,0)-F899))))</f>
        <is>
          <t/>
        </is>
      </c>
      <c r="H899" s="77"/>
      <c r="I899" s="76" t="str">
        <f aca="false">IF(A899="","",F899-E899+H899+IF(G899="",0,G899))</f>
        <v/>
      </c>
      <c r="J899" s="76" t="str">
        <f aca="false">IF(A899="","",J898-I899)</f>
        <v/>
      </c>
      <c r="K899" s="76" t="str">
        <f aca="false">IF(A899="","",$L$42*E899)</f>
        <v/>
      </c>
      <c r="L899" s="76" t="inlineStr">
        <f aca="false">IF(A899="","",SUM($K$49:K899))</f>
        <is>
          <t/>
        </is>
      </c>
    </row>
    <row r="900" customFormat="false" ht="13.2" hidden="false" customHeight="false" outlineLevel="0" collapsed="false">
      <c r="A900" s="72" t="str">
        <f aca="false">IF(J899="","",IF(OR(A899&gt;=nper,ROUND(J899,2)&lt;=0),"",A899+1))</f>
        <v/>
      </c>
      <c r="B900" s="73" t="str">
        <f aca="false">IF(A900="","",IF(OR(periods_per_year=26,periods_per_year=52),IF(periods_per_year=26,IF(A900=1,fpdate,B899+14),IF(periods_per_year=52,IF(A900=1,fpdate,B899+7),"n/a")),IF(periods_per_year=24,DATE(YEAR(fpdate),MONTH(fpdate)+(A900-1)/2+IF(AND(DAY(fpdate)&gt;=15,MOD(A900,2)=0),1,0),IF(MOD(A900,2)=0,IF(DAY(fpdate)&gt;=15,DAY(fpdate)-14,DAY(fpdate)+14),DAY(fpdate))),IF(DAY(DATE(YEAR(fpdate),MONTH(fpdate)+A900-1,DAY(fpdate)))&lt;&gt;DAY(fpdate),DATE(YEAR(fpdate),MONTH(fpdate)+A900,0),DATE(YEAR(fpdate),MONTH(fpdate)+A900-1,DAY(fpdate))))))</f>
        <v/>
      </c>
      <c r="C900" s="74" t="str">
        <f aca="false">IF(A900="","",IF(MOD(A900,periods_per_year)=0,A900/periods_per_year,""))</f>
        <v/>
      </c>
      <c r="D900" s="75" t="inlineStr">
        <f aca="false">IF(A900="","",IF(variable,IF(OR(A900=1,A900&lt;$J$23*periods_per_year),start_rate,MIN($J$24,IF(MOD(A900-1,$J$26)=0,MAX($J$25,D899+$J$27),D899))),start_rate))</f>
        <is>
          <t/>
        </is>
      </c>
      <c r="E900" s="76" t="str">
        <f aca="false">IF(A900="","",ROUND((((1+D900/CP)^(CP/periods_per_year))-1)*J899,2))</f>
        <v/>
      </c>
      <c r="F900" s="76" t="inlineStr">
        <f aca="false">IF(A900="","",IF(A900=nper,J899+E900,MIN(J899+E900,IF(D900=D899,F899,IF($E$13="Acc Bi-Weekly",ROUND((-PMT(((1+D900/CP)^(CP/12))-1,(nper-A900+1)*12/26,J899))/2,2),IF($E$13="Acc Weekly",ROUND((-PMT(((1+D900/CP)^(CP/12))-1,(nper-A900+1)*12/52,J899))/4,2),ROUND(-PMT(((1+D900/CP)^(CP/periods_per_year))-1,nper-A900+1,J899),2)))))))</f>
        <is>
          <t/>
        </is>
      </c>
      <c r="G900" s="76" t="inlineStr">
        <f aca="false">IF(OR(A900="",A900&lt;$E$23),"",IF(J899&lt;=F900,0,IF(IF(AND(A900&gt;=$E$23,MOD(A900-$E$23,int)=0),$E$24,0)+F900&gt;=J899+E900,J899+E900-F900,IF(AND(A900&gt;=$E$23,MOD(A900-$E$23,int)=0),$E$24,0)+IF(IF(AND(A900&gt;=$E$23,MOD(A900-$E$23,int)=0),$E$24,0)+IF(MOD(A900-$E$27,periods_per_year)=0,$E$26,0)+F900&lt;J899+E900,IF(MOD(A900-$E$27,periods_per_year)=0,$E$26,0),J899+E900-IF(AND(A900&gt;=$E$23,MOD(A900-$E$23,int)=0),$E$24,0)-F900))))</f>
        <is>
          <t/>
        </is>
      </c>
      <c r="H900" s="77"/>
      <c r="I900" s="76" t="str">
        <f aca="false">IF(A900="","",F900-E900+H900+IF(G900="",0,G900))</f>
        <v/>
      </c>
      <c r="J900" s="76" t="str">
        <f aca="false">IF(A900="","",J899-I900)</f>
        <v/>
      </c>
      <c r="K900" s="76" t="str">
        <f aca="false">IF(A900="","",$L$42*E900)</f>
        <v/>
      </c>
      <c r="L900" s="76" t="inlineStr">
        <f aca="false">IF(A900="","",SUM($K$49:K900))</f>
        <is>
          <t/>
        </is>
      </c>
    </row>
    <row r="901" customFormat="false" ht="13.2" hidden="false" customHeight="false" outlineLevel="0" collapsed="false">
      <c r="A901" s="72" t="str">
        <f aca="false">IF(J900="","",IF(OR(A900&gt;=nper,ROUND(J900,2)&lt;=0),"",A900+1))</f>
        <v/>
      </c>
      <c r="B901" s="73" t="str">
        <f aca="false">IF(A901="","",IF(OR(periods_per_year=26,periods_per_year=52),IF(periods_per_year=26,IF(A901=1,fpdate,B900+14),IF(periods_per_year=52,IF(A901=1,fpdate,B900+7),"n/a")),IF(periods_per_year=24,DATE(YEAR(fpdate),MONTH(fpdate)+(A901-1)/2+IF(AND(DAY(fpdate)&gt;=15,MOD(A901,2)=0),1,0),IF(MOD(A901,2)=0,IF(DAY(fpdate)&gt;=15,DAY(fpdate)-14,DAY(fpdate)+14),DAY(fpdate))),IF(DAY(DATE(YEAR(fpdate),MONTH(fpdate)+A901-1,DAY(fpdate)))&lt;&gt;DAY(fpdate),DATE(YEAR(fpdate),MONTH(fpdate)+A901,0),DATE(YEAR(fpdate),MONTH(fpdate)+A901-1,DAY(fpdate))))))</f>
        <v/>
      </c>
      <c r="C901" s="74" t="str">
        <f aca="false">IF(A901="","",IF(MOD(A901,periods_per_year)=0,A901/periods_per_year,""))</f>
        <v/>
      </c>
      <c r="D901" s="75" t="inlineStr">
        <f aca="false">IF(A901="","",IF(variable,IF(OR(A901=1,A901&lt;$J$23*periods_per_year),start_rate,MIN($J$24,IF(MOD(A901-1,$J$26)=0,MAX($J$25,D900+$J$27),D900))),start_rate))</f>
        <is>
          <t/>
        </is>
      </c>
      <c r="E901" s="76" t="str">
        <f aca="false">IF(A901="","",ROUND((((1+D901/CP)^(CP/periods_per_year))-1)*J900,2))</f>
        <v/>
      </c>
      <c r="F901" s="76" t="inlineStr">
        <f aca="false">IF(A901="","",IF(A901=nper,J900+E901,MIN(J900+E901,IF(D901=D900,F900,IF($E$13="Acc Bi-Weekly",ROUND((-PMT(((1+D901/CP)^(CP/12))-1,(nper-A901+1)*12/26,J900))/2,2),IF($E$13="Acc Weekly",ROUND((-PMT(((1+D901/CP)^(CP/12))-1,(nper-A901+1)*12/52,J900))/4,2),ROUND(-PMT(((1+D901/CP)^(CP/periods_per_year))-1,nper-A901+1,J900),2)))))))</f>
        <is>
          <t/>
        </is>
      </c>
      <c r="G901" s="76" t="inlineStr">
        <f aca="false">IF(OR(A901="",A901&lt;$E$23),"",IF(J900&lt;=F901,0,IF(IF(AND(A901&gt;=$E$23,MOD(A901-$E$23,int)=0),$E$24,0)+F901&gt;=J900+E901,J900+E901-F901,IF(AND(A901&gt;=$E$23,MOD(A901-$E$23,int)=0),$E$24,0)+IF(IF(AND(A901&gt;=$E$23,MOD(A901-$E$23,int)=0),$E$24,0)+IF(MOD(A901-$E$27,periods_per_year)=0,$E$26,0)+F901&lt;J900+E901,IF(MOD(A901-$E$27,periods_per_year)=0,$E$26,0),J900+E901-IF(AND(A901&gt;=$E$23,MOD(A901-$E$23,int)=0),$E$24,0)-F901))))</f>
        <is>
          <t/>
        </is>
      </c>
      <c r="H901" s="77"/>
      <c r="I901" s="76" t="str">
        <f aca="false">IF(A901="","",F901-E901+H901+IF(G901="",0,G901))</f>
        <v/>
      </c>
      <c r="J901" s="76" t="str">
        <f aca="false">IF(A901="","",J900-I901)</f>
        <v/>
      </c>
      <c r="K901" s="76" t="str">
        <f aca="false">IF(A901="","",$L$42*E901)</f>
        <v/>
      </c>
      <c r="L901" s="76" t="inlineStr">
        <f aca="false">IF(A901="","",SUM($K$49:K901))</f>
        <is>
          <t/>
        </is>
      </c>
    </row>
    <row r="902" customFormat="false" ht="13.2" hidden="false" customHeight="false" outlineLevel="0" collapsed="false">
      <c r="A902" s="72" t="str">
        <f aca="false">IF(J901="","",IF(OR(A901&gt;=nper,ROUND(J901,2)&lt;=0),"",A901+1))</f>
        <v/>
      </c>
      <c r="B902" s="73" t="str">
        <f aca="false">IF(A902="","",IF(OR(periods_per_year=26,periods_per_year=52),IF(periods_per_year=26,IF(A902=1,fpdate,B901+14),IF(periods_per_year=52,IF(A902=1,fpdate,B901+7),"n/a")),IF(periods_per_year=24,DATE(YEAR(fpdate),MONTH(fpdate)+(A902-1)/2+IF(AND(DAY(fpdate)&gt;=15,MOD(A902,2)=0),1,0),IF(MOD(A902,2)=0,IF(DAY(fpdate)&gt;=15,DAY(fpdate)-14,DAY(fpdate)+14),DAY(fpdate))),IF(DAY(DATE(YEAR(fpdate),MONTH(fpdate)+A902-1,DAY(fpdate)))&lt;&gt;DAY(fpdate),DATE(YEAR(fpdate),MONTH(fpdate)+A902,0),DATE(YEAR(fpdate),MONTH(fpdate)+A902-1,DAY(fpdate))))))</f>
        <v/>
      </c>
      <c r="C902" s="74" t="str">
        <f aca="false">IF(A902="","",IF(MOD(A902,periods_per_year)=0,A902/periods_per_year,""))</f>
        <v/>
      </c>
      <c r="D902" s="75" t="inlineStr">
        <f aca="false">IF(A902="","",IF(variable,IF(OR(A902=1,A902&lt;$J$23*periods_per_year),start_rate,MIN($J$24,IF(MOD(A902-1,$J$26)=0,MAX($J$25,D901+$J$27),D901))),start_rate))</f>
        <is>
          <t/>
        </is>
      </c>
      <c r="E902" s="76" t="str">
        <f aca="false">IF(A902="","",ROUND((((1+D902/CP)^(CP/periods_per_year))-1)*J901,2))</f>
        <v/>
      </c>
      <c r="F902" s="76" t="inlineStr">
        <f aca="false">IF(A902="","",IF(A902=nper,J901+E902,MIN(J901+E902,IF(D902=D901,F901,IF($E$13="Acc Bi-Weekly",ROUND((-PMT(((1+D902/CP)^(CP/12))-1,(nper-A902+1)*12/26,J901))/2,2),IF($E$13="Acc Weekly",ROUND((-PMT(((1+D902/CP)^(CP/12))-1,(nper-A902+1)*12/52,J901))/4,2),ROUND(-PMT(((1+D902/CP)^(CP/periods_per_year))-1,nper-A902+1,J901),2)))))))</f>
        <is>
          <t/>
        </is>
      </c>
      <c r="G902" s="76" t="inlineStr">
        <f aca="false">IF(OR(A902="",A902&lt;$E$23),"",IF(J901&lt;=F902,0,IF(IF(AND(A902&gt;=$E$23,MOD(A902-$E$23,int)=0),$E$24,0)+F902&gt;=J901+E902,J901+E902-F902,IF(AND(A902&gt;=$E$23,MOD(A902-$E$23,int)=0),$E$24,0)+IF(IF(AND(A902&gt;=$E$23,MOD(A902-$E$23,int)=0),$E$24,0)+IF(MOD(A902-$E$27,periods_per_year)=0,$E$26,0)+F902&lt;J901+E902,IF(MOD(A902-$E$27,periods_per_year)=0,$E$26,0),J901+E902-IF(AND(A902&gt;=$E$23,MOD(A902-$E$23,int)=0),$E$24,0)-F902))))</f>
        <is>
          <t/>
        </is>
      </c>
      <c r="H902" s="77"/>
      <c r="I902" s="76" t="str">
        <f aca="false">IF(A902="","",F902-E902+H902+IF(G902="",0,G902))</f>
        <v/>
      </c>
      <c r="J902" s="76" t="str">
        <f aca="false">IF(A902="","",J901-I902)</f>
        <v/>
      </c>
      <c r="K902" s="76" t="str">
        <f aca="false">IF(A902="","",$L$42*E902)</f>
        <v/>
      </c>
      <c r="L902" s="76" t="inlineStr">
        <f aca="false">IF(A902="","",SUM($K$49:K902))</f>
        <is>
          <t/>
        </is>
      </c>
    </row>
    <row r="903" customFormat="false" ht="13.2" hidden="false" customHeight="false" outlineLevel="0" collapsed="false">
      <c r="A903" s="72" t="str">
        <f aca="false">IF(J902="","",IF(OR(A902&gt;=nper,ROUND(J902,2)&lt;=0),"",A902+1))</f>
        <v/>
      </c>
      <c r="B903" s="73" t="str">
        <f aca="false">IF(A903="","",IF(OR(periods_per_year=26,periods_per_year=52),IF(periods_per_year=26,IF(A903=1,fpdate,B902+14),IF(periods_per_year=52,IF(A903=1,fpdate,B902+7),"n/a")),IF(periods_per_year=24,DATE(YEAR(fpdate),MONTH(fpdate)+(A903-1)/2+IF(AND(DAY(fpdate)&gt;=15,MOD(A903,2)=0),1,0),IF(MOD(A903,2)=0,IF(DAY(fpdate)&gt;=15,DAY(fpdate)-14,DAY(fpdate)+14),DAY(fpdate))),IF(DAY(DATE(YEAR(fpdate),MONTH(fpdate)+A903-1,DAY(fpdate)))&lt;&gt;DAY(fpdate),DATE(YEAR(fpdate),MONTH(fpdate)+A903,0),DATE(YEAR(fpdate),MONTH(fpdate)+A903-1,DAY(fpdate))))))</f>
        <v/>
      </c>
      <c r="C903" s="74" t="str">
        <f aca="false">IF(A903="","",IF(MOD(A903,periods_per_year)=0,A903/periods_per_year,""))</f>
        <v/>
      </c>
      <c r="D903" s="75" t="inlineStr">
        <f aca="false">IF(A903="","",IF(variable,IF(OR(A903=1,A903&lt;$J$23*periods_per_year),start_rate,MIN($J$24,IF(MOD(A903-1,$J$26)=0,MAX($J$25,D902+$J$27),D902))),start_rate))</f>
        <is>
          <t/>
        </is>
      </c>
      <c r="E903" s="76" t="str">
        <f aca="false">IF(A903="","",ROUND((((1+D903/CP)^(CP/periods_per_year))-1)*J902,2))</f>
        <v/>
      </c>
      <c r="F903" s="76" t="inlineStr">
        <f aca="false">IF(A903="","",IF(A903=nper,J902+E903,MIN(J902+E903,IF(D903=D902,F902,IF($E$13="Acc Bi-Weekly",ROUND((-PMT(((1+D903/CP)^(CP/12))-1,(nper-A903+1)*12/26,J902))/2,2),IF($E$13="Acc Weekly",ROUND((-PMT(((1+D903/CP)^(CP/12))-1,(nper-A903+1)*12/52,J902))/4,2),ROUND(-PMT(((1+D903/CP)^(CP/periods_per_year))-1,nper-A903+1,J902),2)))))))</f>
        <is>
          <t/>
        </is>
      </c>
      <c r="G903" s="76" t="inlineStr">
        <f aca="false">IF(OR(A903="",A903&lt;$E$23),"",IF(J902&lt;=F903,0,IF(IF(AND(A903&gt;=$E$23,MOD(A903-$E$23,int)=0),$E$24,0)+F903&gt;=J902+E903,J902+E903-F903,IF(AND(A903&gt;=$E$23,MOD(A903-$E$23,int)=0),$E$24,0)+IF(IF(AND(A903&gt;=$E$23,MOD(A903-$E$23,int)=0),$E$24,0)+IF(MOD(A903-$E$27,periods_per_year)=0,$E$26,0)+F903&lt;J902+E903,IF(MOD(A903-$E$27,periods_per_year)=0,$E$26,0),J902+E903-IF(AND(A903&gt;=$E$23,MOD(A903-$E$23,int)=0),$E$24,0)-F903))))</f>
        <is>
          <t/>
        </is>
      </c>
      <c r="H903" s="77"/>
      <c r="I903" s="76" t="str">
        <f aca="false">IF(A903="","",F903-E903+H903+IF(G903="",0,G903))</f>
        <v/>
      </c>
      <c r="J903" s="76" t="str">
        <f aca="false">IF(A903="","",J902-I903)</f>
        <v/>
      </c>
      <c r="K903" s="76" t="str">
        <f aca="false">IF(A903="","",$L$42*E903)</f>
        <v/>
      </c>
      <c r="L903" s="76" t="inlineStr">
        <f aca="false">IF(A903="","",SUM($K$49:K903))</f>
        <is>
          <t/>
        </is>
      </c>
    </row>
    <row r="904" customFormat="false" ht="13.2" hidden="false" customHeight="false" outlineLevel="0" collapsed="false">
      <c r="A904" s="72" t="str">
        <f aca="false">IF(J903="","",IF(OR(A903&gt;=nper,ROUND(J903,2)&lt;=0),"",A903+1))</f>
        <v/>
      </c>
      <c r="B904" s="73" t="str">
        <f aca="false">IF(A904="","",IF(OR(periods_per_year=26,periods_per_year=52),IF(periods_per_year=26,IF(A904=1,fpdate,B903+14),IF(periods_per_year=52,IF(A904=1,fpdate,B903+7),"n/a")),IF(periods_per_year=24,DATE(YEAR(fpdate),MONTH(fpdate)+(A904-1)/2+IF(AND(DAY(fpdate)&gt;=15,MOD(A904,2)=0),1,0),IF(MOD(A904,2)=0,IF(DAY(fpdate)&gt;=15,DAY(fpdate)-14,DAY(fpdate)+14),DAY(fpdate))),IF(DAY(DATE(YEAR(fpdate),MONTH(fpdate)+A904-1,DAY(fpdate)))&lt;&gt;DAY(fpdate),DATE(YEAR(fpdate),MONTH(fpdate)+A904,0),DATE(YEAR(fpdate),MONTH(fpdate)+A904-1,DAY(fpdate))))))</f>
        <v/>
      </c>
      <c r="C904" s="74" t="str">
        <f aca="false">IF(A904="","",IF(MOD(A904,periods_per_year)=0,A904/periods_per_year,""))</f>
        <v/>
      </c>
      <c r="D904" s="75" t="inlineStr">
        <f aca="false">IF(A904="","",IF(variable,IF(OR(A904=1,A904&lt;$J$23*periods_per_year),start_rate,MIN($J$24,IF(MOD(A904-1,$J$26)=0,MAX($J$25,D903+$J$27),D903))),start_rate))</f>
        <is>
          <t/>
        </is>
      </c>
      <c r="E904" s="76" t="str">
        <f aca="false">IF(A904="","",ROUND((((1+D904/CP)^(CP/periods_per_year))-1)*J903,2))</f>
        <v/>
      </c>
      <c r="F904" s="76" t="inlineStr">
        <f aca="false">IF(A904="","",IF(A904=nper,J903+E904,MIN(J903+E904,IF(D904=D903,F903,IF($E$13="Acc Bi-Weekly",ROUND((-PMT(((1+D904/CP)^(CP/12))-1,(nper-A904+1)*12/26,J903))/2,2),IF($E$13="Acc Weekly",ROUND((-PMT(((1+D904/CP)^(CP/12))-1,(nper-A904+1)*12/52,J903))/4,2),ROUND(-PMT(((1+D904/CP)^(CP/periods_per_year))-1,nper-A904+1,J903),2)))))))</f>
        <is>
          <t/>
        </is>
      </c>
      <c r="G904" s="76" t="inlineStr">
        <f aca="false">IF(OR(A904="",A904&lt;$E$23),"",IF(J903&lt;=F904,0,IF(IF(AND(A904&gt;=$E$23,MOD(A904-$E$23,int)=0),$E$24,0)+F904&gt;=J903+E904,J903+E904-F904,IF(AND(A904&gt;=$E$23,MOD(A904-$E$23,int)=0),$E$24,0)+IF(IF(AND(A904&gt;=$E$23,MOD(A904-$E$23,int)=0),$E$24,0)+IF(MOD(A904-$E$27,periods_per_year)=0,$E$26,0)+F904&lt;J903+E904,IF(MOD(A904-$E$27,periods_per_year)=0,$E$26,0),J903+E904-IF(AND(A904&gt;=$E$23,MOD(A904-$E$23,int)=0),$E$24,0)-F904))))</f>
        <is>
          <t/>
        </is>
      </c>
      <c r="H904" s="77"/>
      <c r="I904" s="76" t="str">
        <f aca="false">IF(A904="","",F904-E904+H904+IF(G904="",0,G904))</f>
        <v/>
      </c>
      <c r="J904" s="76" t="str">
        <f aca="false">IF(A904="","",J903-I904)</f>
        <v/>
      </c>
      <c r="K904" s="76" t="str">
        <f aca="false">IF(A904="","",$L$42*E904)</f>
        <v/>
      </c>
      <c r="L904" s="76" t="inlineStr">
        <f aca="false">IF(A904="","",SUM($K$49:K904))</f>
        <is>
          <t/>
        </is>
      </c>
    </row>
    <row r="905" customFormat="false" ht="13.2" hidden="false" customHeight="false" outlineLevel="0" collapsed="false">
      <c r="A905" s="72" t="str">
        <f aca="false">IF(J904="","",IF(OR(A904&gt;=nper,ROUND(J904,2)&lt;=0),"",A904+1))</f>
        <v/>
      </c>
      <c r="B905" s="73" t="str">
        <f aca="false">IF(A905="","",IF(OR(periods_per_year=26,periods_per_year=52),IF(periods_per_year=26,IF(A905=1,fpdate,B904+14),IF(periods_per_year=52,IF(A905=1,fpdate,B904+7),"n/a")),IF(periods_per_year=24,DATE(YEAR(fpdate),MONTH(fpdate)+(A905-1)/2+IF(AND(DAY(fpdate)&gt;=15,MOD(A905,2)=0),1,0),IF(MOD(A905,2)=0,IF(DAY(fpdate)&gt;=15,DAY(fpdate)-14,DAY(fpdate)+14),DAY(fpdate))),IF(DAY(DATE(YEAR(fpdate),MONTH(fpdate)+A905-1,DAY(fpdate)))&lt;&gt;DAY(fpdate),DATE(YEAR(fpdate),MONTH(fpdate)+A905,0),DATE(YEAR(fpdate),MONTH(fpdate)+A905-1,DAY(fpdate))))))</f>
        <v/>
      </c>
      <c r="C905" s="74" t="str">
        <f aca="false">IF(A905="","",IF(MOD(A905,periods_per_year)=0,A905/periods_per_year,""))</f>
        <v/>
      </c>
      <c r="D905" s="75" t="inlineStr">
        <f aca="false">IF(A905="","",IF(variable,IF(OR(A905=1,A905&lt;$J$23*periods_per_year),start_rate,MIN($J$24,IF(MOD(A905-1,$J$26)=0,MAX($J$25,D904+$J$27),D904))),start_rate))</f>
        <is>
          <t/>
        </is>
      </c>
      <c r="E905" s="76" t="str">
        <f aca="false">IF(A905="","",ROUND((((1+D905/CP)^(CP/periods_per_year))-1)*J904,2))</f>
        <v/>
      </c>
      <c r="F905" s="76" t="inlineStr">
        <f aca="false">IF(A905="","",IF(A905=nper,J904+E905,MIN(J904+E905,IF(D905=D904,F904,IF($E$13="Acc Bi-Weekly",ROUND((-PMT(((1+D905/CP)^(CP/12))-1,(nper-A905+1)*12/26,J904))/2,2),IF($E$13="Acc Weekly",ROUND((-PMT(((1+D905/CP)^(CP/12))-1,(nper-A905+1)*12/52,J904))/4,2),ROUND(-PMT(((1+D905/CP)^(CP/periods_per_year))-1,nper-A905+1,J904),2)))))))</f>
        <is>
          <t/>
        </is>
      </c>
      <c r="G905" s="76" t="inlineStr">
        <f aca="false">IF(OR(A905="",A905&lt;$E$23),"",IF(J904&lt;=F905,0,IF(IF(AND(A905&gt;=$E$23,MOD(A905-$E$23,int)=0),$E$24,0)+F905&gt;=J904+E905,J904+E905-F905,IF(AND(A905&gt;=$E$23,MOD(A905-$E$23,int)=0),$E$24,0)+IF(IF(AND(A905&gt;=$E$23,MOD(A905-$E$23,int)=0),$E$24,0)+IF(MOD(A905-$E$27,periods_per_year)=0,$E$26,0)+F905&lt;J904+E905,IF(MOD(A905-$E$27,periods_per_year)=0,$E$26,0),J904+E905-IF(AND(A905&gt;=$E$23,MOD(A905-$E$23,int)=0),$E$24,0)-F905))))</f>
        <is>
          <t/>
        </is>
      </c>
      <c r="H905" s="77"/>
      <c r="I905" s="76" t="str">
        <f aca="false">IF(A905="","",F905-E905+H905+IF(G905="",0,G905))</f>
        <v/>
      </c>
      <c r="J905" s="76" t="str">
        <f aca="false">IF(A905="","",J904-I905)</f>
        <v/>
      </c>
      <c r="K905" s="76" t="str">
        <f aca="false">IF(A905="","",$L$42*E905)</f>
        <v/>
      </c>
      <c r="L905" s="76" t="inlineStr">
        <f aca="false">IF(A905="","",SUM($K$49:K905))</f>
        <is>
          <t/>
        </is>
      </c>
    </row>
    <row r="906" customFormat="false" ht="13.2" hidden="false" customHeight="false" outlineLevel="0" collapsed="false">
      <c r="A906" s="72" t="str">
        <f aca="false">IF(J905="","",IF(OR(A905&gt;=nper,ROUND(J905,2)&lt;=0),"",A905+1))</f>
        <v/>
      </c>
      <c r="B906" s="73" t="str">
        <f aca="false">IF(A906="","",IF(OR(periods_per_year=26,periods_per_year=52),IF(periods_per_year=26,IF(A906=1,fpdate,B905+14),IF(periods_per_year=52,IF(A906=1,fpdate,B905+7),"n/a")),IF(periods_per_year=24,DATE(YEAR(fpdate),MONTH(fpdate)+(A906-1)/2+IF(AND(DAY(fpdate)&gt;=15,MOD(A906,2)=0),1,0),IF(MOD(A906,2)=0,IF(DAY(fpdate)&gt;=15,DAY(fpdate)-14,DAY(fpdate)+14),DAY(fpdate))),IF(DAY(DATE(YEAR(fpdate),MONTH(fpdate)+A906-1,DAY(fpdate)))&lt;&gt;DAY(fpdate),DATE(YEAR(fpdate),MONTH(fpdate)+A906,0),DATE(YEAR(fpdate),MONTH(fpdate)+A906-1,DAY(fpdate))))))</f>
        <v/>
      </c>
      <c r="C906" s="74" t="str">
        <f aca="false">IF(A906="","",IF(MOD(A906,periods_per_year)=0,A906/periods_per_year,""))</f>
        <v/>
      </c>
      <c r="D906" s="75" t="inlineStr">
        <f aca="false">IF(A906="","",IF(variable,IF(OR(A906=1,A906&lt;$J$23*periods_per_year),start_rate,MIN($J$24,IF(MOD(A906-1,$J$26)=0,MAX($J$25,D905+$J$27),D905))),start_rate))</f>
        <is>
          <t/>
        </is>
      </c>
      <c r="E906" s="76" t="str">
        <f aca="false">IF(A906="","",ROUND((((1+D906/CP)^(CP/periods_per_year))-1)*J905,2))</f>
        <v/>
      </c>
      <c r="F906" s="76" t="inlineStr">
        <f aca="false">IF(A906="","",IF(A906=nper,J905+E906,MIN(J905+E906,IF(D906=D905,F905,IF($E$13="Acc Bi-Weekly",ROUND((-PMT(((1+D906/CP)^(CP/12))-1,(nper-A906+1)*12/26,J905))/2,2),IF($E$13="Acc Weekly",ROUND((-PMT(((1+D906/CP)^(CP/12))-1,(nper-A906+1)*12/52,J905))/4,2),ROUND(-PMT(((1+D906/CP)^(CP/periods_per_year))-1,nper-A906+1,J905),2)))))))</f>
        <is>
          <t/>
        </is>
      </c>
      <c r="G906" s="76" t="inlineStr">
        <f aca="false">IF(OR(A906="",A906&lt;$E$23),"",IF(J905&lt;=F906,0,IF(IF(AND(A906&gt;=$E$23,MOD(A906-$E$23,int)=0),$E$24,0)+F906&gt;=J905+E906,J905+E906-F906,IF(AND(A906&gt;=$E$23,MOD(A906-$E$23,int)=0),$E$24,0)+IF(IF(AND(A906&gt;=$E$23,MOD(A906-$E$23,int)=0),$E$24,0)+IF(MOD(A906-$E$27,periods_per_year)=0,$E$26,0)+F906&lt;J905+E906,IF(MOD(A906-$E$27,periods_per_year)=0,$E$26,0),J905+E906-IF(AND(A906&gt;=$E$23,MOD(A906-$E$23,int)=0),$E$24,0)-F906))))</f>
        <is>
          <t/>
        </is>
      </c>
      <c r="H906" s="77"/>
      <c r="I906" s="76" t="str">
        <f aca="false">IF(A906="","",F906-E906+H906+IF(G906="",0,G906))</f>
        <v/>
      </c>
      <c r="J906" s="76" t="str">
        <f aca="false">IF(A906="","",J905-I906)</f>
        <v/>
      </c>
      <c r="K906" s="76" t="str">
        <f aca="false">IF(A906="","",$L$42*E906)</f>
        <v/>
      </c>
      <c r="L906" s="76" t="inlineStr">
        <f aca="false">IF(A906="","",SUM($K$49:K906))</f>
        <is>
          <t/>
        </is>
      </c>
    </row>
    <row r="907" customFormat="false" ht="13.2" hidden="false" customHeight="false" outlineLevel="0" collapsed="false">
      <c r="A907" s="72" t="str">
        <f aca="false">IF(J906="","",IF(OR(A906&gt;=nper,ROUND(J906,2)&lt;=0),"",A906+1))</f>
        <v/>
      </c>
      <c r="B907" s="73" t="str">
        <f aca="false">IF(A907="","",IF(OR(periods_per_year=26,periods_per_year=52),IF(periods_per_year=26,IF(A907=1,fpdate,B906+14),IF(periods_per_year=52,IF(A907=1,fpdate,B906+7),"n/a")),IF(periods_per_year=24,DATE(YEAR(fpdate),MONTH(fpdate)+(A907-1)/2+IF(AND(DAY(fpdate)&gt;=15,MOD(A907,2)=0),1,0),IF(MOD(A907,2)=0,IF(DAY(fpdate)&gt;=15,DAY(fpdate)-14,DAY(fpdate)+14),DAY(fpdate))),IF(DAY(DATE(YEAR(fpdate),MONTH(fpdate)+A907-1,DAY(fpdate)))&lt;&gt;DAY(fpdate),DATE(YEAR(fpdate),MONTH(fpdate)+A907,0),DATE(YEAR(fpdate),MONTH(fpdate)+A907-1,DAY(fpdate))))))</f>
        <v/>
      </c>
      <c r="C907" s="74" t="str">
        <f aca="false">IF(A907="","",IF(MOD(A907,periods_per_year)=0,A907/periods_per_year,""))</f>
        <v/>
      </c>
      <c r="D907" s="75" t="inlineStr">
        <f aca="false">IF(A907="","",IF(variable,IF(OR(A907=1,A907&lt;$J$23*periods_per_year),start_rate,MIN($J$24,IF(MOD(A907-1,$J$26)=0,MAX($J$25,D906+$J$27),D906))),start_rate))</f>
        <is>
          <t/>
        </is>
      </c>
      <c r="E907" s="76" t="str">
        <f aca="false">IF(A907="","",ROUND((((1+D907/CP)^(CP/periods_per_year))-1)*J906,2))</f>
        <v/>
      </c>
      <c r="F907" s="76" t="inlineStr">
        <f aca="false">IF(A907="","",IF(A907=nper,J906+E907,MIN(J906+E907,IF(D907=D906,F906,IF($E$13="Acc Bi-Weekly",ROUND((-PMT(((1+D907/CP)^(CP/12))-1,(nper-A907+1)*12/26,J906))/2,2),IF($E$13="Acc Weekly",ROUND((-PMT(((1+D907/CP)^(CP/12))-1,(nper-A907+1)*12/52,J906))/4,2),ROUND(-PMT(((1+D907/CP)^(CP/periods_per_year))-1,nper-A907+1,J906),2)))))))</f>
        <is>
          <t/>
        </is>
      </c>
      <c r="G907" s="76" t="inlineStr">
        <f aca="false">IF(OR(A907="",A907&lt;$E$23),"",IF(J906&lt;=F907,0,IF(IF(AND(A907&gt;=$E$23,MOD(A907-$E$23,int)=0),$E$24,0)+F907&gt;=J906+E907,J906+E907-F907,IF(AND(A907&gt;=$E$23,MOD(A907-$E$23,int)=0),$E$24,0)+IF(IF(AND(A907&gt;=$E$23,MOD(A907-$E$23,int)=0),$E$24,0)+IF(MOD(A907-$E$27,periods_per_year)=0,$E$26,0)+F907&lt;J906+E907,IF(MOD(A907-$E$27,periods_per_year)=0,$E$26,0),J906+E907-IF(AND(A907&gt;=$E$23,MOD(A907-$E$23,int)=0),$E$24,0)-F907))))</f>
        <is>
          <t/>
        </is>
      </c>
      <c r="H907" s="77"/>
      <c r="I907" s="76" t="str">
        <f aca="false">IF(A907="","",F907-E907+H907+IF(G907="",0,G907))</f>
        <v/>
      </c>
      <c r="J907" s="76" t="str">
        <f aca="false">IF(A907="","",J906-I907)</f>
        <v/>
      </c>
      <c r="K907" s="76" t="str">
        <f aca="false">IF(A907="","",$L$42*E907)</f>
        <v/>
      </c>
      <c r="L907" s="76" t="inlineStr">
        <f aca="false">IF(A907="","",SUM($K$49:K907))</f>
        <is>
          <t/>
        </is>
      </c>
    </row>
    <row r="908" customFormat="false" ht="13.2" hidden="false" customHeight="false" outlineLevel="0" collapsed="false">
      <c r="A908" s="72" t="str">
        <f aca="false">IF(J907="","",IF(OR(A907&gt;=nper,ROUND(J907,2)&lt;=0),"",A907+1))</f>
        <v/>
      </c>
      <c r="B908" s="73" t="str">
        <f aca="false">IF(A908="","",IF(OR(periods_per_year=26,periods_per_year=52),IF(periods_per_year=26,IF(A908=1,fpdate,B907+14),IF(periods_per_year=52,IF(A908=1,fpdate,B907+7),"n/a")),IF(periods_per_year=24,DATE(YEAR(fpdate),MONTH(fpdate)+(A908-1)/2+IF(AND(DAY(fpdate)&gt;=15,MOD(A908,2)=0),1,0),IF(MOD(A908,2)=0,IF(DAY(fpdate)&gt;=15,DAY(fpdate)-14,DAY(fpdate)+14),DAY(fpdate))),IF(DAY(DATE(YEAR(fpdate),MONTH(fpdate)+A908-1,DAY(fpdate)))&lt;&gt;DAY(fpdate),DATE(YEAR(fpdate),MONTH(fpdate)+A908,0),DATE(YEAR(fpdate),MONTH(fpdate)+A908-1,DAY(fpdate))))))</f>
        <v/>
      </c>
      <c r="C908" s="74" t="str">
        <f aca="false">IF(A908="","",IF(MOD(A908,periods_per_year)=0,A908/periods_per_year,""))</f>
        <v/>
      </c>
      <c r="D908" s="75" t="inlineStr">
        <f aca="false">IF(A908="","",IF(variable,IF(OR(A908=1,A908&lt;$J$23*periods_per_year),start_rate,MIN($J$24,IF(MOD(A908-1,$J$26)=0,MAX($J$25,D907+$J$27),D907))),start_rate))</f>
        <is>
          <t/>
        </is>
      </c>
      <c r="E908" s="76" t="str">
        <f aca="false">IF(A908="","",ROUND((((1+D908/CP)^(CP/periods_per_year))-1)*J907,2))</f>
        <v/>
      </c>
      <c r="F908" s="76" t="inlineStr">
        <f aca="false">IF(A908="","",IF(A908=nper,J907+E908,MIN(J907+E908,IF(D908=D907,F907,IF($E$13="Acc Bi-Weekly",ROUND((-PMT(((1+D908/CP)^(CP/12))-1,(nper-A908+1)*12/26,J907))/2,2),IF($E$13="Acc Weekly",ROUND((-PMT(((1+D908/CP)^(CP/12))-1,(nper-A908+1)*12/52,J907))/4,2),ROUND(-PMT(((1+D908/CP)^(CP/periods_per_year))-1,nper-A908+1,J907),2)))))))</f>
        <is>
          <t/>
        </is>
      </c>
      <c r="G908" s="76" t="inlineStr">
        <f aca="false">IF(OR(A908="",A908&lt;$E$23),"",IF(J907&lt;=F908,0,IF(IF(AND(A908&gt;=$E$23,MOD(A908-$E$23,int)=0),$E$24,0)+F908&gt;=J907+E908,J907+E908-F908,IF(AND(A908&gt;=$E$23,MOD(A908-$E$23,int)=0),$E$24,0)+IF(IF(AND(A908&gt;=$E$23,MOD(A908-$E$23,int)=0),$E$24,0)+IF(MOD(A908-$E$27,periods_per_year)=0,$E$26,0)+F908&lt;J907+E908,IF(MOD(A908-$E$27,periods_per_year)=0,$E$26,0),J907+E908-IF(AND(A908&gt;=$E$23,MOD(A908-$E$23,int)=0),$E$24,0)-F908))))</f>
        <is>
          <t/>
        </is>
      </c>
      <c r="H908" s="77"/>
      <c r="I908" s="76" t="str">
        <f aca="false">IF(A908="","",F908-E908+H908+IF(G908="",0,G908))</f>
        <v/>
      </c>
      <c r="J908" s="76" t="str">
        <f aca="false">IF(A908="","",J907-I908)</f>
        <v/>
      </c>
      <c r="K908" s="76" t="str">
        <f aca="false">IF(A908="","",$L$42*E908)</f>
        <v/>
      </c>
      <c r="L908" s="76" t="inlineStr">
        <f aca="false">IF(A908="","",SUM($K$49:K908))</f>
        <is>
          <t/>
        </is>
      </c>
    </row>
    <row r="909" customFormat="false" ht="13.2" hidden="false" customHeight="false" outlineLevel="0" collapsed="false">
      <c r="A909" s="72" t="str">
        <f aca="false">IF(J908="","",IF(OR(A908&gt;=nper,ROUND(J908,2)&lt;=0),"",A908+1))</f>
        <v/>
      </c>
      <c r="B909" s="73" t="str">
        <f aca="false">IF(A909="","",IF(OR(periods_per_year=26,periods_per_year=52),IF(periods_per_year=26,IF(A909=1,fpdate,B908+14),IF(periods_per_year=52,IF(A909=1,fpdate,B908+7),"n/a")),IF(periods_per_year=24,DATE(YEAR(fpdate),MONTH(fpdate)+(A909-1)/2+IF(AND(DAY(fpdate)&gt;=15,MOD(A909,2)=0),1,0),IF(MOD(A909,2)=0,IF(DAY(fpdate)&gt;=15,DAY(fpdate)-14,DAY(fpdate)+14),DAY(fpdate))),IF(DAY(DATE(YEAR(fpdate),MONTH(fpdate)+A909-1,DAY(fpdate)))&lt;&gt;DAY(fpdate),DATE(YEAR(fpdate),MONTH(fpdate)+A909,0),DATE(YEAR(fpdate),MONTH(fpdate)+A909-1,DAY(fpdate))))))</f>
        <v/>
      </c>
      <c r="C909" s="74" t="str">
        <f aca="false">IF(A909="","",IF(MOD(A909,periods_per_year)=0,A909/periods_per_year,""))</f>
        <v/>
      </c>
      <c r="D909" s="75" t="inlineStr">
        <f aca="false">IF(A909="","",IF(variable,IF(OR(A909=1,A909&lt;$J$23*periods_per_year),start_rate,MIN($J$24,IF(MOD(A909-1,$J$26)=0,MAX($J$25,D908+$J$27),D908))),start_rate))</f>
        <is>
          <t/>
        </is>
      </c>
      <c r="E909" s="76" t="str">
        <f aca="false">IF(A909="","",ROUND((((1+D909/CP)^(CP/periods_per_year))-1)*J908,2))</f>
        <v/>
      </c>
      <c r="F909" s="76" t="inlineStr">
        <f aca="false">IF(A909="","",IF(A909=nper,J908+E909,MIN(J908+E909,IF(D909=D908,F908,IF($E$13="Acc Bi-Weekly",ROUND((-PMT(((1+D909/CP)^(CP/12))-1,(nper-A909+1)*12/26,J908))/2,2),IF($E$13="Acc Weekly",ROUND((-PMT(((1+D909/CP)^(CP/12))-1,(nper-A909+1)*12/52,J908))/4,2),ROUND(-PMT(((1+D909/CP)^(CP/periods_per_year))-1,nper-A909+1,J908),2)))))))</f>
        <is>
          <t/>
        </is>
      </c>
      <c r="G909" s="76" t="inlineStr">
        <f aca="false">IF(OR(A909="",A909&lt;$E$23),"",IF(J908&lt;=F909,0,IF(IF(AND(A909&gt;=$E$23,MOD(A909-$E$23,int)=0),$E$24,0)+F909&gt;=J908+E909,J908+E909-F909,IF(AND(A909&gt;=$E$23,MOD(A909-$E$23,int)=0),$E$24,0)+IF(IF(AND(A909&gt;=$E$23,MOD(A909-$E$23,int)=0),$E$24,0)+IF(MOD(A909-$E$27,periods_per_year)=0,$E$26,0)+F909&lt;J908+E909,IF(MOD(A909-$E$27,periods_per_year)=0,$E$26,0),J908+E909-IF(AND(A909&gt;=$E$23,MOD(A909-$E$23,int)=0),$E$24,0)-F909))))</f>
        <is>
          <t/>
        </is>
      </c>
      <c r="H909" s="77"/>
      <c r="I909" s="76" t="str">
        <f aca="false">IF(A909="","",F909-E909+H909+IF(G909="",0,G909))</f>
        <v/>
      </c>
      <c r="J909" s="76" t="str">
        <f aca="false">IF(A909="","",J908-I909)</f>
        <v/>
      </c>
      <c r="K909" s="76" t="str">
        <f aca="false">IF(A909="","",$L$42*E909)</f>
        <v/>
      </c>
      <c r="L909" s="76" t="inlineStr">
        <f aca="false">IF(A909="","",SUM($K$49:K909))</f>
        <is>
          <t/>
        </is>
      </c>
    </row>
    <row r="910" customFormat="false" ht="13.2" hidden="false" customHeight="false" outlineLevel="0" collapsed="false">
      <c r="A910" s="72" t="str">
        <f aca="false">IF(J909="","",IF(OR(A909&gt;=nper,ROUND(J909,2)&lt;=0),"",A909+1))</f>
        <v/>
      </c>
      <c r="B910" s="73" t="str">
        <f aca="false">IF(A910="","",IF(OR(periods_per_year=26,periods_per_year=52),IF(periods_per_year=26,IF(A910=1,fpdate,B909+14),IF(periods_per_year=52,IF(A910=1,fpdate,B909+7),"n/a")),IF(periods_per_year=24,DATE(YEAR(fpdate),MONTH(fpdate)+(A910-1)/2+IF(AND(DAY(fpdate)&gt;=15,MOD(A910,2)=0),1,0),IF(MOD(A910,2)=0,IF(DAY(fpdate)&gt;=15,DAY(fpdate)-14,DAY(fpdate)+14),DAY(fpdate))),IF(DAY(DATE(YEAR(fpdate),MONTH(fpdate)+A910-1,DAY(fpdate)))&lt;&gt;DAY(fpdate),DATE(YEAR(fpdate),MONTH(fpdate)+A910,0),DATE(YEAR(fpdate),MONTH(fpdate)+A910-1,DAY(fpdate))))))</f>
        <v/>
      </c>
      <c r="C910" s="74" t="str">
        <f aca="false">IF(A910="","",IF(MOD(A910,periods_per_year)=0,A910/periods_per_year,""))</f>
        <v/>
      </c>
      <c r="D910" s="75" t="inlineStr">
        <f aca="false">IF(A910="","",IF(variable,IF(OR(A910=1,A910&lt;$J$23*periods_per_year),start_rate,MIN($J$24,IF(MOD(A910-1,$J$26)=0,MAX($J$25,D909+$J$27),D909))),start_rate))</f>
        <is>
          <t/>
        </is>
      </c>
      <c r="E910" s="76" t="str">
        <f aca="false">IF(A910="","",ROUND((((1+D910/CP)^(CP/periods_per_year))-1)*J909,2))</f>
        <v/>
      </c>
      <c r="F910" s="76" t="inlineStr">
        <f aca="false">IF(A910="","",IF(A910=nper,J909+E910,MIN(J909+E910,IF(D910=D909,F909,IF($E$13="Acc Bi-Weekly",ROUND((-PMT(((1+D910/CP)^(CP/12))-1,(nper-A910+1)*12/26,J909))/2,2),IF($E$13="Acc Weekly",ROUND((-PMT(((1+D910/CP)^(CP/12))-1,(nper-A910+1)*12/52,J909))/4,2),ROUND(-PMT(((1+D910/CP)^(CP/periods_per_year))-1,nper-A910+1,J909),2)))))))</f>
        <is>
          <t/>
        </is>
      </c>
      <c r="G910" s="76" t="inlineStr">
        <f aca="false">IF(OR(A910="",A910&lt;$E$23),"",IF(J909&lt;=F910,0,IF(IF(AND(A910&gt;=$E$23,MOD(A910-$E$23,int)=0),$E$24,0)+F910&gt;=J909+E910,J909+E910-F910,IF(AND(A910&gt;=$E$23,MOD(A910-$E$23,int)=0),$E$24,0)+IF(IF(AND(A910&gt;=$E$23,MOD(A910-$E$23,int)=0),$E$24,0)+IF(MOD(A910-$E$27,periods_per_year)=0,$E$26,0)+F910&lt;J909+E910,IF(MOD(A910-$E$27,periods_per_year)=0,$E$26,0),J909+E910-IF(AND(A910&gt;=$E$23,MOD(A910-$E$23,int)=0),$E$24,0)-F910))))</f>
        <is>
          <t/>
        </is>
      </c>
      <c r="H910" s="77"/>
      <c r="I910" s="76" t="str">
        <f aca="false">IF(A910="","",F910-E910+H910+IF(G910="",0,G910))</f>
        <v/>
      </c>
      <c r="J910" s="76" t="str">
        <f aca="false">IF(A910="","",J909-I910)</f>
        <v/>
      </c>
      <c r="K910" s="76" t="str">
        <f aca="false">IF(A910="","",$L$42*E910)</f>
        <v/>
      </c>
      <c r="L910" s="76" t="inlineStr">
        <f aca="false">IF(A910="","",SUM($K$49:K910))</f>
        <is>
          <t/>
        </is>
      </c>
    </row>
    <row r="911" customFormat="false" ht="13.2" hidden="false" customHeight="false" outlineLevel="0" collapsed="false">
      <c r="A911" s="72" t="str">
        <f aca="false">IF(J910="","",IF(OR(A910&gt;=nper,ROUND(J910,2)&lt;=0),"",A910+1))</f>
        <v/>
      </c>
      <c r="B911" s="73" t="str">
        <f aca="false">IF(A911="","",IF(OR(periods_per_year=26,periods_per_year=52),IF(periods_per_year=26,IF(A911=1,fpdate,B910+14),IF(periods_per_year=52,IF(A911=1,fpdate,B910+7),"n/a")),IF(periods_per_year=24,DATE(YEAR(fpdate),MONTH(fpdate)+(A911-1)/2+IF(AND(DAY(fpdate)&gt;=15,MOD(A911,2)=0),1,0),IF(MOD(A911,2)=0,IF(DAY(fpdate)&gt;=15,DAY(fpdate)-14,DAY(fpdate)+14),DAY(fpdate))),IF(DAY(DATE(YEAR(fpdate),MONTH(fpdate)+A911-1,DAY(fpdate)))&lt;&gt;DAY(fpdate),DATE(YEAR(fpdate),MONTH(fpdate)+A911,0),DATE(YEAR(fpdate),MONTH(fpdate)+A911-1,DAY(fpdate))))))</f>
        <v/>
      </c>
      <c r="C911" s="74" t="str">
        <f aca="false">IF(A911="","",IF(MOD(A911,periods_per_year)=0,A911/periods_per_year,""))</f>
        <v/>
      </c>
      <c r="D911" s="75" t="inlineStr">
        <f aca="false">IF(A911="","",IF(variable,IF(OR(A911=1,A911&lt;$J$23*periods_per_year),start_rate,MIN($J$24,IF(MOD(A911-1,$J$26)=0,MAX($J$25,D910+$J$27),D910))),start_rate))</f>
        <is>
          <t/>
        </is>
      </c>
      <c r="E911" s="76" t="str">
        <f aca="false">IF(A911="","",ROUND((((1+D911/CP)^(CP/periods_per_year))-1)*J910,2))</f>
        <v/>
      </c>
      <c r="F911" s="76" t="inlineStr">
        <f aca="false">IF(A911="","",IF(A911=nper,J910+E911,MIN(J910+E911,IF(D911=D910,F910,IF($E$13="Acc Bi-Weekly",ROUND((-PMT(((1+D911/CP)^(CP/12))-1,(nper-A911+1)*12/26,J910))/2,2),IF($E$13="Acc Weekly",ROUND((-PMT(((1+D911/CP)^(CP/12))-1,(nper-A911+1)*12/52,J910))/4,2),ROUND(-PMT(((1+D911/CP)^(CP/periods_per_year))-1,nper-A911+1,J910),2)))))))</f>
        <is>
          <t/>
        </is>
      </c>
      <c r="G911" s="76" t="inlineStr">
        <f aca="false">IF(OR(A911="",A911&lt;$E$23),"",IF(J910&lt;=F911,0,IF(IF(AND(A911&gt;=$E$23,MOD(A911-$E$23,int)=0),$E$24,0)+F911&gt;=J910+E911,J910+E911-F911,IF(AND(A911&gt;=$E$23,MOD(A911-$E$23,int)=0),$E$24,0)+IF(IF(AND(A911&gt;=$E$23,MOD(A911-$E$23,int)=0),$E$24,0)+IF(MOD(A911-$E$27,periods_per_year)=0,$E$26,0)+F911&lt;J910+E911,IF(MOD(A911-$E$27,periods_per_year)=0,$E$26,0),J910+E911-IF(AND(A911&gt;=$E$23,MOD(A911-$E$23,int)=0),$E$24,0)-F911))))</f>
        <is>
          <t/>
        </is>
      </c>
      <c r="H911" s="77"/>
      <c r="I911" s="76" t="str">
        <f aca="false">IF(A911="","",F911-E911+H911+IF(G911="",0,G911))</f>
        <v/>
      </c>
      <c r="J911" s="76" t="str">
        <f aca="false">IF(A911="","",J910-I911)</f>
        <v/>
      </c>
      <c r="K911" s="76" t="str">
        <f aca="false">IF(A911="","",$L$42*E911)</f>
        <v/>
      </c>
      <c r="L911" s="76" t="inlineStr">
        <f aca="false">IF(A911="","",SUM($K$49:K911))</f>
        <is>
          <t/>
        </is>
      </c>
    </row>
    <row r="912" customFormat="false" ht="13.2" hidden="false" customHeight="false" outlineLevel="0" collapsed="false">
      <c r="A912" s="72" t="str">
        <f aca="false">IF(J911="","",IF(OR(A911&gt;=nper,ROUND(J911,2)&lt;=0),"",A911+1))</f>
        <v/>
      </c>
      <c r="B912" s="73" t="str">
        <f aca="false">IF(A912="","",IF(OR(periods_per_year=26,periods_per_year=52),IF(periods_per_year=26,IF(A912=1,fpdate,B911+14),IF(periods_per_year=52,IF(A912=1,fpdate,B911+7),"n/a")),IF(periods_per_year=24,DATE(YEAR(fpdate),MONTH(fpdate)+(A912-1)/2+IF(AND(DAY(fpdate)&gt;=15,MOD(A912,2)=0),1,0),IF(MOD(A912,2)=0,IF(DAY(fpdate)&gt;=15,DAY(fpdate)-14,DAY(fpdate)+14),DAY(fpdate))),IF(DAY(DATE(YEAR(fpdate),MONTH(fpdate)+A912-1,DAY(fpdate)))&lt;&gt;DAY(fpdate),DATE(YEAR(fpdate),MONTH(fpdate)+A912,0),DATE(YEAR(fpdate),MONTH(fpdate)+A912-1,DAY(fpdate))))))</f>
        <v/>
      </c>
      <c r="C912" s="74" t="str">
        <f aca="false">IF(A912="","",IF(MOD(A912,periods_per_year)=0,A912/periods_per_year,""))</f>
        <v/>
      </c>
      <c r="D912" s="75" t="inlineStr">
        <f aca="false">IF(A912="","",IF(variable,IF(OR(A912=1,A912&lt;$J$23*periods_per_year),start_rate,MIN($J$24,IF(MOD(A912-1,$J$26)=0,MAX($J$25,D911+$J$27),D911))),start_rate))</f>
        <is>
          <t/>
        </is>
      </c>
      <c r="E912" s="76" t="str">
        <f aca="false">IF(A912="","",ROUND((((1+D912/CP)^(CP/periods_per_year))-1)*J911,2))</f>
        <v/>
      </c>
      <c r="F912" s="76" t="inlineStr">
        <f aca="false">IF(A912="","",IF(A912=nper,J911+E912,MIN(J911+E912,IF(D912=D911,F911,IF($E$13="Acc Bi-Weekly",ROUND((-PMT(((1+D912/CP)^(CP/12))-1,(nper-A912+1)*12/26,J911))/2,2),IF($E$13="Acc Weekly",ROUND((-PMT(((1+D912/CP)^(CP/12))-1,(nper-A912+1)*12/52,J911))/4,2),ROUND(-PMT(((1+D912/CP)^(CP/periods_per_year))-1,nper-A912+1,J911),2)))))))</f>
        <is>
          <t/>
        </is>
      </c>
      <c r="G912" s="76" t="inlineStr">
        <f aca="false">IF(OR(A912="",A912&lt;$E$23),"",IF(J911&lt;=F912,0,IF(IF(AND(A912&gt;=$E$23,MOD(A912-$E$23,int)=0),$E$24,0)+F912&gt;=J911+E912,J911+E912-F912,IF(AND(A912&gt;=$E$23,MOD(A912-$E$23,int)=0),$E$24,0)+IF(IF(AND(A912&gt;=$E$23,MOD(A912-$E$23,int)=0),$E$24,0)+IF(MOD(A912-$E$27,periods_per_year)=0,$E$26,0)+F912&lt;J911+E912,IF(MOD(A912-$E$27,periods_per_year)=0,$E$26,0),J911+E912-IF(AND(A912&gt;=$E$23,MOD(A912-$E$23,int)=0),$E$24,0)-F912))))</f>
        <is>
          <t/>
        </is>
      </c>
      <c r="H912" s="77"/>
      <c r="I912" s="76" t="str">
        <f aca="false">IF(A912="","",F912-E912+H912+IF(G912="",0,G912))</f>
        <v/>
      </c>
      <c r="J912" s="76" t="str">
        <f aca="false">IF(A912="","",J911-I912)</f>
        <v/>
      </c>
      <c r="K912" s="76" t="str">
        <f aca="false">IF(A912="","",$L$42*E912)</f>
        <v/>
      </c>
      <c r="L912" s="76" t="inlineStr">
        <f aca="false">IF(A912="","",SUM($K$49:K912))</f>
        <is>
          <t/>
        </is>
      </c>
    </row>
    <row r="913" customFormat="false" ht="13.2" hidden="false" customHeight="false" outlineLevel="0" collapsed="false">
      <c r="A913" s="72" t="str">
        <f aca="false">IF(J912="","",IF(OR(A912&gt;=nper,ROUND(J912,2)&lt;=0),"",A912+1))</f>
        <v/>
      </c>
      <c r="B913" s="73" t="str">
        <f aca="false">IF(A913="","",IF(OR(periods_per_year=26,periods_per_year=52),IF(periods_per_year=26,IF(A913=1,fpdate,B912+14),IF(periods_per_year=52,IF(A913=1,fpdate,B912+7),"n/a")),IF(periods_per_year=24,DATE(YEAR(fpdate),MONTH(fpdate)+(A913-1)/2+IF(AND(DAY(fpdate)&gt;=15,MOD(A913,2)=0),1,0),IF(MOD(A913,2)=0,IF(DAY(fpdate)&gt;=15,DAY(fpdate)-14,DAY(fpdate)+14),DAY(fpdate))),IF(DAY(DATE(YEAR(fpdate),MONTH(fpdate)+A913-1,DAY(fpdate)))&lt;&gt;DAY(fpdate),DATE(YEAR(fpdate),MONTH(fpdate)+A913,0),DATE(YEAR(fpdate),MONTH(fpdate)+A913-1,DAY(fpdate))))))</f>
        <v/>
      </c>
      <c r="C913" s="74" t="str">
        <f aca="false">IF(A913="","",IF(MOD(A913,periods_per_year)=0,A913/periods_per_year,""))</f>
        <v/>
      </c>
      <c r="D913" s="75" t="inlineStr">
        <f aca="false">IF(A913="","",IF(variable,IF(OR(A913=1,A913&lt;$J$23*periods_per_year),start_rate,MIN($J$24,IF(MOD(A913-1,$J$26)=0,MAX($J$25,D912+$J$27),D912))),start_rate))</f>
        <is>
          <t/>
        </is>
      </c>
      <c r="E913" s="76" t="str">
        <f aca="false">IF(A913="","",ROUND((((1+D913/CP)^(CP/periods_per_year))-1)*J912,2))</f>
        <v/>
      </c>
      <c r="F913" s="76" t="inlineStr">
        <f aca="false">IF(A913="","",IF(A913=nper,J912+E913,MIN(J912+E913,IF(D913=D912,F912,IF($E$13="Acc Bi-Weekly",ROUND((-PMT(((1+D913/CP)^(CP/12))-1,(nper-A913+1)*12/26,J912))/2,2),IF($E$13="Acc Weekly",ROUND((-PMT(((1+D913/CP)^(CP/12))-1,(nper-A913+1)*12/52,J912))/4,2),ROUND(-PMT(((1+D913/CP)^(CP/periods_per_year))-1,nper-A913+1,J912),2)))))))</f>
        <is>
          <t/>
        </is>
      </c>
      <c r="G913" s="76" t="inlineStr">
        <f aca="false">IF(OR(A913="",A913&lt;$E$23),"",IF(J912&lt;=F913,0,IF(IF(AND(A913&gt;=$E$23,MOD(A913-$E$23,int)=0),$E$24,0)+F913&gt;=J912+E913,J912+E913-F913,IF(AND(A913&gt;=$E$23,MOD(A913-$E$23,int)=0),$E$24,0)+IF(IF(AND(A913&gt;=$E$23,MOD(A913-$E$23,int)=0),$E$24,0)+IF(MOD(A913-$E$27,periods_per_year)=0,$E$26,0)+F913&lt;J912+E913,IF(MOD(A913-$E$27,periods_per_year)=0,$E$26,0),J912+E913-IF(AND(A913&gt;=$E$23,MOD(A913-$E$23,int)=0),$E$24,0)-F913))))</f>
        <is>
          <t/>
        </is>
      </c>
      <c r="H913" s="77"/>
      <c r="I913" s="76" t="str">
        <f aca="false">IF(A913="","",F913-E913+H913+IF(G913="",0,G913))</f>
        <v/>
      </c>
      <c r="J913" s="76" t="str">
        <f aca="false">IF(A913="","",J912-I913)</f>
        <v/>
      </c>
      <c r="K913" s="76" t="str">
        <f aca="false">IF(A913="","",$L$42*E913)</f>
        <v/>
      </c>
      <c r="L913" s="76" t="inlineStr">
        <f aca="false">IF(A913="","",SUM($K$49:K913))</f>
        <is>
          <t/>
        </is>
      </c>
    </row>
    <row r="914" customFormat="false" ht="13.2" hidden="false" customHeight="false" outlineLevel="0" collapsed="false">
      <c r="A914" s="72" t="str">
        <f aca="false">IF(J913="","",IF(OR(A913&gt;=nper,ROUND(J913,2)&lt;=0),"",A913+1))</f>
        <v/>
      </c>
      <c r="B914" s="73" t="str">
        <f aca="false">IF(A914="","",IF(OR(periods_per_year=26,periods_per_year=52),IF(periods_per_year=26,IF(A914=1,fpdate,B913+14),IF(periods_per_year=52,IF(A914=1,fpdate,B913+7),"n/a")),IF(periods_per_year=24,DATE(YEAR(fpdate),MONTH(fpdate)+(A914-1)/2+IF(AND(DAY(fpdate)&gt;=15,MOD(A914,2)=0),1,0),IF(MOD(A914,2)=0,IF(DAY(fpdate)&gt;=15,DAY(fpdate)-14,DAY(fpdate)+14),DAY(fpdate))),IF(DAY(DATE(YEAR(fpdate),MONTH(fpdate)+A914-1,DAY(fpdate)))&lt;&gt;DAY(fpdate),DATE(YEAR(fpdate),MONTH(fpdate)+A914,0),DATE(YEAR(fpdate),MONTH(fpdate)+A914-1,DAY(fpdate))))))</f>
        <v/>
      </c>
      <c r="C914" s="74" t="str">
        <f aca="false">IF(A914="","",IF(MOD(A914,periods_per_year)=0,A914/periods_per_year,""))</f>
        <v/>
      </c>
      <c r="D914" s="75" t="inlineStr">
        <f aca="false">IF(A914="","",IF(variable,IF(OR(A914=1,A914&lt;$J$23*periods_per_year),start_rate,MIN($J$24,IF(MOD(A914-1,$J$26)=0,MAX($J$25,D913+$J$27),D913))),start_rate))</f>
        <is>
          <t/>
        </is>
      </c>
      <c r="E914" s="76" t="str">
        <f aca="false">IF(A914="","",ROUND((((1+D914/CP)^(CP/periods_per_year))-1)*J913,2))</f>
        <v/>
      </c>
      <c r="F914" s="76" t="inlineStr">
        <f aca="false">IF(A914="","",IF(A914=nper,J913+E914,MIN(J913+E914,IF(D914=D913,F913,IF($E$13="Acc Bi-Weekly",ROUND((-PMT(((1+D914/CP)^(CP/12))-1,(nper-A914+1)*12/26,J913))/2,2),IF($E$13="Acc Weekly",ROUND((-PMT(((1+D914/CP)^(CP/12))-1,(nper-A914+1)*12/52,J913))/4,2),ROUND(-PMT(((1+D914/CP)^(CP/periods_per_year))-1,nper-A914+1,J913),2)))))))</f>
        <is>
          <t/>
        </is>
      </c>
      <c r="G914" s="76" t="inlineStr">
        <f aca="false">IF(OR(A914="",A914&lt;$E$23),"",IF(J913&lt;=F914,0,IF(IF(AND(A914&gt;=$E$23,MOD(A914-$E$23,int)=0),$E$24,0)+F914&gt;=J913+E914,J913+E914-F914,IF(AND(A914&gt;=$E$23,MOD(A914-$E$23,int)=0),$E$24,0)+IF(IF(AND(A914&gt;=$E$23,MOD(A914-$E$23,int)=0),$E$24,0)+IF(MOD(A914-$E$27,periods_per_year)=0,$E$26,0)+F914&lt;J913+E914,IF(MOD(A914-$E$27,periods_per_year)=0,$E$26,0),J913+E914-IF(AND(A914&gt;=$E$23,MOD(A914-$E$23,int)=0),$E$24,0)-F914))))</f>
        <is>
          <t/>
        </is>
      </c>
      <c r="H914" s="77"/>
      <c r="I914" s="76" t="str">
        <f aca="false">IF(A914="","",F914-E914+H914+IF(G914="",0,G914))</f>
        <v/>
      </c>
      <c r="J914" s="76" t="str">
        <f aca="false">IF(A914="","",J913-I914)</f>
        <v/>
      </c>
      <c r="K914" s="76" t="str">
        <f aca="false">IF(A914="","",$L$42*E914)</f>
        <v/>
      </c>
      <c r="L914" s="76" t="inlineStr">
        <f aca="false">IF(A914="","",SUM($K$49:K914))</f>
        <is>
          <t/>
        </is>
      </c>
    </row>
    <row r="915" customFormat="false" ht="13.2" hidden="false" customHeight="false" outlineLevel="0" collapsed="false">
      <c r="A915" s="72" t="str">
        <f aca="false">IF(J914="","",IF(OR(A914&gt;=nper,ROUND(J914,2)&lt;=0),"",A914+1))</f>
        <v/>
      </c>
      <c r="B915" s="73" t="str">
        <f aca="false">IF(A915="","",IF(OR(periods_per_year=26,periods_per_year=52),IF(periods_per_year=26,IF(A915=1,fpdate,B914+14),IF(periods_per_year=52,IF(A915=1,fpdate,B914+7),"n/a")),IF(periods_per_year=24,DATE(YEAR(fpdate),MONTH(fpdate)+(A915-1)/2+IF(AND(DAY(fpdate)&gt;=15,MOD(A915,2)=0),1,0),IF(MOD(A915,2)=0,IF(DAY(fpdate)&gt;=15,DAY(fpdate)-14,DAY(fpdate)+14),DAY(fpdate))),IF(DAY(DATE(YEAR(fpdate),MONTH(fpdate)+A915-1,DAY(fpdate)))&lt;&gt;DAY(fpdate),DATE(YEAR(fpdate),MONTH(fpdate)+A915,0),DATE(YEAR(fpdate),MONTH(fpdate)+A915-1,DAY(fpdate))))))</f>
        <v/>
      </c>
      <c r="C915" s="74" t="str">
        <f aca="false">IF(A915="","",IF(MOD(A915,periods_per_year)=0,A915/periods_per_year,""))</f>
        <v/>
      </c>
      <c r="D915" s="75" t="inlineStr">
        <f aca="false">IF(A915="","",IF(variable,IF(OR(A915=1,A915&lt;$J$23*periods_per_year),start_rate,MIN($J$24,IF(MOD(A915-1,$J$26)=0,MAX($J$25,D914+$J$27),D914))),start_rate))</f>
        <is>
          <t/>
        </is>
      </c>
      <c r="E915" s="76" t="str">
        <f aca="false">IF(A915="","",ROUND((((1+D915/CP)^(CP/periods_per_year))-1)*J914,2))</f>
        <v/>
      </c>
      <c r="F915" s="76" t="inlineStr">
        <f aca="false">IF(A915="","",IF(A915=nper,J914+E915,MIN(J914+E915,IF(D915=D914,F914,IF($E$13="Acc Bi-Weekly",ROUND((-PMT(((1+D915/CP)^(CP/12))-1,(nper-A915+1)*12/26,J914))/2,2),IF($E$13="Acc Weekly",ROUND((-PMT(((1+D915/CP)^(CP/12))-1,(nper-A915+1)*12/52,J914))/4,2),ROUND(-PMT(((1+D915/CP)^(CP/periods_per_year))-1,nper-A915+1,J914),2)))))))</f>
        <is>
          <t/>
        </is>
      </c>
      <c r="G915" s="76" t="inlineStr">
        <f aca="false">IF(OR(A915="",A915&lt;$E$23),"",IF(J914&lt;=F915,0,IF(IF(AND(A915&gt;=$E$23,MOD(A915-$E$23,int)=0),$E$24,0)+F915&gt;=J914+E915,J914+E915-F915,IF(AND(A915&gt;=$E$23,MOD(A915-$E$23,int)=0),$E$24,0)+IF(IF(AND(A915&gt;=$E$23,MOD(A915-$E$23,int)=0),$E$24,0)+IF(MOD(A915-$E$27,periods_per_year)=0,$E$26,0)+F915&lt;J914+E915,IF(MOD(A915-$E$27,periods_per_year)=0,$E$26,0),J914+E915-IF(AND(A915&gt;=$E$23,MOD(A915-$E$23,int)=0),$E$24,0)-F915))))</f>
        <is>
          <t/>
        </is>
      </c>
      <c r="H915" s="77"/>
      <c r="I915" s="76" t="str">
        <f aca="false">IF(A915="","",F915-E915+H915+IF(G915="",0,G915))</f>
        <v/>
      </c>
      <c r="J915" s="76" t="str">
        <f aca="false">IF(A915="","",J914-I915)</f>
        <v/>
      </c>
      <c r="K915" s="76" t="str">
        <f aca="false">IF(A915="","",$L$42*E915)</f>
        <v/>
      </c>
      <c r="L915" s="76" t="inlineStr">
        <f aca="false">IF(A915="","",SUM($K$49:K915))</f>
        <is>
          <t/>
        </is>
      </c>
    </row>
    <row r="916" customFormat="false" ht="13.2" hidden="false" customHeight="false" outlineLevel="0" collapsed="false">
      <c r="A916" s="72" t="str">
        <f aca="false">IF(J915="","",IF(OR(A915&gt;=nper,ROUND(J915,2)&lt;=0),"",A915+1))</f>
        <v/>
      </c>
      <c r="B916" s="73" t="str">
        <f aca="false">IF(A916="","",IF(OR(periods_per_year=26,periods_per_year=52),IF(periods_per_year=26,IF(A916=1,fpdate,B915+14),IF(periods_per_year=52,IF(A916=1,fpdate,B915+7),"n/a")),IF(periods_per_year=24,DATE(YEAR(fpdate),MONTH(fpdate)+(A916-1)/2+IF(AND(DAY(fpdate)&gt;=15,MOD(A916,2)=0),1,0),IF(MOD(A916,2)=0,IF(DAY(fpdate)&gt;=15,DAY(fpdate)-14,DAY(fpdate)+14),DAY(fpdate))),IF(DAY(DATE(YEAR(fpdate),MONTH(fpdate)+A916-1,DAY(fpdate)))&lt;&gt;DAY(fpdate),DATE(YEAR(fpdate),MONTH(fpdate)+A916,0),DATE(YEAR(fpdate),MONTH(fpdate)+A916-1,DAY(fpdate))))))</f>
        <v/>
      </c>
      <c r="C916" s="74" t="str">
        <f aca="false">IF(A916="","",IF(MOD(A916,periods_per_year)=0,A916/periods_per_year,""))</f>
        <v/>
      </c>
      <c r="D916" s="75" t="inlineStr">
        <f aca="false">IF(A916="","",IF(variable,IF(OR(A916=1,A916&lt;$J$23*periods_per_year),start_rate,MIN($J$24,IF(MOD(A916-1,$J$26)=0,MAX($J$25,D915+$J$27),D915))),start_rate))</f>
        <is>
          <t/>
        </is>
      </c>
      <c r="E916" s="76" t="str">
        <f aca="false">IF(A916="","",ROUND((((1+D916/CP)^(CP/periods_per_year))-1)*J915,2))</f>
        <v/>
      </c>
      <c r="F916" s="76" t="inlineStr">
        <f aca="false">IF(A916="","",IF(A916=nper,J915+E916,MIN(J915+E916,IF(D916=D915,F915,IF($E$13="Acc Bi-Weekly",ROUND((-PMT(((1+D916/CP)^(CP/12))-1,(nper-A916+1)*12/26,J915))/2,2),IF($E$13="Acc Weekly",ROUND((-PMT(((1+D916/CP)^(CP/12))-1,(nper-A916+1)*12/52,J915))/4,2),ROUND(-PMT(((1+D916/CP)^(CP/periods_per_year))-1,nper-A916+1,J915),2)))))))</f>
        <is>
          <t/>
        </is>
      </c>
      <c r="G916" s="76" t="inlineStr">
        <f aca="false">IF(OR(A916="",A916&lt;$E$23),"",IF(J915&lt;=F916,0,IF(IF(AND(A916&gt;=$E$23,MOD(A916-$E$23,int)=0),$E$24,0)+F916&gt;=J915+E916,J915+E916-F916,IF(AND(A916&gt;=$E$23,MOD(A916-$E$23,int)=0),$E$24,0)+IF(IF(AND(A916&gt;=$E$23,MOD(A916-$E$23,int)=0),$E$24,0)+IF(MOD(A916-$E$27,periods_per_year)=0,$E$26,0)+F916&lt;J915+E916,IF(MOD(A916-$E$27,periods_per_year)=0,$E$26,0),J915+E916-IF(AND(A916&gt;=$E$23,MOD(A916-$E$23,int)=0),$E$24,0)-F916))))</f>
        <is>
          <t/>
        </is>
      </c>
      <c r="H916" s="77"/>
      <c r="I916" s="76" t="str">
        <f aca="false">IF(A916="","",F916-E916+H916+IF(G916="",0,G916))</f>
        <v/>
      </c>
      <c r="J916" s="76" t="str">
        <f aca="false">IF(A916="","",J915-I916)</f>
        <v/>
      </c>
      <c r="K916" s="76" t="str">
        <f aca="false">IF(A916="","",$L$42*E916)</f>
        <v/>
      </c>
      <c r="L916" s="76" t="inlineStr">
        <f aca="false">IF(A916="","",SUM($K$49:K916))</f>
        <is>
          <t/>
        </is>
      </c>
    </row>
    <row r="917" customFormat="false" ht="13.2" hidden="false" customHeight="false" outlineLevel="0" collapsed="false">
      <c r="A917" s="72" t="str">
        <f aca="false">IF(J916="","",IF(OR(A916&gt;=nper,ROUND(J916,2)&lt;=0),"",A916+1))</f>
        <v/>
      </c>
      <c r="B917" s="73" t="str">
        <f aca="false">IF(A917="","",IF(OR(periods_per_year=26,periods_per_year=52),IF(periods_per_year=26,IF(A917=1,fpdate,B916+14),IF(periods_per_year=52,IF(A917=1,fpdate,B916+7),"n/a")),IF(periods_per_year=24,DATE(YEAR(fpdate),MONTH(fpdate)+(A917-1)/2+IF(AND(DAY(fpdate)&gt;=15,MOD(A917,2)=0),1,0),IF(MOD(A917,2)=0,IF(DAY(fpdate)&gt;=15,DAY(fpdate)-14,DAY(fpdate)+14),DAY(fpdate))),IF(DAY(DATE(YEAR(fpdate),MONTH(fpdate)+A917-1,DAY(fpdate)))&lt;&gt;DAY(fpdate),DATE(YEAR(fpdate),MONTH(fpdate)+A917,0),DATE(YEAR(fpdate),MONTH(fpdate)+A917-1,DAY(fpdate))))))</f>
        <v/>
      </c>
      <c r="C917" s="74" t="str">
        <f aca="false">IF(A917="","",IF(MOD(A917,periods_per_year)=0,A917/periods_per_year,""))</f>
        <v/>
      </c>
      <c r="D917" s="75" t="inlineStr">
        <f aca="false">IF(A917="","",IF(variable,IF(OR(A917=1,A917&lt;$J$23*periods_per_year),start_rate,MIN($J$24,IF(MOD(A917-1,$J$26)=0,MAX($J$25,D916+$J$27),D916))),start_rate))</f>
        <is>
          <t/>
        </is>
      </c>
      <c r="E917" s="76" t="str">
        <f aca="false">IF(A917="","",ROUND((((1+D917/CP)^(CP/periods_per_year))-1)*J916,2))</f>
        <v/>
      </c>
      <c r="F917" s="76" t="inlineStr">
        <f aca="false">IF(A917="","",IF(A917=nper,J916+E917,MIN(J916+E917,IF(D917=D916,F916,IF($E$13="Acc Bi-Weekly",ROUND((-PMT(((1+D917/CP)^(CP/12))-1,(nper-A917+1)*12/26,J916))/2,2),IF($E$13="Acc Weekly",ROUND((-PMT(((1+D917/CP)^(CP/12))-1,(nper-A917+1)*12/52,J916))/4,2),ROUND(-PMT(((1+D917/CP)^(CP/periods_per_year))-1,nper-A917+1,J916),2)))))))</f>
        <is>
          <t/>
        </is>
      </c>
      <c r="G917" s="76" t="inlineStr">
        <f aca="false">IF(OR(A917="",A917&lt;$E$23),"",IF(J916&lt;=F917,0,IF(IF(AND(A917&gt;=$E$23,MOD(A917-$E$23,int)=0),$E$24,0)+F917&gt;=J916+E917,J916+E917-F917,IF(AND(A917&gt;=$E$23,MOD(A917-$E$23,int)=0),$E$24,0)+IF(IF(AND(A917&gt;=$E$23,MOD(A917-$E$23,int)=0),$E$24,0)+IF(MOD(A917-$E$27,periods_per_year)=0,$E$26,0)+F917&lt;J916+E917,IF(MOD(A917-$E$27,periods_per_year)=0,$E$26,0),J916+E917-IF(AND(A917&gt;=$E$23,MOD(A917-$E$23,int)=0),$E$24,0)-F917))))</f>
        <is>
          <t/>
        </is>
      </c>
      <c r="H917" s="77"/>
      <c r="I917" s="76" t="str">
        <f aca="false">IF(A917="","",F917-E917+H917+IF(G917="",0,G917))</f>
        <v/>
      </c>
      <c r="J917" s="76" t="str">
        <f aca="false">IF(A917="","",J916-I917)</f>
        <v/>
      </c>
      <c r="K917" s="76" t="str">
        <f aca="false">IF(A917="","",$L$42*E917)</f>
        <v/>
      </c>
      <c r="L917" s="76" t="inlineStr">
        <f aca="false">IF(A917="","",SUM($K$49:K917))</f>
        <is>
          <t/>
        </is>
      </c>
    </row>
    <row r="918" customFormat="false" ht="13.2" hidden="false" customHeight="false" outlineLevel="0" collapsed="false">
      <c r="A918" s="72" t="str">
        <f aca="false">IF(J917="","",IF(OR(A917&gt;=nper,ROUND(J917,2)&lt;=0),"",A917+1))</f>
        <v/>
      </c>
      <c r="B918" s="73" t="str">
        <f aca="false">IF(A918="","",IF(OR(periods_per_year=26,periods_per_year=52),IF(periods_per_year=26,IF(A918=1,fpdate,B917+14),IF(periods_per_year=52,IF(A918=1,fpdate,B917+7),"n/a")),IF(periods_per_year=24,DATE(YEAR(fpdate),MONTH(fpdate)+(A918-1)/2+IF(AND(DAY(fpdate)&gt;=15,MOD(A918,2)=0),1,0),IF(MOD(A918,2)=0,IF(DAY(fpdate)&gt;=15,DAY(fpdate)-14,DAY(fpdate)+14),DAY(fpdate))),IF(DAY(DATE(YEAR(fpdate),MONTH(fpdate)+A918-1,DAY(fpdate)))&lt;&gt;DAY(fpdate),DATE(YEAR(fpdate),MONTH(fpdate)+A918,0),DATE(YEAR(fpdate),MONTH(fpdate)+A918-1,DAY(fpdate))))))</f>
        <v/>
      </c>
      <c r="C918" s="74" t="str">
        <f aca="false">IF(A918="","",IF(MOD(A918,periods_per_year)=0,A918/periods_per_year,""))</f>
        <v/>
      </c>
      <c r="D918" s="75" t="inlineStr">
        <f aca="false">IF(A918="","",IF(variable,IF(OR(A918=1,A918&lt;$J$23*periods_per_year),start_rate,MIN($J$24,IF(MOD(A918-1,$J$26)=0,MAX($J$25,D917+$J$27),D917))),start_rate))</f>
        <is>
          <t/>
        </is>
      </c>
      <c r="E918" s="76" t="str">
        <f aca="false">IF(A918="","",ROUND((((1+D918/CP)^(CP/periods_per_year))-1)*J917,2))</f>
        <v/>
      </c>
      <c r="F918" s="76" t="inlineStr">
        <f aca="false">IF(A918="","",IF(A918=nper,J917+E918,MIN(J917+E918,IF(D918=D917,F917,IF($E$13="Acc Bi-Weekly",ROUND((-PMT(((1+D918/CP)^(CP/12))-1,(nper-A918+1)*12/26,J917))/2,2),IF($E$13="Acc Weekly",ROUND((-PMT(((1+D918/CP)^(CP/12))-1,(nper-A918+1)*12/52,J917))/4,2),ROUND(-PMT(((1+D918/CP)^(CP/periods_per_year))-1,nper-A918+1,J917),2)))))))</f>
        <is>
          <t/>
        </is>
      </c>
      <c r="G918" s="76" t="inlineStr">
        <f aca="false">IF(OR(A918="",A918&lt;$E$23),"",IF(J917&lt;=F918,0,IF(IF(AND(A918&gt;=$E$23,MOD(A918-$E$23,int)=0),$E$24,0)+F918&gt;=J917+E918,J917+E918-F918,IF(AND(A918&gt;=$E$23,MOD(A918-$E$23,int)=0),$E$24,0)+IF(IF(AND(A918&gt;=$E$23,MOD(A918-$E$23,int)=0),$E$24,0)+IF(MOD(A918-$E$27,periods_per_year)=0,$E$26,0)+F918&lt;J917+E918,IF(MOD(A918-$E$27,periods_per_year)=0,$E$26,0),J917+E918-IF(AND(A918&gt;=$E$23,MOD(A918-$E$23,int)=0),$E$24,0)-F918))))</f>
        <is>
          <t/>
        </is>
      </c>
      <c r="H918" s="77"/>
      <c r="I918" s="76" t="str">
        <f aca="false">IF(A918="","",F918-E918+H918+IF(G918="",0,G918))</f>
        <v/>
      </c>
      <c r="J918" s="76" t="str">
        <f aca="false">IF(A918="","",J917-I918)</f>
        <v/>
      </c>
      <c r="K918" s="76" t="str">
        <f aca="false">IF(A918="","",$L$42*E918)</f>
        <v/>
      </c>
      <c r="L918" s="76" t="inlineStr">
        <f aca="false">IF(A918="","",SUM($K$49:K918))</f>
        <is>
          <t/>
        </is>
      </c>
    </row>
    <row r="919" customFormat="false" ht="13.2" hidden="false" customHeight="false" outlineLevel="0" collapsed="false">
      <c r="A919" s="72" t="str">
        <f aca="false">IF(J918="","",IF(OR(A918&gt;=nper,ROUND(J918,2)&lt;=0),"",A918+1))</f>
        <v/>
      </c>
      <c r="B919" s="73" t="str">
        <f aca="false">IF(A919="","",IF(OR(periods_per_year=26,periods_per_year=52),IF(periods_per_year=26,IF(A919=1,fpdate,B918+14),IF(periods_per_year=52,IF(A919=1,fpdate,B918+7),"n/a")),IF(periods_per_year=24,DATE(YEAR(fpdate),MONTH(fpdate)+(A919-1)/2+IF(AND(DAY(fpdate)&gt;=15,MOD(A919,2)=0),1,0),IF(MOD(A919,2)=0,IF(DAY(fpdate)&gt;=15,DAY(fpdate)-14,DAY(fpdate)+14),DAY(fpdate))),IF(DAY(DATE(YEAR(fpdate),MONTH(fpdate)+A919-1,DAY(fpdate)))&lt;&gt;DAY(fpdate),DATE(YEAR(fpdate),MONTH(fpdate)+A919,0),DATE(YEAR(fpdate),MONTH(fpdate)+A919-1,DAY(fpdate))))))</f>
        <v/>
      </c>
      <c r="C919" s="74" t="str">
        <f aca="false">IF(A919="","",IF(MOD(A919,periods_per_year)=0,A919/periods_per_year,""))</f>
        <v/>
      </c>
      <c r="D919" s="75" t="inlineStr">
        <f aca="false">IF(A919="","",IF(variable,IF(OR(A919=1,A919&lt;$J$23*periods_per_year),start_rate,MIN($J$24,IF(MOD(A919-1,$J$26)=0,MAX($J$25,D918+$J$27),D918))),start_rate))</f>
        <is>
          <t/>
        </is>
      </c>
      <c r="E919" s="76" t="str">
        <f aca="false">IF(A919="","",ROUND((((1+D919/CP)^(CP/periods_per_year))-1)*J918,2))</f>
        <v/>
      </c>
      <c r="F919" s="76" t="inlineStr">
        <f aca="false">IF(A919="","",IF(A919=nper,J918+E919,MIN(J918+E919,IF(D919=D918,F918,IF($E$13="Acc Bi-Weekly",ROUND((-PMT(((1+D919/CP)^(CP/12))-1,(nper-A919+1)*12/26,J918))/2,2),IF($E$13="Acc Weekly",ROUND((-PMT(((1+D919/CP)^(CP/12))-1,(nper-A919+1)*12/52,J918))/4,2),ROUND(-PMT(((1+D919/CP)^(CP/periods_per_year))-1,nper-A919+1,J918),2)))))))</f>
        <is>
          <t/>
        </is>
      </c>
      <c r="G919" s="76" t="inlineStr">
        <f aca="false">IF(OR(A919="",A919&lt;$E$23),"",IF(J918&lt;=F919,0,IF(IF(AND(A919&gt;=$E$23,MOD(A919-$E$23,int)=0),$E$24,0)+F919&gt;=J918+E919,J918+E919-F919,IF(AND(A919&gt;=$E$23,MOD(A919-$E$23,int)=0),$E$24,0)+IF(IF(AND(A919&gt;=$E$23,MOD(A919-$E$23,int)=0),$E$24,0)+IF(MOD(A919-$E$27,periods_per_year)=0,$E$26,0)+F919&lt;J918+E919,IF(MOD(A919-$E$27,periods_per_year)=0,$E$26,0),J918+E919-IF(AND(A919&gt;=$E$23,MOD(A919-$E$23,int)=0),$E$24,0)-F919))))</f>
        <is>
          <t/>
        </is>
      </c>
      <c r="H919" s="77"/>
      <c r="I919" s="76" t="str">
        <f aca="false">IF(A919="","",F919-E919+H919+IF(G919="",0,G919))</f>
        <v/>
      </c>
      <c r="J919" s="76" t="str">
        <f aca="false">IF(A919="","",J918-I919)</f>
        <v/>
      </c>
      <c r="K919" s="76" t="str">
        <f aca="false">IF(A919="","",$L$42*E919)</f>
        <v/>
      </c>
      <c r="L919" s="76" t="inlineStr">
        <f aca="false">IF(A919="","",SUM($K$49:K919))</f>
        <is>
          <t/>
        </is>
      </c>
    </row>
    <row r="920" customFormat="false" ht="13.2" hidden="false" customHeight="false" outlineLevel="0" collapsed="false">
      <c r="A920" s="72" t="str">
        <f aca="false">IF(J919="","",IF(OR(A919&gt;=nper,ROUND(J919,2)&lt;=0),"",A919+1))</f>
        <v/>
      </c>
      <c r="B920" s="73" t="str">
        <f aca="false">IF(A920="","",IF(OR(periods_per_year=26,periods_per_year=52),IF(periods_per_year=26,IF(A920=1,fpdate,B919+14),IF(periods_per_year=52,IF(A920=1,fpdate,B919+7),"n/a")),IF(periods_per_year=24,DATE(YEAR(fpdate),MONTH(fpdate)+(A920-1)/2+IF(AND(DAY(fpdate)&gt;=15,MOD(A920,2)=0),1,0),IF(MOD(A920,2)=0,IF(DAY(fpdate)&gt;=15,DAY(fpdate)-14,DAY(fpdate)+14),DAY(fpdate))),IF(DAY(DATE(YEAR(fpdate),MONTH(fpdate)+A920-1,DAY(fpdate)))&lt;&gt;DAY(fpdate),DATE(YEAR(fpdate),MONTH(fpdate)+A920,0),DATE(YEAR(fpdate),MONTH(fpdate)+A920-1,DAY(fpdate))))))</f>
        <v/>
      </c>
      <c r="C920" s="74" t="str">
        <f aca="false">IF(A920="","",IF(MOD(A920,periods_per_year)=0,A920/periods_per_year,""))</f>
        <v/>
      </c>
      <c r="D920" s="75" t="inlineStr">
        <f aca="false">IF(A920="","",IF(variable,IF(OR(A920=1,A920&lt;$J$23*periods_per_year),start_rate,MIN($J$24,IF(MOD(A920-1,$J$26)=0,MAX($J$25,D919+$J$27),D919))),start_rate))</f>
        <is>
          <t/>
        </is>
      </c>
      <c r="E920" s="76" t="str">
        <f aca="false">IF(A920="","",ROUND((((1+D920/CP)^(CP/periods_per_year))-1)*J919,2))</f>
        <v/>
      </c>
      <c r="F920" s="76" t="inlineStr">
        <f aca="false">IF(A920="","",IF(A920=nper,J919+E920,MIN(J919+E920,IF(D920=D919,F919,IF($E$13="Acc Bi-Weekly",ROUND((-PMT(((1+D920/CP)^(CP/12))-1,(nper-A920+1)*12/26,J919))/2,2),IF($E$13="Acc Weekly",ROUND((-PMT(((1+D920/CP)^(CP/12))-1,(nper-A920+1)*12/52,J919))/4,2),ROUND(-PMT(((1+D920/CP)^(CP/periods_per_year))-1,nper-A920+1,J919),2)))))))</f>
        <is>
          <t/>
        </is>
      </c>
      <c r="G920" s="76" t="inlineStr">
        <f aca="false">IF(OR(A920="",A920&lt;$E$23),"",IF(J919&lt;=F920,0,IF(IF(AND(A920&gt;=$E$23,MOD(A920-$E$23,int)=0),$E$24,0)+F920&gt;=J919+E920,J919+E920-F920,IF(AND(A920&gt;=$E$23,MOD(A920-$E$23,int)=0),$E$24,0)+IF(IF(AND(A920&gt;=$E$23,MOD(A920-$E$23,int)=0),$E$24,0)+IF(MOD(A920-$E$27,periods_per_year)=0,$E$26,0)+F920&lt;J919+E920,IF(MOD(A920-$E$27,periods_per_year)=0,$E$26,0),J919+E920-IF(AND(A920&gt;=$E$23,MOD(A920-$E$23,int)=0),$E$24,0)-F920))))</f>
        <is>
          <t/>
        </is>
      </c>
      <c r="H920" s="77"/>
      <c r="I920" s="76" t="str">
        <f aca="false">IF(A920="","",F920-E920+H920+IF(G920="",0,G920))</f>
        <v/>
      </c>
      <c r="J920" s="76" t="str">
        <f aca="false">IF(A920="","",J919-I920)</f>
        <v/>
      </c>
      <c r="K920" s="76" t="str">
        <f aca="false">IF(A920="","",$L$42*E920)</f>
        <v/>
      </c>
      <c r="L920" s="76" t="inlineStr">
        <f aca="false">IF(A920="","",SUM($K$49:K920))</f>
        <is>
          <t/>
        </is>
      </c>
    </row>
    <row r="921" customFormat="false" ht="13.2" hidden="false" customHeight="false" outlineLevel="0" collapsed="false">
      <c r="A921" s="72" t="str">
        <f aca="false">IF(J920="","",IF(OR(A920&gt;=nper,ROUND(J920,2)&lt;=0),"",A920+1))</f>
        <v/>
      </c>
      <c r="B921" s="73" t="str">
        <f aca="false">IF(A921="","",IF(OR(periods_per_year=26,periods_per_year=52),IF(periods_per_year=26,IF(A921=1,fpdate,B920+14),IF(periods_per_year=52,IF(A921=1,fpdate,B920+7),"n/a")),IF(periods_per_year=24,DATE(YEAR(fpdate),MONTH(fpdate)+(A921-1)/2+IF(AND(DAY(fpdate)&gt;=15,MOD(A921,2)=0),1,0),IF(MOD(A921,2)=0,IF(DAY(fpdate)&gt;=15,DAY(fpdate)-14,DAY(fpdate)+14),DAY(fpdate))),IF(DAY(DATE(YEAR(fpdate),MONTH(fpdate)+A921-1,DAY(fpdate)))&lt;&gt;DAY(fpdate),DATE(YEAR(fpdate),MONTH(fpdate)+A921,0),DATE(YEAR(fpdate),MONTH(fpdate)+A921-1,DAY(fpdate))))))</f>
        <v/>
      </c>
      <c r="C921" s="74" t="str">
        <f aca="false">IF(A921="","",IF(MOD(A921,periods_per_year)=0,A921/periods_per_year,""))</f>
        <v/>
      </c>
      <c r="D921" s="75" t="inlineStr">
        <f aca="false">IF(A921="","",IF(variable,IF(OR(A921=1,A921&lt;$J$23*periods_per_year),start_rate,MIN($J$24,IF(MOD(A921-1,$J$26)=0,MAX($J$25,D920+$J$27),D920))),start_rate))</f>
        <is>
          <t/>
        </is>
      </c>
      <c r="E921" s="76" t="str">
        <f aca="false">IF(A921="","",ROUND((((1+D921/CP)^(CP/periods_per_year))-1)*J920,2))</f>
        <v/>
      </c>
      <c r="F921" s="76" t="inlineStr">
        <f aca="false">IF(A921="","",IF(A921=nper,J920+E921,MIN(J920+E921,IF(D921=D920,F920,IF($E$13="Acc Bi-Weekly",ROUND((-PMT(((1+D921/CP)^(CP/12))-1,(nper-A921+1)*12/26,J920))/2,2),IF($E$13="Acc Weekly",ROUND((-PMT(((1+D921/CP)^(CP/12))-1,(nper-A921+1)*12/52,J920))/4,2),ROUND(-PMT(((1+D921/CP)^(CP/periods_per_year))-1,nper-A921+1,J920),2)))))))</f>
        <is>
          <t/>
        </is>
      </c>
      <c r="G921" s="76" t="inlineStr">
        <f aca="false">IF(OR(A921="",A921&lt;$E$23),"",IF(J920&lt;=F921,0,IF(IF(AND(A921&gt;=$E$23,MOD(A921-$E$23,int)=0),$E$24,0)+F921&gt;=J920+E921,J920+E921-F921,IF(AND(A921&gt;=$E$23,MOD(A921-$E$23,int)=0),$E$24,0)+IF(IF(AND(A921&gt;=$E$23,MOD(A921-$E$23,int)=0),$E$24,0)+IF(MOD(A921-$E$27,periods_per_year)=0,$E$26,0)+F921&lt;J920+E921,IF(MOD(A921-$E$27,periods_per_year)=0,$E$26,0),J920+E921-IF(AND(A921&gt;=$E$23,MOD(A921-$E$23,int)=0),$E$24,0)-F921))))</f>
        <is>
          <t/>
        </is>
      </c>
      <c r="H921" s="77"/>
      <c r="I921" s="76" t="str">
        <f aca="false">IF(A921="","",F921-E921+H921+IF(G921="",0,G921))</f>
        <v/>
      </c>
      <c r="J921" s="76" t="str">
        <f aca="false">IF(A921="","",J920-I921)</f>
        <v/>
      </c>
      <c r="K921" s="76" t="str">
        <f aca="false">IF(A921="","",$L$42*E921)</f>
        <v/>
      </c>
      <c r="L921" s="76" t="inlineStr">
        <f aca="false">IF(A921="","",SUM($K$49:K921))</f>
        <is>
          <t/>
        </is>
      </c>
    </row>
    <row r="922" customFormat="false" ht="13.2" hidden="false" customHeight="false" outlineLevel="0" collapsed="false">
      <c r="A922" s="72" t="str">
        <f aca="false">IF(J921="","",IF(OR(A921&gt;=nper,ROUND(J921,2)&lt;=0),"",A921+1))</f>
        <v/>
      </c>
      <c r="B922" s="73" t="str">
        <f aca="false">IF(A922="","",IF(OR(periods_per_year=26,periods_per_year=52),IF(periods_per_year=26,IF(A922=1,fpdate,B921+14),IF(periods_per_year=52,IF(A922=1,fpdate,B921+7),"n/a")),IF(periods_per_year=24,DATE(YEAR(fpdate),MONTH(fpdate)+(A922-1)/2+IF(AND(DAY(fpdate)&gt;=15,MOD(A922,2)=0),1,0),IF(MOD(A922,2)=0,IF(DAY(fpdate)&gt;=15,DAY(fpdate)-14,DAY(fpdate)+14),DAY(fpdate))),IF(DAY(DATE(YEAR(fpdate),MONTH(fpdate)+A922-1,DAY(fpdate)))&lt;&gt;DAY(fpdate),DATE(YEAR(fpdate),MONTH(fpdate)+A922,0),DATE(YEAR(fpdate),MONTH(fpdate)+A922-1,DAY(fpdate))))))</f>
        <v/>
      </c>
      <c r="C922" s="74" t="str">
        <f aca="false">IF(A922="","",IF(MOD(A922,periods_per_year)=0,A922/periods_per_year,""))</f>
        <v/>
      </c>
      <c r="D922" s="75" t="inlineStr">
        <f aca="false">IF(A922="","",IF(variable,IF(OR(A922=1,A922&lt;$J$23*periods_per_year),start_rate,MIN($J$24,IF(MOD(A922-1,$J$26)=0,MAX($J$25,D921+$J$27),D921))),start_rate))</f>
        <is>
          <t/>
        </is>
      </c>
      <c r="E922" s="76" t="str">
        <f aca="false">IF(A922="","",ROUND((((1+D922/CP)^(CP/periods_per_year))-1)*J921,2))</f>
        <v/>
      </c>
      <c r="F922" s="76" t="inlineStr">
        <f aca="false">IF(A922="","",IF(A922=nper,J921+E922,MIN(J921+E922,IF(D922=D921,F921,IF($E$13="Acc Bi-Weekly",ROUND((-PMT(((1+D922/CP)^(CP/12))-1,(nper-A922+1)*12/26,J921))/2,2),IF($E$13="Acc Weekly",ROUND((-PMT(((1+D922/CP)^(CP/12))-1,(nper-A922+1)*12/52,J921))/4,2),ROUND(-PMT(((1+D922/CP)^(CP/periods_per_year))-1,nper-A922+1,J921),2)))))))</f>
        <is>
          <t/>
        </is>
      </c>
      <c r="G922" s="76" t="inlineStr">
        <f aca="false">IF(OR(A922="",A922&lt;$E$23),"",IF(J921&lt;=F922,0,IF(IF(AND(A922&gt;=$E$23,MOD(A922-$E$23,int)=0),$E$24,0)+F922&gt;=J921+E922,J921+E922-F922,IF(AND(A922&gt;=$E$23,MOD(A922-$E$23,int)=0),$E$24,0)+IF(IF(AND(A922&gt;=$E$23,MOD(A922-$E$23,int)=0),$E$24,0)+IF(MOD(A922-$E$27,periods_per_year)=0,$E$26,0)+F922&lt;J921+E922,IF(MOD(A922-$E$27,periods_per_year)=0,$E$26,0),J921+E922-IF(AND(A922&gt;=$E$23,MOD(A922-$E$23,int)=0),$E$24,0)-F922))))</f>
        <is>
          <t/>
        </is>
      </c>
      <c r="H922" s="77"/>
      <c r="I922" s="76" t="str">
        <f aca="false">IF(A922="","",F922-E922+H922+IF(G922="",0,G922))</f>
        <v/>
      </c>
      <c r="J922" s="76" t="str">
        <f aca="false">IF(A922="","",J921-I922)</f>
        <v/>
      </c>
      <c r="K922" s="76" t="str">
        <f aca="false">IF(A922="","",$L$42*E922)</f>
        <v/>
      </c>
      <c r="L922" s="76" t="inlineStr">
        <f aca="false">IF(A922="","",SUM($K$49:K922))</f>
        <is>
          <t/>
        </is>
      </c>
    </row>
    <row r="923" customFormat="false" ht="13.2" hidden="false" customHeight="false" outlineLevel="0" collapsed="false">
      <c r="A923" s="72" t="str">
        <f aca="false">IF(J922="","",IF(OR(A922&gt;=nper,ROUND(J922,2)&lt;=0),"",A922+1))</f>
        <v/>
      </c>
      <c r="B923" s="73" t="str">
        <f aca="false">IF(A923="","",IF(OR(periods_per_year=26,periods_per_year=52),IF(periods_per_year=26,IF(A923=1,fpdate,B922+14),IF(periods_per_year=52,IF(A923=1,fpdate,B922+7),"n/a")),IF(periods_per_year=24,DATE(YEAR(fpdate),MONTH(fpdate)+(A923-1)/2+IF(AND(DAY(fpdate)&gt;=15,MOD(A923,2)=0),1,0),IF(MOD(A923,2)=0,IF(DAY(fpdate)&gt;=15,DAY(fpdate)-14,DAY(fpdate)+14),DAY(fpdate))),IF(DAY(DATE(YEAR(fpdate),MONTH(fpdate)+A923-1,DAY(fpdate)))&lt;&gt;DAY(fpdate),DATE(YEAR(fpdate),MONTH(fpdate)+A923,0),DATE(YEAR(fpdate),MONTH(fpdate)+A923-1,DAY(fpdate))))))</f>
        <v/>
      </c>
      <c r="C923" s="74" t="str">
        <f aca="false">IF(A923="","",IF(MOD(A923,periods_per_year)=0,A923/periods_per_year,""))</f>
        <v/>
      </c>
      <c r="D923" s="75" t="inlineStr">
        <f aca="false">IF(A923="","",IF(variable,IF(OR(A923=1,A923&lt;$J$23*periods_per_year),start_rate,MIN($J$24,IF(MOD(A923-1,$J$26)=0,MAX($J$25,D922+$J$27),D922))),start_rate))</f>
        <is>
          <t/>
        </is>
      </c>
      <c r="E923" s="76" t="str">
        <f aca="false">IF(A923="","",ROUND((((1+D923/CP)^(CP/periods_per_year))-1)*J922,2))</f>
        <v/>
      </c>
      <c r="F923" s="76" t="inlineStr">
        <f aca="false">IF(A923="","",IF(A923=nper,J922+E923,MIN(J922+E923,IF(D923=D922,F922,IF($E$13="Acc Bi-Weekly",ROUND((-PMT(((1+D923/CP)^(CP/12))-1,(nper-A923+1)*12/26,J922))/2,2),IF($E$13="Acc Weekly",ROUND((-PMT(((1+D923/CP)^(CP/12))-1,(nper-A923+1)*12/52,J922))/4,2),ROUND(-PMT(((1+D923/CP)^(CP/periods_per_year))-1,nper-A923+1,J922),2)))))))</f>
        <is>
          <t/>
        </is>
      </c>
      <c r="G923" s="76" t="inlineStr">
        <f aca="false">IF(OR(A923="",A923&lt;$E$23),"",IF(J922&lt;=F923,0,IF(IF(AND(A923&gt;=$E$23,MOD(A923-$E$23,int)=0),$E$24,0)+F923&gt;=J922+E923,J922+E923-F923,IF(AND(A923&gt;=$E$23,MOD(A923-$E$23,int)=0),$E$24,0)+IF(IF(AND(A923&gt;=$E$23,MOD(A923-$E$23,int)=0),$E$24,0)+IF(MOD(A923-$E$27,periods_per_year)=0,$E$26,0)+F923&lt;J922+E923,IF(MOD(A923-$E$27,periods_per_year)=0,$E$26,0),J922+E923-IF(AND(A923&gt;=$E$23,MOD(A923-$E$23,int)=0),$E$24,0)-F923))))</f>
        <is>
          <t/>
        </is>
      </c>
      <c r="H923" s="77"/>
      <c r="I923" s="76" t="str">
        <f aca="false">IF(A923="","",F923-E923+H923+IF(G923="",0,G923))</f>
        <v/>
      </c>
      <c r="J923" s="76" t="str">
        <f aca="false">IF(A923="","",J922-I923)</f>
        <v/>
      </c>
      <c r="K923" s="76" t="str">
        <f aca="false">IF(A923="","",$L$42*E923)</f>
        <v/>
      </c>
      <c r="L923" s="76" t="inlineStr">
        <f aca="false">IF(A923="","",SUM($K$49:K923))</f>
        <is>
          <t/>
        </is>
      </c>
    </row>
    <row r="924" customFormat="false" ht="13.2" hidden="false" customHeight="false" outlineLevel="0" collapsed="false">
      <c r="A924" s="72" t="str">
        <f aca="false">IF(J923="","",IF(OR(A923&gt;=nper,ROUND(J923,2)&lt;=0),"",A923+1))</f>
        <v/>
      </c>
      <c r="B924" s="73" t="str">
        <f aca="false">IF(A924="","",IF(OR(periods_per_year=26,periods_per_year=52),IF(periods_per_year=26,IF(A924=1,fpdate,B923+14),IF(periods_per_year=52,IF(A924=1,fpdate,B923+7),"n/a")),IF(periods_per_year=24,DATE(YEAR(fpdate),MONTH(fpdate)+(A924-1)/2+IF(AND(DAY(fpdate)&gt;=15,MOD(A924,2)=0),1,0),IF(MOD(A924,2)=0,IF(DAY(fpdate)&gt;=15,DAY(fpdate)-14,DAY(fpdate)+14),DAY(fpdate))),IF(DAY(DATE(YEAR(fpdate),MONTH(fpdate)+A924-1,DAY(fpdate)))&lt;&gt;DAY(fpdate),DATE(YEAR(fpdate),MONTH(fpdate)+A924,0),DATE(YEAR(fpdate),MONTH(fpdate)+A924-1,DAY(fpdate))))))</f>
        <v/>
      </c>
      <c r="C924" s="74" t="str">
        <f aca="false">IF(A924="","",IF(MOD(A924,periods_per_year)=0,A924/periods_per_year,""))</f>
        <v/>
      </c>
      <c r="D924" s="75" t="inlineStr">
        <f aca="false">IF(A924="","",IF(variable,IF(OR(A924=1,A924&lt;$J$23*periods_per_year),start_rate,MIN($J$24,IF(MOD(A924-1,$J$26)=0,MAX($J$25,D923+$J$27),D923))),start_rate))</f>
        <is>
          <t/>
        </is>
      </c>
      <c r="E924" s="76" t="str">
        <f aca="false">IF(A924="","",ROUND((((1+D924/CP)^(CP/periods_per_year))-1)*J923,2))</f>
        <v/>
      </c>
      <c r="F924" s="76" t="inlineStr">
        <f aca="false">IF(A924="","",IF(A924=nper,J923+E924,MIN(J923+E924,IF(D924=D923,F923,IF($E$13="Acc Bi-Weekly",ROUND((-PMT(((1+D924/CP)^(CP/12))-1,(nper-A924+1)*12/26,J923))/2,2),IF($E$13="Acc Weekly",ROUND((-PMT(((1+D924/CP)^(CP/12))-1,(nper-A924+1)*12/52,J923))/4,2),ROUND(-PMT(((1+D924/CP)^(CP/periods_per_year))-1,nper-A924+1,J923),2)))))))</f>
        <is>
          <t/>
        </is>
      </c>
      <c r="G924" s="76" t="inlineStr">
        <f aca="false">IF(OR(A924="",A924&lt;$E$23),"",IF(J923&lt;=F924,0,IF(IF(AND(A924&gt;=$E$23,MOD(A924-$E$23,int)=0),$E$24,0)+F924&gt;=J923+E924,J923+E924-F924,IF(AND(A924&gt;=$E$23,MOD(A924-$E$23,int)=0),$E$24,0)+IF(IF(AND(A924&gt;=$E$23,MOD(A924-$E$23,int)=0),$E$24,0)+IF(MOD(A924-$E$27,periods_per_year)=0,$E$26,0)+F924&lt;J923+E924,IF(MOD(A924-$E$27,periods_per_year)=0,$E$26,0),J923+E924-IF(AND(A924&gt;=$E$23,MOD(A924-$E$23,int)=0),$E$24,0)-F924))))</f>
        <is>
          <t/>
        </is>
      </c>
      <c r="H924" s="77"/>
      <c r="I924" s="76" t="str">
        <f aca="false">IF(A924="","",F924-E924+H924+IF(G924="",0,G924))</f>
        <v/>
      </c>
      <c r="J924" s="76" t="str">
        <f aca="false">IF(A924="","",J923-I924)</f>
        <v/>
      </c>
      <c r="K924" s="76" t="str">
        <f aca="false">IF(A924="","",$L$42*E924)</f>
        <v/>
      </c>
      <c r="L924" s="76" t="inlineStr">
        <f aca="false">IF(A924="","",SUM($K$49:K924))</f>
        <is>
          <t/>
        </is>
      </c>
    </row>
    <row r="925" customFormat="false" ht="13.2" hidden="false" customHeight="false" outlineLevel="0" collapsed="false">
      <c r="A925" s="72" t="str">
        <f aca="false">IF(J924="","",IF(OR(A924&gt;=nper,ROUND(J924,2)&lt;=0),"",A924+1))</f>
        <v/>
      </c>
      <c r="B925" s="73" t="str">
        <f aca="false">IF(A925="","",IF(OR(periods_per_year=26,periods_per_year=52),IF(periods_per_year=26,IF(A925=1,fpdate,B924+14),IF(periods_per_year=52,IF(A925=1,fpdate,B924+7),"n/a")),IF(periods_per_year=24,DATE(YEAR(fpdate),MONTH(fpdate)+(A925-1)/2+IF(AND(DAY(fpdate)&gt;=15,MOD(A925,2)=0),1,0),IF(MOD(A925,2)=0,IF(DAY(fpdate)&gt;=15,DAY(fpdate)-14,DAY(fpdate)+14),DAY(fpdate))),IF(DAY(DATE(YEAR(fpdate),MONTH(fpdate)+A925-1,DAY(fpdate)))&lt;&gt;DAY(fpdate),DATE(YEAR(fpdate),MONTH(fpdate)+A925,0),DATE(YEAR(fpdate),MONTH(fpdate)+A925-1,DAY(fpdate))))))</f>
        <v/>
      </c>
      <c r="C925" s="74" t="str">
        <f aca="false">IF(A925="","",IF(MOD(A925,periods_per_year)=0,A925/periods_per_year,""))</f>
        <v/>
      </c>
      <c r="D925" s="75" t="inlineStr">
        <f aca="false">IF(A925="","",IF(variable,IF(OR(A925=1,A925&lt;$J$23*periods_per_year),start_rate,MIN($J$24,IF(MOD(A925-1,$J$26)=0,MAX($J$25,D924+$J$27),D924))),start_rate))</f>
        <is>
          <t/>
        </is>
      </c>
      <c r="E925" s="76" t="str">
        <f aca="false">IF(A925="","",ROUND((((1+D925/CP)^(CP/periods_per_year))-1)*J924,2))</f>
        <v/>
      </c>
      <c r="F925" s="76" t="inlineStr">
        <f aca="false">IF(A925="","",IF(A925=nper,J924+E925,MIN(J924+E925,IF(D925=D924,F924,IF($E$13="Acc Bi-Weekly",ROUND((-PMT(((1+D925/CP)^(CP/12))-1,(nper-A925+1)*12/26,J924))/2,2),IF($E$13="Acc Weekly",ROUND((-PMT(((1+D925/CP)^(CP/12))-1,(nper-A925+1)*12/52,J924))/4,2),ROUND(-PMT(((1+D925/CP)^(CP/periods_per_year))-1,nper-A925+1,J924),2)))))))</f>
        <is>
          <t/>
        </is>
      </c>
      <c r="G925" s="76" t="inlineStr">
        <f aca="false">IF(OR(A925="",A925&lt;$E$23),"",IF(J924&lt;=F925,0,IF(IF(AND(A925&gt;=$E$23,MOD(A925-$E$23,int)=0),$E$24,0)+F925&gt;=J924+E925,J924+E925-F925,IF(AND(A925&gt;=$E$23,MOD(A925-$E$23,int)=0),$E$24,0)+IF(IF(AND(A925&gt;=$E$23,MOD(A925-$E$23,int)=0),$E$24,0)+IF(MOD(A925-$E$27,periods_per_year)=0,$E$26,0)+F925&lt;J924+E925,IF(MOD(A925-$E$27,periods_per_year)=0,$E$26,0),J924+E925-IF(AND(A925&gt;=$E$23,MOD(A925-$E$23,int)=0),$E$24,0)-F925))))</f>
        <is>
          <t/>
        </is>
      </c>
      <c r="H925" s="77"/>
      <c r="I925" s="76" t="str">
        <f aca="false">IF(A925="","",F925-E925+H925+IF(G925="",0,G925))</f>
        <v/>
      </c>
      <c r="J925" s="76" t="str">
        <f aca="false">IF(A925="","",J924-I925)</f>
        <v/>
      </c>
      <c r="K925" s="76" t="str">
        <f aca="false">IF(A925="","",$L$42*E925)</f>
        <v/>
      </c>
      <c r="L925" s="76" t="inlineStr">
        <f aca="false">IF(A925="","",SUM($K$49:K925))</f>
        <is>
          <t/>
        </is>
      </c>
    </row>
    <row r="926" customFormat="false" ht="13.2" hidden="false" customHeight="false" outlineLevel="0" collapsed="false">
      <c r="A926" s="72" t="str">
        <f aca="false">IF(J925="","",IF(OR(A925&gt;=nper,ROUND(J925,2)&lt;=0),"",A925+1))</f>
        <v/>
      </c>
      <c r="B926" s="73" t="str">
        <f aca="false">IF(A926="","",IF(OR(periods_per_year=26,periods_per_year=52),IF(periods_per_year=26,IF(A926=1,fpdate,B925+14),IF(periods_per_year=52,IF(A926=1,fpdate,B925+7),"n/a")),IF(periods_per_year=24,DATE(YEAR(fpdate),MONTH(fpdate)+(A926-1)/2+IF(AND(DAY(fpdate)&gt;=15,MOD(A926,2)=0),1,0),IF(MOD(A926,2)=0,IF(DAY(fpdate)&gt;=15,DAY(fpdate)-14,DAY(fpdate)+14),DAY(fpdate))),IF(DAY(DATE(YEAR(fpdate),MONTH(fpdate)+A926-1,DAY(fpdate)))&lt;&gt;DAY(fpdate),DATE(YEAR(fpdate),MONTH(fpdate)+A926,0),DATE(YEAR(fpdate),MONTH(fpdate)+A926-1,DAY(fpdate))))))</f>
        <v/>
      </c>
      <c r="C926" s="74" t="str">
        <f aca="false">IF(A926="","",IF(MOD(A926,periods_per_year)=0,A926/periods_per_year,""))</f>
        <v/>
      </c>
      <c r="D926" s="75" t="inlineStr">
        <f aca="false">IF(A926="","",IF(variable,IF(OR(A926=1,A926&lt;$J$23*periods_per_year),start_rate,MIN($J$24,IF(MOD(A926-1,$J$26)=0,MAX($J$25,D925+$J$27),D925))),start_rate))</f>
        <is>
          <t/>
        </is>
      </c>
      <c r="E926" s="76" t="str">
        <f aca="false">IF(A926="","",ROUND((((1+D926/CP)^(CP/periods_per_year))-1)*J925,2))</f>
        <v/>
      </c>
      <c r="F926" s="76" t="inlineStr">
        <f aca="false">IF(A926="","",IF(A926=nper,J925+E926,MIN(J925+E926,IF(D926=D925,F925,IF($E$13="Acc Bi-Weekly",ROUND((-PMT(((1+D926/CP)^(CP/12))-1,(nper-A926+1)*12/26,J925))/2,2),IF($E$13="Acc Weekly",ROUND((-PMT(((1+D926/CP)^(CP/12))-1,(nper-A926+1)*12/52,J925))/4,2),ROUND(-PMT(((1+D926/CP)^(CP/periods_per_year))-1,nper-A926+1,J925),2)))))))</f>
        <is>
          <t/>
        </is>
      </c>
      <c r="G926" s="76" t="inlineStr">
        <f aca="false">IF(OR(A926="",A926&lt;$E$23),"",IF(J925&lt;=F926,0,IF(IF(AND(A926&gt;=$E$23,MOD(A926-$E$23,int)=0),$E$24,0)+F926&gt;=J925+E926,J925+E926-F926,IF(AND(A926&gt;=$E$23,MOD(A926-$E$23,int)=0),$E$24,0)+IF(IF(AND(A926&gt;=$E$23,MOD(A926-$E$23,int)=0),$E$24,0)+IF(MOD(A926-$E$27,periods_per_year)=0,$E$26,0)+F926&lt;J925+E926,IF(MOD(A926-$E$27,periods_per_year)=0,$E$26,0),J925+E926-IF(AND(A926&gt;=$E$23,MOD(A926-$E$23,int)=0),$E$24,0)-F926))))</f>
        <is>
          <t/>
        </is>
      </c>
      <c r="H926" s="77"/>
      <c r="I926" s="76" t="str">
        <f aca="false">IF(A926="","",F926-E926+H926+IF(G926="",0,G926))</f>
        <v/>
      </c>
      <c r="J926" s="76" t="str">
        <f aca="false">IF(A926="","",J925-I926)</f>
        <v/>
      </c>
      <c r="K926" s="76" t="str">
        <f aca="false">IF(A926="","",$L$42*E926)</f>
        <v/>
      </c>
      <c r="L926" s="76" t="inlineStr">
        <f aca="false">IF(A926="","",SUM($K$49:K926))</f>
        <is>
          <t/>
        </is>
      </c>
    </row>
    <row r="927" customFormat="false" ht="13.2" hidden="false" customHeight="false" outlineLevel="0" collapsed="false">
      <c r="A927" s="72" t="str">
        <f aca="false">IF(J926="","",IF(OR(A926&gt;=nper,ROUND(J926,2)&lt;=0),"",A926+1))</f>
        <v/>
      </c>
      <c r="B927" s="73" t="str">
        <f aca="false">IF(A927="","",IF(OR(periods_per_year=26,periods_per_year=52),IF(periods_per_year=26,IF(A927=1,fpdate,B926+14),IF(periods_per_year=52,IF(A927=1,fpdate,B926+7),"n/a")),IF(periods_per_year=24,DATE(YEAR(fpdate),MONTH(fpdate)+(A927-1)/2+IF(AND(DAY(fpdate)&gt;=15,MOD(A927,2)=0),1,0),IF(MOD(A927,2)=0,IF(DAY(fpdate)&gt;=15,DAY(fpdate)-14,DAY(fpdate)+14),DAY(fpdate))),IF(DAY(DATE(YEAR(fpdate),MONTH(fpdate)+A927-1,DAY(fpdate)))&lt;&gt;DAY(fpdate),DATE(YEAR(fpdate),MONTH(fpdate)+A927,0),DATE(YEAR(fpdate),MONTH(fpdate)+A927-1,DAY(fpdate))))))</f>
        <v/>
      </c>
      <c r="C927" s="74" t="str">
        <f aca="false">IF(A927="","",IF(MOD(A927,periods_per_year)=0,A927/periods_per_year,""))</f>
        <v/>
      </c>
      <c r="D927" s="75" t="inlineStr">
        <f aca="false">IF(A927="","",IF(variable,IF(OR(A927=1,A927&lt;$J$23*periods_per_year),start_rate,MIN($J$24,IF(MOD(A927-1,$J$26)=0,MAX($J$25,D926+$J$27),D926))),start_rate))</f>
        <is>
          <t/>
        </is>
      </c>
      <c r="E927" s="76" t="str">
        <f aca="false">IF(A927="","",ROUND((((1+D927/CP)^(CP/periods_per_year))-1)*J926,2))</f>
        <v/>
      </c>
      <c r="F927" s="76" t="inlineStr">
        <f aca="false">IF(A927="","",IF(A927=nper,J926+E927,MIN(J926+E927,IF(D927=D926,F926,IF($E$13="Acc Bi-Weekly",ROUND((-PMT(((1+D927/CP)^(CP/12))-1,(nper-A927+1)*12/26,J926))/2,2),IF($E$13="Acc Weekly",ROUND((-PMT(((1+D927/CP)^(CP/12))-1,(nper-A927+1)*12/52,J926))/4,2),ROUND(-PMT(((1+D927/CP)^(CP/periods_per_year))-1,nper-A927+1,J926),2)))))))</f>
        <is>
          <t/>
        </is>
      </c>
      <c r="G927" s="76" t="inlineStr">
        <f aca="false">IF(OR(A927="",A927&lt;$E$23),"",IF(J926&lt;=F927,0,IF(IF(AND(A927&gt;=$E$23,MOD(A927-$E$23,int)=0),$E$24,0)+F927&gt;=J926+E927,J926+E927-F927,IF(AND(A927&gt;=$E$23,MOD(A927-$E$23,int)=0),$E$24,0)+IF(IF(AND(A927&gt;=$E$23,MOD(A927-$E$23,int)=0),$E$24,0)+IF(MOD(A927-$E$27,periods_per_year)=0,$E$26,0)+F927&lt;J926+E927,IF(MOD(A927-$E$27,periods_per_year)=0,$E$26,0),J926+E927-IF(AND(A927&gt;=$E$23,MOD(A927-$E$23,int)=0),$E$24,0)-F927))))</f>
        <is>
          <t/>
        </is>
      </c>
      <c r="H927" s="77"/>
      <c r="I927" s="76" t="str">
        <f aca="false">IF(A927="","",F927-E927+H927+IF(G927="",0,G927))</f>
        <v/>
      </c>
      <c r="J927" s="76" t="str">
        <f aca="false">IF(A927="","",J926-I927)</f>
        <v/>
      </c>
      <c r="K927" s="76" t="str">
        <f aca="false">IF(A927="","",$L$42*E927)</f>
        <v/>
      </c>
      <c r="L927" s="76" t="inlineStr">
        <f aca="false">IF(A927="","",SUM($K$49:K927))</f>
        <is>
          <t/>
        </is>
      </c>
    </row>
    <row r="928" customFormat="false" ht="13.2" hidden="false" customHeight="false" outlineLevel="0" collapsed="false">
      <c r="A928" s="72" t="str">
        <f aca="false">IF(J927="","",IF(OR(A927&gt;=nper,ROUND(J927,2)&lt;=0),"",A927+1))</f>
        <v/>
      </c>
      <c r="B928" s="73" t="str">
        <f aca="false">IF(A928="","",IF(OR(periods_per_year=26,periods_per_year=52),IF(periods_per_year=26,IF(A928=1,fpdate,B927+14),IF(periods_per_year=52,IF(A928=1,fpdate,B927+7),"n/a")),IF(periods_per_year=24,DATE(YEAR(fpdate),MONTH(fpdate)+(A928-1)/2+IF(AND(DAY(fpdate)&gt;=15,MOD(A928,2)=0),1,0),IF(MOD(A928,2)=0,IF(DAY(fpdate)&gt;=15,DAY(fpdate)-14,DAY(fpdate)+14),DAY(fpdate))),IF(DAY(DATE(YEAR(fpdate),MONTH(fpdate)+A928-1,DAY(fpdate)))&lt;&gt;DAY(fpdate),DATE(YEAR(fpdate),MONTH(fpdate)+A928,0),DATE(YEAR(fpdate),MONTH(fpdate)+A928-1,DAY(fpdate))))))</f>
        <v/>
      </c>
      <c r="C928" s="74" t="str">
        <f aca="false">IF(A928="","",IF(MOD(A928,periods_per_year)=0,A928/periods_per_year,""))</f>
        <v/>
      </c>
      <c r="D928" s="75" t="inlineStr">
        <f aca="false">IF(A928="","",IF(variable,IF(OR(A928=1,A928&lt;$J$23*periods_per_year),start_rate,MIN($J$24,IF(MOD(A928-1,$J$26)=0,MAX($J$25,D927+$J$27),D927))),start_rate))</f>
        <is>
          <t/>
        </is>
      </c>
      <c r="E928" s="76" t="str">
        <f aca="false">IF(A928="","",ROUND((((1+D928/CP)^(CP/periods_per_year))-1)*J927,2))</f>
        <v/>
      </c>
      <c r="F928" s="76" t="inlineStr">
        <f aca="false">IF(A928="","",IF(A928=nper,J927+E928,MIN(J927+E928,IF(D928=D927,F927,IF($E$13="Acc Bi-Weekly",ROUND((-PMT(((1+D928/CP)^(CP/12))-1,(nper-A928+1)*12/26,J927))/2,2),IF($E$13="Acc Weekly",ROUND((-PMT(((1+D928/CP)^(CP/12))-1,(nper-A928+1)*12/52,J927))/4,2),ROUND(-PMT(((1+D928/CP)^(CP/periods_per_year))-1,nper-A928+1,J927),2)))))))</f>
        <is>
          <t/>
        </is>
      </c>
      <c r="G928" s="76" t="inlineStr">
        <f aca="false">IF(OR(A928="",A928&lt;$E$23),"",IF(J927&lt;=F928,0,IF(IF(AND(A928&gt;=$E$23,MOD(A928-$E$23,int)=0),$E$24,0)+F928&gt;=J927+E928,J927+E928-F928,IF(AND(A928&gt;=$E$23,MOD(A928-$E$23,int)=0),$E$24,0)+IF(IF(AND(A928&gt;=$E$23,MOD(A928-$E$23,int)=0),$E$24,0)+IF(MOD(A928-$E$27,periods_per_year)=0,$E$26,0)+F928&lt;J927+E928,IF(MOD(A928-$E$27,periods_per_year)=0,$E$26,0),J927+E928-IF(AND(A928&gt;=$E$23,MOD(A928-$E$23,int)=0),$E$24,0)-F928))))</f>
        <is>
          <t/>
        </is>
      </c>
      <c r="H928" s="77"/>
      <c r="I928" s="76" t="str">
        <f aca="false">IF(A928="","",F928-E928+H928+IF(G928="",0,G928))</f>
        <v/>
      </c>
      <c r="J928" s="76" t="str">
        <f aca="false">IF(A928="","",J927-I928)</f>
        <v/>
      </c>
      <c r="K928" s="76" t="str">
        <f aca="false">IF(A928="","",$L$42*E928)</f>
        <v/>
      </c>
      <c r="L928" s="76" t="inlineStr">
        <f aca="false">IF(A928="","",SUM($K$49:K928))</f>
        <is>
          <t/>
        </is>
      </c>
    </row>
    <row r="929" customFormat="false" ht="13.2" hidden="false" customHeight="false" outlineLevel="0" collapsed="false">
      <c r="A929" s="72" t="str">
        <f aca="false">IF(J928="","",IF(OR(A928&gt;=nper,ROUND(J928,2)&lt;=0),"",A928+1))</f>
        <v/>
      </c>
      <c r="B929" s="73" t="str">
        <f aca="false">IF(A929="","",IF(OR(periods_per_year=26,periods_per_year=52),IF(periods_per_year=26,IF(A929=1,fpdate,B928+14),IF(periods_per_year=52,IF(A929=1,fpdate,B928+7),"n/a")),IF(periods_per_year=24,DATE(YEAR(fpdate),MONTH(fpdate)+(A929-1)/2+IF(AND(DAY(fpdate)&gt;=15,MOD(A929,2)=0),1,0),IF(MOD(A929,2)=0,IF(DAY(fpdate)&gt;=15,DAY(fpdate)-14,DAY(fpdate)+14),DAY(fpdate))),IF(DAY(DATE(YEAR(fpdate),MONTH(fpdate)+A929-1,DAY(fpdate)))&lt;&gt;DAY(fpdate),DATE(YEAR(fpdate),MONTH(fpdate)+A929,0),DATE(YEAR(fpdate),MONTH(fpdate)+A929-1,DAY(fpdate))))))</f>
        <v/>
      </c>
      <c r="C929" s="74" t="str">
        <f aca="false">IF(A929="","",IF(MOD(A929,periods_per_year)=0,A929/periods_per_year,""))</f>
        <v/>
      </c>
      <c r="D929" s="75" t="inlineStr">
        <f aca="false">IF(A929="","",IF(variable,IF(OR(A929=1,A929&lt;$J$23*periods_per_year),start_rate,MIN($J$24,IF(MOD(A929-1,$J$26)=0,MAX($J$25,D928+$J$27),D928))),start_rate))</f>
        <is>
          <t/>
        </is>
      </c>
      <c r="E929" s="76" t="str">
        <f aca="false">IF(A929="","",ROUND((((1+D929/CP)^(CP/periods_per_year))-1)*J928,2))</f>
        <v/>
      </c>
      <c r="F929" s="76" t="inlineStr">
        <f aca="false">IF(A929="","",IF(A929=nper,J928+E929,MIN(J928+E929,IF(D929=D928,F928,IF($E$13="Acc Bi-Weekly",ROUND((-PMT(((1+D929/CP)^(CP/12))-1,(nper-A929+1)*12/26,J928))/2,2),IF($E$13="Acc Weekly",ROUND((-PMT(((1+D929/CP)^(CP/12))-1,(nper-A929+1)*12/52,J928))/4,2),ROUND(-PMT(((1+D929/CP)^(CP/periods_per_year))-1,nper-A929+1,J928),2)))))))</f>
        <is>
          <t/>
        </is>
      </c>
      <c r="G929" s="76" t="inlineStr">
        <f aca="false">IF(OR(A929="",A929&lt;$E$23),"",IF(J928&lt;=F929,0,IF(IF(AND(A929&gt;=$E$23,MOD(A929-$E$23,int)=0),$E$24,0)+F929&gt;=J928+E929,J928+E929-F929,IF(AND(A929&gt;=$E$23,MOD(A929-$E$23,int)=0),$E$24,0)+IF(IF(AND(A929&gt;=$E$23,MOD(A929-$E$23,int)=0),$E$24,0)+IF(MOD(A929-$E$27,periods_per_year)=0,$E$26,0)+F929&lt;J928+E929,IF(MOD(A929-$E$27,periods_per_year)=0,$E$26,0),J928+E929-IF(AND(A929&gt;=$E$23,MOD(A929-$E$23,int)=0),$E$24,0)-F929))))</f>
        <is>
          <t/>
        </is>
      </c>
      <c r="H929" s="77"/>
      <c r="I929" s="76" t="str">
        <f aca="false">IF(A929="","",F929-E929+H929+IF(G929="",0,G929))</f>
        <v/>
      </c>
      <c r="J929" s="76" t="str">
        <f aca="false">IF(A929="","",J928-I929)</f>
        <v/>
      </c>
      <c r="K929" s="76" t="str">
        <f aca="false">IF(A929="","",$L$42*E929)</f>
        <v/>
      </c>
      <c r="L929" s="76" t="inlineStr">
        <f aca="false">IF(A929="","",SUM($K$49:K929))</f>
        <is>
          <t/>
        </is>
      </c>
    </row>
    <row r="930" customFormat="false" ht="13.2" hidden="false" customHeight="false" outlineLevel="0" collapsed="false">
      <c r="A930" s="72" t="str">
        <f aca="false">IF(J929="","",IF(OR(A929&gt;=nper,ROUND(J929,2)&lt;=0),"",A929+1))</f>
        <v/>
      </c>
      <c r="B930" s="73" t="str">
        <f aca="false">IF(A930="","",IF(OR(periods_per_year=26,periods_per_year=52),IF(periods_per_year=26,IF(A930=1,fpdate,B929+14),IF(periods_per_year=52,IF(A930=1,fpdate,B929+7),"n/a")),IF(periods_per_year=24,DATE(YEAR(fpdate),MONTH(fpdate)+(A930-1)/2+IF(AND(DAY(fpdate)&gt;=15,MOD(A930,2)=0),1,0),IF(MOD(A930,2)=0,IF(DAY(fpdate)&gt;=15,DAY(fpdate)-14,DAY(fpdate)+14),DAY(fpdate))),IF(DAY(DATE(YEAR(fpdate),MONTH(fpdate)+A930-1,DAY(fpdate)))&lt;&gt;DAY(fpdate),DATE(YEAR(fpdate),MONTH(fpdate)+A930,0),DATE(YEAR(fpdate),MONTH(fpdate)+A930-1,DAY(fpdate))))))</f>
        <v/>
      </c>
      <c r="C930" s="74" t="str">
        <f aca="false">IF(A930="","",IF(MOD(A930,periods_per_year)=0,A930/periods_per_year,""))</f>
        <v/>
      </c>
      <c r="D930" s="75" t="inlineStr">
        <f aca="false">IF(A930="","",IF(variable,IF(OR(A930=1,A930&lt;$J$23*periods_per_year),start_rate,MIN($J$24,IF(MOD(A930-1,$J$26)=0,MAX($J$25,D929+$J$27),D929))),start_rate))</f>
        <is>
          <t/>
        </is>
      </c>
      <c r="E930" s="76" t="str">
        <f aca="false">IF(A930="","",ROUND((((1+D930/CP)^(CP/periods_per_year))-1)*J929,2))</f>
        <v/>
      </c>
      <c r="F930" s="76" t="inlineStr">
        <f aca="false">IF(A930="","",IF(A930=nper,J929+E930,MIN(J929+E930,IF(D930=D929,F929,IF($E$13="Acc Bi-Weekly",ROUND((-PMT(((1+D930/CP)^(CP/12))-1,(nper-A930+1)*12/26,J929))/2,2),IF($E$13="Acc Weekly",ROUND((-PMT(((1+D930/CP)^(CP/12))-1,(nper-A930+1)*12/52,J929))/4,2),ROUND(-PMT(((1+D930/CP)^(CP/periods_per_year))-1,nper-A930+1,J929),2)))))))</f>
        <is>
          <t/>
        </is>
      </c>
      <c r="G930" s="76" t="inlineStr">
        <f aca="false">IF(OR(A930="",A930&lt;$E$23),"",IF(J929&lt;=F930,0,IF(IF(AND(A930&gt;=$E$23,MOD(A930-$E$23,int)=0),$E$24,0)+F930&gt;=J929+E930,J929+E930-F930,IF(AND(A930&gt;=$E$23,MOD(A930-$E$23,int)=0),$E$24,0)+IF(IF(AND(A930&gt;=$E$23,MOD(A930-$E$23,int)=0),$E$24,0)+IF(MOD(A930-$E$27,periods_per_year)=0,$E$26,0)+F930&lt;J929+E930,IF(MOD(A930-$E$27,periods_per_year)=0,$E$26,0),J929+E930-IF(AND(A930&gt;=$E$23,MOD(A930-$E$23,int)=0),$E$24,0)-F930))))</f>
        <is>
          <t/>
        </is>
      </c>
      <c r="H930" s="77"/>
      <c r="I930" s="76" t="str">
        <f aca="false">IF(A930="","",F930-E930+H930+IF(G930="",0,G930))</f>
        <v/>
      </c>
      <c r="J930" s="76" t="str">
        <f aca="false">IF(A930="","",J929-I930)</f>
        <v/>
      </c>
      <c r="K930" s="76" t="str">
        <f aca="false">IF(A930="","",$L$42*E930)</f>
        <v/>
      </c>
      <c r="L930" s="76" t="inlineStr">
        <f aca="false">IF(A930="","",SUM($K$49:K930))</f>
        <is>
          <t/>
        </is>
      </c>
    </row>
    <row r="931" customFormat="false" ht="13.2" hidden="false" customHeight="false" outlineLevel="0" collapsed="false">
      <c r="A931" s="72" t="str">
        <f aca="false">IF(J930="","",IF(OR(A930&gt;=nper,ROUND(J930,2)&lt;=0),"",A930+1))</f>
        <v/>
      </c>
      <c r="B931" s="73" t="str">
        <f aca="false">IF(A931="","",IF(OR(periods_per_year=26,periods_per_year=52),IF(periods_per_year=26,IF(A931=1,fpdate,B930+14),IF(periods_per_year=52,IF(A931=1,fpdate,B930+7),"n/a")),IF(periods_per_year=24,DATE(YEAR(fpdate),MONTH(fpdate)+(A931-1)/2+IF(AND(DAY(fpdate)&gt;=15,MOD(A931,2)=0),1,0),IF(MOD(A931,2)=0,IF(DAY(fpdate)&gt;=15,DAY(fpdate)-14,DAY(fpdate)+14),DAY(fpdate))),IF(DAY(DATE(YEAR(fpdate),MONTH(fpdate)+A931-1,DAY(fpdate)))&lt;&gt;DAY(fpdate),DATE(YEAR(fpdate),MONTH(fpdate)+A931,0),DATE(YEAR(fpdate),MONTH(fpdate)+A931-1,DAY(fpdate))))))</f>
        <v/>
      </c>
      <c r="C931" s="74" t="str">
        <f aca="false">IF(A931="","",IF(MOD(A931,periods_per_year)=0,A931/periods_per_year,""))</f>
        <v/>
      </c>
      <c r="D931" s="75" t="inlineStr">
        <f aca="false">IF(A931="","",IF(variable,IF(OR(A931=1,A931&lt;$J$23*periods_per_year),start_rate,MIN($J$24,IF(MOD(A931-1,$J$26)=0,MAX($J$25,D930+$J$27),D930))),start_rate))</f>
        <is>
          <t/>
        </is>
      </c>
      <c r="E931" s="76" t="str">
        <f aca="false">IF(A931="","",ROUND((((1+D931/CP)^(CP/periods_per_year))-1)*J930,2))</f>
        <v/>
      </c>
      <c r="F931" s="76" t="inlineStr">
        <f aca="false">IF(A931="","",IF(A931=nper,J930+E931,MIN(J930+E931,IF(D931=D930,F930,IF($E$13="Acc Bi-Weekly",ROUND((-PMT(((1+D931/CP)^(CP/12))-1,(nper-A931+1)*12/26,J930))/2,2),IF($E$13="Acc Weekly",ROUND((-PMT(((1+D931/CP)^(CP/12))-1,(nper-A931+1)*12/52,J930))/4,2),ROUND(-PMT(((1+D931/CP)^(CP/periods_per_year))-1,nper-A931+1,J930),2)))))))</f>
        <is>
          <t/>
        </is>
      </c>
      <c r="G931" s="76" t="inlineStr">
        <f aca="false">IF(OR(A931="",A931&lt;$E$23),"",IF(J930&lt;=F931,0,IF(IF(AND(A931&gt;=$E$23,MOD(A931-$E$23,int)=0),$E$24,0)+F931&gt;=J930+E931,J930+E931-F931,IF(AND(A931&gt;=$E$23,MOD(A931-$E$23,int)=0),$E$24,0)+IF(IF(AND(A931&gt;=$E$23,MOD(A931-$E$23,int)=0),$E$24,0)+IF(MOD(A931-$E$27,periods_per_year)=0,$E$26,0)+F931&lt;J930+E931,IF(MOD(A931-$E$27,periods_per_year)=0,$E$26,0),J930+E931-IF(AND(A931&gt;=$E$23,MOD(A931-$E$23,int)=0),$E$24,0)-F931))))</f>
        <is>
          <t/>
        </is>
      </c>
      <c r="H931" s="77"/>
      <c r="I931" s="76" t="str">
        <f aca="false">IF(A931="","",F931-E931+H931+IF(G931="",0,G931))</f>
        <v/>
      </c>
      <c r="J931" s="76" t="str">
        <f aca="false">IF(A931="","",J930-I931)</f>
        <v/>
      </c>
      <c r="K931" s="76" t="str">
        <f aca="false">IF(A931="","",$L$42*E931)</f>
        <v/>
      </c>
      <c r="L931" s="76" t="inlineStr">
        <f aca="false">IF(A931="","",SUM($K$49:K931))</f>
        <is>
          <t/>
        </is>
      </c>
    </row>
    <row r="932" customFormat="false" ht="13.2" hidden="false" customHeight="false" outlineLevel="0" collapsed="false">
      <c r="A932" s="72" t="str">
        <f aca="false">IF(J931="","",IF(OR(A931&gt;=nper,ROUND(J931,2)&lt;=0),"",A931+1))</f>
        <v/>
      </c>
      <c r="B932" s="73" t="str">
        <f aca="false">IF(A932="","",IF(OR(periods_per_year=26,periods_per_year=52),IF(periods_per_year=26,IF(A932=1,fpdate,B931+14),IF(periods_per_year=52,IF(A932=1,fpdate,B931+7),"n/a")),IF(periods_per_year=24,DATE(YEAR(fpdate),MONTH(fpdate)+(A932-1)/2+IF(AND(DAY(fpdate)&gt;=15,MOD(A932,2)=0),1,0),IF(MOD(A932,2)=0,IF(DAY(fpdate)&gt;=15,DAY(fpdate)-14,DAY(fpdate)+14),DAY(fpdate))),IF(DAY(DATE(YEAR(fpdate),MONTH(fpdate)+A932-1,DAY(fpdate)))&lt;&gt;DAY(fpdate),DATE(YEAR(fpdate),MONTH(fpdate)+A932,0),DATE(YEAR(fpdate),MONTH(fpdate)+A932-1,DAY(fpdate))))))</f>
        <v/>
      </c>
      <c r="C932" s="74" t="str">
        <f aca="false">IF(A932="","",IF(MOD(A932,periods_per_year)=0,A932/periods_per_year,""))</f>
        <v/>
      </c>
      <c r="D932" s="75" t="inlineStr">
        <f aca="false">IF(A932="","",IF(variable,IF(OR(A932=1,A932&lt;$J$23*periods_per_year),start_rate,MIN($J$24,IF(MOD(A932-1,$J$26)=0,MAX($J$25,D931+$J$27),D931))),start_rate))</f>
        <is>
          <t/>
        </is>
      </c>
      <c r="E932" s="76" t="str">
        <f aca="false">IF(A932="","",ROUND((((1+D932/CP)^(CP/periods_per_year))-1)*J931,2))</f>
        <v/>
      </c>
      <c r="F932" s="76" t="inlineStr">
        <f aca="false">IF(A932="","",IF(A932=nper,J931+E932,MIN(J931+E932,IF(D932=D931,F931,IF($E$13="Acc Bi-Weekly",ROUND((-PMT(((1+D932/CP)^(CP/12))-1,(nper-A932+1)*12/26,J931))/2,2),IF($E$13="Acc Weekly",ROUND((-PMT(((1+D932/CP)^(CP/12))-1,(nper-A932+1)*12/52,J931))/4,2),ROUND(-PMT(((1+D932/CP)^(CP/periods_per_year))-1,nper-A932+1,J931),2)))))))</f>
        <is>
          <t/>
        </is>
      </c>
      <c r="G932" s="76" t="inlineStr">
        <f aca="false">IF(OR(A932="",A932&lt;$E$23),"",IF(J931&lt;=F932,0,IF(IF(AND(A932&gt;=$E$23,MOD(A932-$E$23,int)=0),$E$24,0)+F932&gt;=J931+E932,J931+E932-F932,IF(AND(A932&gt;=$E$23,MOD(A932-$E$23,int)=0),$E$24,0)+IF(IF(AND(A932&gt;=$E$23,MOD(A932-$E$23,int)=0),$E$24,0)+IF(MOD(A932-$E$27,periods_per_year)=0,$E$26,0)+F932&lt;J931+E932,IF(MOD(A932-$E$27,periods_per_year)=0,$E$26,0),J931+E932-IF(AND(A932&gt;=$E$23,MOD(A932-$E$23,int)=0),$E$24,0)-F932))))</f>
        <is>
          <t/>
        </is>
      </c>
      <c r="H932" s="77"/>
      <c r="I932" s="76" t="str">
        <f aca="false">IF(A932="","",F932-E932+H932+IF(G932="",0,G932))</f>
        <v/>
      </c>
      <c r="J932" s="76" t="str">
        <f aca="false">IF(A932="","",J931-I932)</f>
        <v/>
      </c>
      <c r="K932" s="76" t="str">
        <f aca="false">IF(A932="","",$L$42*E932)</f>
        <v/>
      </c>
      <c r="L932" s="76" t="inlineStr">
        <f aca="false">IF(A932="","",SUM($K$49:K932))</f>
        <is>
          <t/>
        </is>
      </c>
    </row>
    <row r="933" customFormat="false" ht="13.2" hidden="false" customHeight="false" outlineLevel="0" collapsed="false">
      <c r="A933" s="72" t="str">
        <f aca="false">IF(J932="","",IF(OR(A932&gt;=nper,ROUND(J932,2)&lt;=0),"",A932+1))</f>
        <v/>
      </c>
      <c r="B933" s="73" t="str">
        <f aca="false">IF(A933="","",IF(OR(periods_per_year=26,periods_per_year=52),IF(periods_per_year=26,IF(A933=1,fpdate,B932+14),IF(periods_per_year=52,IF(A933=1,fpdate,B932+7),"n/a")),IF(periods_per_year=24,DATE(YEAR(fpdate),MONTH(fpdate)+(A933-1)/2+IF(AND(DAY(fpdate)&gt;=15,MOD(A933,2)=0),1,0),IF(MOD(A933,2)=0,IF(DAY(fpdate)&gt;=15,DAY(fpdate)-14,DAY(fpdate)+14),DAY(fpdate))),IF(DAY(DATE(YEAR(fpdate),MONTH(fpdate)+A933-1,DAY(fpdate)))&lt;&gt;DAY(fpdate),DATE(YEAR(fpdate),MONTH(fpdate)+A933,0),DATE(YEAR(fpdate),MONTH(fpdate)+A933-1,DAY(fpdate))))))</f>
        <v/>
      </c>
      <c r="C933" s="74" t="str">
        <f aca="false">IF(A933="","",IF(MOD(A933,periods_per_year)=0,A933/periods_per_year,""))</f>
        <v/>
      </c>
      <c r="D933" s="75" t="inlineStr">
        <f aca="false">IF(A933="","",IF(variable,IF(OR(A933=1,A933&lt;$J$23*periods_per_year),start_rate,MIN($J$24,IF(MOD(A933-1,$J$26)=0,MAX($J$25,D932+$J$27),D932))),start_rate))</f>
        <is>
          <t/>
        </is>
      </c>
      <c r="E933" s="76" t="str">
        <f aca="false">IF(A933="","",ROUND((((1+D933/CP)^(CP/periods_per_year))-1)*J932,2))</f>
        <v/>
      </c>
      <c r="F933" s="76" t="inlineStr">
        <f aca="false">IF(A933="","",IF(A933=nper,J932+E933,MIN(J932+E933,IF(D933=D932,F932,IF($E$13="Acc Bi-Weekly",ROUND((-PMT(((1+D933/CP)^(CP/12))-1,(nper-A933+1)*12/26,J932))/2,2),IF($E$13="Acc Weekly",ROUND((-PMT(((1+D933/CP)^(CP/12))-1,(nper-A933+1)*12/52,J932))/4,2),ROUND(-PMT(((1+D933/CP)^(CP/periods_per_year))-1,nper-A933+1,J932),2)))))))</f>
        <is>
          <t/>
        </is>
      </c>
      <c r="G933" s="76" t="inlineStr">
        <f aca="false">IF(OR(A933="",A933&lt;$E$23),"",IF(J932&lt;=F933,0,IF(IF(AND(A933&gt;=$E$23,MOD(A933-$E$23,int)=0),$E$24,0)+F933&gt;=J932+E933,J932+E933-F933,IF(AND(A933&gt;=$E$23,MOD(A933-$E$23,int)=0),$E$24,0)+IF(IF(AND(A933&gt;=$E$23,MOD(A933-$E$23,int)=0),$E$24,0)+IF(MOD(A933-$E$27,periods_per_year)=0,$E$26,0)+F933&lt;J932+E933,IF(MOD(A933-$E$27,periods_per_year)=0,$E$26,0),J932+E933-IF(AND(A933&gt;=$E$23,MOD(A933-$E$23,int)=0),$E$24,0)-F933))))</f>
        <is>
          <t/>
        </is>
      </c>
      <c r="H933" s="77"/>
      <c r="I933" s="76" t="str">
        <f aca="false">IF(A933="","",F933-E933+H933+IF(G933="",0,G933))</f>
        <v/>
      </c>
      <c r="J933" s="76" t="str">
        <f aca="false">IF(A933="","",J932-I933)</f>
        <v/>
      </c>
      <c r="K933" s="76" t="str">
        <f aca="false">IF(A933="","",$L$42*E933)</f>
        <v/>
      </c>
      <c r="L933" s="76" t="inlineStr">
        <f aca="false">IF(A933="","",SUM($K$49:K933))</f>
        <is>
          <t/>
        </is>
      </c>
    </row>
    <row r="934" customFormat="false" ht="13.2" hidden="false" customHeight="false" outlineLevel="0" collapsed="false">
      <c r="A934" s="72" t="str">
        <f aca="false">IF(J933="","",IF(OR(A933&gt;=nper,ROUND(J933,2)&lt;=0),"",A933+1))</f>
        <v/>
      </c>
      <c r="B934" s="73" t="str">
        <f aca="false">IF(A934="","",IF(OR(periods_per_year=26,periods_per_year=52),IF(periods_per_year=26,IF(A934=1,fpdate,B933+14),IF(periods_per_year=52,IF(A934=1,fpdate,B933+7),"n/a")),IF(periods_per_year=24,DATE(YEAR(fpdate),MONTH(fpdate)+(A934-1)/2+IF(AND(DAY(fpdate)&gt;=15,MOD(A934,2)=0),1,0),IF(MOD(A934,2)=0,IF(DAY(fpdate)&gt;=15,DAY(fpdate)-14,DAY(fpdate)+14),DAY(fpdate))),IF(DAY(DATE(YEAR(fpdate),MONTH(fpdate)+A934-1,DAY(fpdate)))&lt;&gt;DAY(fpdate),DATE(YEAR(fpdate),MONTH(fpdate)+A934,0),DATE(YEAR(fpdate),MONTH(fpdate)+A934-1,DAY(fpdate))))))</f>
        <v/>
      </c>
      <c r="C934" s="74" t="str">
        <f aca="false">IF(A934="","",IF(MOD(A934,periods_per_year)=0,A934/periods_per_year,""))</f>
        <v/>
      </c>
      <c r="D934" s="75" t="inlineStr">
        <f aca="false">IF(A934="","",IF(variable,IF(OR(A934=1,A934&lt;$J$23*periods_per_year),start_rate,MIN($J$24,IF(MOD(A934-1,$J$26)=0,MAX($J$25,D933+$J$27),D933))),start_rate))</f>
        <is>
          <t/>
        </is>
      </c>
      <c r="E934" s="76" t="str">
        <f aca="false">IF(A934="","",ROUND((((1+D934/CP)^(CP/periods_per_year))-1)*J933,2))</f>
        <v/>
      </c>
      <c r="F934" s="76" t="inlineStr">
        <f aca="false">IF(A934="","",IF(A934=nper,J933+E934,MIN(J933+E934,IF(D934=D933,F933,IF($E$13="Acc Bi-Weekly",ROUND((-PMT(((1+D934/CP)^(CP/12))-1,(nper-A934+1)*12/26,J933))/2,2),IF($E$13="Acc Weekly",ROUND((-PMT(((1+D934/CP)^(CP/12))-1,(nper-A934+1)*12/52,J933))/4,2),ROUND(-PMT(((1+D934/CP)^(CP/periods_per_year))-1,nper-A934+1,J933),2)))))))</f>
        <is>
          <t/>
        </is>
      </c>
      <c r="G934" s="76" t="inlineStr">
        <f aca="false">IF(OR(A934="",A934&lt;$E$23),"",IF(J933&lt;=F934,0,IF(IF(AND(A934&gt;=$E$23,MOD(A934-$E$23,int)=0),$E$24,0)+F934&gt;=J933+E934,J933+E934-F934,IF(AND(A934&gt;=$E$23,MOD(A934-$E$23,int)=0),$E$24,0)+IF(IF(AND(A934&gt;=$E$23,MOD(A934-$E$23,int)=0),$E$24,0)+IF(MOD(A934-$E$27,periods_per_year)=0,$E$26,0)+F934&lt;J933+E934,IF(MOD(A934-$E$27,periods_per_year)=0,$E$26,0),J933+E934-IF(AND(A934&gt;=$E$23,MOD(A934-$E$23,int)=0),$E$24,0)-F934))))</f>
        <is>
          <t/>
        </is>
      </c>
      <c r="H934" s="77"/>
      <c r="I934" s="76" t="str">
        <f aca="false">IF(A934="","",F934-E934+H934+IF(G934="",0,G934))</f>
        <v/>
      </c>
      <c r="J934" s="76" t="str">
        <f aca="false">IF(A934="","",J933-I934)</f>
        <v/>
      </c>
      <c r="K934" s="76" t="str">
        <f aca="false">IF(A934="","",$L$42*E934)</f>
        <v/>
      </c>
      <c r="L934" s="76" t="inlineStr">
        <f aca="false">IF(A934="","",SUM($K$49:K934))</f>
        <is>
          <t/>
        </is>
      </c>
    </row>
    <row r="935" customFormat="false" ht="13.2" hidden="false" customHeight="false" outlineLevel="0" collapsed="false">
      <c r="A935" s="72" t="str">
        <f aca="false">IF(J934="","",IF(OR(A934&gt;=nper,ROUND(J934,2)&lt;=0),"",A934+1))</f>
        <v/>
      </c>
      <c r="B935" s="73" t="str">
        <f aca="false">IF(A935="","",IF(OR(periods_per_year=26,periods_per_year=52),IF(periods_per_year=26,IF(A935=1,fpdate,B934+14),IF(periods_per_year=52,IF(A935=1,fpdate,B934+7),"n/a")),IF(periods_per_year=24,DATE(YEAR(fpdate),MONTH(fpdate)+(A935-1)/2+IF(AND(DAY(fpdate)&gt;=15,MOD(A935,2)=0),1,0),IF(MOD(A935,2)=0,IF(DAY(fpdate)&gt;=15,DAY(fpdate)-14,DAY(fpdate)+14),DAY(fpdate))),IF(DAY(DATE(YEAR(fpdate),MONTH(fpdate)+A935-1,DAY(fpdate)))&lt;&gt;DAY(fpdate),DATE(YEAR(fpdate),MONTH(fpdate)+A935,0),DATE(YEAR(fpdate),MONTH(fpdate)+A935-1,DAY(fpdate))))))</f>
        <v/>
      </c>
      <c r="C935" s="74" t="str">
        <f aca="false">IF(A935="","",IF(MOD(A935,periods_per_year)=0,A935/periods_per_year,""))</f>
        <v/>
      </c>
      <c r="D935" s="75" t="inlineStr">
        <f aca="false">IF(A935="","",IF(variable,IF(OR(A935=1,A935&lt;$J$23*periods_per_year),start_rate,MIN($J$24,IF(MOD(A935-1,$J$26)=0,MAX($J$25,D934+$J$27),D934))),start_rate))</f>
        <is>
          <t/>
        </is>
      </c>
      <c r="E935" s="76" t="str">
        <f aca="false">IF(A935="","",ROUND((((1+D935/CP)^(CP/periods_per_year))-1)*J934,2))</f>
        <v/>
      </c>
      <c r="F935" s="76" t="inlineStr">
        <f aca="false">IF(A935="","",IF(A935=nper,J934+E935,MIN(J934+E935,IF(D935=D934,F934,IF($E$13="Acc Bi-Weekly",ROUND((-PMT(((1+D935/CP)^(CP/12))-1,(nper-A935+1)*12/26,J934))/2,2),IF($E$13="Acc Weekly",ROUND((-PMT(((1+D935/CP)^(CP/12))-1,(nper-A935+1)*12/52,J934))/4,2),ROUND(-PMT(((1+D935/CP)^(CP/periods_per_year))-1,nper-A935+1,J934),2)))))))</f>
        <is>
          <t/>
        </is>
      </c>
      <c r="G935" s="76" t="inlineStr">
        <f aca="false">IF(OR(A935="",A935&lt;$E$23),"",IF(J934&lt;=F935,0,IF(IF(AND(A935&gt;=$E$23,MOD(A935-$E$23,int)=0),$E$24,0)+F935&gt;=J934+E935,J934+E935-F935,IF(AND(A935&gt;=$E$23,MOD(A935-$E$23,int)=0),$E$24,0)+IF(IF(AND(A935&gt;=$E$23,MOD(A935-$E$23,int)=0),$E$24,0)+IF(MOD(A935-$E$27,periods_per_year)=0,$E$26,0)+F935&lt;J934+E935,IF(MOD(A935-$E$27,periods_per_year)=0,$E$26,0),J934+E935-IF(AND(A935&gt;=$E$23,MOD(A935-$E$23,int)=0),$E$24,0)-F935))))</f>
        <is>
          <t/>
        </is>
      </c>
      <c r="H935" s="77"/>
      <c r="I935" s="76" t="str">
        <f aca="false">IF(A935="","",F935-E935+H935+IF(G935="",0,G935))</f>
        <v/>
      </c>
      <c r="J935" s="76" t="str">
        <f aca="false">IF(A935="","",J934-I935)</f>
        <v/>
      </c>
      <c r="K935" s="76" t="str">
        <f aca="false">IF(A935="","",$L$42*E935)</f>
        <v/>
      </c>
      <c r="L935" s="76" t="inlineStr">
        <f aca="false">IF(A935="","",SUM($K$49:K935))</f>
        <is>
          <t/>
        </is>
      </c>
    </row>
    <row r="936" customFormat="false" ht="13.2" hidden="false" customHeight="false" outlineLevel="0" collapsed="false">
      <c r="A936" s="72" t="str">
        <f aca="false">IF(J935="","",IF(OR(A935&gt;=nper,ROUND(J935,2)&lt;=0),"",A935+1))</f>
        <v/>
      </c>
      <c r="B936" s="73" t="str">
        <f aca="false">IF(A936="","",IF(OR(periods_per_year=26,periods_per_year=52),IF(periods_per_year=26,IF(A936=1,fpdate,B935+14),IF(periods_per_year=52,IF(A936=1,fpdate,B935+7),"n/a")),IF(periods_per_year=24,DATE(YEAR(fpdate),MONTH(fpdate)+(A936-1)/2+IF(AND(DAY(fpdate)&gt;=15,MOD(A936,2)=0),1,0),IF(MOD(A936,2)=0,IF(DAY(fpdate)&gt;=15,DAY(fpdate)-14,DAY(fpdate)+14),DAY(fpdate))),IF(DAY(DATE(YEAR(fpdate),MONTH(fpdate)+A936-1,DAY(fpdate)))&lt;&gt;DAY(fpdate),DATE(YEAR(fpdate),MONTH(fpdate)+A936,0),DATE(YEAR(fpdate),MONTH(fpdate)+A936-1,DAY(fpdate))))))</f>
        <v/>
      </c>
      <c r="C936" s="74" t="str">
        <f aca="false">IF(A936="","",IF(MOD(A936,periods_per_year)=0,A936/periods_per_year,""))</f>
        <v/>
      </c>
      <c r="D936" s="75" t="inlineStr">
        <f aca="false">IF(A936="","",IF(variable,IF(OR(A936=1,A936&lt;$J$23*periods_per_year),start_rate,MIN($J$24,IF(MOD(A936-1,$J$26)=0,MAX($J$25,D935+$J$27),D935))),start_rate))</f>
        <is>
          <t/>
        </is>
      </c>
      <c r="E936" s="76" t="str">
        <f aca="false">IF(A936="","",ROUND((((1+D936/CP)^(CP/periods_per_year))-1)*J935,2))</f>
        <v/>
      </c>
      <c r="F936" s="76" t="inlineStr">
        <f aca="false">IF(A936="","",IF(A936=nper,J935+E936,MIN(J935+E936,IF(D936=D935,F935,IF($E$13="Acc Bi-Weekly",ROUND((-PMT(((1+D936/CP)^(CP/12))-1,(nper-A936+1)*12/26,J935))/2,2),IF($E$13="Acc Weekly",ROUND((-PMT(((1+D936/CP)^(CP/12))-1,(nper-A936+1)*12/52,J935))/4,2),ROUND(-PMT(((1+D936/CP)^(CP/periods_per_year))-1,nper-A936+1,J935),2)))))))</f>
        <is>
          <t/>
        </is>
      </c>
      <c r="G936" s="76" t="inlineStr">
        <f aca="false">IF(OR(A936="",A936&lt;$E$23),"",IF(J935&lt;=F936,0,IF(IF(AND(A936&gt;=$E$23,MOD(A936-$E$23,int)=0),$E$24,0)+F936&gt;=J935+E936,J935+E936-F936,IF(AND(A936&gt;=$E$23,MOD(A936-$E$23,int)=0),$E$24,0)+IF(IF(AND(A936&gt;=$E$23,MOD(A936-$E$23,int)=0),$E$24,0)+IF(MOD(A936-$E$27,periods_per_year)=0,$E$26,0)+F936&lt;J935+E936,IF(MOD(A936-$E$27,periods_per_year)=0,$E$26,0),J935+E936-IF(AND(A936&gt;=$E$23,MOD(A936-$E$23,int)=0),$E$24,0)-F936))))</f>
        <is>
          <t/>
        </is>
      </c>
      <c r="H936" s="77"/>
      <c r="I936" s="76" t="str">
        <f aca="false">IF(A936="","",F936-E936+H936+IF(G936="",0,G936))</f>
        <v/>
      </c>
      <c r="J936" s="76" t="str">
        <f aca="false">IF(A936="","",J935-I936)</f>
        <v/>
      </c>
      <c r="K936" s="76" t="str">
        <f aca="false">IF(A936="","",$L$42*E936)</f>
        <v/>
      </c>
      <c r="L936" s="76" t="inlineStr">
        <f aca="false">IF(A936="","",SUM($K$49:K936))</f>
        <is>
          <t/>
        </is>
      </c>
    </row>
    <row r="937" customFormat="false" ht="13.2" hidden="false" customHeight="false" outlineLevel="0" collapsed="false">
      <c r="A937" s="72" t="str">
        <f aca="false">IF(J936="","",IF(OR(A936&gt;=nper,ROUND(J936,2)&lt;=0),"",A936+1))</f>
        <v/>
      </c>
      <c r="B937" s="73" t="str">
        <f aca="false">IF(A937="","",IF(OR(periods_per_year=26,periods_per_year=52),IF(periods_per_year=26,IF(A937=1,fpdate,B936+14),IF(periods_per_year=52,IF(A937=1,fpdate,B936+7),"n/a")),IF(periods_per_year=24,DATE(YEAR(fpdate),MONTH(fpdate)+(A937-1)/2+IF(AND(DAY(fpdate)&gt;=15,MOD(A937,2)=0),1,0),IF(MOD(A937,2)=0,IF(DAY(fpdate)&gt;=15,DAY(fpdate)-14,DAY(fpdate)+14),DAY(fpdate))),IF(DAY(DATE(YEAR(fpdate),MONTH(fpdate)+A937-1,DAY(fpdate)))&lt;&gt;DAY(fpdate),DATE(YEAR(fpdate),MONTH(fpdate)+A937,0),DATE(YEAR(fpdate),MONTH(fpdate)+A937-1,DAY(fpdate))))))</f>
        <v/>
      </c>
      <c r="C937" s="74" t="str">
        <f aca="false">IF(A937="","",IF(MOD(A937,periods_per_year)=0,A937/periods_per_year,""))</f>
        <v/>
      </c>
      <c r="D937" s="75" t="inlineStr">
        <f aca="false">IF(A937="","",IF(variable,IF(OR(A937=1,A937&lt;$J$23*periods_per_year),start_rate,MIN($J$24,IF(MOD(A937-1,$J$26)=0,MAX($J$25,D936+$J$27),D936))),start_rate))</f>
        <is>
          <t/>
        </is>
      </c>
      <c r="E937" s="76" t="str">
        <f aca="false">IF(A937="","",ROUND((((1+D937/CP)^(CP/periods_per_year))-1)*J936,2))</f>
        <v/>
      </c>
      <c r="F937" s="76" t="inlineStr">
        <f aca="false">IF(A937="","",IF(A937=nper,J936+E937,MIN(J936+E937,IF(D937=D936,F936,IF($E$13="Acc Bi-Weekly",ROUND((-PMT(((1+D937/CP)^(CP/12))-1,(nper-A937+1)*12/26,J936))/2,2),IF($E$13="Acc Weekly",ROUND((-PMT(((1+D937/CP)^(CP/12))-1,(nper-A937+1)*12/52,J936))/4,2),ROUND(-PMT(((1+D937/CP)^(CP/periods_per_year))-1,nper-A937+1,J936),2)))))))</f>
        <is>
          <t/>
        </is>
      </c>
      <c r="G937" s="76" t="inlineStr">
        <f aca="false">IF(OR(A937="",A937&lt;$E$23),"",IF(J936&lt;=F937,0,IF(IF(AND(A937&gt;=$E$23,MOD(A937-$E$23,int)=0),$E$24,0)+F937&gt;=J936+E937,J936+E937-F937,IF(AND(A937&gt;=$E$23,MOD(A937-$E$23,int)=0),$E$24,0)+IF(IF(AND(A937&gt;=$E$23,MOD(A937-$E$23,int)=0),$E$24,0)+IF(MOD(A937-$E$27,periods_per_year)=0,$E$26,0)+F937&lt;J936+E937,IF(MOD(A937-$E$27,periods_per_year)=0,$E$26,0),J936+E937-IF(AND(A937&gt;=$E$23,MOD(A937-$E$23,int)=0),$E$24,0)-F937))))</f>
        <is>
          <t/>
        </is>
      </c>
      <c r="H937" s="77"/>
      <c r="I937" s="76" t="str">
        <f aca="false">IF(A937="","",F937-E937+H937+IF(G937="",0,G937))</f>
        <v/>
      </c>
      <c r="J937" s="76" t="str">
        <f aca="false">IF(A937="","",J936-I937)</f>
        <v/>
      </c>
      <c r="K937" s="76" t="str">
        <f aca="false">IF(A937="","",$L$42*E937)</f>
        <v/>
      </c>
      <c r="L937" s="76" t="inlineStr">
        <f aca="false">IF(A937="","",SUM($K$49:K937))</f>
        <is>
          <t/>
        </is>
      </c>
    </row>
    <row r="938" customFormat="false" ht="13.2" hidden="false" customHeight="false" outlineLevel="0" collapsed="false">
      <c r="A938" s="72" t="str">
        <f aca="false">IF(J937="","",IF(OR(A937&gt;=nper,ROUND(J937,2)&lt;=0),"",A937+1))</f>
        <v/>
      </c>
      <c r="B938" s="73" t="str">
        <f aca="false">IF(A938="","",IF(OR(periods_per_year=26,periods_per_year=52),IF(periods_per_year=26,IF(A938=1,fpdate,B937+14),IF(periods_per_year=52,IF(A938=1,fpdate,B937+7),"n/a")),IF(periods_per_year=24,DATE(YEAR(fpdate),MONTH(fpdate)+(A938-1)/2+IF(AND(DAY(fpdate)&gt;=15,MOD(A938,2)=0),1,0),IF(MOD(A938,2)=0,IF(DAY(fpdate)&gt;=15,DAY(fpdate)-14,DAY(fpdate)+14),DAY(fpdate))),IF(DAY(DATE(YEAR(fpdate),MONTH(fpdate)+A938-1,DAY(fpdate)))&lt;&gt;DAY(fpdate),DATE(YEAR(fpdate),MONTH(fpdate)+A938,0),DATE(YEAR(fpdate),MONTH(fpdate)+A938-1,DAY(fpdate))))))</f>
        <v/>
      </c>
      <c r="C938" s="74" t="str">
        <f aca="false">IF(A938="","",IF(MOD(A938,periods_per_year)=0,A938/periods_per_year,""))</f>
        <v/>
      </c>
      <c r="D938" s="75" t="inlineStr">
        <f aca="false">IF(A938="","",IF(variable,IF(OR(A938=1,A938&lt;$J$23*periods_per_year),start_rate,MIN($J$24,IF(MOD(A938-1,$J$26)=0,MAX($J$25,D937+$J$27),D937))),start_rate))</f>
        <is>
          <t/>
        </is>
      </c>
      <c r="E938" s="76" t="str">
        <f aca="false">IF(A938="","",ROUND((((1+D938/CP)^(CP/periods_per_year))-1)*J937,2))</f>
        <v/>
      </c>
      <c r="F938" s="76" t="inlineStr">
        <f aca="false">IF(A938="","",IF(A938=nper,J937+E938,MIN(J937+E938,IF(D938=D937,F937,IF($E$13="Acc Bi-Weekly",ROUND((-PMT(((1+D938/CP)^(CP/12))-1,(nper-A938+1)*12/26,J937))/2,2),IF($E$13="Acc Weekly",ROUND((-PMT(((1+D938/CP)^(CP/12))-1,(nper-A938+1)*12/52,J937))/4,2),ROUND(-PMT(((1+D938/CP)^(CP/periods_per_year))-1,nper-A938+1,J937),2)))))))</f>
        <is>
          <t/>
        </is>
      </c>
      <c r="G938" s="76" t="inlineStr">
        <f aca="false">IF(OR(A938="",A938&lt;$E$23),"",IF(J937&lt;=F938,0,IF(IF(AND(A938&gt;=$E$23,MOD(A938-$E$23,int)=0),$E$24,0)+F938&gt;=J937+E938,J937+E938-F938,IF(AND(A938&gt;=$E$23,MOD(A938-$E$23,int)=0),$E$24,0)+IF(IF(AND(A938&gt;=$E$23,MOD(A938-$E$23,int)=0),$E$24,0)+IF(MOD(A938-$E$27,periods_per_year)=0,$E$26,0)+F938&lt;J937+E938,IF(MOD(A938-$E$27,periods_per_year)=0,$E$26,0),J937+E938-IF(AND(A938&gt;=$E$23,MOD(A938-$E$23,int)=0),$E$24,0)-F938))))</f>
        <is>
          <t/>
        </is>
      </c>
      <c r="H938" s="77"/>
      <c r="I938" s="76" t="str">
        <f aca="false">IF(A938="","",F938-E938+H938+IF(G938="",0,G938))</f>
        <v/>
      </c>
      <c r="J938" s="76" t="str">
        <f aca="false">IF(A938="","",J937-I938)</f>
        <v/>
      </c>
      <c r="K938" s="76" t="str">
        <f aca="false">IF(A938="","",$L$42*E938)</f>
        <v/>
      </c>
      <c r="L938" s="76" t="inlineStr">
        <f aca="false">IF(A938="","",SUM($K$49:K938))</f>
        <is>
          <t/>
        </is>
      </c>
    </row>
    <row r="939" customFormat="false" ht="13.2" hidden="false" customHeight="false" outlineLevel="0" collapsed="false">
      <c r="A939" s="72" t="str">
        <f aca="false">IF(J938="","",IF(OR(A938&gt;=nper,ROUND(J938,2)&lt;=0),"",A938+1))</f>
        <v/>
      </c>
      <c r="B939" s="73" t="str">
        <f aca="false">IF(A939="","",IF(OR(periods_per_year=26,periods_per_year=52),IF(periods_per_year=26,IF(A939=1,fpdate,B938+14),IF(periods_per_year=52,IF(A939=1,fpdate,B938+7),"n/a")),IF(periods_per_year=24,DATE(YEAR(fpdate),MONTH(fpdate)+(A939-1)/2+IF(AND(DAY(fpdate)&gt;=15,MOD(A939,2)=0),1,0),IF(MOD(A939,2)=0,IF(DAY(fpdate)&gt;=15,DAY(fpdate)-14,DAY(fpdate)+14),DAY(fpdate))),IF(DAY(DATE(YEAR(fpdate),MONTH(fpdate)+A939-1,DAY(fpdate)))&lt;&gt;DAY(fpdate),DATE(YEAR(fpdate),MONTH(fpdate)+A939,0),DATE(YEAR(fpdate),MONTH(fpdate)+A939-1,DAY(fpdate))))))</f>
        <v/>
      </c>
      <c r="C939" s="74" t="str">
        <f aca="false">IF(A939="","",IF(MOD(A939,periods_per_year)=0,A939/periods_per_year,""))</f>
        <v/>
      </c>
      <c r="D939" s="75" t="inlineStr">
        <f aca="false">IF(A939="","",IF(variable,IF(OR(A939=1,A939&lt;$J$23*periods_per_year),start_rate,MIN($J$24,IF(MOD(A939-1,$J$26)=0,MAX($J$25,D938+$J$27),D938))),start_rate))</f>
        <is>
          <t/>
        </is>
      </c>
      <c r="E939" s="76" t="str">
        <f aca="false">IF(A939="","",ROUND((((1+D939/CP)^(CP/periods_per_year))-1)*J938,2))</f>
        <v/>
      </c>
      <c r="F939" s="76" t="inlineStr">
        <f aca="false">IF(A939="","",IF(A939=nper,J938+E939,MIN(J938+E939,IF(D939=D938,F938,IF($E$13="Acc Bi-Weekly",ROUND((-PMT(((1+D939/CP)^(CP/12))-1,(nper-A939+1)*12/26,J938))/2,2),IF($E$13="Acc Weekly",ROUND((-PMT(((1+D939/CP)^(CP/12))-1,(nper-A939+1)*12/52,J938))/4,2),ROUND(-PMT(((1+D939/CP)^(CP/periods_per_year))-1,nper-A939+1,J938),2)))))))</f>
        <is>
          <t/>
        </is>
      </c>
      <c r="G939" s="76" t="inlineStr">
        <f aca="false">IF(OR(A939="",A939&lt;$E$23),"",IF(J938&lt;=F939,0,IF(IF(AND(A939&gt;=$E$23,MOD(A939-$E$23,int)=0),$E$24,0)+F939&gt;=J938+E939,J938+E939-F939,IF(AND(A939&gt;=$E$23,MOD(A939-$E$23,int)=0),$E$24,0)+IF(IF(AND(A939&gt;=$E$23,MOD(A939-$E$23,int)=0),$E$24,0)+IF(MOD(A939-$E$27,periods_per_year)=0,$E$26,0)+F939&lt;J938+E939,IF(MOD(A939-$E$27,periods_per_year)=0,$E$26,0),J938+E939-IF(AND(A939&gt;=$E$23,MOD(A939-$E$23,int)=0),$E$24,0)-F939))))</f>
        <is>
          <t/>
        </is>
      </c>
      <c r="H939" s="77"/>
      <c r="I939" s="76" t="str">
        <f aca="false">IF(A939="","",F939-E939+H939+IF(G939="",0,G939))</f>
        <v/>
      </c>
      <c r="J939" s="76" t="str">
        <f aca="false">IF(A939="","",J938-I939)</f>
        <v/>
      </c>
      <c r="K939" s="76" t="str">
        <f aca="false">IF(A939="","",$L$42*E939)</f>
        <v/>
      </c>
      <c r="L939" s="76" t="inlineStr">
        <f aca="false">IF(A939="","",SUM($K$49:K939))</f>
        <is>
          <t/>
        </is>
      </c>
    </row>
    <row r="940" customFormat="false" ht="13.2" hidden="false" customHeight="false" outlineLevel="0" collapsed="false">
      <c r="A940" s="72" t="str">
        <f aca="false">IF(J939="","",IF(OR(A939&gt;=nper,ROUND(J939,2)&lt;=0),"",A939+1))</f>
        <v/>
      </c>
      <c r="B940" s="73" t="str">
        <f aca="false">IF(A940="","",IF(OR(periods_per_year=26,periods_per_year=52),IF(periods_per_year=26,IF(A940=1,fpdate,B939+14),IF(periods_per_year=52,IF(A940=1,fpdate,B939+7),"n/a")),IF(periods_per_year=24,DATE(YEAR(fpdate),MONTH(fpdate)+(A940-1)/2+IF(AND(DAY(fpdate)&gt;=15,MOD(A940,2)=0),1,0),IF(MOD(A940,2)=0,IF(DAY(fpdate)&gt;=15,DAY(fpdate)-14,DAY(fpdate)+14),DAY(fpdate))),IF(DAY(DATE(YEAR(fpdate),MONTH(fpdate)+A940-1,DAY(fpdate)))&lt;&gt;DAY(fpdate),DATE(YEAR(fpdate),MONTH(fpdate)+A940,0),DATE(YEAR(fpdate),MONTH(fpdate)+A940-1,DAY(fpdate))))))</f>
        <v/>
      </c>
      <c r="C940" s="74" t="str">
        <f aca="false">IF(A940="","",IF(MOD(A940,periods_per_year)=0,A940/periods_per_year,""))</f>
        <v/>
      </c>
      <c r="D940" s="75" t="inlineStr">
        <f aca="false">IF(A940="","",IF(variable,IF(OR(A940=1,A940&lt;$J$23*periods_per_year),start_rate,MIN($J$24,IF(MOD(A940-1,$J$26)=0,MAX($J$25,D939+$J$27),D939))),start_rate))</f>
        <is>
          <t/>
        </is>
      </c>
      <c r="E940" s="76" t="str">
        <f aca="false">IF(A940="","",ROUND((((1+D940/CP)^(CP/periods_per_year))-1)*J939,2))</f>
        <v/>
      </c>
      <c r="F940" s="76" t="inlineStr">
        <f aca="false">IF(A940="","",IF(A940=nper,J939+E940,MIN(J939+E940,IF(D940=D939,F939,IF($E$13="Acc Bi-Weekly",ROUND((-PMT(((1+D940/CP)^(CP/12))-1,(nper-A940+1)*12/26,J939))/2,2),IF($E$13="Acc Weekly",ROUND((-PMT(((1+D940/CP)^(CP/12))-1,(nper-A940+1)*12/52,J939))/4,2),ROUND(-PMT(((1+D940/CP)^(CP/periods_per_year))-1,nper-A940+1,J939),2)))))))</f>
        <is>
          <t/>
        </is>
      </c>
      <c r="G940" s="76" t="inlineStr">
        <f aca="false">IF(OR(A940="",A940&lt;$E$23),"",IF(J939&lt;=F940,0,IF(IF(AND(A940&gt;=$E$23,MOD(A940-$E$23,int)=0),$E$24,0)+F940&gt;=J939+E940,J939+E940-F940,IF(AND(A940&gt;=$E$23,MOD(A940-$E$23,int)=0),$E$24,0)+IF(IF(AND(A940&gt;=$E$23,MOD(A940-$E$23,int)=0),$E$24,0)+IF(MOD(A940-$E$27,periods_per_year)=0,$E$26,0)+F940&lt;J939+E940,IF(MOD(A940-$E$27,periods_per_year)=0,$E$26,0),J939+E940-IF(AND(A940&gt;=$E$23,MOD(A940-$E$23,int)=0),$E$24,0)-F940))))</f>
        <is>
          <t/>
        </is>
      </c>
      <c r="H940" s="77"/>
      <c r="I940" s="76" t="str">
        <f aca="false">IF(A940="","",F940-E940+H940+IF(G940="",0,G940))</f>
        <v/>
      </c>
      <c r="J940" s="76" t="str">
        <f aca="false">IF(A940="","",J939-I940)</f>
        <v/>
      </c>
      <c r="K940" s="76" t="str">
        <f aca="false">IF(A940="","",$L$42*E940)</f>
        <v/>
      </c>
      <c r="L940" s="76" t="inlineStr">
        <f aca="false">IF(A940="","",SUM($K$49:K940))</f>
        <is>
          <t/>
        </is>
      </c>
    </row>
    <row r="941" customFormat="false" ht="13.2" hidden="false" customHeight="false" outlineLevel="0" collapsed="false">
      <c r="A941" s="72" t="str">
        <f aca="false">IF(J940="","",IF(OR(A940&gt;=nper,ROUND(J940,2)&lt;=0),"",A940+1))</f>
        <v/>
      </c>
      <c r="B941" s="73" t="str">
        <f aca="false">IF(A941="","",IF(OR(periods_per_year=26,periods_per_year=52),IF(periods_per_year=26,IF(A941=1,fpdate,B940+14),IF(periods_per_year=52,IF(A941=1,fpdate,B940+7),"n/a")),IF(periods_per_year=24,DATE(YEAR(fpdate),MONTH(fpdate)+(A941-1)/2+IF(AND(DAY(fpdate)&gt;=15,MOD(A941,2)=0),1,0),IF(MOD(A941,2)=0,IF(DAY(fpdate)&gt;=15,DAY(fpdate)-14,DAY(fpdate)+14),DAY(fpdate))),IF(DAY(DATE(YEAR(fpdate),MONTH(fpdate)+A941-1,DAY(fpdate)))&lt;&gt;DAY(fpdate),DATE(YEAR(fpdate),MONTH(fpdate)+A941,0),DATE(YEAR(fpdate),MONTH(fpdate)+A941-1,DAY(fpdate))))))</f>
        <v/>
      </c>
      <c r="C941" s="74" t="str">
        <f aca="false">IF(A941="","",IF(MOD(A941,periods_per_year)=0,A941/periods_per_year,""))</f>
        <v/>
      </c>
      <c r="D941" s="75" t="inlineStr">
        <f aca="false">IF(A941="","",IF(variable,IF(OR(A941=1,A941&lt;$J$23*periods_per_year),start_rate,MIN($J$24,IF(MOD(A941-1,$J$26)=0,MAX($J$25,D940+$J$27),D940))),start_rate))</f>
        <is>
          <t/>
        </is>
      </c>
      <c r="E941" s="76" t="str">
        <f aca="false">IF(A941="","",ROUND((((1+D941/CP)^(CP/periods_per_year))-1)*J940,2))</f>
        <v/>
      </c>
      <c r="F941" s="76" t="inlineStr">
        <f aca="false">IF(A941="","",IF(A941=nper,J940+E941,MIN(J940+E941,IF(D941=D940,F940,IF($E$13="Acc Bi-Weekly",ROUND((-PMT(((1+D941/CP)^(CP/12))-1,(nper-A941+1)*12/26,J940))/2,2),IF($E$13="Acc Weekly",ROUND((-PMT(((1+D941/CP)^(CP/12))-1,(nper-A941+1)*12/52,J940))/4,2),ROUND(-PMT(((1+D941/CP)^(CP/periods_per_year))-1,nper-A941+1,J940),2)))))))</f>
        <is>
          <t/>
        </is>
      </c>
      <c r="G941" s="76" t="inlineStr">
        <f aca="false">IF(OR(A941="",A941&lt;$E$23),"",IF(J940&lt;=F941,0,IF(IF(AND(A941&gt;=$E$23,MOD(A941-$E$23,int)=0),$E$24,0)+F941&gt;=J940+E941,J940+E941-F941,IF(AND(A941&gt;=$E$23,MOD(A941-$E$23,int)=0),$E$24,0)+IF(IF(AND(A941&gt;=$E$23,MOD(A941-$E$23,int)=0),$E$24,0)+IF(MOD(A941-$E$27,periods_per_year)=0,$E$26,0)+F941&lt;J940+E941,IF(MOD(A941-$E$27,periods_per_year)=0,$E$26,0),J940+E941-IF(AND(A941&gt;=$E$23,MOD(A941-$E$23,int)=0),$E$24,0)-F941))))</f>
        <is>
          <t/>
        </is>
      </c>
      <c r="H941" s="77"/>
      <c r="I941" s="76" t="str">
        <f aca="false">IF(A941="","",F941-E941+H941+IF(G941="",0,G941))</f>
        <v/>
      </c>
      <c r="J941" s="76" t="str">
        <f aca="false">IF(A941="","",J940-I941)</f>
        <v/>
      </c>
      <c r="K941" s="76" t="str">
        <f aca="false">IF(A941="","",$L$42*E941)</f>
        <v/>
      </c>
      <c r="L941" s="76" t="inlineStr">
        <f aca="false">IF(A941="","",SUM($K$49:K941))</f>
        <is>
          <t/>
        </is>
      </c>
    </row>
    <row r="942" customFormat="false" ht="13.2" hidden="false" customHeight="false" outlineLevel="0" collapsed="false">
      <c r="A942" s="72" t="str">
        <f aca="false">IF(J941="","",IF(OR(A941&gt;=nper,ROUND(J941,2)&lt;=0),"",A941+1))</f>
        <v/>
      </c>
      <c r="B942" s="73" t="str">
        <f aca="false">IF(A942="","",IF(OR(periods_per_year=26,periods_per_year=52),IF(periods_per_year=26,IF(A942=1,fpdate,B941+14),IF(periods_per_year=52,IF(A942=1,fpdate,B941+7),"n/a")),IF(periods_per_year=24,DATE(YEAR(fpdate),MONTH(fpdate)+(A942-1)/2+IF(AND(DAY(fpdate)&gt;=15,MOD(A942,2)=0),1,0),IF(MOD(A942,2)=0,IF(DAY(fpdate)&gt;=15,DAY(fpdate)-14,DAY(fpdate)+14),DAY(fpdate))),IF(DAY(DATE(YEAR(fpdate),MONTH(fpdate)+A942-1,DAY(fpdate)))&lt;&gt;DAY(fpdate),DATE(YEAR(fpdate),MONTH(fpdate)+A942,0),DATE(YEAR(fpdate),MONTH(fpdate)+A942-1,DAY(fpdate))))))</f>
        <v/>
      </c>
      <c r="C942" s="74" t="str">
        <f aca="false">IF(A942="","",IF(MOD(A942,periods_per_year)=0,A942/periods_per_year,""))</f>
        <v/>
      </c>
      <c r="D942" s="75" t="inlineStr">
        <f aca="false">IF(A942="","",IF(variable,IF(OR(A942=1,A942&lt;$J$23*periods_per_year),start_rate,MIN($J$24,IF(MOD(A942-1,$J$26)=0,MAX($J$25,D941+$J$27),D941))),start_rate))</f>
        <is>
          <t/>
        </is>
      </c>
      <c r="E942" s="76" t="str">
        <f aca="false">IF(A942="","",ROUND((((1+D942/CP)^(CP/periods_per_year))-1)*J941,2))</f>
        <v/>
      </c>
      <c r="F942" s="76" t="inlineStr">
        <f aca="false">IF(A942="","",IF(A942=nper,J941+E942,MIN(J941+E942,IF(D942=D941,F941,IF($E$13="Acc Bi-Weekly",ROUND((-PMT(((1+D942/CP)^(CP/12))-1,(nper-A942+1)*12/26,J941))/2,2),IF($E$13="Acc Weekly",ROUND((-PMT(((1+D942/CP)^(CP/12))-1,(nper-A942+1)*12/52,J941))/4,2),ROUND(-PMT(((1+D942/CP)^(CP/periods_per_year))-1,nper-A942+1,J941),2)))))))</f>
        <is>
          <t/>
        </is>
      </c>
      <c r="G942" s="76" t="inlineStr">
        <f aca="false">IF(OR(A942="",A942&lt;$E$23),"",IF(J941&lt;=F942,0,IF(IF(AND(A942&gt;=$E$23,MOD(A942-$E$23,int)=0),$E$24,0)+F942&gt;=J941+E942,J941+E942-F942,IF(AND(A942&gt;=$E$23,MOD(A942-$E$23,int)=0),$E$24,0)+IF(IF(AND(A942&gt;=$E$23,MOD(A942-$E$23,int)=0),$E$24,0)+IF(MOD(A942-$E$27,periods_per_year)=0,$E$26,0)+F942&lt;J941+E942,IF(MOD(A942-$E$27,periods_per_year)=0,$E$26,0),J941+E942-IF(AND(A942&gt;=$E$23,MOD(A942-$E$23,int)=0),$E$24,0)-F942))))</f>
        <is>
          <t/>
        </is>
      </c>
      <c r="H942" s="77"/>
      <c r="I942" s="76" t="str">
        <f aca="false">IF(A942="","",F942-E942+H942+IF(G942="",0,G942))</f>
        <v/>
      </c>
      <c r="J942" s="76" t="str">
        <f aca="false">IF(A942="","",J941-I942)</f>
        <v/>
      </c>
      <c r="K942" s="76" t="str">
        <f aca="false">IF(A942="","",$L$42*E942)</f>
        <v/>
      </c>
      <c r="L942" s="76" t="inlineStr">
        <f aca="false">IF(A942="","",SUM($K$49:K942))</f>
        <is>
          <t/>
        </is>
      </c>
    </row>
    <row r="943" customFormat="false" ht="13.2" hidden="false" customHeight="false" outlineLevel="0" collapsed="false">
      <c r="A943" s="72" t="str">
        <f aca="false">IF(J942="","",IF(OR(A942&gt;=nper,ROUND(J942,2)&lt;=0),"",A942+1))</f>
        <v/>
      </c>
      <c r="B943" s="73" t="str">
        <f aca="false">IF(A943="","",IF(OR(periods_per_year=26,periods_per_year=52),IF(periods_per_year=26,IF(A943=1,fpdate,B942+14),IF(periods_per_year=52,IF(A943=1,fpdate,B942+7),"n/a")),IF(periods_per_year=24,DATE(YEAR(fpdate),MONTH(fpdate)+(A943-1)/2+IF(AND(DAY(fpdate)&gt;=15,MOD(A943,2)=0),1,0),IF(MOD(A943,2)=0,IF(DAY(fpdate)&gt;=15,DAY(fpdate)-14,DAY(fpdate)+14),DAY(fpdate))),IF(DAY(DATE(YEAR(fpdate),MONTH(fpdate)+A943-1,DAY(fpdate)))&lt;&gt;DAY(fpdate),DATE(YEAR(fpdate),MONTH(fpdate)+A943,0),DATE(YEAR(fpdate),MONTH(fpdate)+A943-1,DAY(fpdate))))))</f>
        <v/>
      </c>
      <c r="C943" s="74" t="str">
        <f aca="false">IF(A943="","",IF(MOD(A943,periods_per_year)=0,A943/periods_per_year,""))</f>
        <v/>
      </c>
      <c r="D943" s="75" t="inlineStr">
        <f aca="false">IF(A943="","",IF(variable,IF(OR(A943=1,A943&lt;$J$23*periods_per_year),start_rate,MIN($J$24,IF(MOD(A943-1,$J$26)=0,MAX($J$25,D942+$J$27),D942))),start_rate))</f>
        <is>
          <t/>
        </is>
      </c>
      <c r="E943" s="76" t="str">
        <f aca="false">IF(A943="","",ROUND((((1+D943/CP)^(CP/periods_per_year))-1)*J942,2))</f>
        <v/>
      </c>
      <c r="F943" s="76" t="inlineStr">
        <f aca="false">IF(A943="","",IF(A943=nper,J942+E943,MIN(J942+E943,IF(D943=D942,F942,IF($E$13="Acc Bi-Weekly",ROUND((-PMT(((1+D943/CP)^(CP/12))-1,(nper-A943+1)*12/26,J942))/2,2),IF($E$13="Acc Weekly",ROUND((-PMT(((1+D943/CP)^(CP/12))-1,(nper-A943+1)*12/52,J942))/4,2),ROUND(-PMT(((1+D943/CP)^(CP/periods_per_year))-1,nper-A943+1,J942),2)))))))</f>
        <is>
          <t/>
        </is>
      </c>
      <c r="G943" s="76" t="inlineStr">
        <f aca="false">IF(OR(A943="",A943&lt;$E$23),"",IF(J942&lt;=F943,0,IF(IF(AND(A943&gt;=$E$23,MOD(A943-$E$23,int)=0),$E$24,0)+F943&gt;=J942+E943,J942+E943-F943,IF(AND(A943&gt;=$E$23,MOD(A943-$E$23,int)=0),$E$24,0)+IF(IF(AND(A943&gt;=$E$23,MOD(A943-$E$23,int)=0),$E$24,0)+IF(MOD(A943-$E$27,periods_per_year)=0,$E$26,0)+F943&lt;J942+E943,IF(MOD(A943-$E$27,periods_per_year)=0,$E$26,0),J942+E943-IF(AND(A943&gt;=$E$23,MOD(A943-$E$23,int)=0),$E$24,0)-F943))))</f>
        <is>
          <t/>
        </is>
      </c>
      <c r="H943" s="77"/>
      <c r="I943" s="76" t="str">
        <f aca="false">IF(A943="","",F943-E943+H943+IF(G943="",0,G943))</f>
        <v/>
      </c>
      <c r="J943" s="76" t="str">
        <f aca="false">IF(A943="","",J942-I943)</f>
        <v/>
      </c>
      <c r="K943" s="76" t="str">
        <f aca="false">IF(A943="","",$L$42*E943)</f>
        <v/>
      </c>
      <c r="L943" s="76" t="inlineStr">
        <f aca="false">IF(A943="","",SUM($K$49:K943))</f>
        <is>
          <t/>
        </is>
      </c>
    </row>
    <row r="944" customFormat="false" ht="13.2" hidden="false" customHeight="false" outlineLevel="0" collapsed="false">
      <c r="A944" s="72" t="str">
        <f aca="false">IF(J943="","",IF(OR(A943&gt;=nper,ROUND(J943,2)&lt;=0),"",A943+1))</f>
        <v/>
      </c>
      <c r="B944" s="73" t="str">
        <f aca="false">IF(A944="","",IF(OR(periods_per_year=26,periods_per_year=52),IF(periods_per_year=26,IF(A944=1,fpdate,B943+14),IF(periods_per_year=52,IF(A944=1,fpdate,B943+7),"n/a")),IF(periods_per_year=24,DATE(YEAR(fpdate),MONTH(fpdate)+(A944-1)/2+IF(AND(DAY(fpdate)&gt;=15,MOD(A944,2)=0),1,0),IF(MOD(A944,2)=0,IF(DAY(fpdate)&gt;=15,DAY(fpdate)-14,DAY(fpdate)+14),DAY(fpdate))),IF(DAY(DATE(YEAR(fpdate),MONTH(fpdate)+A944-1,DAY(fpdate)))&lt;&gt;DAY(fpdate),DATE(YEAR(fpdate),MONTH(fpdate)+A944,0),DATE(YEAR(fpdate),MONTH(fpdate)+A944-1,DAY(fpdate))))))</f>
        <v/>
      </c>
      <c r="C944" s="74" t="str">
        <f aca="false">IF(A944="","",IF(MOD(A944,periods_per_year)=0,A944/periods_per_year,""))</f>
        <v/>
      </c>
      <c r="D944" s="75" t="inlineStr">
        <f aca="false">IF(A944="","",IF(variable,IF(OR(A944=1,A944&lt;$J$23*periods_per_year),start_rate,MIN($J$24,IF(MOD(A944-1,$J$26)=0,MAX($J$25,D943+$J$27),D943))),start_rate))</f>
        <is>
          <t/>
        </is>
      </c>
      <c r="E944" s="76" t="str">
        <f aca="false">IF(A944="","",ROUND((((1+D944/CP)^(CP/periods_per_year))-1)*J943,2))</f>
        <v/>
      </c>
      <c r="F944" s="76" t="inlineStr">
        <f aca="false">IF(A944="","",IF(A944=nper,J943+E944,MIN(J943+E944,IF(D944=D943,F943,IF($E$13="Acc Bi-Weekly",ROUND((-PMT(((1+D944/CP)^(CP/12))-1,(nper-A944+1)*12/26,J943))/2,2),IF($E$13="Acc Weekly",ROUND((-PMT(((1+D944/CP)^(CP/12))-1,(nper-A944+1)*12/52,J943))/4,2),ROUND(-PMT(((1+D944/CP)^(CP/periods_per_year))-1,nper-A944+1,J943),2)))))))</f>
        <is>
          <t/>
        </is>
      </c>
      <c r="G944" s="76" t="inlineStr">
        <f aca="false">IF(OR(A944="",A944&lt;$E$23),"",IF(J943&lt;=F944,0,IF(IF(AND(A944&gt;=$E$23,MOD(A944-$E$23,int)=0),$E$24,0)+F944&gt;=J943+E944,J943+E944-F944,IF(AND(A944&gt;=$E$23,MOD(A944-$E$23,int)=0),$E$24,0)+IF(IF(AND(A944&gt;=$E$23,MOD(A944-$E$23,int)=0),$E$24,0)+IF(MOD(A944-$E$27,periods_per_year)=0,$E$26,0)+F944&lt;J943+E944,IF(MOD(A944-$E$27,periods_per_year)=0,$E$26,0),J943+E944-IF(AND(A944&gt;=$E$23,MOD(A944-$E$23,int)=0),$E$24,0)-F944))))</f>
        <is>
          <t/>
        </is>
      </c>
      <c r="H944" s="77"/>
      <c r="I944" s="76" t="str">
        <f aca="false">IF(A944="","",F944-E944+H944+IF(G944="",0,G944))</f>
        <v/>
      </c>
      <c r="J944" s="76" t="str">
        <f aca="false">IF(A944="","",J943-I944)</f>
        <v/>
      </c>
      <c r="K944" s="76" t="str">
        <f aca="false">IF(A944="","",$L$42*E944)</f>
        <v/>
      </c>
      <c r="L944" s="76" t="inlineStr">
        <f aca="false">IF(A944="","",SUM($K$49:K944))</f>
        <is>
          <t/>
        </is>
      </c>
    </row>
    <row r="945" customFormat="false" ht="13.2" hidden="false" customHeight="false" outlineLevel="0" collapsed="false">
      <c r="A945" s="72" t="str">
        <f aca="false">IF(J944="","",IF(OR(A944&gt;=nper,ROUND(J944,2)&lt;=0),"",A944+1))</f>
        <v/>
      </c>
      <c r="B945" s="73" t="str">
        <f aca="false">IF(A945="","",IF(OR(periods_per_year=26,periods_per_year=52),IF(periods_per_year=26,IF(A945=1,fpdate,B944+14),IF(periods_per_year=52,IF(A945=1,fpdate,B944+7),"n/a")),IF(periods_per_year=24,DATE(YEAR(fpdate),MONTH(fpdate)+(A945-1)/2+IF(AND(DAY(fpdate)&gt;=15,MOD(A945,2)=0),1,0),IF(MOD(A945,2)=0,IF(DAY(fpdate)&gt;=15,DAY(fpdate)-14,DAY(fpdate)+14),DAY(fpdate))),IF(DAY(DATE(YEAR(fpdate),MONTH(fpdate)+A945-1,DAY(fpdate)))&lt;&gt;DAY(fpdate),DATE(YEAR(fpdate),MONTH(fpdate)+A945,0),DATE(YEAR(fpdate),MONTH(fpdate)+A945-1,DAY(fpdate))))))</f>
        <v/>
      </c>
      <c r="C945" s="74" t="str">
        <f aca="false">IF(A945="","",IF(MOD(A945,periods_per_year)=0,A945/periods_per_year,""))</f>
        <v/>
      </c>
      <c r="D945" s="75" t="inlineStr">
        <f aca="false">IF(A945="","",IF(variable,IF(OR(A945=1,A945&lt;$J$23*periods_per_year),start_rate,MIN($J$24,IF(MOD(A945-1,$J$26)=0,MAX($J$25,D944+$J$27),D944))),start_rate))</f>
        <is>
          <t/>
        </is>
      </c>
      <c r="E945" s="76" t="str">
        <f aca="false">IF(A945="","",ROUND((((1+D945/CP)^(CP/periods_per_year))-1)*J944,2))</f>
        <v/>
      </c>
      <c r="F945" s="76" t="inlineStr">
        <f aca="false">IF(A945="","",IF(A945=nper,J944+E945,MIN(J944+E945,IF(D945=D944,F944,IF($E$13="Acc Bi-Weekly",ROUND((-PMT(((1+D945/CP)^(CP/12))-1,(nper-A945+1)*12/26,J944))/2,2),IF($E$13="Acc Weekly",ROUND((-PMT(((1+D945/CP)^(CP/12))-1,(nper-A945+1)*12/52,J944))/4,2),ROUND(-PMT(((1+D945/CP)^(CP/periods_per_year))-1,nper-A945+1,J944),2)))))))</f>
        <is>
          <t/>
        </is>
      </c>
      <c r="G945" s="76" t="inlineStr">
        <f aca="false">IF(OR(A945="",A945&lt;$E$23),"",IF(J944&lt;=F945,0,IF(IF(AND(A945&gt;=$E$23,MOD(A945-$E$23,int)=0),$E$24,0)+F945&gt;=J944+E945,J944+E945-F945,IF(AND(A945&gt;=$E$23,MOD(A945-$E$23,int)=0),$E$24,0)+IF(IF(AND(A945&gt;=$E$23,MOD(A945-$E$23,int)=0),$E$24,0)+IF(MOD(A945-$E$27,periods_per_year)=0,$E$26,0)+F945&lt;J944+E945,IF(MOD(A945-$E$27,periods_per_year)=0,$E$26,0),J944+E945-IF(AND(A945&gt;=$E$23,MOD(A945-$E$23,int)=0),$E$24,0)-F945))))</f>
        <is>
          <t/>
        </is>
      </c>
      <c r="H945" s="77"/>
      <c r="I945" s="76" t="str">
        <f aca="false">IF(A945="","",F945-E945+H945+IF(G945="",0,G945))</f>
        <v/>
      </c>
      <c r="J945" s="76" t="str">
        <f aca="false">IF(A945="","",J944-I945)</f>
        <v/>
      </c>
      <c r="K945" s="76" t="str">
        <f aca="false">IF(A945="","",$L$42*E945)</f>
        <v/>
      </c>
      <c r="L945" s="76" t="inlineStr">
        <f aca="false">IF(A945="","",SUM($K$49:K945))</f>
        <is>
          <t/>
        </is>
      </c>
    </row>
    <row r="946" customFormat="false" ht="13.2" hidden="false" customHeight="false" outlineLevel="0" collapsed="false">
      <c r="A946" s="72" t="str">
        <f aca="false">IF(J945="","",IF(OR(A945&gt;=nper,ROUND(J945,2)&lt;=0),"",A945+1))</f>
        <v/>
      </c>
      <c r="B946" s="73" t="str">
        <f aca="false">IF(A946="","",IF(OR(periods_per_year=26,periods_per_year=52),IF(periods_per_year=26,IF(A946=1,fpdate,B945+14),IF(periods_per_year=52,IF(A946=1,fpdate,B945+7),"n/a")),IF(periods_per_year=24,DATE(YEAR(fpdate),MONTH(fpdate)+(A946-1)/2+IF(AND(DAY(fpdate)&gt;=15,MOD(A946,2)=0),1,0),IF(MOD(A946,2)=0,IF(DAY(fpdate)&gt;=15,DAY(fpdate)-14,DAY(fpdate)+14),DAY(fpdate))),IF(DAY(DATE(YEAR(fpdate),MONTH(fpdate)+A946-1,DAY(fpdate)))&lt;&gt;DAY(fpdate),DATE(YEAR(fpdate),MONTH(fpdate)+A946,0),DATE(YEAR(fpdate),MONTH(fpdate)+A946-1,DAY(fpdate))))))</f>
        <v/>
      </c>
      <c r="C946" s="74" t="str">
        <f aca="false">IF(A946="","",IF(MOD(A946,periods_per_year)=0,A946/periods_per_year,""))</f>
        <v/>
      </c>
      <c r="D946" s="75" t="inlineStr">
        <f aca="false">IF(A946="","",IF(variable,IF(OR(A946=1,A946&lt;$J$23*periods_per_year),start_rate,MIN($J$24,IF(MOD(A946-1,$J$26)=0,MAX($J$25,D945+$J$27),D945))),start_rate))</f>
        <is>
          <t/>
        </is>
      </c>
      <c r="E946" s="76" t="str">
        <f aca="false">IF(A946="","",ROUND((((1+D946/CP)^(CP/periods_per_year))-1)*J945,2))</f>
        <v/>
      </c>
      <c r="F946" s="76" t="inlineStr">
        <f aca="false">IF(A946="","",IF(A946=nper,J945+E946,MIN(J945+E946,IF(D946=D945,F945,IF($E$13="Acc Bi-Weekly",ROUND((-PMT(((1+D946/CP)^(CP/12))-1,(nper-A946+1)*12/26,J945))/2,2),IF($E$13="Acc Weekly",ROUND((-PMT(((1+D946/CP)^(CP/12))-1,(nper-A946+1)*12/52,J945))/4,2),ROUND(-PMT(((1+D946/CP)^(CP/periods_per_year))-1,nper-A946+1,J945),2)))))))</f>
        <is>
          <t/>
        </is>
      </c>
      <c r="G946" s="76" t="inlineStr">
        <f aca="false">IF(OR(A946="",A946&lt;$E$23),"",IF(J945&lt;=F946,0,IF(IF(AND(A946&gt;=$E$23,MOD(A946-$E$23,int)=0),$E$24,0)+F946&gt;=J945+E946,J945+E946-F946,IF(AND(A946&gt;=$E$23,MOD(A946-$E$23,int)=0),$E$24,0)+IF(IF(AND(A946&gt;=$E$23,MOD(A946-$E$23,int)=0),$E$24,0)+IF(MOD(A946-$E$27,periods_per_year)=0,$E$26,0)+F946&lt;J945+E946,IF(MOD(A946-$E$27,periods_per_year)=0,$E$26,0),J945+E946-IF(AND(A946&gt;=$E$23,MOD(A946-$E$23,int)=0),$E$24,0)-F946))))</f>
        <is>
          <t/>
        </is>
      </c>
      <c r="H946" s="77"/>
      <c r="I946" s="76" t="str">
        <f aca="false">IF(A946="","",F946-E946+H946+IF(G946="",0,G946))</f>
        <v/>
      </c>
      <c r="J946" s="76" t="str">
        <f aca="false">IF(A946="","",J945-I946)</f>
        <v/>
      </c>
      <c r="K946" s="76" t="str">
        <f aca="false">IF(A946="","",$L$42*E946)</f>
        <v/>
      </c>
      <c r="L946" s="76" t="inlineStr">
        <f aca="false">IF(A946="","",SUM($K$49:K946))</f>
        <is>
          <t/>
        </is>
      </c>
    </row>
    <row r="947" customFormat="false" ht="13.2" hidden="false" customHeight="false" outlineLevel="0" collapsed="false">
      <c r="A947" s="72" t="str">
        <f aca="false">IF(J946="","",IF(OR(A946&gt;=nper,ROUND(J946,2)&lt;=0),"",A946+1))</f>
        <v/>
      </c>
      <c r="B947" s="73" t="str">
        <f aca="false">IF(A947="","",IF(OR(periods_per_year=26,periods_per_year=52),IF(periods_per_year=26,IF(A947=1,fpdate,B946+14),IF(periods_per_year=52,IF(A947=1,fpdate,B946+7),"n/a")),IF(periods_per_year=24,DATE(YEAR(fpdate),MONTH(fpdate)+(A947-1)/2+IF(AND(DAY(fpdate)&gt;=15,MOD(A947,2)=0),1,0),IF(MOD(A947,2)=0,IF(DAY(fpdate)&gt;=15,DAY(fpdate)-14,DAY(fpdate)+14),DAY(fpdate))),IF(DAY(DATE(YEAR(fpdate),MONTH(fpdate)+A947-1,DAY(fpdate)))&lt;&gt;DAY(fpdate),DATE(YEAR(fpdate),MONTH(fpdate)+A947,0),DATE(YEAR(fpdate),MONTH(fpdate)+A947-1,DAY(fpdate))))))</f>
        <v/>
      </c>
      <c r="C947" s="74" t="str">
        <f aca="false">IF(A947="","",IF(MOD(A947,periods_per_year)=0,A947/periods_per_year,""))</f>
        <v/>
      </c>
      <c r="D947" s="75" t="inlineStr">
        <f aca="false">IF(A947="","",IF(variable,IF(OR(A947=1,A947&lt;$J$23*periods_per_year),start_rate,MIN($J$24,IF(MOD(A947-1,$J$26)=0,MAX($J$25,D946+$J$27),D946))),start_rate))</f>
        <is>
          <t/>
        </is>
      </c>
      <c r="E947" s="76" t="str">
        <f aca="false">IF(A947="","",ROUND((((1+D947/CP)^(CP/periods_per_year))-1)*J946,2))</f>
        <v/>
      </c>
      <c r="F947" s="76" t="inlineStr">
        <f aca="false">IF(A947="","",IF(A947=nper,J946+E947,MIN(J946+E947,IF(D947=D946,F946,IF($E$13="Acc Bi-Weekly",ROUND((-PMT(((1+D947/CP)^(CP/12))-1,(nper-A947+1)*12/26,J946))/2,2),IF($E$13="Acc Weekly",ROUND((-PMT(((1+D947/CP)^(CP/12))-1,(nper-A947+1)*12/52,J946))/4,2),ROUND(-PMT(((1+D947/CP)^(CP/periods_per_year))-1,nper-A947+1,J946),2)))))))</f>
        <is>
          <t/>
        </is>
      </c>
      <c r="G947" s="76" t="inlineStr">
        <f aca="false">IF(OR(A947="",A947&lt;$E$23),"",IF(J946&lt;=F947,0,IF(IF(AND(A947&gt;=$E$23,MOD(A947-$E$23,int)=0),$E$24,0)+F947&gt;=J946+E947,J946+E947-F947,IF(AND(A947&gt;=$E$23,MOD(A947-$E$23,int)=0),$E$24,0)+IF(IF(AND(A947&gt;=$E$23,MOD(A947-$E$23,int)=0),$E$24,0)+IF(MOD(A947-$E$27,periods_per_year)=0,$E$26,0)+F947&lt;J946+E947,IF(MOD(A947-$E$27,periods_per_year)=0,$E$26,0),J946+E947-IF(AND(A947&gt;=$E$23,MOD(A947-$E$23,int)=0),$E$24,0)-F947))))</f>
        <is>
          <t/>
        </is>
      </c>
      <c r="H947" s="77"/>
      <c r="I947" s="76" t="str">
        <f aca="false">IF(A947="","",F947-E947+H947+IF(G947="",0,G947))</f>
        <v/>
      </c>
      <c r="J947" s="76" t="str">
        <f aca="false">IF(A947="","",J946-I947)</f>
        <v/>
      </c>
      <c r="K947" s="76" t="str">
        <f aca="false">IF(A947="","",$L$42*E947)</f>
        <v/>
      </c>
      <c r="L947" s="76" t="inlineStr">
        <f aca="false">IF(A947="","",SUM($K$49:K947))</f>
        <is>
          <t/>
        </is>
      </c>
    </row>
    <row r="948" customFormat="false" ht="13.2" hidden="false" customHeight="false" outlineLevel="0" collapsed="false">
      <c r="A948" s="72" t="str">
        <f aca="false">IF(J947="","",IF(OR(A947&gt;=nper,ROUND(J947,2)&lt;=0),"",A947+1))</f>
        <v/>
      </c>
      <c r="B948" s="73" t="str">
        <f aca="false">IF(A948="","",IF(OR(periods_per_year=26,periods_per_year=52),IF(periods_per_year=26,IF(A948=1,fpdate,B947+14),IF(periods_per_year=52,IF(A948=1,fpdate,B947+7),"n/a")),IF(periods_per_year=24,DATE(YEAR(fpdate),MONTH(fpdate)+(A948-1)/2+IF(AND(DAY(fpdate)&gt;=15,MOD(A948,2)=0),1,0),IF(MOD(A948,2)=0,IF(DAY(fpdate)&gt;=15,DAY(fpdate)-14,DAY(fpdate)+14),DAY(fpdate))),IF(DAY(DATE(YEAR(fpdate),MONTH(fpdate)+A948-1,DAY(fpdate)))&lt;&gt;DAY(fpdate),DATE(YEAR(fpdate),MONTH(fpdate)+A948,0),DATE(YEAR(fpdate),MONTH(fpdate)+A948-1,DAY(fpdate))))))</f>
        <v/>
      </c>
      <c r="C948" s="74" t="str">
        <f aca="false">IF(A948="","",IF(MOD(A948,periods_per_year)=0,A948/periods_per_year,""))</f>
        <v/>
      </c>
      <c r="D948" s="75" t="inlineStr">
        <f aca="false">IF(A948="","",IF(variable,IF(OR(A948=1,A948&lt;$J$23*periods_per_year),start_rate,MIN($J$24,IF(MOD(A948-1,$J$26)=0,MAX($J$25,D947+$J$27),D947))),start_rate))</f>
        <is>
          <t/>
        </is>
      </c>
      <c r="E948" s="76" t="str">
        <f aca="false">IF(A948="","",ROUND((((1+D948/CP)^(CP/periods_per_year))-1)*J947,2))</f>
        <v/>
      </c>
      <c r="F948" s="76" t="inlineStr">
        <f aca="false">IF(A948="","",IF(A948=nper,J947+E948,MIN(J947+E948,IF(D948=D947,F947,IF($E$13="Acc Bi-Weekly",ROUND((-PMT(((1+D948/CP)^(CP/12))-1,(nper-A948+1)*12/26,J947))/2,2),IF($E$13="Acc Weekly",ROUND((-PMT(((1+D948/CP)^(CP/12))-1,(nper-A948+1)*12/52,J947))/4,2),ROUND(-PMT(((1+D948/CP)^(CP/periods_per_year))-1,nper-A948+1,J947),2)))))))</f>
        <is>
          <t/>
        </is>
      </c>
      <c r="G948" s="76" t="inlineStr">
        <f aca="false">IF(OR(A948="",A948&lt;$E$23),"",IF(J947&lt;=F948,0,IF(IF(AND(A948&gt;=$E$23,MOD(A948-$E$23,int)=0),$E$24,0)+F948&gt;=J947+E948,J947+E948-F948,IF(AND(A948&gt;=$E$23,MOD(A948-$E$23,int)=0),$E$24,0)+IF(IF(AND(A948&gt;=$E$23,MOD(A948-$E$23,int)=0),$E$24,0)+IF(MOD(A948-$E$27,periods_per_year)=0,$E$26,0)+F948&lt;J947+E948,IF(MOD(A948-$E$27,periods_per_year)=0,$E$26,0),J947+E948-IF(AND(A948&gt;=$E$23,MOD(A948-$E$23,int)=0),$E$24,0)-F948))))</f>
        <is>
          <t/>
        </is>
      </c>
      <c r="H948" s="77"/>
      <c r="I948" s="76" t="str">
        <f aca="false">IF(A948="","",F948-E948+H948+IF(G948="",0,G948))</f>
        <v/>
      </c>
      <c r="J948" s="76" t="str">
        <f aca="false">IF(A948="","",J947-I948)</f>
        <v/>
      </c>
      <c r="K948" s="76" t="str">
        <f aca="false">IF(A948="","",$L$42*E948)</f>
        <v/>
      </c>
      <c r="L948" s="76" t="inlineStr">
        <f aca="false">IF(A948="","",SUM($K$49:K948))</f>
        <is>
          <t/>
        </is>
      </c>
    </row>
    <row r="949" customFormat="false" ht="13.2" hidden="false" customHeight="false" outlineLevel="0" collapsed="false">
      <c r="A949" s="72" t="str">
        <f aca="false">IF(J948="","",IF(OR(A948&gt;=nper,ROUND(J948,2)&lt;=0),"",A948+1))</f>
        <v/>
      </c>
      <c r="B949" s="73" t="str">
        <f aca="false">IF(A949="","",IF(OR(periods_per_year=26,periods_per_year=52),IF(periods_per_year=26,IF(A949=1,fpdate,B948+14),IF(periods_per_year=52,IF(A949=1,fpdate,B948+7),"n/a")),IF(periods_per_year=24,DATE(YEAR(fpdate),MONTH(fpdate)+(A949-1)/2+IF(AND(DAY(fpdate)&gt;=15,MOD(A949,2)=0),1,0),IF(MOD(A949,2)=0,IF(DAY(fpdate)&gt;=15,DAY(fpdate)-14,DAY(fpdate)+14),DAY(fpdate))),IF(DAY(DATE(YEAR(fpdate),MONTH(fpdate)+A949-1,DAY(fpdate)))&lt;&gt;DAY(fpdate),DATE(YEAR(fpdate),MONTH(fpdate)+A949,0),DATE(YEAR(fpdate),MONTH(fpdate)+A949-1,DAY(fpdate))))))</f>
        <v/>
      </c>
      <c r="C949" s="74" t="str">
        <f aca="false">IF(A949="","",IF(MOD(A949,periods_per_year)=0,A949/periods_per_year,""))</f>
        <v/>
      </c>
      <c r="D949" s="75" t="inlineStr">
        <f aca="false">IF(A949="","",IF(variable,IF(OR(A949=1,A949&lt;$J$23*periods_per_year),start_rate,MIN($J$24,IF(MOD(A949-1,$J$26)=0,MAX($J$25,D948+$J$27),D948))),start_rate))</f>
        <is>
          <t/>
        </is>
      </c>
      <c r="E949" s="76" t="str">
        <f aca="false">IF(A949="","",ROUND((((1+D949/CP)^(CP/periods_per_year))-1)*J948,2))</f>
        <v/>
      </c>
      <c r="F949" s="76" t="inlineStr">
        <f aca="false">IF(A949="","",IF(A949=nper,J948+E949,MIN(J948+E949,IF(D949=D948,F948,IF($E$13="Acc Bi-Weekly",ROUND((-PMT(((1+D949/CP)^(CP/12))-1,(nper-A949+1)*12/26,J948))/2,2),IF($E$13="Acc Weekly",ROUND((-PMT(((1+D949/CP)^(CP/12))-1,(nper-A949+1)*12/52,J948))/4,2),ROUND(-PMT(((1+D949/CP)^(CP/periods_per_year))-1,nper-A949+1,J948),2)))))))</f>
        <is>
          <t/>
        </is>
      </c>
      <c r="G949" s="76" t="inlineStr">
        <f aca="false">IF(OR(A949="",A949&lt;$E$23),"",IF(J948&lt;=F949,0,IF(IF(AND(A949&gt;=$E$23,MOD(A949-$E$23,int)=0),$E$24,0)+F949&gt;=J948+E949,J948+E949-F949,IF(AND(A949&gt;=$E$23,MOD(A949-$E$23,int)=0),$E$24,0)+IF(IF(AND(A949&gt;=$E$23,MOD(A949-$E$23,int)=0),$E$24,0)+IF(MOD(A949-$E$27,periods_per_year)=0,$E$26,0)+F949&lt;J948+E949,IF(MOD(A949-$E$27,periods_per_year)=0,$E$26,0),J948+E949-IF(AND(A949&gt;=$E$23,MOD(A949-$E$23,int)=0),$E$24,0)-F949))))</f>
        <is>
          <t/>
        </is>
      </c>
      <c r="H949" s="77"/>
      <c r="I949" s="76" t="str">
        <f aca="false">IF(A949="","",F949-E949+H949+IF(G949="",0,G949))</f>
        <v/>
      </c>
      <c r="J949" s="76" t="str">
        <f aca="false">IF(A949="","",J948-I949)</f>
        <v/>
      </c>
      <c r="K949" s="76" t="str">
        <f aca="false">IF(A949="","",$L$42*E949)</f>
        <v/>
      </c>
      <c r="L949" s="76" t="inlineStr">
        <f aca="false">IF(A949="","",SUM($K$49:K949))</f>
        <is>
          <t/>
        </is>
      </c>
    </row>
    <row r="950" customFormat="false" ht="13.2" hidden="false" customHeight="false" outlineLevel="0" collapsed="false">
      <c r="A950" s="72" t="str">
        <f aca="false">IF(J949="","",IF(OR(A949&gt;=nper,ROUND(J949,2)&lt;=0),"",A949+1))</f>
        <v/>
      </c>
      <c r="B950" s="73" t="str">
        <f aca="false">IF(A950="","",IF(OR(periods_per_year=26,periods_per_year=52),IF(periods_per_year=26,IF(A950=1,fpdate,B949+14),IF(periods_per_year=52,IF(A950=1,fpdate,B949+7),"n/a")),IF(periods_per_year=24,DATE(YEAR(fpdate),MONTH(fpdate)+(A950-1)/2+IF(AND(DAY(fpdate)&gt;=15,MOD(A950,2)=0),1,0),IF(MOD(A950,2)=0,IF(DAY(fpdate)&gt;=15,DAY(fpdate)-14,DAY(fpdate)+14),DAY(fpdate))),IF(DAY(DATE(YEAR(fpdate),MONTH(fpdate)+A950-1,DAY(fpdate)))&lt;&gt;DAY(fpdate),DATE(YEAR(fpdate),MONTH(fpdate)+A950,0),DATE(YEAR(fpdate),MONTH(fpdate)+A950-1,DAY(fpdate))))))</f>
        <v/>
      </c>
      <c r="C950" s="74" t="str">
        <f aca="false">IF(A950="","",IF(MOD(A950,periods_per_year)=0,A950/periods_per_year,""))</f>
        <v/>
      </c>
      <c r="D950" s="75" t="inlineStr">
        <f aca="false">IF(A950="","",IF(variable,IF(OR(A950=1,A950&lt;$J$23*periods_per_year),start_rate,MIN($J$24,IF(MOD(A950-1,$J$26)=0,MAX($J$25,D949+$J$27),D949))),start_rate))</f>
        <is>
          <t/>
        </is>
      </c>
      <c r="E950" s="76" t="str">
        <f aca="false">IF(A950="","",ROUND((((1+D950/CP)^(CP/periods_per_year))-1)*J949,2))</f>
        <v/>
      </c>
      <c r="F950" s="76" t="inlineStr">
        <f aca="false">IF(A950="","",IF(A950=nper,J949+E950,MIN(J949+E950,IF(D950=D949,F949,IF($E$13="Acc Bi-Weekly",ROUND((-PMT(((1+D950/CP)^(CP/12))-1,(nper-A950+1)*12/26,J949))/2,2),IF($E$13="Acc Weekly",ROUND((-PMT(((1+D950/CP)^(CP/12))-1,(nper-A950+1)*12/52,J949))/4,2),ROUND(-PMT(((1+D950/CP)^(CP/periods_per_year))-1,nper-A950+1,J949),2)))))))</f>
        <is>
          <t/>
        </is>
      </c>
      <c r="G950" s="76" t="inlineStr">
        <f aca="false">IF(OR(A950="",A950&lt;$E$23),"",IF(J949&lt;=F950,0,IF(IF(AND(A950&gt;=$E$23,MOD(A950-$E$23,int)=0),$E$24,0)+F950&gt;=J949+E950,J949+E950-F950,IF(AND(A950&gt;=$E$23,MOD(A950-$E$23,int)=0),$E$24,0)+IF(IF(AND(A950&gt;=$E$23,MOD(A950-$E$23,int)=0),$E$24,0)+IF(MOD(A950-$E$27,periods_per_year)=0,$E$26,0)+F950&lt;J949+E950,IF(MOD(A950-$E$27,periods_per_year)=0,$E$26,0),J949+E950-IF(AND(A950&gt;=$E$23,MOD(A950-$E$23,int)=0),$E$24,0)-F950))))</f>
        <is>
          <t/>
        </is>
      </c>
      <c r="H950" s="77"/>
      <c r="I950" s="76" t="str">
        <f aca="false">IF(A950="","",F950-E950+H950+IF(G950="",0,G950))</f>
        <v/>
      </c>
      <c r="J950" s="76" t="str">
        <f aca="false">IF(A950="","",J949-I950)</f>
        <v/>
      </c>
      <c r="K950" s="76" t="str">
        <f aca="false">IF(A950="","",$L$42*E950)</f>
        <v/>
      </c>
      <c r="L950" s="76" t="inlineStr">
        <f aca="false">IF(A950="","",SUM($K$49:K950))</f>
        <is>
          <t/>
        </is>
      </c>
    </row>
    <row r="951" customFormat="false" ht="13.2" hidden="false" customHeight="false" outlineLevel="0" collapsed="false">
      <c r="A951" s="72" t="str">
        <f aca="false">IF(J950="","",IF(OR(A950&gt;=nper,ROUND(J950,2)&lt;=0),"",A950+1))</f>
        <v/>
      </c>
      <c r="B951" s="73" t="str">
        <f aca="false">IF(A951="","",IF(OR(periods_per_year=26,periods_per_year=52),IF(periods_per_year=26,IF(A951=1,fpdate,B950+14),IF(periods_per_year=52,IF(A951=1,fpdate,B950+7),"n/a")),IF(periods_per_year=24,DATE(YEAR(fpdate),MONTH(fpdate)+(A951-1)/2+IF(AND(DAY(fpdate)&gt;=15,MOD(A951,2)=0),1,0),IF(MOD(A951,2)=0,IF(DAY(fpdate)&gt;=15,DAY(fpdate)-14,DAY(fpdate)+14),DAY(fpdate))),IF(DAY(DATE(YEAR(fpdate),MONTH(fpdate)+A951-1,DAY(fpdate)))&lt;&gt;DAY(fpdate),DATE(YEAR(fpdate),MONTH(fpdate)+A951,0),DATE(YEAR(fpdate),MONTH(fpdate)+A951-1,DAY(fpdate))))))</f>
        <v/>
      </c>
      <c r="C951" s="74" t="str">
        <f aca="false">IF(A951="","",IF(MOD(A951,periods_per_year)=0,A951/periods_per_year,""))</f>
        <v/>
      </c>
      <c r="D951" s="75" t="inlineStr">
        <f aca="false">IF(A951="","",IF(variable,IF(OR(A951=1,A951&lt;$J$23*periods_per_year),start_rate,MIN($J$24,IF(MOD(A951-1,$J$26)=0,MAX($J$25,D950+$J$27),D950))),start_rate))</f>
        <is>
          <t/>
        </is>
      </c>
      <c r="E951" s="76" t="str">
        <f aca="false">IF(A951="","",ROUND((((1+D951/CP)^(CP/periods_per_year))-1)*J950,2))</f>
        <v/>
      </c>
      <c r="F951" s="76" t="inlineStr">
        <f aca="false">IF(A951="","",IF(A951=nper,J950+E951,MIN(J950+E951,IF(D951=D950,F950,IF($E$13="Acc Bi-Weekly",ROUND((-PMT(((1+D951/CP)^(CP/12))-1,(nper-A951+1)*12/26,J950))/2,2),IF($E$13="Acc Weekly",ROUND((-PMT(((1+D951/CP)^(CP/12))-1,(nper-A951+1)*12/52,J950))/4,2),ROUND(-PMT(((1+D951/CP)^(CP/periods_per_year))-1,nper-A951+1,J950),2)))))))</f>
        <is>
          <t/>
        </is>
      </c>
      <c r="G951" s="76" t="inlineStr">
        <f aca="false">IF(OR(A951="",A951&lt;$E$23),"",IF(J950&lt;=F951,0,IF(IF(AND(A951&gt;=$E$23,MOD(A951-$E$23,int)=0),$E$24,0)+F951&gt;=J950+E951,J950+E951-F951,IF(AND(A951&gt;=$E$23,MOD(A951-$E$23,int)=0),$E$24,0)+IF(IF(AND(A951&gt;=$E$23,MOD(A951-$E$23,int)=0),$E$24,0)+IF(MOD(A951-$E$27,periods_per_year)=0,$E$26,0)+F951&lt;J950+E951,IF(MOD(A951-$E$27,periods_per_year)=0,$E$26,0),J950+E951-IF(AND(A951&gt;=$E$23,MOD(A951-$E$23,int)=0),$E$24,0)-F951))))</f>
        <is>
          <t/>
        </is>
      </c>
      <c r="H951" s="77"/>
      <c r="I951" s="76" t="str">
        <f aca="false">IF(A951="","",F951-E951+H951+IF(G951="",0,G951))</f>
        <v/>
      </c>
      <c r="J951" s="76" t="str">
        <f aca="false">IF(A951="","",J950-I951)</f>
        <v/>
      </c>
      <c r="K951" s="76" t="str">
        <f aca="false">IF(A951="","",$L$42*E951)</f>
        <v/>
      </c>
      <c r="L951" s="76" t="inlineStr">
        <f aca="false">IF(A951="","",SUM($K$49:K951))</f>
        <is>
          <t/>
        </is>
      </c>
    </row>
    <row r="952" customFormat="false" ht="13.2" hidden="false" customHeight="false" outlineLevel="0" collapsed="false">
      <c r="A952" s="72" t="str">
        <f aca="false">IF(J951="","",IF(OR(A951&gt;=nper,ROUND(J951,2)&lt;=0),"",A951+1))</f>
        <v/>
      </c>
      <c r="B952" s="73" t="str">
        <f aca="false">IF(A952="","",IF(OR(periods_per_year=26,periods_per_year=52),IF(periods_per_year=26,IF(A952=1,fpdate,B951+14),IF(periods_per_year=52,IF(A952=1,fpdate,B951+7),"n/a")),IF(periods_per_year=24,DATE(YEAR(fpdate),MONTH(fpdate)+(A952-1)/2+IF(AND(DAY(fpdate)&gt;=15,MOD(A952,2)=0),1,0),IF(MOD(A952,2)=0,IF(DAY(fpdate)&gt;=15,DAY(fpdate)-14,DAY(fpdate)+14),DAY(fpdate))),IF(DAY(DATE(YEAR(fpdate),MONTH(fpdate)+A952-1,DAY(fpdate)))&lt;&gt;DAY(fpdate),DATE(YEAR(fpdate),MONTH(fpdate)+A952,0),DATE(YEAR(fpdate),MONTH(fpdate)+A952-1,DAY(fpdate))))))</f>
        <v/>
      </c>
      <c r="C952" s="74" t="str">
        <f aca="false">IF(A952="","",IF(MOD(A952,periods_per_year)=0,A952/periods_per_year,""))</f>
        <v/>
      </c>
      <c r="D952" s="75" t="inlineStr">
        <f aca="false">IF(A952="","",IF(variable,IF(OR(A952=1,A952&lt;$J$23*periods_per_year),start_rate,MIN($J$24,IF(MOD(A952-1,$J$26)=0,MAX($J$25,D951+$J$27),D951))),start_rate))</f>
        <is>
          <t/>
        </is>
      </c>
      <c r="E952" s="76" t="str">
        <f aca="false">IF(A952="","",ROUND((((1+D952/CP)^(CP/periods_per_year))-1)*J951,2))</f>
        <v/>
      </c>
      <c r="F952" s="76" t="inlineStr">
        <f aca="false">IF(A952="","",IF(A952=nper,J951+E952,MIN(J951+E952,IF(D952=D951,F951,IF($E$13="Acc Bi-Weekly",ROUND((-PMT(((1+D952/CP)^(CP/12))-1,(nper-A952+1)*12/26,J951))/2,2),IF($E$13="Acc Weekly",ROUND((-PMT(((1+D952/CP)^(CP/12))-1,(nper-A952+1)*12/52,J951))/4,2),ROUND(-PMT(((1+D952/CP)^(CP/periods_per_year))-1,nper-A952+1,J951),2)))))))</f>
        <is>
          <t/>
        </is>
      </c>
      <c r="G952" s="76" t="inlineStr">
        <f aca="false">IF(OR(A952="",A952&lt;$E$23),"",IF(J951&lt;=F952,0,IF(IF(AND(A952&gt;=$E$23,MOD(A952-$E$23,int)=0),$E$24,0)+F952&gt;=J951+E952,J951+E952-F952,IF(AND(A952&gt;=$E$23,MOD(A952-$E$23,int)=0),$E$24,0)+IF(IF(AND(A952&gt;=$E$23,MOD(A952-$E$23,int)=0),$E$24,0)+IF(MOD(A952-$E$27,periods_per_year)=0,$E$26,0)+F952&lt;J951+E952,IF(MOD(A952-$E$27,periods_per_year)=0,$E$26,0),J951+E952-IF(AND(A952&gt;=$E$23,MOD(A952-$E$23,int)=0),$E$24,0)-F952))))</f>
        <is>
          <t/>
        </is>
      </c>
      <c r="H952" s="77"/>
      <c r="I952" s="76" t="str">
        <f aca="false">IF(A952="","",F952-E952+H952+IF(G952="",0,G952))</f>
        <v/>
      </c>
      <c r="J952" s="76" t="str">
        <f aca="false">IF(A952="","",J951-I952)</f>
        <v/>
      </c>
      <c r="K952" s="76" t="str">
        <f aca="false">IF(A952="","",$L$42*E952)</f>
        <v/>
      </c>
      <c r="L952" s="76" t="inlineStr">
        <f aca="false">IF(A952="","",SUM($K$49:K952))</f>
        <is>
          <t/>
        </is>
      </c>
    </row>
    <row r="953" customFormat="false" ht="13.2" hidden="false" customHeight="false" outlineLevel="0" collapsed="false">
      <c r="A953" s="72" t="str">
        <f aca="false">IF(J952="","",IF(OR(A952&gt;=nper,ROUND(J952,2)&lt;=0),"",A952+1))</f>
        <v/>
      </c>
      <c r="B953" s="73" t="str">
        <f aca="false">IF(A953="","",IF(OR(periods_per_year=26,periods_per_year=52),IF(periods_per_year=26,IF(A953=1,fpdate,B952+14),IF(periods_per_year=52,IF(A953=1,fpdate,B952+7),"n/a")),IF(periods_per_year=24,DATE(YEAR(fpdate),MONTH(fpdate)+(A953-1)/2+IF(AND(DAY(fpdate)&gt;=15,MOD(A953,2)=0),1,0),IF(MOD(A953,2)=0,IF(DAY(fpdate)&gt;=15,DAY(fpdate)-14,DAY(fpdate)+14),DAY(fpdate))),IF(DAY(DATE(YEAR(fpdate),MONTH(fpdate)+A953-1,DAY(fpdate)))&lt;&gt;DAY(fpdate),DATE(YEAR(fpdate),MONTH(fpdate)+A953,0),DATE(YEAR(fpdate),MONTH(fpdate)+A953-1,DAY(fpdate))))))</f>
        <v/>
      </c>
      <c r="C953" s="74" t="str">
        <f aca="false">IF(A953="","",IF(MOD(A953,periods_per_year)=0,A953/periods_per_year,""))</f>
        <v/>
      </c>
      <c r="D953" s="75" t="inlineStr">
        <f aca="false">IF(A953="","",IF(variable,IF(OR(A953=1,A953&lt;$J$23*periods_per_year),start_rate,MIN($J$24,IF(MOD(A953-1,$J$26)=0,MAX($J$25,D952+$J$27),D952))),start_rate))</f>
        <is>
          <t/>
        </is>
      </c>
      <c r="E953" s="76" t="str">
        <f aca="false">IF(A953="","",ROUND((((1+D953/CP)^(CP/periods_per_year))-1)*J952,2))</f>
        <v/>
      </c>
      <c r="F953" s="76" t="inlineStr">
        <f aca="false">IF(A953="","",IF(A953=nper,J952+E953,MIN(J952+E953,IF(D953=D952,F952,IF($E$13="Acc Bi-Weekly",ROUND((-PMT(((1+D953/CP)^(CP/12))-1,(nper-A953+1)*12/26,J952))/2,2),IF($E$13="Acc Weekly",ROUND((-PMT(((1+D953/CP)^(CP/12))-1,(nper-A953+1)*12/52,J952))/4,2),ROUND(-PMT(((1+D953/CP)^(CP/periods_per_year))-1,nper-A953+1,J952),2)))))))</f>
        <is>
          <t/>
        </is>
      </c>
      <c r="G953" s="76" t="inlineStr">
        <f aca="false">IF(OR(A953="",A953&lt;$E$23),"",IF(J952&lt;=F953,0,IF(IF(AND(A953&gt;=$E$23,MOD(A953-$E$23,int)=0),$E$24,0)+F953&gt;=J952+E953,J952+E953-F953,IF(AND(A953&gt;=$E$23,MOD(A953-$E$23,int)=0),$E$24,0)+IF(IF(AND(A953&gt;=$E$23,MOD(A953-$E$23,int)=0),$E$24,0)+IF(MOD(A953-$E$27,periods_per_year)=0,$E$26,0)+F953&lt;J952+E953,IF(MOD(A953-$E$27,periods_per_year)=0,$E$26,0),J952+E953-IF(AND(A953&gt;=$E$23,MOD(A953-$E$23,int)=0),$E$24,0)-F953))))</f>
        <is>
          <t/>
        </is>
      </c>
      <c r="H953" s="77"/>
      <c r="I953" s="76" t="str">
        <f aca="false">IF(A953="","",F953-E953+H953+IF(G953="",0,G953))</f>
        <v/>
      </c>
      <c r="J953" s="76" t="str">
        <f aca="false">IF(A953="","",J952-I953)</f>
        <v/>
      </c>
      <c r="K953" s="76" t="str">
        <f aca="false">IF(A953="","",$L$42*E953)</f>
        <v/>
      </c>
      <c r="L953" s="76" t="inlineStr">
        <f aca="false">IF(A953="","",SUM($K$49:K953))</f>
        <is>
          <t/>
        </is>
      </c>
    </row>
    <row r="954" customFormat="false" ht="13.2" hidden="false" customHeight="false" outlineLevel="0" collapsed="false">
      <c r="A954" s="72" t="str">
        <f aca="false">IF(J953="","",IF(OR(A953&gt;=nper,ROUND(J953,2)&lt;=0),"",A953+1))</f>
        <v/>
      </c>
      <c r="B954" s="73" t="str">
        <f aca="false">IF(A954="","",IF(OR(periods_per_year=26,periods_per_year=52),IF(periods_per_year=26,IF(A954=1,fpdate,B953+14),IF(periods_per_year=52,IF(A954=1,fpdate,B953+7),"n/a")),IF(periods_per_year=24,DATE(YEAR(fpdate),MONTH(fpdate)+(A954-1)/2+IF(AND(DAY(fpdate)&gt;=15,MOD(A954,2)=0),1,0),IF(MOD(A954,2)=0,IF(DAY(fpdate)&gt;=15,DAY(fpdate)-14,DAY(fpdate)+14),DAY(fpdate))),IF(DAY(DATE(YEAR(fpdate),MONTH(fpdate)+A954-1,DAY(fpdate)))&lt;&gt;DAY(fpdate),DATE(YEAR(fpdate),MONTH(fpdate)+A954,0),DATE(YEAR(fpdate),MONTH(fpdate)+A954-1,DAY(fpdate))))))</f>
        <v/>
      </c>
      <c r="C954" s="74" t="str">
        <f aca="false">IF(A954="","",IF(MOD(A954,periods_per_year)=0,A954/periods_per_year,""))</f>
        <v/>
      </c>
      <c r="D954" s="75" t="inlineStr">
        <f aca="false">IF(A954="","",IF(variable,IF(OR(A954=1,A954&lt;$J$23*periods_per_year),start_rate,MIN($J$24,IF(MOD(A954-1,$J$26)=0,MAX($J$25,D953+$J$27),D953))),start_rate))</f>
        <is>
          <t/>
        </is>
      </c>
      <c r="E954" s="76" t="str">
        <f aca="false">IF(A954="","",ROUND((((1+D954/CP)^(CP/periods_per_year))-1)*J953,2))</f>
        <v/>
      </c>
      <c r="F954" s="76" t="inlineStr">
        <f aca="false">IF(A954="","",IF(A954=nper,J953+E954,MIN(J953+E954,IF(D954=D953,F953,IF($E$13="Acc Bi-Weekly",ROUND((-PMT(((1+D954/CP)^(CP/12))-1,(nper-A954+1)*12/26,J953))/2,2),IF($E$13="Acc Weekly",ROUND((-PMT(((1+D954/CP)^(CP/12))-1,(nper-A954+1)*12/52,J953))/4,2),ROUND(-PMT(((1+D954/CP)^(CP/periods_per_year))-1,nper-A954+1,J953),2)))))))</f>
        <is>
          <t/>
        </is>
      </c>
      <c r="G954" s="76" t="inlineStr">
        <f aca="false">IF(OR(A954="",A954&lt;$E$23),"",IF(J953&lt;=F954,0,IF(IF(AND(A954&gt;=$E$23,MOD(A954-$E$23,int)=0),$E$24,0)+F954&gt;=J953+E954,J953+E954-F954,IF(AND(A954&gt;=$E$23,MOD(A954-$E$23,int)=0),$E$24,0)+IF(IF(AND(A954&gt;=$E$23,MOD(A954-$E$23,int)=0),$E$24,0)+IF(MOD(A954-$E$27,periods_per_year)=0,$E$26,0)+F954&lt;J953+E954,IF(MOD(A954-$E$27,periods_per_year)=0,$E$26,0),J953+E954-IF(AND(A954&gt;=$E$23,MOD(A954-$E$23,int)=0),$E$24,0)-F954))))</f>
        <is>
          <t/>
        </is>
      </c>
      <c r="H954" s="77"/>
      <c r="I954" s="76" t="str">
        <f aca="false">IF(A954="","",F954-E954+H954+IF(G954="",0,G954))</f>
        <v/>
      </c>
      <c r="J954" s="76" t="str">
        <f aca="false">IF(A954="","",J953-I954)</f>
        <v/>
      </c>
      <c r="K954" s="76" t="str">
        <f aca="false">IF(A954="","",$L$42*E954)</f>
        <v/>
      </c>
      <c r="L954" s="76" t="inlineStr">
        <f aca="false">IF(A954="","",SUM($K$49:K954))</f>
        <is>
          <t/>
        </is>
      </c>
    </row>
    <row r="955" customFormat="false" ht="13.2" hidden="false" customHeight="false" outlineLevel="0" collapsed="false">
      <c r="A955" s="72" t="str">
        <f aca="false">IF(J954="","",IF(OR(A954&gt;=nper,ROUND(J954,2)&lt;=0),"",A954+1))</f>
        <v/>
      </c>
      <c r="B955" s="73" t="str">
        <f aca="false">IF(A955="","",IF(OR(periods_per_year=26,periods_per_year=52),IF(periods_per_year=26,IF(A955=1,fpdate,B954+14),IF(periods_per_year=52,IF(A955=1,fpdate,B954+7),"n/a")),IF(periods_per_year=24,DATE(YEAR(fpdate),MONTH(fpdate)+(A955-1)/2+IF(AND(DAY(fpdate)&gt;=15,MOD(A955,2)=0),1,0),IF(MOD(A955,2)=0,IF(DAY(fpdate)&gt;=15,DAY(fpdate)-14,DAY(fpdate)+14),DAY(fpdate))),IF(DAY(DATE(YEAR(fpdate),MONTH(fpdate)+A955-1,DAY(fpdate)))&lt;&gt;DAY(fpdate),DATE(YEAR(fpdate),MONTH(fpdate)+A955,0),DATE(YEAR(fpdate),MONTH(fpdate)+A955-1,DAY(fpdate))))))</f>
        <v/>
      </c>
      <c r="C955" s="74" t="str">
        <f aca="false">IF(A955="","",IF(MOD(A955,periods_per_year)=0,A955/periods_per_year,""))</f>
        <v/>
      </c>
      <c r="D955" s="75" t="inlineStr">
        <f aca="false">IF(A955="","",IF(variable,IF(OR(A955=1,A955&lt;$J$23*periods_per_year),start_rate,MIN($J$24,IF(MOD(A955-1,$J$26)=0,MAX($J$25,D954+$J$27),D954))),start_rate))</f>
        <is>
          <t/>
        </is>
      </c>
      <c r="E955" s="76" t="str">
        <f aca="false">IF(A955="","",ROUND((((1+D955/CP)^(CP/periods_per_year))-1)*J954,2))</f>
        <v/>
      </c>
      <c r="F955" s="76" t="inlineStr">
        <f aca="false">IF(A955="","",IF(A955=nper,J954+E955,MIN(J954+E955,IF(D955=D954,F954,IF($E$13="Acc Bi-Weekly",ROUND((-PMT(((1+D955/CP)^(CP/12))-1,(nper-A955+1)*12/26,J954))/2,2),IF($E$13="Acc Weekly",ROUND((-PMT(((1+D955/CP)^(CP/12))-1,(nper-A955+1)*12/52,J954))/4,2),ROUND(-PMT(((1+D955/CP)^(CP/periods_per_year))-1,nper-A955+1,J954),2)))))))</f>
        <is>
          <t/>
        </is>
      </c>
      <c r="G955" s="76" t="inlineStr">
        <f aca="false">IF(OR(A955="",A955&lt;$E$23),"",IF(J954&lt;=F955,0,IF(IF(AND(A955&gt;=$E$23,MOD(A955-$E$23,int)=0),$E$24,0)+F955&gt;=J954+E955,J954+E955-F955,IF(AND(A955&gt;=$E$23,MOD(A955-$E$23,int)=0),$E$24,0)+IF(IF(AND(A955&gt;=$E$23,MOD(A955-$E$23,int)=0),$E$24,0)+IF(MOD(A955-$E$27,periods_per_year)=0,$E$26,0)+F955&lt;J954+E955,IF(MOD(A955-$E$27,periods_per_year)=0,$E$26,0),J954+E955-IF(AND(A955&gt;=$E$23,MOD(A955-$E$23,int)=0),$E$24,0)-F955))))</f>
        <is>
          <t/>
        </is>
      </c>
      <c r="H955" s="77"/>
      <c r="I955" s="76" t="str">
        <f aca="false">IF(A955="","",F955-E955+H955+IF(G955="",0,G955))</f>
        <v/>
      </c>
      <c r="J955" s="76" t="str">
        <f aca="false">IF(A955="","",J954-I955)</f>
        <v/>
      </c>
      <c r="K955" s="76" t="str">
        <f aca="false">IF(A955="","",$L$42*E955)</f>
        <v/>
      </c>
      <c r="L955" s="76" t="inlineStr">
        <f aca="false">IF(A955="","",SUM($K$49:K955))</f>
        <is>
          <t/>
        </is>
      </c>
    </row>
    <row r="956" customFormat="false" ht="13.2" hidden="false" customHeight="false" outlineLevel="0" collapsed="false">
      <c r="A956" s="72" t="str">
        <f aca="false">IF(J955="","",IF(OR(A955&gt;=nper,ROUND(J955,2)&lt;=0),"",A955+1))</f>
        <v/>
      </c>
      <c r="B956" s="73" t="str">
        <f aca="false">IF(A956="","",IF(OR(periods_per_year=26,periods_per_year=52),IF(periods_per_year=26,IF(A956=1,fpdate,B955+14),IF(periods_per_year=52,IF(A956=1,fpdate,B955+7),"n/a")),IF(periods_per_year=24,DATE(YEAR(fpdate),MONTH(fpdate)+(A956-1)/2+IF(AND(DAY(fpdate)&gt;=15,MOD(A956,2)=0),1,0),IF(MOD(A956,2)=0,IF(DAY(fpdate)&gt;=15,DAY(fpdate)-14,DAY(fpdate)+14),DAY(fpdate))),IF(DAY(DATE(YEAR(fpdate),MONTH(fpdate)+A956-1,DAY(fpdate)))&lt;&gt;DAY(fpdate),DATE(YEAR(fpdate),MONTH(fpdate)+A956,0),DATE(YEAR(fpdate),MONTH(fpdate)+A956-1,DAY(fpdate))))))</f>
        <v/>
      </c>
      <c r="C956" s="74" t="str">
        <f aca="false">IF(A956="","",IF(MOD(A956,periods_per_year)=0,A956/periods_per_year,""))</f>
        <v/>
      </c>
      <c r="D956" s="75" t="inlineStr">
        <f aca="false">IF(A956="","",IF(variable,IF(OR(A956=1,A956&lt;$J$23*periods_per_year),start_rate,MIN($J$24,IF(MOD(A956-1,$J$26)=0,MAX($J$25,D955+$J$27),D955))),start_rate))</f>
        <is>
          <t/>
        </is>
      </c>
      <c r="E956" s="76" t="str">
        <f aca="false">IF(A956="","",ROUND((((1+D956/CP)^(CP/periods_per_year))-1)*J955,2))</f>
        <v/>
      </c>
      <c r="F956" s="76" t="inlineStr">
        <f aca="false">IF(A956="","",IF(A956=nper,J955+E956,MIN(J955+E956,IF(D956=D955,F955,IF($E$13="Acc Bi-Weekly",ROUND((-PMT(((1+D956/CP)^(CP/12))-1,(nper-A956+1)*12/26,J955))/2,2),IF($E$13="Acc Weekly",ROUND((-PMT(((1+D956/CP)^(CP/12))-1,(nper-A956+1)*12/52,J955))/4,2),ROUND(-PMT(((1+D956/CP)^(CP/periods_per_year))-1,nper-A956+1,J955),2)))))))</f>
        <is>
          <t/>
        </is>
      </c>
      <c r="G956" s="76" t="inlineStr">
        <f aca="false">IF(OR(A956="",A956&lt;$E$23),"",IF(J955&lt;=F956,0,IF(IF(AND(A956&gt;=$E$23,MOD(A956-$E$23,int)=0),$E$24,0)+F956&gt;=J955+E956,J955+E956-F956,IF(AND(A956&gt;=$E$23,MOD(A956-$E$23,int)=0),$E$24,0)+IF(IF(AND(A956&gt;=$E$23,MOD(A956-$E$23,int)=0),$E$24,0)+IF(MOD(A956-$E$27,periods_per_year)=0,$E$26,0)+F956&lt;J955+E956,IF(MOD(A956-$E$27,periods_per_year)=0,$E$26,0),J955+E956-IF(AND(A956&gt;=$E$23,MOD(A956-$E$23,int)=0),$E$24,0)-F956))))</f>
        <is>
          <t/>
        </is>
      </c>
      <c r="H956" s="77"/>
      <c r="I956" s="76" t="str">
        <f aca="false">IF(A956="","",F956-E956+H956+IF(G956="",0,G956))</f>
        <v/>
      </c>
      <c r="J956" s="76" t="str">
        <f aca="false">IF(A956="","",J955-I956)</f>
        <v/>
      </c>
      <c r="K956" s="76" t="str">
        <f aca="false">IF(A956="","",$L$42*E956)</f>
        <v/>
      </c>
      <c r="L956" s="76" t="inlineStr">
        <f aca="false">IF(A956="","",SUM($K$49:K956))</f>
        <is>
          <t/>
        </is>
      </c>
    </row>
    <row r="957" customFormat="false" ht="13.2" hidden="false" customHeight="false" outlineLevel="0" collapsed="false">
      <c r="A957" s="72" t="str">
        <f aca="false">IF(J956="","",IF(OR(A956&gt;=nper,ROUND(J956,2)&lt;=0),"",A956+1))</f>
        <v/>
      </c>
      <c r="B957" s="73" t="str">
        <f aca="false">IF(A957="","",IF(OR(periods_per_year=26,periods_per_year=52),IF(periods_per_year=26,IF(A957=1,fpdate,B956+14),IF(periods_per_year=52,IF(A957=1,fpdate,B956+7),"n/a")),IF(periods_per_year=24,DATE(YEAR(fpdate),MONTH(fpdate)+(A957-1)/2+IF(AND(DAY(fpdate)&gt;=15,MOD(A957,2)=0),1,0),IF(MOD(A957,2)=0,IF(DAY(fpdate)&gt;=15,DAY(fpdate)-14,DAY(fpdate)+14),DAY(fpdate))),IF(DAY(DATE(YEAR(fpdate),MONTH(fpdate)+A957-1,DAY(fpdate)))&lt;&gt;DAY(fpdate),DATE(YEAR(fpdate),MONTH(fpdate)+A957,0),DATE(YEAR(fpdate),MONTH(fpdate)+A957-1,DAY(fpdate))))))</f>
        <v/>
      </c>
      <c r="C957" s="74" t="str">
        <f aca="false">IF(A957="","",IF(MOD(A957,periods_per_year)=0,A957/periods_per_year,""))</f>
        <v/>
      </c>
      <c r="D957" s="75" t="inlineStr">
        <f aca="false">IF(A957="","",IF(variable,IF(OR(A957=1,A957&lt;$J$23*periods_per_year),start_rate,MIN($J$24,IF(MOD(A957-1,$J$26)=0,MAX($J$25,D956+$J$27),D956))),start_rate))</f>
        <is>
          <t/>
        </is>
      </c>
      <c r="E957" s="76" t="str">
        <f aca="false">IF(A957="","",ROUND((((1+D957/CP)^(CP/periods_per_year))-1)*J956,2))</f>
        <v/>
      </c>
      <c r="F957" s="76" t="inlineStr">
        <f aca="false">IF(A957="","",IF(A957=nper,J956+E957,MIN(J956+E957,IF(D957=D956,F956,IF($E$13="Acc Bi-Weekly",ROUND((-PMT(((1+D957/CP)^(CP/12))-1,(nper-A957+1)*12/26,J956))/2,2),IF($E$13="Acc Weekly",ROUND((-PMT(((1+D957/CP)^(CP/12))-1,(nper-A957+1)*12/52,J956))/4,2),ROUND(-PMT(((1+D957/CP)^(CP/periods_per_year))-1,nper-A957+1,J956),2)))))))</f>
        <is>
          <t/>
        </is>
      </c>
      <c r="G957" s="76" t="inlineStr">
        <f aca="false">IF(OR(A957="",A957&lt;$E$23),"",IF(J956&lt;=F957,0,IF(IF(AND(A957&gt;=$E$23,MOD(A957-$E$23,int)=0),$E$24,0)+F957&gt;=J956+E957,J956+E957-F957,IF(AND(A957&gt;=$E$23,MOD(A957-$E$23,int)=0),$E$24,0)+IF(IF(AND(A957&gt;=$E$23,MOD(A957-$E$23,int)=0),$E$24,0)+IF(MOD(A957-$E$27,periods_per_year)=0,$E$26,0)+F957&lt;J956+E957,IF(MOD(A957-$E$27,periods_per_year)=0,$E$26,0),J956+E957-IF(AND(A957&gt;=$E$23,MOD(A957-$E$23,int)=0),$E$24,0)-F957))))</f>
        <is>
          <t/>
        </is>
      </c>
      <c r="H957" s="77"/>
      <c r="I957" s="76" t="str">
        <f aca="false">IF(A957="","",F957-E957+H957+IF(G957="",0,G957))</f>
        <v/>
      </c>
      <c r="J957" s="76" t="str">
        <f aca="false">IF(A957="","",J956-I957)</f>
        <v/>
      </c>
      <c r="K957" s="76" t="str">
        <f aca="false">IF(A957="","",$L$42*E957)</f>
        <v/>
      </c>
      <c r="L957" s="76" t="inlineStr">
        <f aca="false">IF(A957="","",SUM($K$49:K957))</f>
        <is>
          <t/>
        </is>
      </c>
    </row>
    <row r="958" customFormat="false" ht="13.2" hidden="false" customHeight="false" outlineLevel="0" collapsed="false">
      <c r="A958" s="72" t="str">
        <f aca="false">IF(J957="","",IF(OR(A957&gt;=nper,ROUND(J957,2)&lt;=0),"",A957+1))</f>
        <v/>
      </c>
      <c r="B958" s="73" t="str">
        <f aca="false">IF(A958="","",IF(OR(periods_per_year=26,periods_per_year=52),IF(periods_per_year=26,IF(A958=1,fpdate,B957+14),IF(periods_per_year=52,IF(A958=1,fpdate,B957+7),"n/a")),IF(periods_per_year=24,DATE(YEAR(fpdate),MONTH(fpdate)+(A958-1)/2+IF(AND(DAY(fpdate)&gt;=15,MOD(A958,2)=0),1,0),IF(MOD(A958,2)=0,IF(DAY(fpdate)&gt;=15,DAY(fpdate)-14,DAY(fpdate)+14),DAY(fpdate))),IF(DAY(DATE(YEAR(fpdate),MONTH(fpdate)+A958-1,DAY(fpdate)))&lt;&gt;DAY(fpdate),DATE(YEAR(fpdate),MONTH(fpdate)+A958,0),DATE(YEAR(fpdate),MONTH(fpdate)+A958-1,DAY(fpdate))))))</f>
        <v/>
      </c>
      <c r="C958" s="74" t="str">
        <f aca="false">IF(A958="","",IF(MOD(A958,periods_per_year)=0,A958/periods_per_year,""))</f>
        <v/>
      </c>
      <c r="D958" s="75" t="inlineStr">
        <f aca="false">IF(A958="","",IF(variable,IF(OR(A958=1,A958&lt;$J$23*periods_per_year),start_rate,MIN($J$24,IF(MOD(A958-1,$J$26)=0,MAX($J$25,D957+$J$27),D957))),start_rate))</f>
        <is>
          <t/>
        </is>
      </c>
      <c r="E958" s="76" t="str">
        <f aca="false">IF(A958="","",ROUND((((1+D958/CP)^(CP/periods_per_year))-1)*J957,2))</f>
        <v/>
      </c>
      <c r="F958" s="76" t="inlineStr">
        <f aca="false">IF(A958="","",IF(A958=nper,J957+E958,MIN(J957+E958,IF(D958=D957,F957,IF($E$13="Acc Bi-Weekly",ROUND((-PMT(((1+D958/CP)^(CP/12))-1,(nper-A958+1)*12/26,J957))/2,2),IF($E$13="Acc Weekly",ROUND((-PMT(((1+D958/CP)^(CP/12))-1,(nper-A958+1)*12/52,J957))/4,2),ROUND(-PMT(((1+D958/CP)^(CP/periods_per_year))-1,nper-A958+1,J957),2)))))))</f>
        <is>
          <t/>
        </is>
      </c>
      <c r="G958" s="76" t="inlineStr">
        <f aca="false">IF(OR(A958="",A958&lt;$E$23),"",IF(J957&lt;=F958,0,IF(IF(AND(A958&gt;=$E$23,MOD(A958-$E$23,int)=0),$E$24,0)+F958&gt;=J957+E958,J957+E958-F958,IF(AND(A958&gt;=$E$23,MOD(A958-$E$23,int)=0),$E$24,0)+IF(IF(AND(A958&gt;=$E$23,MOD(A958-$E$23,int)=0),$E$24,0)+IF(MOD(A958-$E$27,periods_per_year)=0,$E$26,0)+F958&lt;J957+E958,IF(MOD(A958-$E$27,periods_per_year)=0,$E$26,0),J957+E958-IF(AND(A958&gt;=$E$23,MOD(A958-$E$23,int)=0),$E$24,0)-F958))))</f>
        <is>
          <t/>
        </is>
      </c>
      <c r="H958" s="77"/>
      <c r="I958" s="76" t="str">
        <f aca="false">IF(A958="","",F958-E958+H958+IF(G958="",0,G958))</f>
        <v/>
      </c>
      <c r="J958" s="76" t="str">
        <f aca="false">IF(A958="","",J957-I958)</f>
        <v/>
      </c>
      <c r="K958" s="76" t="str">
        <f aca="false">IF(A958="","",$L$42*E958)</f>
        <v/>
      </c>
      <c r="L958" s="76" t="inlineStr">
        <f aca="false">IF(A958="","",SUM($K$49:K958))</f>
        <is>
          <t/>
        </is>
      </c>
    </row>
    <row r="959" customFormat="false" ht="13.2" hidden="false" customHeight="false" outlineLevel="0" collapsed="false">
      <c r="A959" s="72" t="str">
        <f aca="false">IF(J958="","",IF(OR(A958&gt;=nper,ROUND(J958,2)&lt;=0),"",A958+1))</f>
        <v/>
      </c>
      <c r="B959" s="73" t="str">
        <f aca="false">IF(A959="","",IF(OR(periods_per_year=26,periods_per_year=52),IF(periods_per_year=26,IF(A959=1,fpdate,B958+14),IF(periods_per_year=52,IF(A959=1,fpdate,B958+7),"n/a")),IF(periods_per_year=24,DATE(YEAR(fpdate),MONTH(fpdate)+(A959-1)/2+IF(AND(DAY(fpdate)&gt;=15,MOD(A959,2)=0),1,0),IF(MOD(A959,2)=0,IF(DAY(fpdate)&gt;=15,DAY(fpdate)-14,DAY(fpdate)+14),DAY(fpdate))),IF(DAY(DATE(YEAR(fpdate),MONTH(fpdate)+A959-1,DAY(fpdate)))&lt;&gt;DAY(fpdate),DATE(YEAR(fpdate),MONTH(fpdate)+A959,0),DATE(YEAR(fpdate),MONTH(fpdate)+A959-1,DAY(fpdate))))))</f>
        <v/>
      </c>
      <c r="C959" s="74" t="str">
        <f aca="false">IF(A959="","",IF(MOD(A959,periods_per_year)=0,A959/periods_per_year,""))</f>
        <v/>
      </c>
      <c r="D959" s="75" t="inlineStr">
        <f aca="false">IF(A959="","",IF(variable,IF(OR(A959=1,A959&lt;$J$23*periods_per_year),start_rate,MIN($J$24,IF(MOD(A959-1,$J$26)=0,MAX($J$25,D958+$J$27),D958))),start_rate))</f>
        <is>
          <t/>
        </is>
      </c>
      <c r="E959" s="76" t="str">
        <f aca="false">IF(A959="","",ROUND((((1+D959/CP)^(CP/periods_per_year))-1)*J958,2))</f>
        <v/>
      </c>
      <c r="F959" s="76" t="inlineStr">
        <f aca="false">IF(A959="","",IF(A959=nper,J958+E959,MIN(J958+E959,IF(D959=D958,F958,IF($E$13="Acc Bi-Weekly",ROUND((-PMT(((1+D959/CP)^(CP/12))-1,(nper-A959+1)*12/26,J958))/2,2),IF($E$13="Acc Weekly",ROUND((-PMT(((1+D959/CP)^(CP/12))-1,(nper-A959+1)*12/52,J958))/4,2),ROUND(-PMT(((1+D959/CP)^(CP/periods_per_year))-1,nper-A959+1,J958),2)))))))</f>
        <is>
          <t/>
        </is>
      </c>
      <c r="G959" s="76" t="inlineStr">
        <f aca="false">IF(OR(A959="",A959&lt;$E$23),"",IF(J958&lt;=F959,0,IF(IF(AND(A959&gt;=$E$23,MOD(A959-$E$23,int)=0),$E$24,0)+F959&gt;=J958+E959,J958+E959-F959,IF(AND(A959&gt;=$E$23,MOD(A959-$E$23,int)=0),$E$24,0)+IF(IF(AND(A959&gt;=$E$23,MOD(A959-$E$23,int)=0),$E$24,0)+IF(MOD(A959-$E$27,periods_per_year)=0,$E$26,0)+F959&lt;J958+E959,IF(MOD(A959-$E$27,periods_per_year)=0,$E$26,0),J958+E959-IF(AND(A959&gt;=$E$23,MOD(A959-$E$23,int)=0),$E$24,0)-F959))))</f>
        <is>
          <t/>
        </is>
      </c>
      <c r="H959" s="77"/>
      <c r="I959" s="76" t="str">
        <f aca="false">IF(A959="","",F959-E959+H959+IF(G959="",0,G959))</f>
        <v/>
      </c>
      <c r="J959" s="76" t="str">
        <f aca="false">IF(A959="","",J958-I959)</f>
        <v/>
      </c>
      <c r="K959" s="76" t="str">
        <f aca="false">IF(A959="","",$L$42*E959)</f>
        <v/>
      </c>
      <c r="L959" s="76" t="inlineStr">
        <f aca="false">IF(A959="","",SUM($K$49:K959))</f>
        <is>
          <t/>
        </is>
      </c>
    </row>
    <row r="960" customFormat="false" ht="13.2" hidden="false" customHeight="false" outlineLevel="0" collapsed="false">
      <c r="A960" s="72" t="str">
        <f aca="false">IF(J959="","",IF(OR(A959&gt;=nper,ROUND(J959,2)&lt;=0),"",A959+1))</f>
        <v/>
      </c>
      <c r="B960" s="73" t="str">
        <f aca="false">IF(A960="","",IF(OR(periods_per_year=26,periods_per_year=52),IF(periods_per_year=26,IF(A960=1,fpdate,B959+14),IF(periods_per_year=52,IF(A960=1,fpdate,B959+7),"n/a")),IF(periods_per_year=24,DATE(YEAR(fpdate),MONTH(fpdate)+(A960-1)/2+IF(AND(DAY(fpdate)&gt;=15,MOD(A960,2)=0),1,0),IF(MOD(A960,2)=0,IF(DAY(fpdate)&gt;=15,DAY(fpdate)-14,DAY(fpdate)+14),DAY(fpdate))),IF(DAY(DATE(YEAR(fpdate),MONTH(fpdate)+A960-1,DAY(fpdate)))&lt;&gt;DAY(fpdate),DATE(YEAR(fpdate),MONTH(fpdate)+A960,0),DATE(YEAR(fpdate),MONTH(fpdate)+A960-1,DAY(fpdate))))))</f>
        <v/>
      </c>
      <c r="C960" s="74" t="str">
        <f aca="false">IF(A960="","",IF(MOD(A960,periods_per_year)=0,A960/periods_per_year,""))</f>
        <v/>
      </c>
      <c r="D960" s="75" t="inlineStr">
        <f aca="false">IF(A960="","",IF(variable,IF(OR(A960=1,A960&lt;$J$23*periods_per_year),start_rate,MIN($J$24,IF(MOD(A960-1,$J$26)=0,MAX($J$25,D959+$J$27),D959))),start_rate))</f>
        <is>
          <t/>
        </is>
      </c>
      <c r="E960" s="76" t="str">
        <f aca="false">IF(A960="","",ROUND((((1+D960/CP)^(CP/periods_per_year))-1)*J959,2))</f>
        <v/>
      </c>
      <c r="F960" s="76" t="inlineStr">
        <f aca="false">IF(A960="","",IF(A960=nper,J959+E960,MIN(J959+E960,IF(D960=D959,F959,IF($E$13="Acc Bi-Weekly",ROUND((-PMT(((1+D960/CP)^(CP/12))-1,(nper-A960+1)*12/26,J959))/2,2),IF($E$13="Acc Weekly",ROUND((-PMT(((1+D960/CP)^(CP/12))-1,(nper-A960+1)*12/52,J959))/4,2),ROUND(-PMT(((1+D960/CP)^(CP/periods_per_year))-1,nper-A960+1,J959),2)))))))</f>
        <is>
          <t/>
        </is>
      </c>
      <c r="G960" s="76" t="inlineStr">
        <f aca="false">IF(OR(A960="",A960&lt;$E$23),"",IF(J959&lt;=F960,0,IF(IF(AND(A960&gt;=$E$23,MOD(A960-$E$23,int)=0),$E$24,0)+F960&gt;=J959+E960,J959+E960-F960,IF(AND(A960&gt;=$E$23,MOD(A960-$E$23,int)=0),$E$24,0)+IF(IF(AND(A960&gt;=$E$23,MOD(A960-$E$23,int)=0),$E$24,0)+IF(MOD(A960-$E$27,periods_per_year)=0,$E$26,0)+F960&lt;J959+E960,IF(MOD(A960-$E$27,periods_per_year)=0,$E$26,0),J959+E960-IF(AND(A960&gt;=$E$23,MOD(A960-$E$23,int)=0),$E$24,0)-F960))))</f>
        <is>
          <t/>
        </is>
      </c>
      <c r="H960" s="77"/>
      <c r="I960" s="76" t="str">
        <f aca="false">IF(A960="","",F960-E960+H960+IF(G960="",0,G960))</f>
        <v/>
      </c>
      <c r="J960" s="76" t="str">
        <f aca="false">IF(A960="","",J959-I960)</f>
        <v/>
      </c>
      <c r="K960" s="76" t="str">
        <f aca="false">IF(A960="","",$L$42*E960)</f>
        <v/>
      </c>
      <c r="L960" s="76" t="inlineStr">
        <f aca="false">IF(A960="","",SUM($K$49:K960))</f>
        <is>
          <t/>
        </is>
      </c>
    </row>
    <row r="961" customFormat="false" ht="13.2" hidden="false" customHeight="false" outlineLevel="0" collapsed="false">
      <c r="A961" s="72" t="str">
        <f aca="false">IF(J960="","",IF(OR(A960&gt;=nper,ROUND(J960,2)&lt;=0),"",A960+1))</f>
        <v/>
      </c>
      <c r="B961" s="73" t="str">
        <f aca="false">IF(A961="","",IF(OR(periods_per_year=26,periods_per_year=52),IF(periods_per_year=26,IF(A961=1,fpdate,B960+14),IF(periods_per_year=52,IF(A961=1,fpdate,B960+7),"n/a")),IF(periods_per_year=24,DATE(YEAR(fpdate),MONTH(fpdate)+(A961-1)/2+IF(AND(DAY(fpdate)&gt;=15,MOD(A961,2)=0),1,0),IF(MOD(A961,2)=0,IF(DAY(fpdate)&gt;=15,DAY(fpdate)-14,DAY(fpdate)+14),DAY(fpdate))),IF(DAY(DATE(YEAR(fpdate),MONTH(fpdate)+A961-1,DAY(fpdate)))&lt;&gt;DAY(fpdate),DATE(YEAR(fpdate),MONTH(fpdate)+A961,0),DATE(YEAR(fpdate),MONTH(fpdate)+A961-1,DAY(fpdate))))))</f>
        <v/>
      </c>
      <c r="C961" s="74" t="str">
        <f aca="false">IF(A961="","",IF(MOD(A961,periods_per_year)=0,A961/periods_per_year,""))</f>
        <v/>
      </c>
      <c r="D961" s="75" t="inlineStr">
        <f aca="false">IF(A961="","",IF(variable,IF(OR(A961=1,A961&lt;$J$23*periods_per_year),start_rate,MIN($J$24,IF(MOD(A961-1,$J$26)=0,MAX($J$25,D960+$J$27),D960))),start_rate))</f>
        <is>
          <t/>
        </is>
      </c>
      <c r="E961" s="76" t="str">
        <f aca="false">IF(A961="","",ROUND((((1+D961/CP)^(CP/periods_per_year))-1)*J960,2))</f>
        <v/>
      </c>
      <c r="F961" s="76" t="inlineStr">
        <f aca="false">IF(A961="","",IF(A961=nper,J960+E961,MIN(J960+E961,IF(D961=D960,F960,IF($E$13="Acc Bi-Weekly",ROUND((-PMT(((1+D961/CP)^(CP/12))-1,(nper-A961+1)*12/26,J960))/2,2),IF($E$13="Acc Weekly",ROUND((-PMT(((1+D961/CP)^(CP/12))-1,(nper-A961+1)*12/52,J960))/4,2),ROUND(-PMT(((1+D961/CP)^(CP/periods_per_year))-1,nper-A961+1,J960),2)))))))</f>
        <is>
          <t/>
        </is>
      </c>
      <c r="G961" s="76" t="inlineStr">
        <f aca="false">IF(OR(A961="",A961&lt;$E$23),"",IF(J960&lt;=F961,0,IF(IF(AND(A961&gt;=$E$23,MOD(A961-$E$23,int)=0),$E$24,0)+F961&gt;=J960+E961,J960+E961-F961,IF(AND(A961&gt;=$E$23,MOD(A961-$E$23,int)=0),$E$24,0)+IF(IF(AND(A961&gt;=$E$23,MOD(A961-$E$23,int)=0),$E$24,0)+IF(MOD(A961-$E$27,periods_per_year)=0,$E$26,0)+F961&lt;J960+E961,IF(MOD(A961-$E$27,periods_per_year)=0,$E$26,0),J960+E961-IF(AND(A961&gt;=$E$23,MOD(A961-$E$23,int)=0),$E$24,0)-F961))))</f>
        <is>
          <t/>
        </is>
      </c>
      <c r="H961" s="77"/>
      <c r="I961" s="76" t="str">
        <f aca="false">IF(A961="","",F961-E961+H961+IF(G961="",0,G961))</f>
        <v/>
      </c>
      <c r="J961" s="76" t="str">
        <f aca="false">IF(A961="","",J960-I961)</f>
        <v/>
      </c>
      <c r="K961" s="76" t="str">
        <f aca="false">IF(A961="","",$L$42*E961)</f>
        <v/>
      </c>
      <c r="L961" s="76" t="inlineStr">
        <f aca="false">IF(A961="","",SUM($K$49:K961))</f>
        <is>
          <t/>
        </is>
      </c>
    </row>
    <row r="962" customFormat="false" ht="13.2" hidden="false" customHeight="false" outlineLevel="0" collapsed="false">
      <c r="A962" s="72" t="str">
        <f aca="false">IF(J961="","",IF(OR(A961&gt;=nper,ROUND(J961,2)&lt;=0),"",A961+1))</f>
        <v/>
      </c>
      <c r="B962" s="73" t="str">
        <f aca="false">IF(A962="","",IF(OR(periods_per_year=26,periods_per_year=52),IF(periods_per_year=26,IF(A962=1,fpdate,B961+14),IF(periods_per_year=52,IF(A962=1,fpdate,B961+7),"n/a")),IF(periods_per_year=24,DATE(YEAR(fpdate),MONTH(fpdate)+(A962-1)/2+IF(AND(DAY(fpdate)&gt;=15,MOD(A962,2)=0),1,0),IF(MOD(A962,2)=0,IF(DAY(fpdate)&gt;=15,DAY(fpdate)-14,DAY(fpdate)+14),DAY(fpdate))),IF(DAY(DATE(YEAR(fpdate),MONTH(fpdate)+A962-1,DAY(fpdate)))&lt;&gt;DAY(fpdate),DATE(YEAR(fpdate),MONTH(fpdate)+A962,0),DATE(YEAR(fpdate),MONTH(fpdate)+A962-1,DAY(fpdate))))))</f>
        <v/>
      </c>
      <c r="C962" s="74" t="str">
        <f aca="false">IF(A962="","",IF(MOD(A962,periods_per_year)=0,A962/periods_per_year,""))</f>
        <v/>
      </c>
      <c r="D962" s="75" t="inlineStr">
        <f aca="false">IF(A962="","",IF(variable,IF(OR(A962=1,A962&lt;$J$23*periods_per_year),start_rate,MIN($J$24,IF(MOD(A962-1,$J$26)=0,MAX($J$25,D961+$J$27),D961))),start_rate))</f>
        <is>
          <t/>
        </is>
      </c>
      <c r="E962" s="76" t="str">
        <f aca="false">IF(A962="","",ROUND((((1+D962/CP)^(CP/periods_per_year))-1)*J961,2))</f>
        <v/>
      </c>
      <c r="F962" s="76" t="inlineStr">
        <f aca="false">IF(A962="","",IF(A962=nper,J961+E962,MIN(J961+E962,IF(D962=D961,F961,IF($E$13="Acc Bi-Weekly",ROUND((-PMT(((1+D962/CP)^(CP/12))-1,(nper-A962+1)*12/26,J961))/2,2),IF($E$13="Acc Weekly",ROUND((-PMT(((1+D962/CP)^(CP/12))-1,(nper-A962+1)*12/52,J961))/4,2),ROUND(-PMT(((1+D962/CP)^(CP/periods_per_year))-1,nper-A962+1,J961),2)))))))</f>
        <is>
          <t/>
        </is>
      </c>
      <c r="G962" s="76" t="inlineStr">
        <f aca="false">IF(OR(A962="",A962&lt;$E$23),"",IF(J961&lt;=F962,0,IF(IF(AND(A962&gt;=$E$23,MOD(A962-$E$23,int)=0),$E$24,0)+F962&gt;=J961+E962,J961+E962-F962,IF(AND(A962&gt;=$E$23,MOD(A962-$E$23,int)=0),$E$24,0)+IF(IF(AND(A962&gt;=$E$23,MOD(A962-$E$23,int)=0),$E$24,0)+IF(MOD(A962-$E$27,periods_per_year)=0,$E$26,0)+F962&lt;J961+E962,IF(MOD(A962-$E$27,periods_per_year)=0,$E$26,0),J961+E962-IF(AND(A962&gt;=$E$23,MOD(A962-$E$23,int)=0),$E$24,0)-F962))))</f>
        <is>
          <t/>
        </is>
      </c>
      <c r="H962" s="77"/>
      <c r="I962" s="76" t="str">
        <f aca="false">IF(A962="","",F962-E962+H962+IF(G962="",0,G962))</f>
        <v/>
      </c>
      <c r="J962" s="76" t="str">
        <f aca="false">IF(A962="","",J961-I962)</f>
        <v/>
      </c>
      <c r="K962" s="76" t="str">
        <f aca="false">IF(A962="","",$L$42*E962)</f>
        <v/>
      </c>
      <c r="L962" s="76" t="inlineStr">
        <f aca="false">IF(A962="","",SUM($K$49:K962))</f>
        <is>
          <t/>
        </is>
      </c>
    </row>
    <row r="963" customFormat="false" ht="13.2" hidden="false" customHeight="false" outlineLevel="0" collapsed="false">
      <c r="A963" s="72" t="str">
        <f aca="false">IF(J962="","",IF(OR(A962&gt;=nper,ROUND(J962,2)&lt;=0),"",A962+1))</f>
        <v/>
      </c>
      <c r="B963" s="73" t="str">
        <f aca="false">IF(A963="","",IF(OR(periods_per_year=26,periods_per_year=52),IF(periods_per_year=26,IF(A963=1,fpdate,B962+14),IF(periods_per_year=52,IF(A963=1,fpdate,B962+7),"n/a")),IF(periods_per_year=24,DATE(YEAR(fpdate),MONTH(fpdate)+(A963-1)/2+IF(AND(DAY(fpdate)&gt;=15,MOD(A963,2)=0),1,0),IF(MOD(A963,2)=0,IF(DAY(fpdate)&gt;=15,DAY(fpdate)-14,DAY(fpdate)+14),DAY(fpdate))),IF(DAY(DATE(YEAR(fpdate),MONTH(fpdate)+A963-1,DAY(fpdate)))&lt;&gt;DAY(fpdate),DATE(YEAR(fpdate),MONTH(fpdate)+A963,0),DATE(YEAR(fpdate),MONTH(fpdate)+A963-1,DAY(fpdate))))))</f>
        <v/>
      </c>
      <c r="C963" s="74" t="str">
        <f aca="false">IF(A963="","",IF(MOD(A963,periods_per_year)=0,A963/periods_per_year,""))</f>
        <v/>
      </c>
      <c r="D963" s="75" t="inlineStr">
        <f aca="false">IF(A963="","",IF(variable,IF(OR(A963=1,A963&lt;$J$23*periods_per_year),start_rate,MIN($J$24,IF(MOD(A963-1,$J$26)=0,MAX($J$25,D962+$J$27),D962))),start_rate))</f>
        <is>
          <t/>
        </is>
      </c>
      <c r="E963" s="76" t="str">
        <f aca="false">IF(A963="","",ROUND((((1+D963/CP)^(CP/periods_per_year))-1)*J962,2))</f>
        <v/>
      </c>
      <c r="F963" s="76" t="inlineStr">
        <f aca="false">IF(A963="","",IF(A963=nper,J962+E963,MIN(J962+E963,IF(D963=D962,F962,IF($E$13="Acc Bi-Weekly",ROUND((-PMT(((1+D963/CP)^(CP/12))-1,(nper-A963+1)*12/26,J962))/2,2),IF($E$13="Acc Weekly",ROUND((-PMT(((1+D963/CP)^(CP/12))-1,(nper-A963+1)*12/52,J962))/4,2),ROUND(-PMT(((1+D963/CP)^(CP/periods_per_year))-1,nper-A963+1,J962),2)))))))</f>
        <is>
          <t/>
        </is>
      </c>
      <c r="G963" s="76" t="inlineStr">
        <f aca="false">IF(OR(A963="",A963&lt;$E$23),"",IF(J962&lt;=F963,0,IF(IF(AND(A963&gt;=$E$23,MOD(A963-$E$23,int)=0),$E$24,0)+F963&gt;=J962+E963,J962+E963-F963,IF(AND(A963&gt;=$E$23,MOD(A963-$E$23,int)=0),$E$24,0)+IF(IF(AND(A963&gt;=$E$23,MOD(A963-$E$23,int)=0),$E$24,0)+IF(MOD(A963-$E$27,periods_per_year)=0,$E$26,0)+F963&lt;J962+E963,IF(MOD(A963-$E$27,periods_per_year)=0,$E$26,0),J962+E963-IF(AND(A963&gt;=$E$23,MOD(A963-$E$23,int)=0),$E$24,0)-F963))))</f>
        <is>
          <t/>
        </is>
      </c>
      <c r="H963" s="77"/>
      <c r="I963" s="76" t="str">
        <f aca="false">IF(A963="","",F963-E963+H963+IF(G963="",0,G963))</f>
        <v/>
      </c>
      <c r="J963" s="76" t="str">
        <f aca="false">IF(A963="","",J962-I963)</f>
        <v/>
      </c>
      <c r="K963" s="76" t="str">
        <f aca="false">IF(A963="","",$L$42*E963)</f>
        <v/>
      </c>
      <c r="L963" s="76" t="inlineStr">
        <f aca="false">IF(A963="","",SUM($K$49:K963))</f>
        <is>
          <t/>
        </is>
      </c>
    </row>
    <row r="964" customFormat="false" ht="13.2" hidden="false" customHeight="false" outlineLevel="0" collapsed="false">
      <c r="A964" s="72" t="str">
        <f aca="false">IF(J963="","",IF(OR(A963&gt;=nper,ROUND(J963,2)&lt;=0),"",A963+1))</f>
        <v/>
      </c>
      <c r="B964" s="73" t="str">
        <f aca="false">IF(A964="","",IF(OR(periods_per_year=26,periods_per_year=52),IF(periods_per_year=26,IF(A964=1,fpdate,B963+14),IF(periods_per_year=52,IF(A964=1,fpdate,B963+7),"n/a")),IF(periods_per_year=24,DATE(YEAR(fpdate),MONTH(fpdate)+(A964-1)/2+IF(AND(DAY(fpdate)&gt;=15,MOD(A964,2)=0),1,0),IF(MOD(A964,2)=0,IF(DAY(fpdate)&gt;=15,DAY(fpdate)-14,DAY(fpdate)+14),DAY(fpdate))),IF(DAY(DATE(YEAR(fpdate),MONTH(fpdate)+A964-1,DAY(fpdate)))&lt;&gt;DAY(fpdate),DATE(YEAR(fpdate),MONTH(fpdate)+A964,0),DATE(YEAR(fpdate),MONTH(fpdate)+A964-1,DAY(fpdate))))))</f>
        <v/>
      </c>
      <c r="C964" s="74" t="str">
        <f aca="false">IF(A964="","",IF(MOD(A964,periods_per_year)=0,A964/periods_per_year,""))</f>
        <v/>
      </c>
      <c r="D964" s="75" t="inlineStr">
        <f aca="false">IF(A964="","",IF(variable,IF(OR(A964=1,A964&lt;$J$23*periods_per_year),start_rate,MIN($J$24,IF(MOD(A964-1,$J$26)=0,MAX($J$25,D963+$J$27),D963))),start_rate))</f>
        <is>
          <t/>
        </is>
      </c>
      <c r="E964" s="76" t="str">
        <f aca="false">IF(A964="","",ROUND((((1+D964/CP)^(CP/periods_per_year))-1)*J963,2))</f>
        <v/>
      </c>
      <c r="F964" s="76" t="inlineStr">
        <f aca="false">IF(A964="","",IF(A964=nper,J963+E964,MIN(J963+E964,IF(D964=D963,F963,IF($E$13="Acc Bi-Weekly",ROUND((-PMT(((1+D964/CP)^(CP/12))-1,(nper-A964+1)*12/26,J963))/2,2),IF($E$13="Acc Weekly",ROUND((-PMT(((1+D964/CP)^(CP/12))-1,(nper-A964+1)*12/52,J963))/4,2),ROUND(-PMT(((1+D964/CP)^(CP/periods_per_year))-1,nper-A964+1,J963),2)))))))</f>
        <is>
          <t/>
        </is>
      </c>
      <c r="G964" s="76" t="inlineStr">
        <f aca="false">IF(OR(A964="",A964&lt;$E$23),"",IF(J963&lt;=F964,0,IF(IF(AND(A964&gt;=$E$23,MOD(A964-$E$23,int)=0),$E$24,0)+F964&gt;=J963+E964,J963+E964-F964,IF(AND(A964&gt;=$E$23,MOD(A964-$E$23,int)=0),$E$24,0)+IF(IF(AND(A964&gt;=$E$23,MOD(A964-$E$23,int)=0),$E$24,0)+IF(MOD(A964-$E$27,periods_per_year)=0,$E$26,0)+F964&lt;J963+E964,IF(MOD(A964-$E$27,periods_per_year)=0,$E$26,0),J963+E964-IF(AND(A964&gt;=$E$23,MOD(A964-$E$23,int)=0),$E$24,0)-F964))))</f>
        <is>
          <t/>
        </is>
      </c>
      <c r="H964" s="77"/>
      <c r="I964" s="76" t="str">
        <f aca="false">IF(A964="","",F964-E964+H964+IF(G964="",0,G964))</f>
        <v/>
      </c>
      <c r="J964" s="76" t="str">
        <f aca="false">IF(A964="","",J963-I964)</f>
        <v/>
      </c>
      <c r="K964" s="76" t="str">
        <f aca="false">IF(A964="","",$L$42*E964)</f>
        <v/>
      </c>
      <c r="L964" s="76" t="inlineStr">
        <f aca="false">IF(A964="","",SUM($K$49:K964))</f>
        <is>
          <t/>
        </is>
      </c>
    </row>
    <row r="965" customFormat="false" ht="13.2" hidden="false" customHeight="false" outlineLevel="0" collapsed="false">
      <c r="A965" s="72" t="str">
        <f aca="false">IF(J964="","",IF(OR(A964&gt;=nper,ROUND(J964,2)&lt;=0),"",A964+1))</f>
        <v/>
      </c>
      <c r="B965" s="73" t="str">
        <f aca="false">IF(A965="","",IF(OR(periods_per_year=26,periods_per_year=52),IF(periods_per_year=26,IF(A965=1,fpdate,B964+14),IF(periods_per_year=52,IF(A965=1,fpdate,B964+7),"n/a")),IF(periods_per_year=24,DATE(YEAR(fpdate),MONTH(fpdate)+(A965-1)/2+IF(AND(DAY(fpdate)&gt;=15,MOD(A965,2)=0),1,0),IF(MOD(A965,2)=0,IF(DAY(fpdate)&gt;=15,DAY(fpdate)-14,DAY(fpdate)+14),DAY(fpdate))),IF(DAY(DATE(YEAR(fpdate),MONTH(fpdate)+A965-1,DAY(fpdate)))&lt;&gt;DAY(fpdate),DATE(YEAR(fpdate),MONTH(fpdate)+A965,0),DATE(YEAR(fpdate),MONTH(fpdate)+A965-1,DAY(fpdate))))))</f>
        <v/>
      </c>
      <c r="C965" s="74" t="str">
        <f aca="false">IF(A965="","",IF(MOD(A965,periods_per_year)=0,A965/periods_per_year,""))</f>
        <v/>
      </c>
      <c r="D965" s="75" t="inlineStr">
        <f aca="false">IF(A965="","",IF(variable,IF(OR(A965=1,A965&lt;$J$23*periods_per_year),start_rate,MIN($J$24,IF(MOD(A965-1,$J$26)=0,MAX($J$25,D964+$J$27),D964))),start_rate))</f>
        <is>
          <t/>
        </is>
      </c>
      <c r="E965" s="76" t="str">
        <f aca="false">IF(A965="","",ROUND((((1+D965/CP)^(CP/periods_per_year))-1)*J964,2))</f>
        <v/>
      </c>
      <c r="F965" s="76" t="inlineStr">
        <f aca="false">IF(A965="","",IF(A965=nper,J964+E965,MIN(J964+E965,IF(D965=D964,F964,IF($E$13="Acc Bi-Weekly",ROUND((-PMT(((1+D965/CP)^(CP/12))-1,(nper-A965+1)*12/26,J964))/2,2),IF($E$13="Acc Weekly",ROUND((-PMT(((1+D965/CP)^(CP/12))-1,(nper-A965+1)*12/52,J964))/4,2),ROUND(-PMT(((1+D965/CP)^(CP/periods_per_year))-1,nper-A965+1,J964),2)))))))</f>
        <is>
          <t/>
        </is>
      </c>
      <c r="G965" s="76" t="inlineStr">
        <f aca="false">IF(OR(A965="",A965&lt;$E$23),"",IF(J964&lt;=F965,0,IF(IF(AND(A965&gt;=$E$23,MOD(A965-$E$23,int)=0),$E$24,0)+F965&gt;=J964+E965,J964+E965-F965,IF(AND(A965&gt;=$E$23,MOD(A965-$E$23,int)=0),$E$24,0)+IF(IF(AND(A965&gt;=$E$23,MOD(A965-$E$23,int)=0),$E$24,0)+IF(MOD(A965-$E$27,periods_per_year)=0,$E$26,0)+F965&lt;J964+E965,IF(MOD(A965-$E$27,periods_per_year)=0,$E$26,0),J964+E965-IF(AND(A965&gt;=$E$23,MOD(A965-$E$23,int)=0),$E$24,0)-F965))))</f>
        <is>
          <t/>
        </is>
      </c>
      <c r="H965" s="77"/>
      <c r="I965" s="76" t="str">
        <f aca="false">IF(A965="","",F965-E965+H965+IF(G965="",0,G965))</f>
        <v/>
      </c>
      <c r="J965" s="76" t="str">
        <f aca="false">IF(A965="","",J964-I965)</f>
        <v/>
      </c>
      <c r="K965" s="76" t="str">
        <f aca="false">IF(A965="","",$L$42*E965)</f>
        <v/>
      </c>
      <c r="L965" s="76" t="inlineStr">
        <f aca="false">IF(A965="","",SUM($K$49:K965))</f>
        <is>
          <t/>
        </is>
      </c>
    </row>
    <row r="966" customFormat="false" ht="13.2" hidden="false" customHeight="false" outlineLevel="0" collapsed="false">
      <c r="A966" s="72" t="str">
        <f aca="false">IF(J965="","",IF(OR(A965&gt;=nper,ROUND(J965,2)&lt;=0),"",A965+1))</f>
        <v/>
      </c>
      <c r="B966" s="73" t="str">
        <f aca="false">IF(A966="","",IF(OR(periods_per_year=26,periods_per_year=52),IF(periods_per_year=26,IF(A966=1,fpdate,B965+14),IF(periods_per_year=52,IF(A966=1,fpdate,B965+7),"n/a")),IF(periods_per_year=24,DATE(YEAR(fpdate),MONTH(fpdate)+(A966-1)/2+IF(AND(DAY(fpdate)&gt;=15,MOD(A966,2)=0),1,0),IF(MOD(A966,2)=0,IF(DAY(fpdate)&gt;=15,DAY(fpdate)-14,DAY(fpdate)+14),DAY(fpdate))),IF(DAY(DATE(YEAR(fpdate),MONTH(fpdate)+A966-1,DAY(fpdate)))&lt;&gt;DAY(fpdate),DATE(YEAR(fpdate),MONTH(fpdate)+A966,0),DATE(YEAR(fpdate),MONTH(fpdate)+A966-1,DAY(fpdate))))))</f>
        <v/>
      </c>
      <c r="C966" s="74" t="str">
        <f aca="false">IF(A966="","",IF(MOD(A966,periods_per_year)=0,A966/periods_per_year,""))</f>
        <v/>
      </c>
      <c r="D966" s="75" t="inlineStr">
        <f aca="false">IF(A966="","",IF(variable,IF(OR(A966=1,A966&lt;$J$23*periods_per_year),start_rate,MIN($J$24,IF(MOD(A966-1,$J$26)=0,MAX($J$25,D965+$J$27),D965))),start_rate))</f>
        <is>
          <t/>
        </is>
      </c>
      <c r="E966" s="76" t="str">
        <f aca="false">IF(A966="","",ROUND((((1+D966/CP)^(CP/periods_per_year))-1)*J965,2))</f>
        <v/>
      </c>
      <c r="F966" s="76" t="inlineStr">
        <f aca="false">IF(A966="","",IF(A966=nper,J965+E966,MIN(J965+E966,IF(D966=D965,F965,IF($E$13="Acc Bi-Weekly",ROUND((-PMT(((1+D966/CP)^(CP/12))-1,(nper-A966+1)*12/26,J965))/2,2),IF($E$13="Acc Weekly",ROUND((-PMT(((1+D966/CP)^(CP/12))-1,(nper-A966+1)*12/52,J965))/4,2),ROUND(-PMT(((1+D966/CP)^(CP/periods_per_year))-1,nper-A966+1,J965),2)))))))</f>
        <is>
          <t/>
        </is>
      </c>
      <c r="G966" s="76" t="inlineStr">
        <f aca="false">IF(OR(A966="",A966&lt;$E$23),"",IF(J965&lt;=F966,0,IF(IF(AND(A966&gt;=$E$23,MOD(A966-$E$23,int)=0),$E$24,0)+F966&gt;=J965+E966,J965+E966-F966,IF(AND(A966&gt;=$E$23,MOD(A966-$E$23,int)=0),$E$24,0)+IF(IF(AND(A966&gt;=$E$23,MOD(A966-$E$23,int)=0),$E$24,0)+IF(MOD(A966-$E$27,periods_per_year)=0,$E$26,0)+F966&lt;J965+E966,IF(MOD(A966-$E$27,periods_per_year)=0,$E$26,0),J965+E966-IF(AND(A966&gt;=$E$23,MOD(A966-$E$23,int)=0),$E$24,0)-F966))))</f>
        <is>
          <t/>
        </is>
      </c>
      <c r="H966" s="77"/>
      <c r="I966" s="76" t="str">
        <f aca="false">IF(A966="","",F966-E966+H966+IF(G966="",0,G966))</f>
        <v/>
      </c>
      <c r="J966" s="76" t="str">
        <f aca="false">IF(A966="","",J965-I966)</f>
        <v/>
      </c>
      <c r="K966" s="76" t="str">
        <f aca="false">IF(A966="","",$L$42*E966)</f>
        <v/>
      </c>
      <c r="L966" s="76" t="inlineStr">
        <f aca="false">IF(A966="","",SUM($K$49:K966))</f>
        <is>
          <t/>
        </is>
      </c>
    </row>
    <row r="967" customFormat="false" ht="13.2" hidden="false" customHeight="false" outlineLevel="0" collapsed="false">
      <c r="A967" s="72" t="str">
        <f aca="false">IF(J966="","",IF(OR(A966&gt;=nper,ROUND(J966,2)&lt;=0),"",A966+1))</f>
        <v/>
      </c>
      <c r="B967" s="73" t="str">
        <f aca="false">IF(A967="","",IF(OR(periods_per_year=26,periods_per_year=52),IF(periods_per_year=26,IF(A967=1,fpdate,B966+14),IF(periods_per_year=52,IF(A967=1,fpdate,B966+7),"n/a")),IF(periods_per_year=24,DATE(YEAR(fpdate),MONTH(fpdate)+(A967-1)/2+IF(AND(DAY(fpdate)&gt;=15,MOD(A967,2)=0),1,0),IF(MOD(A967,2)=0,IF(DAY(fpdate)&gt;=15,DAY(fpdate)-14,DAY(fpdate)+14),DAY(fpdate))),IF(DAY(DATE(YEAR(fpdate),MONTH(fpdate)+A967-1,DAY(fpdate)))&lt;&gt;DAY(fpdate),DATE(YEAR(fpdate),MONTH(fpdate)+A967,0),DATE(YEAR(fpdate),MONTH(fpdate)+A967-1,DAY(fpdate))))))</f>
        <v/>
      </c>
      <c r="C967" s="74" t="str">
        <f aca="false">IF(A967="","",IF(MOD(A967,periods_per_year)=0,A967/periods_per_year,""))</f>
        <v/>
      </c>
      <c r="D967" s="75" t="inlineStr">
        <f aca="false">IF(A967="","",IF(variable,IF(OR(A967=1,A967&lt;$J$23*periods_per_year),start_rate,MIN($J$24,IF(MOD(A967-1,$J$26)=0,MAX($J$25,D966+$J$27),D966))),start_rate))</f>
        <is>
          <t/>
        </is>
      </c>
      <c r="E967" s="76" t="str">
        <f aca="false">IF(A967="","",ROUND((((1+D967/CP)^(CP/periods_per_year))-1)*J966,2))</f>
        <v/>
      </c>
      <c r="F967" s="76" t="inlineStr">
        <f aca="false">IF(A967="","",IF(A967=nper,J966+E967,MIN(J966+E967,IF(D967=D966,F966,IF($E$13="Acc Bi-Weekly",ROUND((-PMT(((1+D967/CP)^(CP/12))-1,(nper-A967+1)*12/26,J966))/2,2),IF($E$13="Acc Weekly",ROUND((-PMT(((1+D967/CP)^(CP/12))-1,(nper-A967+1)*12/52,J966))/4,2),ROUND(-PMT(((1+D967/CP)^(CP/periods_per_year))-1,nper-A967+1,J966),2)))))))</f>
        <is>
          <t/>
        </is>
      </c>
      <c r="G967" s="76" t="inlineStr">
        <f aca="false">IF(OR(A967="",A967&lt;$E$23),"",IF(J966&lt;=F967,0,IF(IF(AND(A967&gt;=$E$23,MOD(A967-$E$23,int)=0),$E$24,0)+F967&gt;=J966+E967,J966+E967-F967,IF(AND(A967&gt;=$E$23,MOD(A967-$E$23,int)=0),$E$24,0)+IF(IF(AND(A967&gt;=$E$23,MOD(A967-$E$23,int)=0),$E$24,0)+IF(MOD(A967-$E$27,periods_per_year)=0,$E$26,0)+F967&lt;J966+E967,IF(MOD(A967-$E$27,periods_per_year)=0,$E$26,0),J966+E967-IF(AND(A967&gt;=$E$23,MOD(A967-$E$23,int)=0),$E$24,0)-F967))))</f>
        <is>
          <t/>
        </is>
      </c>
      <c r="H967" s="77"/>
      <c r="I967" s="76" t="str">
        <f aca="false">IF(A967="","",F967-E967+H967+IF(G967="",0,G967))</f>
        <v/>
      </c>
      <c r="J967" s="76" t="str">
        <f aca="false">IF(A967="","",J966-I967)</f>
        <v/>
      </c>
      <c r="K967" s="76" t="str">
        <f aca="false">IF(A967="","",$L$42*E967)</f>
        <v/>
      </c>
      <c r="L967" s="76" t="inlineStr">
        <f aca="false">IF(A967="","",SUM($K$49:K967))</f>
        <is>
          <t/>
        </is>
      </c>
    </row>
    <row r="968" customFormat="false" ht="13.2" hidden="false" customHeight="false" outlineLevel="0" collapsed="false">
      <c r="A968" s="72" t="str">
        <f aca="false">IF(J967="","",IF(OR(A967&gt;=nper,ROUND(J967,2)&lt;=0),"",A967+1))</f>
        <v/>
      </c>
      <c r="B968" s="73" t="str">
        <f aca="false">IF(A968="","",IF(OR(periods_per_year=26,periods_per_year=52),IF(periods_per_year=26,IF(A968=1,fpdate,B967+14),IF(periods_per_year=52,IF(A968=1,fpdate,B967+7),"n/a")),IF(periods_per_year=24,DATE(YEAR(fpdate),MONTH(fpdate)+(A968-1)/2+IF(AND(DAY(fpdate)&gt;=15,MOD(A968,2)=0),1,0),IF(MOD(A968,2)=0,IF(DAY(fpdate)&gt;=15,DAY(fpdate)-14,DAY(fpdate)+14),DAY(fpdate))),IF(DAY(DATE(YEAR(fpdate),MONTH(fpdate)+A968-1,DAY(fpdate)))&lt;&gt;DAY(fpdate),DATE(YEAR(fpdate),MONTH(fpdate)+A968,0),DATE(YEAR(fpdate),MONTH(fpdate)+A968-1,DAY(fpdate))))))</f>
        <v/>
      </c>
      <c r="C968" s="74" t="str">
        <f aca="false">IF(A968="","",IF(MOD(A968,periods_per_year)=0,A968/periods_per_year,""))</f>
        <v/>
      </c>
      <c r="D968" s="75" t="inlineStr">
        <f aca="false">IF(A968="","",IF(variable,IF(OR(A968=1,A968&lt;$J$23*periods_per_year),start_rate,MIN($J$24,IF(MOD(A968-1,$J$26)=0,MAX($J$25,D967+$J$27),D967))),start_rate))</f>
        <is>
          <t/>
        </is>
      </c>
      <c r="E968" s="76" t="str">
        <f aca="false">IF(A968="","",ROUND((((1+D968/CP)^(CP/periods_per_year))-1)*J967,2))</f>
        <v/>
      </c>
      <c r="F968" s="76" t="inlineStr">
        <f aca="false">IF(A968="","",IF(A968=nper,J967+E968,MIN(J967+E968,IF(D968=D967,F967,IF($E$13="Acc Bi-Weekly",ROUND((-PMT(((1+D968/CP)^(CP/12))-1,(nper-A968+1)*12/26,J967))/2,2),IF($E$13="Acc Weekly",ROUND((-PMT(((1+D968/CP)^(CP/12))-1,(nper-A968+1)*12/52,J967))/4,2),ROUND(-PMT(((1+D968/CP)^(CP/periods_per_year))-1,nper-A968+1,J967),2)))))))</f>
        <is>
          <t/>
        </is>
      </c>
      <c r="G968" s="76" t="inlineStr">
        <f aca="false">IF(OR(A968="",A968&lt;$E$23),"",IF(J967&lt;=F968,0,IF(IF(AND(A968&gt;=$E$23,MOD(A968-$E$23,int)=0),$E$24,0)+F968&gt;=J967+E968,J967+E968-F968,IF(AND(A968&gt;=$E$23,MOD(A968-$E$23,int)=0),$E$24,0)+IF(IF(AND(A968&gt;=$E$23,MOD(A968-$E$23,int)=0),$E$24,0)+IF(MOD(A968-$E$27,periods_per_year)=0,$E$26,0)+F968&lt;J967+E968,IF(MOD(A968-$E$27,periods_per_year)=0,$E$26,0),J967+E968-IF(AND(A968&gt;=$E$23,MOD(A968-$E$23,int)=0),$E$24,0)-F968))))</f>
        <is>
          <t/>
        </is>
      </c>
      <c r="H968" s="77"/>
      <c r="I968" s="76" t="str">
        <f aca="false">IF(A968="","",F968-E968+H968+IF(G968="",0,G968))</f>
        <v/>
      </c>
      <c r="J968" s="76" t="str">
        <f aca="false">IF(A968="","",J967-I968)</f>
        <v/>
      </c>
      <c r="K968" s="76" t="str">
        <f aca="false">IF(A968="","",$L$42*E968)</f>
        <v/>
      </c>
      <c r="L968" s="76" t="inlineStr">
        <f aca="false">IF(A968="","",SUM($K$49:K968))</f>
        <is>
          <t/>
        </is>
      </c>
    </row>
    <row r="969" customFormat="false" ht="13.2" hidden="false" customHeight="false" outlineLevel="0" collapsed="false">
      <c r="A969" s="72" t="str">
        <f aca="false">IF(J968="","",IF(OR(A968&gt;=nper,ROUND(J968,2)&lt;=0),"",A968+1))</f>
        <v/>
      </c>
      <c r="B969" s="73" t="str">
        <f aca="false">IF(A969="","",IF(OR(periods_per_year=26,periods_per_year=52),IF(periods_per_year=26,IF(A969=1,fpdate,B968+14),IF(periods_per_year=52,IF(A969=1,fpdate,B968+7),"n/a")),IF(periods_per_year=24,DATE(YEAR(fpdate),MONTH(fpdate)+(A969-1)/2+IF(AND(DAY(fpdate)&gt;=15,MOD(A969,2)=0),1,0),IF(MOD(A969,2)=0,IF(DAY(fpdate)&gt;=15,DAY(fpdate)-14,DAY(fpdate)+14),DAY(fpdate))),IF(DAY(DATE(YEAR(fpdate),MONTH(fpdate)+A969-1,DAY(fpdate)))&lt;&gt;DAY(fpdate),DATE(YEAR(fpdate),MONTH(fpdate)+A969,0),DATE(YEAR(fpdate),MONTH(fpdate)+A969-1,DAY(fpdate))))))</f>
        <v/>
      </c>
      <c r="C969" s="74" t="str">
        <f aca="false">IF(A969="","",IF(MOD(A969,periods_per_year)=0,A969/periods_per_year,""))</f>
        <v/>
      </c>
      <c r="D969" s="75" t="inlineStr">
        <f aca="false">IF(A969="","",IF(variable,IF(OR(A969=1,A969&lt;$J$23*periods_per_year),start_rate,MIN($J$24,IF(MOD(A969-1,$J$26)=0,MAX($J$25,D968+$J$27),D968))),start_rate))</f>
        <is>
          <t/>
        </is>
      </c>
      <c r="E969" s="76" t="str">
        <f aca="false">IF(A969="","",ROUND((((1+D969/CP)^(CP/periods_per_year))-1)*J968,2))</f>
        <v/>
      </c>
      <c r="F969" s="76" t="inlineStr">
        <f aca="false">IF(A969="","",IF(A969=nper,J968+E969,MIN(J968+E969,IF(D969=D968,F968,IF($E$13="Acc Bi-Weekly",ROUND((-PMT(((1+D969/CP)^(CP/12))-1,(nper-A969+1)*12/26,J968))/2,2),IF($E$13="Acc Weekly",ROUND((-PMT(((1+D969/CP)^(CP/12))-1,(nper-A969+1)*12/52,J968))/4,2),ROUND(-PMT(((1+D969/CP)^(CP/periods_per_year))-1,nper-A969+1,J968),2)))))))</f>
        <is>
          <t/>
        </is>
      </c>
      <c r="G969" s="76" t="inlineStr">
        <f aca="false">IF(OR(A969="",A969&lt;$E$23),"",IF(J968&lt;=F969,0,IF(IF(AND(A969&gt;=$E$23,MOD(A969-$E$23,int)=0),$E$24,0)+F969&gt;=J968+E969,J968+E969-F969,IF(AND(A969&gt;=$E$23,MOD(A969-$E$23,int)=0),$E$24,0)+IF(IF(AND(A969&gt;=$E$23,MOD(A969-$E$23,int)=0),$E$24,0)+IF(MOD(A969-$E$27,periods_per_year)=0,$E$26,0)+F969&lt;J968+E969,IF(MOD(A969-$E$27,periods_per_year)=0,$E$26,0),J968+E969-IF(AND(A969&gt;=$E$23,MOD(A969-$E$23,int)=0),$E$24,0)-F969))))</f>
        <is>
          <t/>
        </is>
      </c>
      <c r="H969" s="77"/>
      <c r="I969" s="76" t="str">
        <f aca="false">IF(A969="","",F969-E969+H969+IF(G969="",0,G969))</f>
        <v/>
      </c>
      <c r="J969" s="76" t="str">
        <f aca="false">IF(A969="","",J968-I969)</f>
        <v/>
      </c>
      <c r="K969" s="76" t="str">
        <f aca="false">IF(A969="","",$L$42*E969)</f>
        <v/>
      </c>
      <c r="L969" s="76" t="inlineStr">
        <f aca="false">IF(A969="","",SUM($K$49:K969))</f>
        <is>
          <t/>
        </is>
      </c>
    </row>
    <row r="970" customFormat="false" ht="13.2" hidden="false" customHeight="false" outlineLevel="0" collapsed="false">
      <c r="A970" s="72" t="str">
        <f aca="false">IF(J969="","",IF(OR(A969&gt;=nper,ROUND(J969,2)&lt;=0),"",A969+1))</f>
        <v/>
      </c>
      <c r="B970" s="73" t="str">
        <f aca="false">IF(A970="","",IF(OR(periods_per_year=26,periods_per_year=52),IF(periods_per_year=26,IF(A970=1,fpdate,B969+14),IF(periods_per_year=52,IF(A970=1,fpdate,B969+7),"n/a")),IF(periods_per_year=24,DATE(YEAR(fpdate),MONTH(fpdate)+(A970-1)/2+IF(AND(DAY(fpdate)&gt;=15,MOD(A970,2)=0),1,0),IF(MOD(A970,2)=0,IF(DAY(fpdate)&gt;=15,DAY(fpdate)-14,DAY(fpdate)+14),DAY(fpdate))),IF(DAY(DATE(YEAR(fpdate),MONTH(fpdate)+A970-1,DAY(fpdate)))&lt;&gt;DAY(fpdate),DATE(YEAR(fpdate),MONTH(fpdate)+A970,0),DATE(YEAR(fpdate),MONTH(fpdate)+A970-1,DAY(fpdate))))))</f>
        <v/>
      </c>
      <c r="C970" s="74" t="str">
        <f aca="false">IF(A970="","",IF(MOD(A970,periods_per_year)=0,A970/periods_per_year,""))</f>
        <v/>
      </c>
      <c r="D970" s="75" t="inlineStr">
        <f aca="false">IF(A970="","",IF(variable,IF(OR(A970=1,A970&lt;$J$23*periods_per_year),start_rate,MIN($J$24,IF(MOD(A970-1,$J$26)=0,MAX($J$25,D969+$J$27),D969))),start_rate))</f>
        <is>
          <t/>
        </is>
      </c>
      <c r="E970" s="76" t="str">
        <f aca="false">IF(A970="","",ROUND((((1+D970/CP)^(CP/periods_per_year))-1)*J969,2))</f>
        <v/>
      </c>
      <c r="F970" s="76" t="inlineStr">
        <f aca="false">IF(A970="","",IF(A970=nper,J969+E970,MIN(J969+E970,IF(D970=D969,F969,IF($E$13="Acc Bi-Weekly",ROUND((-PMT(((1+D970/CP)^(CP/12))-1,(nper-A970+1)*12/26,J969))/2,2),IF($E$13="Acc Weekly",ROUND((-PMT(((1+D970/CP)^(CP/12))-1,(nper-A970+1)*12/52,J969))/4,2),ROUND(-PMT(((1+D970/CP)^(CP/periods_per_year))-1,nper-A970+1,J969),2)))))))</f>
        <is>
          <t/>
        </is>
      </c>
      <c r="G970" s="76" t="inlineStr">
        <f aca="false">IF(OR(A970="",A970&lt;$E$23),"",IF(J969&lt;=F970,0,IF(IF(AND(A970&gt;=$E$23,MOD(A970-$E$23,int)=0),$E$24,0)+F970&gt;=J969+E970,J969+E970-F970,IF(AND(A970&gt;=$E$23,MOD(A970-$E$23,int)=0),$E$24,0)+IF(IF(AND(A970&gt;=$E$23,MOD(A970-$E$23,int)=0),$E$24,0)+IF(MOD(A970-$E$27,periods_per_year)=0,$E$26,0)+F970&lt;J969+E970,IF(MOD(A970-$E$27,periods_per_year)=0,$E$26,0),J969+E970-IF(AND(A970&gt;=$E$23,MOD(A970-$E$23,int)=0),$E$24,0)-F970))))</f>
        <is>
          <t/>
        </is>
      </c>
      <c r="H970" s="77"/>
      <c r="I970" s="76" t="str">
        <f aca="false">IF(A970="","",F970-E970+H970+IF(G970="",0,G970))</f>
        <v/>
      </c>
      <c r="J970" s="76" t="str">
        <f aca="false">IF(A970="","",J969-I970)</f>
        <v/>
      </c>
      <c r="K970" s="76" t="str">
        <f aca="false">IF(A970="","",$L$42*E970)</f>
        <v/>
      </c>
      <c r="L970" s="76" t="inlineStr">
        <f aca="false">IF(A970="","",SUM($K$49:K970))</f>
        <is>
          <t/>
        </is>
      </c>
    </row>
    <row r="971" customFormat="false" ht="13.2" hidden="false" customHeight="false" outlineLevel="0" collapsed="false">
      <c r="A971" s="72" t="str">
        <f aca="false">IF(J970="","",IF(OR(A970&gt;=nper,ROUND(J970,2)&lt;=0),"",A970+1))</f>
        <v/>
      </c>
      <c r="B971" s="73" t="str">
        <f aca="false">IF(A971="","",IF(OR(periods_per_year=26,periods_per_year=52),IF(periods_per_year=26,IF(A971=1,fpdate,B970+14),IF(periods_per_year=52,IF(A971=1,fpdate,B970+7),"n/a")),IF(periods_per_year=24,DATE(YEAR(fpdate),MONTH(fpdate)+(A971-1)/2+IF(AND(DAY(fpdate)&gt;=15,MOD(A971,2)=0),1,0),IF(MOD(A971,2)=0,IF(DAY(fpdate)&gt;=15,DAY(fpdate)-14,DAY(fpdate)+14),DAY(fpdate))),IF(DAY(DATE(YEAR(fpdate),MONTH(fpdate)+A971-1,DAY(fpdate)))&lt;&gt;DAY(fpdate),DATE(YEAR(fpdate),MONTH(fpdate)+A971,0),DATE(YEAR(fpdate),MONTH(fpdate)+A971-1,DAY(fpdate))))))</f>
        <v/>
      </c>
      <c r="C971" s="74" t="str">
        <f aca="false">IF(A971="","",IF(MOD(A971,periods_per_year)=0,A971/periods_per_year,""))</f>
        <v/>
      </c>
      <c r="D971" s="75" t="inlineStr">
        <f aca="false">IF(A971="","",IF(variable,IF(OR(A971=1,A971&lt;$J$23*periods_per_year),start_rate,MIN($J$24,IF(MOD(A971-1,$J$26)=0,MAX($J$25,D970+$J$27),D970))),start_rate))</f>
        <is>
          <t/>
        </is>
      </c>
      <c r="E971" s="76" t="str">
        <f aca="false">IF(A971="","",ROUND((((1+D971/CP)^(CP/periods_per_year))-1)*J970,2))</f>
        <v/>
      </c>
      <c r="F971" s="76" t="inlineStr">
        <f aca="false">IF(A971="","",IF(A971=nper,J970+E971,MIN(J970+E971,IF(D971=D970,F970,IF($E$13="Acc Bi-Weekly",ROUND((-PMT(((1+D971/CP)^(CP/12))-1,(nper-A971+1)*12/26,J970))/2,2),IF($E$13="Acc Weekly",ROUND((-PMT(((1+D971/CP)^(CP/12))-1,(nper-A971+1)*12/52,J970))/4,2),ROUND(-PMT(((1+D971/CP)^(CP/periods_per_year))-1,nper-A971+1,J970),2)))))))</f>
        <is>
          <t/>
        </is>
      </c>
      <c r="G971" s="76" t="inlineStr">
        <f aca="false">IF(OR(A971="",A971&lt;$E$23),"",IF(J970&lt;=F971,0,IF(IF(AND(A971&gt;=$E$23,MOD(A971-$E$23,int)=0),$E$24,0)+F971&gt;=J970+E971,J970+E971-F971,IF(AND(A971&gt;=$E$23,MOD(A971-$E$23,int)=0),$E$24,0)+IF(IF(AND(A971&gt;=$E$23,MOD(A971-$E$23,int)=0),$E$24,0)+IF(MOD(A971-$E$27,periods_per_year)=0,$E$26,0)+F971&lt;J970+E971,IF(MOD(A971-$E$27,periods_per_year)=0,$E$26,0),J970+E971-IF(AND(A971&gt;=$E$23,MOD(A971-$E$23,int)=0),$E$24,0)-F971))))</f>
        <is>
          <t/>
        </is>
      </c>
      <c r="H971" s="77"/>
      <c r="I971" s="76" t="str">
        <f aca="false">IF(A971="","",F971-E971+H971+IF(G971="",0,G971))</f>
        <v/>
      </c>
      <c r="J971" s="76" t="str">
        <f aca="false">IF(A971="","",J970-I971)</f>
        <v/>
      </c>
      <c r="K971" s="76" t="str">
        <f aca="false">IF(A971="","",$L$42*E971)</f>
        <v/>
      </c>
      <c r="L971" s="76" t="inlineStr">
        <f aca="false">IF(A971="","",SUM($K$49:K971))</f>
        <is>
          <t/>
        </is>
      </c>
    </row>
    <row r="972" customFormat="false" ht="13.2" hidden="false" customHeight="false" outlineLevel="0" collapsed="false">
      <c r="A972" s="72" t="str">
        <f aca="false">IF(J971="","",IF(OR(A971&gt;=nper,ROUND(J971,2)&lt;=0),"",A971+1))</f>
        <v/>
      </c>
      <c r="B972" s="73" t="str">
        <f aca="false">IF(A972="","",IF(OR(periods_per_year=26,periods_per_year=52),IF(periods_per_year=26,IF(A972=1,fpdate,B971+14),IF(periods_per_year=52,IF(A972=1,fpdate,B971+7),"n/a")),IF(periods_per_year=24,DATE(YEAR(fpdate),MONTH(fpdate)+(A972-1)/2+IF(AND(DAY(fpdate)&gt;=15,MOD(A972,2)=0),1,0),IF(MOD(A972,2)=0,IF(DAY(fpdate)&gt;=15,DAY(fpdate)-14,DAY(fpdate)+14),DAY(fpdate))),IF(DAY(DATE(YEAR(fpdate),MONTH(fpdate)+A972-1,DAY(fpdate)))&lt;&gt;DAY(fpdate),DATE(YEAR(fpdate),MONTH(fpdate)+A972,0),DATE(YEAR(fpdate),MONTH(fpdate)+A972-1,DAY(fpdate))))))</f>
        <v/>
      </c>
      <c r="C972" s="74" t="str">
        <f aca="false">IF(A972="","",IF(MOD(A972,periods_per_year)=0,A972/periods_per_year,""))</f>
        <v/>
      </c>
      <c r="D972" s="75" t="inlineStr">
        <f aca="false">IF(A972="","",IF(variable,IF(OR(A972=1,A972&lt;$J$23*periods_per_year),start_rate,MIN($J$24,IF(MOD(A972-1,$J$26)=0,MAX($J$25,D971+$J$27),D971))),start_rate))</f>
        <is>
          <t/>
        </is>
      </c>
      <c r="E972" s="76" t="str">
        <f aca="false">IF(A972="","",ROUND((((1+D972/CP)^(CP/periods_per_year))-1)*J971,2))</f>
        <v/>
      </c>
      <c r="F972" s="76" t="inlineStr">
        <f aca="false">IF(A972="","",IF(A972=nper,J971+E972,MIN(J971+E972,IF(D972=D971,F971,IF($E$13="Acc Bi-Weekly",ROUND((-PMT(((1+D972/CP)^(CP/12))-1,(nper-A972+1)*12/26,J971))/2,2),IF($E$13="Acc Weekly",ROUND((-PMT(((1+D972/CP)^(CP/12))-1,(nper-A972+1)*12/52,J971))/4,2),ROUND(-PMT(((1+D972/CP)^(CP/periods_per_year))-1,nper-A972+1,J971),2)))))))</f>
        <is>
          <t/>
        </is>
      </c>
      <c r="G972" s="76" t="inlineStr">
        <f aca="false">IF(OR(A972="",A972&lt;$E$23),"",IF(J971&lt;=F972,0,IF(IF(AND(A972&gt;=$E$23,MOD(A972-$E$23,int)=0),$E$24,0)+F972&gt;=J971+E972,J971+E972-F972,IF(AND(A972&gt;=$E$23,MOD(A972-$E$23,int)=0),$E$24,0)+IF(IF(AND(A972&gt;=$E$23,MOD(A972-$E$23,int)=0),$E$24,0)+IF(MOD(A972-$E$27,periods_per_year)=0,$E$26,0)+F972&lt;J971+E972,IF(MOD(A972-$E$27,periods_per_year)=0,$E$26,0),J971+E972-IF(AND(A972&gt;=$E$23,MOD(A972-$E$23,int)=0),$E$24,0)-F972))))</f>
        <is>
          <t/>
        </is>
      </c>
      <c r="H972" s="77"/>
      <c r="I972" s="76" t="str">
        <f aca="false">IF(A972="","",F972-E972+H972+IF(G972="",0,G972))</f>
        <v/>
      </c>
      <c r="J972" s="76" t="str">
        <f aca="false">IF(A972="","",J971-I972)</f>
        <v/>
      </c>
      <c r="K972" s="76" t="str">
        <f aca="false">IF(A972="","",$L$42*E972)</f>
        <v/>
      </c>
      <c r="L972" s="76" t="inlineStr">
        <f aca="false">IF(A972="","",SUM($K$49:K972))</f>
        <is>
          <t/>
        </is>
      </c>
    </row>
    <row r="973" customFormat="false" ht="13.2" hidden="false" customHeight="false" outlineLevel="0" collapsed="false">
      <c r="A973" s="72" t="str">
        <f aca="false">IF(J972="","",IF(OR(A972&gt;=nper,ROUND(J972,2)&lt;=0),"",A972+1))</f>
        <v/>
      </c>
      <c r="B973" s="73" t="str">
        <f aca="false">IF(A973="","",IF(OR(periods_per_year=26,periods_per_year=52),IF(periods_per_year=26,IF(A973=1,fpdate,B972+14),IF(periods_per_year=52,IF(A973=1,fpdate,B972+7),"n/a")),IF(periods_per_year=24,DATE(YEAR(fpdate),MONTH(fpdate)+(A973-1)/2+IF(AND(DAY(fpdate)&gt;=15,MOD(A973,2)=0),1,0),IF(MOD(A973,2)=0,IF(DAY(fpdate)&gt;=15,DAY(fpdate)-14,DAY(fpdate)+14),DAY(fpdate))),IF(DAY(DATE(YEAR(fpdate),MONTH(fpdate)+A973-1,DAY(fpdate)))&lt;&gt;DAY(fpdate),DATE(YEAR(fpdate),MONTH(fpdate)+A973,0),DATE(YEAR(fpdate),MONTH(fpdate)+A973-1,DAY(fpdate))))))</f>
        <v/>
      </c>
      <c r="C973" s="74" t="str">
        <f aca="false">IF(A973="","",IF(MOD(A973,periods_per_year)=0,A973/periods_per_year,""))</f>
        <v/>
      </c>
      <c r="D973" s="75" t="inlineStr">
        <f aca="false">IF(A973="","",IF(variable,IF(OR(A973=1,A973&lt;$J$23*periods_per_year),start_rate,MIN($J$24,IF(MOD(A973-1,$J$26)=0,MAX($J$25,D972+$J$27),D972))),start_rate))</f>
        <is>
          <t/>
        </is>
      </c>
      <c r="E973" s="76" t="str">
        <f aca="false">IF(A973="","",ROUND((((1+D973/CP)^(CP/periods_per_year))-1)*J972,2))</f>
        <v/>
      </c>
      <c r="F973" s="76" t="inlineStr">
        <f aca="false">IF(A973="","",IF(A973=nper,J972+E973,MIN(J972+E973,IF(D973=D972,F972,IF($E$13="Acc Bi-Weekly",ROUND((-PMT(((1+D973/CP)^(CP/12))-1,(nper-A973+1)*12/26,J972))/2,2),IF($E$13="Acc Weekly",ROUND((-PMT(((1+D973/CP)^(CP/12))-1,(nper-A973+1)*12/52,J972))/4,2),ROUND(-PMT(((1+D973/CP)^(CP/periods_per_year))-1,nper-A973+1,J972),2)))))))</f>
        <is>
          <t/>
        </is>
      </c>
      <c r="G973" s="76" t="inlineStr">
        <f aca="false">IF(OR(A973="",A973&lt;$E$23),"",IF(J972&lt;=F973,0,IF(IF(AND(A973&gt;=$E$23,MOD(A973-$E$23,int)=0),$E$24,0)+F973&gt;=J972+E973,J972+E973-F973,IF(AND(A973&gt;=$E$23,MOD(A973-$E$23,int)=0),$E$24,0)+IF(IF(AND(A973&gt;=$E$23,MOD(A973-$E$23,int)=0),$E$24,0)+IF(MOD(A973-$E$27,periods_per_year)=0,$E$26,0)+F973&lt;J972+E973,IF(MOD(A973-$E$27,periods_per_year)=0,$E$26,0),J972+E973-IF(AND(A973&gt;=$E$23,MOD(A973-$E$23,int)=0),$E$24,0)-F973))))</f>
        <is>
          <t/>
        </is>
      </c>
      <c r="H973" s="77"/>
      <c r="I973" s="76" t="str">
        <f aca="false">IF(A973="","",F973-E973+H973+IF(G973="",0,G973))</f>
        <v/>
      </c>
      <c r="J973" s="76" t="str">
        <f aca="false">IF(A973="","",J972-I973)</f>
        <v/>
      </c>
      <c r="K973" s="76" t="str">
        <f aca="false">IF(A973="","",$L$42*E973)</f>
        <v/>
      </c>
      <c r="L973" s="76" t="inlineStr">
        <f aca="false">IF(A973="","",SUM($K$49:K973))</f>
        <is>
          <t/>
        </is>
      </c>
    </row>
    <row r="974" customFormat="false" ht="13.2" hidden="false" customHeight="false" outlineLevel="0" collapsed="false">
      <c r="A974" s="72" t="str">
        <f aca="false">IF(J973="","",IF(OR(A973&gt;=nper,ROUND(J973,2)&lt;=0),"",A973+1))</f>
        <v/>
      </c>
      <c r="B974" s="73" t="str">
        <f aca="false">IF(A974="","",IF(OR(periods_per_year=26,periods_per_year=52),IF(periods_per_year=26,IF(A974=1,fpdate,B973+14),IF(periods_per_year=52,IF(A974=1,fpdate,B973+7),"n/a")),IF(periods_per_year=24,DATE(YEAR(fpdate),MONTH(fpdate)+(A974-1)/2+IF(AND(DAY(fpdate)&gt;=15,MOD(A974,2)=0),1,0),IF(MOD(A974,2)=0,IF(DAY(fpdate)&gt;=15,DAY(fpdate)-14,DAY(fpdate)+14),DAY(fpdate))),IF(DAY(DATE(YEAR(fpdate),MONTH(fpdate)+A974-1,DAY(fpdate)))&lt;&gt;DAY(fpdate),DATE(YEAR(fpdate),MONTH(fpdate)+A974,0),DATE(YEAR(fpdate),MONTH(fpdate)+A974-1,DAY(fpdate))))))</f>
        <v/>
      </c>
      <c r="C974" s="74" t="str">
        <f aca="false">IF(A974="","",IF(MOD(A974,periods_per_year)=0,A974/periods_per_year,""))</f>
        <v/>
      </c>
      <c r="D974" s="75" t="inlineStr">
        <f aca="false">IF(A974="","",IF(variable,IF(OR(A974=1,A974&lt;$J$23*periods_per_year),start_rate,MIN($J$24,IF(MOD(A974-1,$J$26)=0,MAX($J$25,D973+$J$27),D973))),start_rate))</f>
        <is>
          <t/>
        </is>
      </c>
      <c r="E974" s="76" t="str">
        <f aca="false">IF(A974="","",ROUND((((1+D974/CP)^(CP/periods_per_year))-1)*J973,2))</f>
        <v/>
      </c>
      <c r="F974" s="76" t="inlineStr">
        <f aca="false">IF(A974="","",IF(A974=nper,J973+E974,MIN(J973+E974,IF(D974=D973,F973,IF($E$13="Acc Bi-Weekly",ROUND((-PMT(((1+D974/CP)^(CP/12))-1,(nper-A974+1)*12/26,J973))/2,2),IF($E$13="Acc Weekly",ROUND((-PMT(((1+D974/CP)^(CP/12))-1,(nper-A974+1)*12/52,J973))/4,2),ROUND(-PMT(((1+D974/CP)^(CP/periods_per_year))-1,nper-A974+1,J973),2)))))))</f>
        <is>
          <t/>
        </is>
      </c>
      <c r="G974" s="76" t="inlineStr">
        <f aca="false">IF(OR(A974="",A974&lt;$E$23),"",IF(J973&lt;=F974,0,IF(IF(AND(A974&gt;=$E$23,MOD(A974-$E$23,int)=0),$E$24,0)+F974&gt;=J973+E974,J973+E974-F974,IF(AND(A974&gt;=$E$23,MOD(A974-$E$23,int)=0),$E$24,0)+IF(IF(AND(A974&gt;=$E$23,MOD(A974-$E$23,int)=0),$E$24,0)+IF(MOD(A974-$E$27,periods_per_year)=0,$E$26,0)+F974&lt;J973+E974,IF(MOD(A974-$E$27,periods_per_year)=0,$E$26,0),J973+E974-IF(AND(A974&gt;=$E$23,MOD(A974-$E$23,int)=0),$E$24,0)-F974))))</f>
        <is>
          <t/>
        </is>
      </c>
      <c r="H974" s="77"/>
      <c r="I974" s="76" t="str">
        <f aca="false">IF(A974="","",F974-E974+H974+IF(G974="",0,G974))</f>
        <v/>
      </c>
      <c r="J974" s="76" t="str">
        <f aca="false">IF(A974="","",J973-I974)</f>
        <v/>
      </c>
      <c r="K974" s="76" t="str">
        <f aca="false">IF(A974="","",$L$42*E974)</f>
        <v/>
      </c>
      <c r="L974" s="76" t="inlineStr">
        <f aca="false">IF(A974="","",SUM($K$49:K974))</f>
        <is>
          <t/>
        </is>
      </c>
    </row>
    <row r="975" customFormat="false" ht="13.2" hidden="false" customHeight="false" outlineLevel="0" collapsed="false">
      <c r="A975" s="72" t="str">
        <f aca="false">IF(J974="","",IF(OR(A974&gt;=nper,ROUND(J974,2)&lt;=0),"",A974+1))</f>
        <v/>
      </c>
      <c r="B975" s="73" t="str">
        <f aca="false">IF(A975="","",IF(OR(periods_per_year=26,periods_per_year=52),IF(periods_per_year=26,IF(A975=1,fpdate,B974+14),IF(periods_per_year=52,IF(A975=1,fpdate,B974+7),"n/a")),IF(periods_per_year=24,DATE(YEAR(fpdate),MONTH(fpdate)+(A975-1)/2+IF(AND(DAY(fpdate)&gt;=15,MOD(A975,2)=0),1,0),IF(MOD(A975,2)=0,IF(DAY(fpdate)&gt;=15,DAY(fpdate)-14,DAY(fpdate)+14),DAY(fpdate))),IF(DAY(DATE(YEAR(fpdate),MONTH(fpdate)+A975-1,DAY(fpdate)))&lt;&gt;DAY(fpdate),DATE(YEAR(fpdate),MONTH(fpdate)+A975,0),DATE(YEAR(fpdate),MONTH(fpdate)+A975-1,DAY(fpdate))))))</f>
        <v/>
      </c>
      <c r="C975" s="74" t="str">
        <f aca="false">IF(A975="","",IF(MOD(A975,periods_per_year)=0,A975/periods_per_year,""))</f>
        <v/>
      </c>
      <c r="D975" s="75" t="inlineStr">
        <f aca="false">IF(A975="","",IF(variable,IF(OR(A975=1,A975&lt;$J$23*periods_per_year),start_rate,MIN($J$24,IF(MOD(A975-1,$J$26)=0,MAX($J$25,D974+$J$27),D974))),start_rate))</f>
        <is>
          <t/>
        </is>
      </c>
      <c r="E975" s="76" t="str">
        <f aca="false">IF(A975="","",ROUND((((1+D975/CP)^(CP/periods_per_year))-1)*J974,2))</f>
        <v/>
      </c>
      <c r="F975" s="76" t="inlineStr">
        <f aca="false">IF(A975="","",IF(A975=nper,J974+E975,MIN(J974+E975,IF(D975=D974,F974,IF($E$13="Acc Bi-Weekly",ROUND((-PMT(((1+D975/CP)^(CP/12))-1,(nper-A975+1)*12/26,J974))/2,2),IF($E$13="Acc Weekly",ROUND((-PMT(((1+D975/CP)^(CP/12))-1,(nper-A975+1)*12/52,J974))/4,2),ROUND(-PMT(((1+D975/CP)^(CP/periods_per_year))-1,nper-A975+1,J974),2)))))))</f>
        <is>
          <t/>
        </is>
      </c>
      <c r="G975" s="76" t="inlineStr">
        <f aca="false">IF(OR(A975="",A975&lt;$E$23),"",IF(J974&lt;=F975,0,IF(IF(AND(A975&gt;=$E$23,MOD(A975-$E$23,int)=0),$E$24,0)+F975&gt;=J974+E975,J974+E975-F975,IF(AND(A975&gt;=$E$23,MOD(A975-$E$23,int)=0),$E$24,0)+IF(IF(AND(A975&gt;=$E$23,MOD(A975-$E$23,int)=0),$E$24,0)+IF(MOD(A975-$E$27,periods_per_year)=0,$E$26,0)+F975&lt;J974+E975,IF(MOD(A975-$E$27,periods_per_year)=0,$E$26,0),J974+E975-IF(AND(A975&gt;=$E$23,MOD(A975-$E$23,int)=0),$E$24,0)-F975))))</f>
        <is>
          <t/>
        </is>
      </c>
      <c r="H975" s="77"/>
      <c r="I975" s="76" t="str">
        <f aca="false">IF(A975="","",F975-E975+H975+IF(G975="",0,G975))</f>
        <v/>
      </c>
      <c r="J975" s="76" t="str">
        <f aca="false">IF(A975="","",J974-I975)</f>
        <v/>
      </c>
      <c r="K975" s="76" t="str">
        <f aca="false">IF(A975="","",$L$42*E975)</f>
        <v/>
      </c>
      <c r="L975" s="76" t="inlineStr">
        <f aca="false">IF(A975="","",SUM($K$49:K975))</f>
        <is>
          <t/>
        </is>
      </c>
    </row>
    <row r="976" customFormat="false" ht="13.2" hidden="false" customHeight="false" outlineLevel="0" collapsed="false">
      <c r="A976" s="72" t="str">
        <f aca="false">IF(J975="","",IF(OR(A975&gt;=nper,ROUND(J975,2)&lt;=0),"",A975+1))</f>
        <v/>
      </c>
      <c r="B976" s="73" t="str">
        <f aca="false">IF(A976="","",IF(OR(periods_per_year=26,periods_per_year=52),IF(periods_per_year=26,IF(A976=1,fpdate,B975+14),IF(periods_per_year=52,IF(A976=1,fpdate,B975+7),"n/a")),IF(periods_per_year=24,DATE(YEAR(fpdate),MONTH(fpdate)+(A976-1)/2+IF(AND(DAY(fpdate)&gt;=15,MOD(A976,2)=0),1,0),IF(MOD(A976,2)=0,IF(DAY(fpdate)&gt;=15,DAY(fpdate)-14,DAY(fpdate)+14),DAY(fpdate))),IF(DAY(DATE(YEAR(fpdate),MONTH(fpdate)+A976-1,DAY(fpdate)))&lt;&gt;DAY(fpdate),DATE(YEAR(fpdate),MONTH(fpdate)+A976,0),DATE(YEAR(fpdate),MONTH(fpdate)+A976-1,DAY(fpdate))))))</f>
        <v/>
      </c>
      <c r="C976" s="74" t="str">
        <f aca="false">IF(A976="","",IF(MOD(A976,periods_per_year)=0,A976/periods_per_year,""))</f>
        <v/>
      </c>
      <c r="D976" s="75" t="inlineStr">
        <f aca="false">IF(A976="","",IF(variable,IF(OR(A976=1,A976&lt;$J$23*periods_per_year),start_rate,MIN($J$24,IF(MOD(A976-1,$J$26)=0,MAX($J$25,D975+$J$27),D975))),start_rate))</f>
        <is>
          <t/>
        </is>
      </c>
      <c r="E976" s="76" t="str">
        <f aca="false">IF(A976="","",ROUND((((1+D976/CP)^(CP/periods_per_year))-1)*J975,2))</f>
        <v/>
      </c>
      <c r="F976" s="76" t="inlineStr">
        <f aca="false">IF(A976="","",IF(A976=nper,J975+E976,MIN(J975+E976,IF(D976=D975,F975,IF($E$13="Acc Bi-Weekly",ROUND((-PMT(((1+D976/CP)^(CP/12))-1,(nper-A976+1)*12/26,J975))/2,2),IF($E$13="Acc Weekly",ROUND((-PMT(((1+D976/CP)^(CP/12))-1,(nper-A976+1)*12/52,J975))/4,2),ROUND(-PMT(((1+D976/CP)^(CP/periods_per_year))-1,nper-A976+1,J975),2)))))))</f>
        <is>
          <t/>
        </is>
      </c>
      <c r="G976" s="76" t="inlineStr">
        <f aca="false">IF(OR(A976="",A976&lt;$E$23),"",IF(J975&lt;=F976,0,IF(IF(AND(A976&gt;=$E$23,MOD(A976-$E$23,int)=0),$E$24,0)+F976&gt;=J975+E976,J975+E976-F976,IF(AND(A976&gt;=$E$23,MOD(A976-$E$23,int)=0),$E$24,0)+IF(IF(AND(A976&gt;=$E$23,MOD(A976-$E$23,int)=0),$E$24,0)+IF(MOD(A976-$E$27,periods_per_year)=0,$E$26,0)+F976&lt;J975+E976,IF(MOD(A976-$E$27,periods_per_year)=0,$E$26,0),J975+E976-IF(AND(A976&gt;=$E$23,MOD(A976-$E$23,int)=0),$E$24,0)-F976))))</f>
        <is>
          <t/>
        </is>
      </c>
      <c r="H976" s="77"/>
      <c r="I976" s="76" t="str">
        <f aca="false">IF(A976="","",F976-E976+H976+IF(G976="",0,G976))</f>
        <v/>
      </c>
      <c r="J976" s="76" t="str">
        <f aca="false">IF(A976="","",J975-I976)</f>
        <v/>
      </c>
      <c r="K976" s="76" t="str">
        <f aca="false">IF(A976="","",$L$42*E976)</f>
        <v/>
      </c>
      <c r="L976" s="76" t="inlineStr">
        <f aca="false">IF(A976="","",SUM($K$49:K976))</f>
        <is>
          <t/>
        </is>
      </c>
    </row>
    <row r="977" customFormat="false" ht="13.2" hidden="false" customHeight="false" outlineLevel="0" collapsed="false">
      <c r="A977" s="72" t="str">
        <f aca="false">IF(J976="","",IF(OR(A976&gt;=nper,ROUND(J976,2)&lt;=0),"",A976+1))</f>
        <v/>
      </c>
      <c r="B977" s="73" t="str">
        <f aca="false">IF(A977="","",IF(OR(periods_per_year=26,periods_per_year=52),IF(periods_per_year=26,IF(A977=1,fpdate,B976+14),IF(periods_per_year=52,IF(A977=1,fpdate,B976+7),"n/a")),IF(periods_per_year=24,DATE(YEAR(fpdate),MONTH(fpdate)+(A977-1)/2+IF(AND(DAY(fpdate)&gt;=15,MOD(A977,2)=0),1,0),IF(MOD(A977,2)=0,IF(DAY(fpdate)&gt;=15,DAY(fpdate)-14,DAY(fpdate)+14),DAY(fpdate))),IF(DAY(DATE(YEAR(fpdate),MONTH(fpdate)+A977-1,DAY(fpdate)))&lt;&gt;DAY(fpdate),DATE(YEAR(fpdate),MONTH(fpdate)+A977,0),DATE(YEAR(fpdate),MONTH(fpdate)+A977-1,DAY(fpdate))))))</f>
        <v/>
      </c>
      <c r="C977" s="74" t="str">
        <f aca="false">IF(A977="","",IF(MOD(A977,periods_per_year)=0,A977/periods_per_year,""))</f>
        <v/>
      </c>
      <c r="D977" s="75" t="inlineStr">
        <f aca="false">IF(A977="","",IF(variable,IF(OR(A977=1,A977&lt;$J$23*periods_per_year),start_rate,MIN($J$24,IF(MOD(A977-1,$J$26)=0,MAX($J$25,D976+$J$27),D976))),start_rate))</f>
        <is>
          <t/>
        </is>
      </c>
      <c r="E977" s="76" t="str">
        <f aca="false">IF(A977="","",ROUND((((1+D977/CP)^(CP/periods_per_year))-1)*J976,2))</f>
        <v/>
      </c>
      <c r="F977" s="76" t="inlineStr">
        <f aca="false">IF(A977="","",IF(A977=nper,J976+E977,MIN(J976+E977,IF(D977=D976,F976,IF($E$13="Acc Bi-Weekly",ROUND((-PMT(((1+D977/CP)^(CP/12))-1,(nper-A977+1)*12/26,J976))/2,2),IF($E$13="Acc Weekly",ROUND((-PMT(((1+D977/CP)^(CP/12))-1,(nper-A977+1)*12/52,J976))/4,2),ROUND(-PMT(((1+D977/CP)^(CP/periods_per_year))-1,nper-A977+1,J976),2)))))))</f>
        <is>
          <t/>
        </is>
      </c>
      <c r="G977" s="76" t="inlineStr">
        <f aca="false">IF(OR(A977="",A977&lt;$E$23),"",IF(J976&lt;=F977,0,IF(IF(AND(A977&gt;=$E$23,MOD(A977-$E$23,int)=0),$E$24,0)+F977&gt;=J976+E977,J976+E977-F977,IF(AND(A977&gt;=$E$23,MOD(A977-$E$23,int)=0),$E$24,0)+IF(IF(AND(A977&gt;=$E$23,MOD(A977-$E$23,int)=0),$E$24,0)+IF(MOD(A977-$E$27,periods_per_year)=0,$E$26,0)+F977&lt;J976+E977,IF(MOD(A977-$E$27,periods_per_year)=0,$E$26,0),J976+E977-IF(AND(A977&gt;=$E$23,MOD(A977-$E$23,int)=0),$E$24,0)-F977))))</f>
        <is>
          <t/>
        </is>
      </c>
      <c r="H977" s="77"/>
      <c r="I977" s="76" t="str">
        <f aca="false">IF(A977="","",F977-E977+H977+IF(G977="",0,G977))</f>
        <v/>
      </c>
      <c r="J977" s="76" t="str">
        <f aca="false">IF(A977="","",J976-I977)</f>
        <v/>
      </c>
      <c r="K977" s="76" t="str">
        <f aca="false">IF(A977="","",$L$42*E977)</f>
        <v/>
      </c>
      <c r="L977" s="76" t="inlineStr">
        <f aca="false">IF(A977="","",SUM($K$49:K977))</f>
        <is>
          <t/>
        </is>
      </c>
    </row>
    <row r="978" customFormat="false" ht="13.2" hidden="false" customHeight="false" outlineLevel="0" collapsed="false">
      <c r="A978" s="72" t="str">
        <f aca="false">IF(J977="","",IF(OR(A977&gt;=nper,ROUND(J977,2)&lt;=0),"",A977+1))</f>
        <v/>
      </c>
      <c r="B978" s="73" t="str">
        <f aca="false">IF(A978="","",IF(OR(periods_per_year=26,periods_per_year=52),IF(periods_per_year=26,IF(A978=1,fpdate,B977+14),IF(periods_per_year=52,IF(A978=1,fpdate,B977+7),"n/a")),IF(periods_per_year=24,DATE(YEAR(fpdate),MONTH(fpdate)+(A978-1)/2+IF(AND(DAY(fpdate)&gt;=15,MOD(A978,2)=0),1,0),IF(MOD(A978,2)=0,IF(DAY(fpdate)&gt;=15,DAY(fpdate)-14,DAY(fpdate)+14),DAY(fpdate))),IF(DAY(DATE(YEAR(fpdate),MONTH(fpdate)+A978-1,DAY(fpdate)))&lt;&gt;DAY(fpdate),DATE(YEAR(fpdate),MONTH(fpdate)+A978,0),DATE(YEAR(fpdate),MONTH(fpdate)+A978-1,DAY(fpdate))))))</f>
        <v/>
      </c>
      <c r="C978" s="74" t="str">
        <f aca="false">IF(A978="","",IF(MOD(A978,periods_per_year)=0,A978/periods_per_year,""))</f>
        <v/>
      </c>
      <c r="D978" s="75" t="inlineStr">
        <f aca="false">IF(A978="","",IF(variable,IF(OR(A978=1,A978&lt;$J$23*periods_per_year),start_rate,MIN($J$24,IF(MOD(A978-1,$J$26)=0,MAX($J$25,D977+$J$27),D977))),start_rate))</f>
        <is>
          <t/>
        </is>
      </c>
      <c r="E978" s="76" t="str">
        <f aca="false">IF(A978="","",ROUND((((1+D978/CP)^(CP/periods_per_year))-1)*J977,2))</f>
        <v/>
      </c>
      <c r="F978" s="76" t="inlineStr">
        <f aca="false">IF(A978="","",IF(A978=nper,J977+E978,MIN(J977+E978,IF(D978=D977,F977,IF($E$13="Acc Bi-Weekly",ROUND((-PMT(((1+D978/CP)^(CP/12))-1,(nper-A978+1)*12/26,J977))/2,2),IF($E$13="Acc Weekly",ROUND((-PMT(((1+D978/CP)^(CP/12))-1,(nper-A978+1)*12/52,J977))/4,2),ROUND(-PMT(((1+D978/CP)^(CP/periods_per_year))-1,nper-A978+1,J977),2)))))))</f>
        <is>
          <t/>
        </is>
      </c>
      <c r="G978" s="76" t="inlineStr">
        <f aca="false">IF(OR(A978="",A978&lt;$E$23),"",IF(J977&lt;=F978,0,IF(IF(AND(A978&gt;=$E$23,MOD(A978-$E$23,int)=0),$E$24,0)+F978&gt;=J977+E978,J977+E978-F978,IF(AND(A978&gt;=$E$23,MOD(A978-$E$23,int)=0),$E$24,0)+IF(IF(AND(A978&gt;=$E$23,MOD(A978-$E$23,int)=0),$E$24,0)+IF(MOD(A978-$E$27,periods_per_year)=0,$E$26,0)+F978&lt;J977+E978,IF(MOD(A978-$E$27,periods_per_year)=0,$E$26,0),J977+E978-IF(AND(A978&gt;=$E$23,MOD(A978-$E$23,int)=0),$E$24,0)-F978))))</f>
        <is>
          <t/>
        </is>
      </c>
      <c r="H978" s="77"/>
      <c r="I978" s="76" t="str">
        <f aca="false">IF(A978="","",F978-E978+H978+IF(G978="",0,G978))</f>
        <v/>
      </c>
      <c r="J978" s="76" t="str">
        <f aca="false">IF(A978="","",J977-I978)</f>
        <v/>
      </c>
      <c r="K978" s="76" t="str">
        <f aca="false">IF(A978="","",$L$42*E978)</f>
        <v/>
      </c>
      <c r="L978" s="76" t="inlineStr">
        <f aca="false">IF(A978="","",SUM($K$49:K978))</f>
        <is>
          <t/>
        </is>
      </c>
    </row>
    <row r="979" customFormat="false" ht="13.2" hidden="false" customHeight="false" outlineLevel="0" collapsed="false">
      <c r="A979" s="72" t="str">
        <f aca="false">IF(J978="","",IF(OR(A978&gt;=nper,ROUND(J978,2)&lt;=0),"",A978+1))</f>
        <v/>
      </c>
      <c r="B979" s="73" t="str">
        <f aca="false">IF(A979="","",IF(OR(periods_per_year=26,periods_per_year=52),IF(periods_per_year=26,IF(A979=1,fpdate,B978+14),IF(periods_per_year=52,IF(A979=1,fpdate,B978+7),"n/a")),IF(periods_per_year=24,DATE(YEAR(fpdate),MONTH(fpdate)+(A979-1)/2+IF(AND(DAY(fpdate)&gt;=15,MOD(A979,2)=0),1,0),IF(MOD(A979,2)=0,IF(DAY(fpdate)&gt;=15,DAY(fpdate)-14,DAY(fpdate)+14),DAY(fpdate))),IF(DAY(DATE(YEAR(fpdate),MONTH(fpdate)+A979-1,DAY(fpdate)))&lt;&gt;DAY(fpdate),DATE(YEAR(fpdate),MONTH(fpdate)+A979,0),DATE(YEAR(fpdate),MONTH(fpdate)+A979-1,DAY(fpdate))))))</f>
        <v/>
      </c>
      <c r="C979" s="74" t="str">
        <f aca="false">IF(A979="","",IF(MOD(A979,periods_per_year)=0,A979/periods_per_year,""))</f>
        <v/>
      </c>
      <c r="D979" s="75" t="inlineStr">
        <f aca="false">IF(A979="","",IF(variable,IF(OR(A979=1,A979&lt;$J$23*periods_per_year),start_rate,MIN($J$24,IF(MOD(A979-1,$J$26)=0,MAX($J$25,D978+$J$27),D978))),start_rate))</f>
        <is>
          <t/>
        </is>
      </c>
      <c r="E979" s="76" t="str">
        <f aca="false">IF(A979="","",ROUND((((1+D979/CP)^(CP/periods_per_year))-1)*J978,2))</f>
        <v/>
      </c>
      <c r="F979" s="76" t="inlineStr">
        <f aca="false">IF(A979="","",IF(A979=nper,J978+E979,MIN(J978+E979,IF(D979=D978,F978,IF($E$13="Acc Bi-Weekly",ROUND((-PMT(((1+D979/CP)^(CP/12))-1,(nper-A979+1)*12/26,J978))/2,2),IF($E$13="Acc Weekly",ROUND((-PMT(((1+D979/CP)^(CP/12))-1,(nper-A979+1)*12/52,J978))/4,2),ROUND(-PMT(((1+D979/CP)^(CP/periods_per_year))-1,nper-A979+1,J978),2)))))))</f>
        <is>
          <t/>
        </is>
      </c>
      <c r="G979" s="76" t="inlineStr">
        <f aca="false">IF(OR(A979="",A979&lt;$E$23),"",IF(J978&lt;=F979,0,IF(IF(AND(A979&gt;=$E$23,MOD(A979-$E$23,int)=0),$E$24,0)+F979&gt;=J978+E979,J978+E979-F979,IF(AND(A979&gt;=$E$23,MOD(A979-$E$23,int)=0),$E$24,0)+IF(IF(AND(A979&gt;=$E$23,MOD(A979-$E$23,int)=0),$E$24,0)+IF(MOD(A979-$E$27,periods_per_year)=0,$E$26,0)+F979&lt;J978+E979,IF(MOD(A979-$E$27,periods_per_year)=0,$E$26,0),J978+E979-IF(AND(A979&gt;=$E$23,MOD(A979-$E$23,int)=0),$E$24,0)-F979))))</f>
        <is>
          <t/>
        </is>
      </c>
      <c r="H979" s="77"/>
      <c r="I979" s="76" t="str">
        <f aca="false">IF(A979="","",F979-E979+H979+IF(G979="",0,G979))</f>
        <v/>
      </c>
      <c r="J979" s="76" t="str">
        <f aca="false">IF(A979="","",J978-I979)</f>
        <v/>
      </c>
      <c r="K979" s="76" t="str">
        <f aca="false">IF(A979="","",$L$42*E979)</f>
        <v/>
      </c>
      <c r="L979" s="76" t="inlineStr">
        <f aca="false">IF(A979="","",SUM($K$49:K979))</f>
        <is>
          <t/>
        </is>
      </c>
    </row>
    <row r="980" customFormat="false" ht="13.2" hidden="false" customHeight="false" outlineLevel="0" collapsed="false">
      <c r="A980" s="72" t="str">
        <f aca="false">IF(J979="","",IF(OR(A979&gt;=nper,ROUND(J979,2)&lt;=0),"",A979+1))</f>
        <v/>
      </c>
      <c r="B980" s="73" t="str">
        <f aca="false">IF(A980="","",IF(OR(periods_per_year=26,periods_per_year=52),IF(periods_per_year=26,IF(A980=1,fpdate,B979+14),IF(periods_per_year=52,IF(A980=1,fpdate,B979+7),"n/a")),IF(periods_per_year=24,DATE(YEAR(fpdate),MONTH(fpdate)+(A980-1)/2+IF(AND(DAY(fpdate)&gt;=15,MOD(A980,2)=0),1,0),IF(MOD(A980,2)=0,IF(DAY(fpdate)&gt;=15,DAY(fpdate)-14,DAY(fpdate)+14),DAY(fpdate))),IF(DAY(DATE(YEAR(fpdate),MONTH(fpdate)+A980-1,DAY(fpdate)))&lt;&gt;DAY(fpdate),DATE(YEAR(fpdate),MONTH(fpdate)+A980,0),DATE(YEAR(fpdate),MONTH(fpdate)+A980-1,DAY(fpdate))))))</f>
        <v/>
      </c>
      <c r="C980" s="74" t="str">
        <f aca="false">IF(A980="","",IF(MOD(A980,periods_per_year)=0,A980/periods_per_year,""))</f>
        <v/>
      </c>
      <c r="D980" s="75" t="inlineStr">
        <f aca="false">IF(A980="","",IF(variable,IF(OR(A980=1,A980&lt;$J$23*periods_per_year),start_rate,MIN($J$24,IF(MOD(A980-1,$J$26)=0,MAX($J$25,D979+$J$27),D979))),start_rate))</f>
        <is>
          <t/>
        </is>
      </c>
      <c r="E980" s="76" t="str">
        <f aca="false">IF(A980="","",ROUND((((1+D980/CP)^(CP/periods_per_year))-1)*J979,2))</f>
        <v/>
      </c>
      <c r="F980" s="76" t="inlineStr">
        <f aca="false">IF(A980="","",IF(A980=nper,J979+E980,MIN(J979+E980,IF(D980=D979,F979,IF($E$13="Acc Bi-Weekly",ROUND((-PMT(((1+D980/CP)^(CP/12))-1,(nper-A980+1)*12/26,J979))/2,2),IF($E$13="Acc Weekly",ROUND((-PMT(((1+D980/CP)^(CP/12))-1,(nper-A980+1)*12/52,J979))/4,2),ROUND(-PMT(((1+D980/CP)^(CP/periods_per_year))-1,nper-A980+1,J979),2)))))))</f>
        <is>
          <t/>
        </is>
      </c>
      <c r="G980" s="76" t="inlineStr">
        <f aca="false">IF(OR(A980="",A980&lt;$E$23),"",IF(J979&lt;=F980,0,IF(IF(AND(A980&gt;=$E$23,MOD(A980-$E$23,int)=0),$E$24,0)+F980&gt;=J979+E980,J979+E980-F980,IF(AND(A980&gt;=$E$23,MOD(A980-$E$23,int)=0),$E$24,0)+IF(IF(AND(A980&gt;=$E$23,MOD(A980-$E$23,int)=0),$E$24,0)+IF(MOD(A980-$E$27,periods_per_year)=0,$E$26,0)+F980&lt;J979+E980,IF(MOD(A980-$E$27,periods_per_year)=0,$E$26,0),J979+E980-IF(AND(A980&gt;=$E$23,MOD(A980-$E$23,int)=0),$E$24,0)-F980))))</f>
        <is>
          <t/>
        </is>
      </c>
      <c r="H980" s="77"/>
      <c r="I980" s="76" t="str">
        <f aca="false">IF(A980="","",F980-E980+H980+IF(G980="",0,G980))</f>
        <v/>
      </c>
      <c r="J980" s="76" t="str">
        <f aca="false">IF(A980="","",J979-I980)</f>
        <v/>
      </c>
      <c r="K980" s="76" t="str">
        <f aca="false">IF(A980="","",$L$42*E980)</f>
        <v/>
      </c>
      <c r="L980" s="76" t="inlineStr">
        <f aca="false">IF(A980="","",SUM($K$49:K980))</f>
        <is>
          <t/>
        </is>
      </c>
    </row>
    <row r="981" customFormat="false" ht="13.2" hidden="false" customHeight="false" outlineLevel="0" collapsed="false">
      <c r="A981" s="72" t="str">
        <f aca="false">IF(J980="","",IF(OR(A980&gt;=nper,ROUND(J980,2)&lt;=0),"",A980+1))</f>
        <v/>
      </c>
      <c r="B981" s="73" t="str">
        <f aca="false">IF(A981="","",IF(OR(periods_per_year=26,periods_per_year=52),IF(periods_per_year=26,IF(A981=1,fpdate,B980+14),IF(periods_per_year=52,IF(A981=1,fpdate,B980+7),"n/a")),IF(periods_per_year=24,DATE(YEAR(fpdate),MONTH(fpdate)+(A981-1)/2+IF(AND(DAY(fpdate)&gt;=15,MOD(A981,2)=0),1,0),IF(MOD(A981,2)=0,IF(DAY(fpdate)&gt;=15,DAY(fpdate)-14,DAY(fpdate)+14),DAY(fpdate))),IF(DAY(DATE(YEAR(fpdate),MONTH(fpdate)+A981-1,DAY(fpdate)))&lt;&gt;DAY(fpdate),DATE(YEAR(fpdate),MONTH(fpdate)+A981,0),DATE(YEAR(fpdate),MONTH(fpdate)+A981-1,DAY(fpdate))))))</f>
        <v/>
      </c>
      <c r="C981" s="74" t="str">
        <f aca="false">IF(A981="","",IF(MOD(A981,periods_per_year)=0,A981/periods_per_year,""))</f>
        <v/>
      </c>
      <c r="D981" s="75" t="inlineStr">
        <f aca="false">IF(A981="","",IF(variable,IF(OR(A981=1,A981&lt;$J$23*periods_per_year),start_rate,MIN($J$24,IF(MOD(A981-1,$J$26)=0,MAX($J$25,D980+$J$27),D980))),start_rate))</f>
        <is>
          <t/>
        </is>
      </c>
      <c r="E981" s="76" t="str">
        <f aca="false">IF(A981="","",ROUND((((1+D981/CP)^(CP/periods_per_year))-1)*J980,2))</f>
        <v/>
      </c>
      <c r="F981" s="76" t="inlineStr">
        <f aca="false">IF(A981="","",IF(A981=nper,J980+E981,MIN(J980+E981,IF(D981=D980,F980,IF($E$13="Acc Bi-Weekly",ROUND((-PMT(((1+D981/CP)^(CP/12))-1,(nper-A981+1)*12/26,J980))/2,2),IF($E$13="Acc Weekly",ROUND((-PMT(((1+D981/CP)^(CP/12))-1,(nper-A981+1)*12/52,J980))/4,2),ROUND(-PMT(((1+D981/CP)^(CP/periods_per_year))-1,nper-A981+1,J980),2)))))))</f>
        <is>
          <t/>
        </is>
      </c>
      <c r="G981" s="76" t="inlineStr">
        <f aca="false">IF(OR(A981="",A981&lt;$E$23),"",IF(J980&lt;=F981,0,IF(IF(AND(A981&gt;=$E$23,MOD(A981-$E$23,int)=0),$E$24,0)+F981&gt;=J980+E981,J980+E981-F981,IF(AND(A981&gt;=$E$23,MOD(A981-$E$23,int)=0),$E$24,0)+IF(IF(AND(A981&gt;=$E$23,MOD(A981-$E$23,int)=0),$E$24,0)+IF(MOD(A981-$E$27,periods_per_year)=0,$E$26,0)+F981&lt;J980+E981,IF(MOD(A981-$E$27,periods_per_year)=0,$E$26,0),J980+E981-IF(AND(A981&gt;=$E$23,MOD(A981-$E$23,int)=0),$E$24,0)-F981))))</f>
        <is>
          <t/>
        </is>
      </c>
      <c r="H981" s="77"/>
      <c r="I981" s="76" t="str">
        <f aca="false">IF(A981="","",F981-E981+H981+IF(G981="",0,G981))</f>
        <v/>
      </c>
      <c r="J981" s="76" t="str">
        <f aca="false">IF(A981="","",J980-I981)</f>
        <v/>
      </c>
      <c r="K981" s="76" t="str">
        <f aca="false">IF(A981="","",$L$42*E981)</f>
        <v/>
      </c>
      <c r="L981" s="76" t="inlineStr">
        <f aca="false">IF(A981="","",SUM($K$49:K981))</f>
        <is>
          <t/>
        </is>
      </c>
    </row>
    <row r="982" customFormat="false" ht="13.2" hidden="false" customHeight="false" outlineLevel="0" collapsed="false">
      <c r="A982" s="72" t="str">
        <f aca="false">IF(J981="","",IF(OR(A981&gt;=nper,ROUND(J981,2)&lt;=0),"",A981+1))</f>
        <v/>
      </c>
      <c r="B982" s="73" t="str">
        <f aca="false">IF(A982="","",IF(OR(periods_per_year=26,periods_per_year=52),IF(periods_per_year=26,IF(A982=1,fpdate,B981+14),IF(periods_per_year=52,IF(A982=1,fpdate,B981+7),"n/a")),IF(periods_per_year=24,DATE(YEAR(fpdate),MONTH(fpdate)+(A982-1)/2+IF(AND(DAY(fpdate)&gt;=15,MOD(A982,2)=0),1,0),IF(MOD(A982,2)=0,IF(DAY(fpdate)&gt;=15,DAY(fpdate)-14,DAY(fpdate)+14),DAY(fpdate))),IF(DAY(DATE(YEAR(fpdate),MONTH(fpdate)+A982-1,DAY(fpdate)))&lt;&gt;DAY(fpdate),DATE(YEAR(fpdate),MONTH(fpdate)+A982,0),DATE(YEAR(fpdate),MONTH(fpdate)+A982-1,DAY(fpdate))))))</f>
        <v/>
      </c>
      <c r="C982" s="74" t="str">
        <f aca="false">IF(A982="","",IF(MOD(A982,periods_per_year)=0,A982/periods_per_year,""))</f>
        <v/>
      </c>
      <c r="D982" s="75" t="inlineStr">
        <f aca="false">IF(A982="","",IF(variable,IF(OR(A982=1,A982&lt;$J$23*periods_per_year),start_rate,MIN($J$24,IF(MOD(A982-1,$J$26)=0,MAX($J$25,D981+$J$27),D981))),start_rate))</f>
        <is>
          <t/>
        </is>
      </c>
      <c r="E982" s="76" t="str">
        <f aca="false">IF(A982="","",ROUND((((1+D982/CP)^(CP/periods_per_year))-1)*J981,2))</f>
        <v/>
      </c>
      <c r="F982" s="76" t="inlineStr">
        <f aca="false">IF(A982="","",IF(A982=nper,J981+E982,MIN(J981+E982,IF(D982=D981,F981,IF($E$13="Acc Bi-Weekly",ROUND((-PMT(((1+D982/CP)^(CP/12))-1,(nper-A982+1)*12/26,J981))/2,2),IF($E$13="Acc Weekly",ROUND((-PMT(((1+D982/CP)^(CP/12))-1,(nper-A982+1)*12/52,J981))/4,2),ROUND(-PMT(((1+D982/CP)^(CP/periods_per_year))-1,nper-A982+1,J981),2)))))))</f>
        <is>
          <t/>
        </is>
      </c>
      <c r="G982" s="76" t="inlineStr">
        <f aca="false">IF(OR(A982="",A982&lt;$E$23),"",IF(J981&lt;=F982,0,IF(IF(AND(A982&gt;=$E$23,MOD(A982-$E$23,int)=0),$E$24,0)+F982&gt;=J981+E982,J981+E982-F982,IF(AND(A982&gt;=$E$23,MOD(A982-$E$23,int)=0),$E$24,0)+IF(IF(AND(A982&gt;=$E$23,MOD(A982-$E$23,int)=0),$E$24,0)+IF(MOD(A982-$E$27,periods_per_year)=0,$E$26,0)+F982&lt;J981+E982,IF(MOD(A982-$E$27,periods_per_year)=0,$E$26,0),J981+E982-IF(AND(A982&gt;=$E$23,MOD(A982-$E$23,int)=0),$E$24,0)-F982))))</f>
        <is>
          <t/>
        </is>
      </c>
      <c r="H982" s="77"/>
      <c r="I982" s="76" t="str">
        <f aca="false">IF(A982="","",F982-E982+H982+IF(G982="",0,G982))</f>
        <v/>
      </c>
      <c r="J982" s="76" t="str">
        <f aca="false">IF(A982="","",J981-I982)</f>
        <v/>
      </c>
      <c r="K982" s="76" t="str">
        <f aca="false">IF(A982="","",$L$42*E982)</f>
        <v/>
      </c>
      <c r="L982" s="76" t="inlineStr">
        <f aca="false">IF(A982="","",SUM($K$49:K982))</f>
        <is>
          <t/>
        </is>
      </c>
    </row>
    <row r="983" customFormat="false" ht="13.2" hidden="false" customHeight="false" outlineLevel="0" collapsed="false">
      <c r="A983" s="72" t="str">
        <f aca="false">IF(J982="","",IF(OR(A982&gt;=nper,ROUND(J982,2)&lt;=0),"",A982+1))</f>
        <v/>
      </c>
      <c r="B983" s="73" t="str">
        <f aca="false">IF(A983="","",IF(OR(periods_per_year=26,periods_per_year=52),IF(periods_per_year=26,IF(A983=1,fpdate,B982+14),IF(periods_per_year=52,IF(A983=1,fpdate,B982+7),"n/a")),IF(periods_per_year=24,DATE(YEAR(fpdate),MONTH(fpdate)+(A983-1)/2+IF(AND(DAY(fpdate)&gt;=15,MOD(A983,2)=0),1,0),IF(MOD(A983,2)=0,IF(DAY(fpdate)&gt;=15,DAY(fpdate)-14,DAY(fpdate)+14),DAY(fpdate))),IF(DAY(DATE(YEAR(fpdate),MONTH(fpdate)+A983-1,DAY(fpdate)))&lt;&gt;DAY(fpdate),DATE(YEAR(fpdate),MONTH(fpdate)+A983,0),DATE(YEAR(fpdate),MONTH(fpdate)+A983-1,DAY(fpdate))))))</f>
        <v/>
      </c>
      <c r="C983" s="74" t="str">
        <f aca="false">IF(A983="","",IF(MOD(A983,periods_per_year)=0,A983/periods_per_year,""))</f>
        <v/>
      </c>
      <c r="D983" s="75" t="inlineStr">
        <f aca="false">IF(A983="","",IF(variable,IF(OR(A983=1,A983&lt;$J$23*periods_per_year),start_rate,MIN($J$24,IF(MOD(A983-1,$J$26)=0,MAX($J$25,D982+$J$27),D982))),start_rate))</f>
        <is>
          <t/>
        </is>
      </c>
      <c r="E983" s="76" t="str">
        <f aca="false">IF(A983="","",ROUND((((1+D983/CP)^(CP/periods_per_year))-1)*J982,2))</f>
        <v/>
      </c>
      <c r="F983" s="76" t="inlineStr">
        <f aca="false">IF(A983="","",IF(A983=nper,J982+E983,MIN(J982+E983,IF(D983=D982,F982,IF($E$13="Acc Bi-Weekly",ROUND((-PMT(((1+D983/CP)^(CP/12))-1,(nper-A983+1)*12/26,J982))/2,2),IF($E$13="Acc Weekly",ROUND((-PMT(((1+D983/CP)^(CP/12))-1,(nper-A983+1)*12/52,J982))/4,2),ROUND(-PMT(((1+D983/CP)^(CP/periods_per_year))-1,nper-A983+1,J982),2)))))))</f>
        <is>
          <t/>
        </is>
      </c>
      <c r="G983" s="76" t="inlineStr">
        <f aca="false">IF(OR(A983="",A983&lt;$E$23),"",IF(J982&lt;=F983,0,IF(IF(AND(A983&gt;=$E$23,MOD(A983-$E$23,int)=0),$E$24,0)+F983&gt;=J982+E983,J982+E983-F983,IF(AND(A983&gt;=$E$23,MOD(A983-$E$23,int)=0),$E$24,0)+IF(IF(AND(A983&gt;=$E$23,MOD(A983-$E$23,int)=0),$E$24,0)+IF(MOD(A983-$E$27,periods_per_year)=0,$E$26,0)+F983&lt;J982+E983,IF(MOD(A983-$E$27,periods_per_year)=0,$E$26,0),J982+E983-IF(AND(A983&gt;=$E$23,MOD(A983-$E$23,int)=0),$E$24,0)-F983))))</f>
        <is>
          <t/>
        </is>
      </c>
      <c r="H983" s="77"/>
      <c r="I983" s="76" t="str">
        <f aca="false">IF(A983="","",F983-E983+H983+IF(G983="",0,G983))</f>
        <v/>
      </c>
      <c r="J983" s="76" t="str">
        <f aca="false">IF(A983="","",J982-I983)</f>
        <v/>
      </c>
      <c r="K983" s="76" t="str">
        <f aca="false">IF(A983="","",$L$42*E983)</f>
        <v/>
      </c>
      <c r="L983" s="76" t="inlineStr">
        <f aca="false">IF(A983="","",SUM($K$49:K983))</f>
        <is>
          <t/>
        </is>
      </c>
    </row>
    <row r="984" customFormat="false" ht="13.2" hidden="false" customHeight="false" outlineLevel="0" collapsed="false">
      <c r="A984" s="72" t="str">
        <f aca="false">IF(J983="","",IF(OR(A983&gt;=nper,ROUND(J983,2)&lt;=0),"",A983+1))</f>
        <v/>
      </c>
      <c r="B984" s="73" t="str">
        <f aca="false">IF(A984="","",IF(OR(periods_per_year=26,periods_per_year=52),IF(periods_per_year=26,IF(A984=1,fpdate,B983+14),IF(periods_per_year=52,IF(A984=1,fpdate,B983+7),"n/a")),IF(periods_per_year=24,DATE(YEAR(fpdate),MONTH(fpdate)+(A984-1)/2+IF(AND(DAY(fpdate)&gt;=15,MOD(A984,2)=0),1,0),IF(MOD(A984,2)=0,IF(DAY(fpdate)&gt;=15,DAY(fpdate)-14,DAY(fpdate)+14),DAY(fpdate))),IF(DAY(DATE(YEAR(fpdate),MONTH(fpdate)+A984-1,DAY(fpdate)))&lt;&gt;DAY(fpdate),DATE(YEAR(fpdate),MONTH(fpdate)+A984,0),DATE(YEAR(fpdate),MONTH(fpdate)+A984-1,DAY(fpdate))))))</f>
        <v/>
      </c>
      <c r="C984" s="74" t="str">
        <f aca="false">IF(A984="","",IF(MOD(A984,periods_per_year)=0,A984/periods_per_year,""))</f>
        <v/>
      </c>
      <c r="D984" s="75" t="inlineStr">
        <f aca="false">IF(A984="","",IF(variable,IF(OR(A984=1,A984&lt;$J$23*periods_per_year),start_rate,MIN($J$24,IF(MOD(A984-1,$J$26)=0,MAX($J$25,D983+$J$27),D983))),start_rate))</f>
        <is>
          <t/>
        </is>
      </c>
      <c r="E984" s="76" t="str">
        <f aca="false">IF(A984="","",ROUND((((1+D984/CP)^(CP/periods_per_year))-1)*J983,2))</f>
        <v/>
      </c>
      <c r="F984" s="76" t="inlineStr">
        <f aca="false">IF(A984="","",IF(A984=nper,J983+E984,MIN(J983+E984,IF(D984=D983,F983,IF($E$13="Acc Bi-Weekly",ROUND((-PMT(((1+D984/CP)^(CP/12))-1,(nper-A984+1)*12/26,J983))/2,2),IF($E$13="Acc Weekly",ROUND((-PMT(((1+D984/CP)^(CP/12))-1,(nper-A984+1)*12/52,J983))/4,2),ROUND(-PMT(((1+D984/CP)^(CP/periods_per_year))-1,nper-A984+1,J983),2)))))))</f>
        <is>
          <t/>
        </is>
      </c>
      <c r="G984" s="76" t="inlineStr">
        <f aca="false">IF(OR(A984="",A984&lt;$E$23),"",IF(J983&lt;=F984,0,IF(IF(AND(A984&gt;=$E$23,MOD(A984-$E$23,int)=0),$E$24,0)+F984&gt;=J983+E984,J983+E984-F984,IF(AND(A984&gt;=$E$23,MOD(A984-$E$23,int)=0),$E$24,0)+IF(IF(AND(A984&gt;=$E$23,MOD(A984-$E$23,int)=0),$E$24,0)+IF(MOD(A984-$E$27,periods_per_year)=0,$E$26,0)+F984&lt;J983+E984,IF(MOD(A984-$E$27,periods_per_year)=0,$E$26,0),J983+E984-IF(AND(A984&gt;=$E$23,MOD(A984-$E$23,int)=0),$E$24,0)-F984))))</f>
        <is>
          <t/>
        </is>
      </c>
      <c r="H984" s="77"/>
      <c r="I984" s="76" t="str">
        <f aca="false">IF(A984="","",F984-E984+H984+IF(G984="",0,G984))</f>
        <v/>
      </c>
      <c r="J984" s="76" t="str">
        <f aca="false">IF(A984="","",J983-I984)</f>
        <v/>
      </c>
      <c r="K984" s="76" t="str">
        <f aca="false">IF(A984="","",$L$42*E984)</f>
        <v/>
      </c>
      <c r="L984" s="76" t="inlineStr">
        <f aca="false">IF(A984="","",SUM($K$49:K984))</f>
        <is>
          <t/>
        </is>
      </c>
    </row>
    <row r="985" customFormat="false" ht="13.2" hidden="false" customHeight="false" outlineLevel="0" collapsed="false">
      <c r="A985" s="72" t="str">
        <f aca="false">IF(J984="","",IF(OR(A984&gt;=nper,ROUND(J984,2)&lt;=0),"",A984+1))</f>
        <v/>
      </c>
      <c r="B985" s="73" t="str">
        <f aca="false">IF(A985="","",IF(OR(periods_per_year=26,periods_per_year=52),IF(periods_per_year=26,IF(A985=1,fpdate,B984+14),IF(periods_per_year=52,IF(A985=1,fpdate,B984+7),"n/a")),IF(periods_per_year=24,DATE(YEAR(fpdate),MONTH(fpdate)+(A985-1)/2+IF(AND(DAY(fpdate)&gt;=15,MOD(A985,2)=0),1,0),IF(MOD(A985,2)=0,IF(DAY(fpdate)&gt;=15,DAY(fpdate)-14,DAY(fpdate)+14),DAY(fpdate))),IF(DAY(DATE(YEAR(fpdate),MONTH(fpdate)+A985-1,DAY(fpdate)))&lt;&gt;DAY(fpdate),DATE(YEAR(fpdate),MONTH(fpdate)+A985,0),DATE(YEAR(fpdate),MONTH(fpdate)+A985-1,DAY(fpdate))))))</f>
        <v/>
      </c>
      <c r="C985" s="74" t="str">
        <f aca="false">IF(A985="","",IF(MOD(A985,periods_per_year)=0,A985/periods_per_year,""))</f>
        <v/>
      </c>
      <c r="D985" s="75" t="inlineStr">
        <f aca="false">IF(A985="","",IF(variable,IF(OR(A985=1,A985&lt;$J$23*periods_per_year),start_rate,MIN($J$24,IF(MOD(A985-1,$J$26)=0,MAX($J$25,D984+$J$27),D984))),start_rate))</f>
        <is>
          <t/>
        </is>
      </c>
      <c r="E985" s="76" t="str">
        <f aca="false">IF(A985="","",ROUND((((1+D985/CP)^(CP/periods_per_year))-1)*J984,2))</f>
        <v/>
      </c>
      <c r="F985" s="76" t="inlineStr">
        <f aca="false">IF(A985="","",IF(A985=nper,J984+E985,MIN(J984+E985,IF(D985=D984,F984,IF($E$13="Acc Bi-Weekly",ROUND((-PMT(((1+D985/CP)^(CP/12))-1,(nper-A985+1)*12/26,J984))/2,2),IF($E$13="Acc Weekly",ROUND((-PMT(((1+D985/CP)^(CP/12))-1,(nper-A985+1)*12/52,J984))/4,2),ROUND(-PMT(((1+D985/CP)^(CP/periods_per_year))-1,nper-A985+1,J984),2)))))))</f>
        <is>
          <t/>
        </is>
      </c>
      <c r="G985" s="76" t="inlineStr">
        <f aca="false">IF(OR(A985="",A985&lt;$E$23),"",IF(J984&lt;=F985,0,IF(IF(AND(A985&gt;=$E$23,MOD(A985-$E$23,int)=0),$E$24,0)+F985&gt;=J984+E985,J984+E985-F985,IF(AND(A985&gt;=$E$23,MOD(A985-$E$23,int)=0),$E$24,0)+IF(IF(AND(A985&gt;=$E$23,MOD(A985-$E$23,int)=0),$E$24,0)+IF(MOD(A985-$E$27,periods_per_year)=0,$E$26,0)+F985&lt;J984+E985,IF(MOD(A985-$E$27,periods_per_year)=0,$E$26,0),J984+E985-IF(AND(A985&gt;=$E$23,MOD(A985-$E$23,int)=0),$E$24,0)-F985))))</f>
        <is>
          <t/>
        </is>
      </c>
      <c r="H985" s="77"/>
      <c r="I985" s="76" t="str">
        <f aca="false">IF(A985="","",F985-E985+H985+IF(G985="",0,G985))</f>
        <v/>
      </c>
      <c r="J985" s="76" t="str">
        <f aca="false">IF(A985="","",J984-I985)</f>
        <v/>
      </c>
      <c r="K985" s="76" t="str">
        <f aca="false">IF(A985="","",$L$42*E985)</f>
        <v/>
      </c>
      <c r="L985" s="76" t="inlineStr">
        <f aca="false">IF(A985="","",SUM($K$49:K985))</f>
        <is>
          <t/>
        </is>
      </c>
    </row>
    <row r="986" customFormat="false" ht="13.2" hidden="false" customHeight="false" outlineLevel="0" collapsed="false">
      <c r="A986" s="72" t="str">
        <f aca="false">IF(J985="","",IF(OR(A985&gt;=nper,ROUND(J985,2)&lt;=0),"",A985+1))</f>
        <v/>
      </c>
      <c r="B986" s="73" t="str">
        <f aca="false">IF(A986="","",IF(OR(periods_per_year=26,periods_per_year=52),IF(periods_per_year=26,IF(A986=1,fpdate,B985+14),IF(periods_per_year=52,IF(A986=1,fpdate,B985+7),"n/a")),IF(periods_per_year=24,DATE(YEAR(fpdate),MONTH(fpdate)+(A986-1)/2+IF(AND(DAY(fpdate)&gt;=15,MOD(A986,2)=0),1,0),IF(MOD(A986,2)=0,IF(DAY(fpdate)&gt;=15,DAY(fpdate)-14,DAY(fpdate)+14),DAY(fpdate))),IF(DAY(DATE(YEAR(fpdate),MONTH(fpdate)+A986-1,DAY(fpdate)))&lt;&gt;DAY(fpdate),DATE(YEAR(fpdate),MONTH(fpdate)+A986,0),DATE(YEAR(fpdate),MONTH(fpdate)+A986-1,DAY(fpdate))))))</f>
        <v/>
      </c>
      <c r="C986" s="74" t="str">
        <f aca="false">IF(A986="","",IF(MOD(A986,periods_per_year)=0,A986/periods_per_year,""))</f>
        <v/>
      </c>
      <c r="D986" s="75" t="inlineStr">
        <f aca="false">IF(A986="","",IF(variable,IF(OR(A986=1,A986&lt;$J$23*periods_per_year),start_rate,MIN($J$24,IF(MOD(A986-1,$J$26)=0,MAX($J$25,D985+$J$27),D985))),start_rate))</f>
        <is>
          <t/>
        </is>
      </c>
      <c r="E986" s="76" t="str">
        <f aca="false">IF(A986="","",ROUND((((1+D986/CP)^(CP/periods_per_year))-1)*J985,2))</f>
        <v/>
      </c>
      <c r="F986" s="76" t="inlineStr">
        <f aca="false">IF(A986="","",IF(A986=nper,J985+E986,MIN(J985+E986,IF(D986=D985,F985,IF($E$13="Acc Bi-Weekly",ROUND((-PMT(((1+D986/CP)^(CP/12))-1,(nper-A986+1)*12/26,J985))/2,2),IF($E$13="Acc Weekly",ROUND((-PMT(((1+D986/CP)^(CP/12))-1,(nper-A986+1)*12/52,J985))/4,2),ROUND(-PMT(((1+D986/CP)^(CP/periods_per_year))-1,nper-A986+1,J985),2)))))))</f>
        <is>
          <t/>
        </is>
      </c>
      <c r="G986" s="76" t="inlineStr">
        <f aca="false">IF(OR(A986="",A986&lt;$E$23),"",IF(J985&lt;=F986,0,IF(IF(AND(A986&gt;=$E$23,MOD(A986-$E$23,int)=0),$E$24,0)+F986&gt;=J985+E986,J985+E986-F986,IF(AND(A986&gt;=$E$23,MOD(A986-$E$23,int)=0),$E$24,0)+IF(IF(AND(A986&gt;=$E$23,MOD(A986-$E$23,int)=0),$E$24,0)+IF(MOD(A986-$E$27,periods_per_year)=0,$E$26,0)+F986&lt;J985+E986,IF(MOD(A986-$E$27,periods_per_year)=0,$E$26,0),J985+E986-IF(AND(A986&gt;=$E$23,MOD(A986-$E$23,int)=0),$E$24,0)-F986))))</f>
        <is>
          <t/>
        </is>
      </c>
      <c r="H986" s="77"/>
      <c r="I986" s="76" t="str">
        <f aca="false">IF(A986="","",F986-E986+H986+IF(G986="",0,G986))</f>
        <v/>
      </c>
      <c r="J986" s="76" t="str">
        <f aca="false">IF(A986="","",J985-I986)</f>
        <v/>
      </c>
      <c r="K986" s="76" t="str">
        <f aca="false">IF(A986="","",$L$42*E986)</f>
        <v/>
      </c>
      <c r="L986" s="76" t="inlineStr">
        <f aca="false">IF(A986="","",SUM($K$49:K986))</f>
        <is>
          <t/>
        </is>
      </c>
    </row>
    <row r="987" customFormat="false" ht="13.2" hidden="false" customHeight="false" outlineLevel="0" collapsed="false">
      <c r="A987" s="72" t="str">
        <f aca="false">IF(J986="","",IF(OR(A986&gt;=nper,ROUND(J986,2)&lt;=0),"",A986+1))</f>
        <v/>
      </c>
      <c r="B987" s="73" t="str">
        <f aca="false">IF(A987="","",IF(OR(periods_per_year=26,periods_per_year=52),IF(periods_per_year=26,IF(A987=1,fpdate,B986+14),IF(periods_per_year=52,IF(A987=1,fpdate,B986+7),"n/a")),IF(periods_per_year=24,DATE(YEAR(fpdate),MONTH(fpdate)+(A987-1)/2+IF(AND(DAY(fpdate)&gt;=15,MOD(A987,2)=0),1,0),IF(MOD(A987,2)=0,IF(DAY(fpdate)&gt;=15,DAY(fpdate)-14,DAY(fpdate)+14),DAY(fpdate))),IF(DAY(DATE(YEAR(fpdate),MONTH(fpdate)+A987-1,DAY(fpdate)))&lt;&gt;DAY(fpdate),DATE(YEAR(fpdate),MONTH(fpdate)+A987,0),DATE(YEAR(fpdate),MONTH(fpdate)+A987-1,DAY(fpdate))))))</f>
        <v/>
      </c>
      <c r="C987" s="74" t="str">
        <f aca="false">IF(A987="","",IF(MOD(A987,periods_per_year)=0,A987/periods_per_year,""))</f>
        <v/>
      </c>
      <c r="D987" s="75" t="inlineStr">
        <f aca="false">IF(A987="","",IF(variable,IF(OR(A987=1,A987&lt;$J$23*periods_per_year),start_rate,MIN($J$24,IF(MOD(A987-1,$J$26)=0,MAX($J$25,D986+$J$27),D986))),start_rate))</f>
        <is>
          <t/>
        </is>
      </c>
      <c r="E987" s="76" t="str">
        <f aca="false">IF(A987="","",ROUND((((1+D987/CP)^(CP/periods_per_year))-1)*J986,2))</f>
        <v/>
      </c>
      <c r="F987" s="76" t="inlineStr">
        <f aca="false">IF(A987="","",IF(A987=nper,J986+E987,MIN(J986+E987,IF(D987=D986,F986,IF($E$13="Acc Bi-Weekly",ROUND((-PMT(((1+D987/CP)^(CP/12))-1,(nper-A987+1)*12/26,J986))/2,2),IF($E$13="Acc Weekly",ROUND((-PMT(((1+D987/CP)^(CP/12))-1,(nper-A987+1)*12/52,J986))/4,2),ROUND(-PMT(((1+D987/CP)^(CP/periods_per_year))-1,nper-A987+1,J986),2)))))))</f>
        <is>
          <t/>
        </is>
      </c>
      <c r="G987" s="76" t="inlineStr">
        <f aca="false">IF(OR(A987="",A987&lt;$E$23),"",IF(J986&lt;=F987,0,IF(IF(AND(A987&gt;=$E$23,MOD(A987-$E$23,int)=0),$E$24,0)+F987&gt;=J986+E987,J986+E987-F987,IF(AND(A987&gt;=$E$23,MOD(A987-$E$23,int)=0),$E$24,0)+IF(IF(AND(A987&gt;=$E$23,MOD(A987-$E$23,int)=0),$E$24,0)+IF(MOD(A987-$E$27,periods_per_year)=0,$E$26,0)+F987&lt;J986+E987,IF(MOD(A987-$E$27,periods_per_year)=0,$E$26,0),J986+E987-IF(AND(A987&gt;=$E$23,MOD(A987-$E$23,int)=0),$E$24,0)-F987))))</f>
        <is>
          <t/>
        </is>
      </c>
      <c r="H987" s="77"/>
      <c r="I987" s="76" t="str">
        <f aca="false">IF(A987="","",F987-E987+H987+IF(G987="",0,G987))</f>
        <v/>
      </c>
      <c r="J987" s="76" t="str">
        <f aca="false">IF(A987="","",J986-I987)</f>
        <v/>
      </c>
      <c r="K987" s="76" t="str">
        <f aca="false">IF(A987="","",$L$42*E987)</f>
        <v/>
      </c>
      <c r="L987" s="76" t="inlineStr">
        <f aca="false">IF(A987="","",SUM($K$49:K987))</f>
        <is>
          <t/>
        </is>
      </c>
    </row>
    <row r="988" customFormat="false" ht="13.2" hidden="false" customHeight="false" outlineLevel="0" collapsed="false">
      <c r="A988" s="72" t="str">
        <f aca="false">IF(J987="","",IF(OR(A987&gt;=nper,ROUND(J987,2)&lt;=0),"",A987+1))</f>
        <v/>
      </c>
      <c r="B988" s="73" t="str">
        <f aca="false">IF(A988="","",IF(OR(periods_per_year=26,periods_per_year=52),IF(periods_per_year=26,IF(A988=1,fpdate,B987+14),IF(periods_per_year=52,IF(A988=1,fpdate,B987+7),"n/a")),IF(periods_per_year=24,DATE(YEAR(fpdate),MONTH(fpdate)+(A988-1)/2+IF(AND(DAY(fpdate)&gt;=15,MOD(A988,2)=0),1,0),IF(MOD(A988,2)=0,IF(DAY(fpdate)&gt;=15,DAY(fpdate)-14,DAY(fpdate)+14),DAY(fpdate))),IF(DAY(DATE(YEAR(fpdate),MONTH(fpdate)+A988-1,DAY(fpdate)))&lt;&gt;DAY(fpdate),DATE(YEAR(fpdate),MONTH(fpdate)+A988,0),DATE(YEAR(fpdate),MONTH(fpdate)+A988-1,DAY(fpdate))))))</f>
        <v/>
      </c>
      <c r="C988" s="74" t="str">
        <f aca="false">IF(A988="","",IF(MOD(A988,periods_per_year)=0,A988/periods_per_year,""))</f>
        <v/>
      </c>
      <c r="D988" s="75" t="inlineStr">
        <f aca="false">IF(A988="","",IF(variable,IF(OR(A988=1,A988&lt;$J$23*periods_per_year),start_rate,MIN($J$24,IF(MOD(A988-1,$J$26)=0,MAX($J$25,D987+$J$27),D987))),start_rate))</f>
        <is>
          <t/>
        </is>
      </c>
      <c r="E988" s="76" t="str">
        <f aca="false">IF(A988="","",ROUND((((1+D988/CP)^(CP/periods_per_year))-1)*J987,2))</f>
        <v/>
      </c>
      <c r="F988" s="76" t="inlineStr">
        <f aca="false">IF(A988="","",IF(A988=nper,J987+E988,MIN(J987+E988,IF(D988=D987,F987,IF($E$13="Acc Bi-Weekly",ROUND((-PMT(((1+D988/CP)^(CP/12))-1,(nper-A988+1)*12/26,J987))/2,2),IF($E$13="Acc Weekly",ROUND((-PMT(((1+D988/CP)^(CP/12))-1,(nper-A988+1)*12/52,J987))/4,2),ROUND(-PMT(((1+D988/CP)^(CP/periods_per_year))-1,nper-A988+1,J987),2)))))))</f>
        <is>
          <t/>
        </is>
      </c>
      <c r="G988" s="76" t="inlineStr">
        <f aca="false">IF(OR(A988="",A988&lt;$E$23),"",IF(J987&lt;=F988,0,IF(IF(AND(A988&gt;=$E$23,MOD(A988-$E$23,int)=0),$E$24,0)+F988&gt;=J987+E988,J987+E988-F988,IF(AND(A988&gt;=$E$23,MOD(A988-$E$23,int)=0),$E$24,0)+IF(IF(AND(A988&gt;=$E$23,MOD(A988-$E$23,int)=0),$E$24,0)+IF(MOD(A988-$E$27,periods_per_year)=0,$E$26,0)+F988&lt;J987+E988,IF(MOD(A988-$E$27,periods_per_year)=0,$E$26,0),J987+E988-IF(AND(A988&gt;=$E$23,MOD(A988-$E$23,int)=0),$E$24,0)-F988))))</f>
        <is>
          <t/>
        </is>
      </c>
      <c r="H988" s="77"/>
      <c r="I988" s="76" t="str">
        <f aca="false">IF(A988="","",F988-E988+H988+IF(G988="",0,G988))</f>
        <v/>
      </c>
      <c r="J988" s="76" t="str">
        <f aca="false">IF(A988="","",J987-I988)</f>
        <v/>
      </c>
      <c r="K988" s="76" t="str">
        <f aca="false">IF(A988="","",$L$42*E988)</f>
        <v/>
      </c>
      <c r="L988" s="76" t="inlineStr">
        <f aca="false">IF(A988="","",SUM($K$49:K988))</f>
        <is>
          <t/>
        </is>
      </c>
    </row>
    <row r="989" customFormat="false" ht="13.2" hidden="false" customHeight="false" outlineLevel="0" collapsed="false">
      <c r="A989" s="72" t="str">
        <f aca="false">IF(J988="","",IF(OR(A988&gt;=nper,ROUND(J988,2)&lt;=0),"",A988+1))</f>
        <v/>
      </c>
      <c r="B989" s="73" t="str">
        <f aca="false">IF(A989="","",IF(OR(periods_per_year=26,periods_per_year=52),IF(periods_per_year=26,IF(A989=1,fpdate,B988+14),IF(periods_per_year=52,IF(A989=1,fpdate,B988+7),"n/a")),IF(periods_per_year=24,DATE(YEAR(fpdate),MONTH(fpdate)+(A989-1)/2+IF(AND(DAY(fpdate)&gt;=15,MOD(A989,2)=0),1,0),IF(MOD(A989,2)=0,IF(DAY(fpdate)&gt;=15,DAY(fpdate)-14,DAY(fpdate)+14),DAY(fpdate))),IF(DAY(DATE(YEAR(fpdate),MONTH(fpdate)+A989-1,DAY(fpdate)))&lt;&gt;DAY(fpdate),DATE(YEAR(fpdate),MONTH(fpdate)+A989,0),DATE(YEAR(fpdate),MONTH(fpdate)+A989-1,DAY(fpdate))))))</f>
        <v/>
      </c>
      <c r="C989" s="74" t="str">
        <f aca="false">IF(A989="","",IF(MOD(A989,periods_per_year)=0,A989/periods_per_year,""))</f>
        <v/>
      </c>
      <c r="D989" s="75" t="inlineStr">
        <f aca="false">IF(A989="","",IF(variable,IF(OR(A989=1,A989&lt;$J$23*periods_per_year),start_rate,MIN($J$24,IF(MOD(A989-1,$J$26)=0,MAX($J$25,D988+$J$27),D988))),start_rate))</f>
        <is>
          <t/>
        </is>
      </c>
      <c r="E989" s="76" t="str">
        <f aca="false">IF(A989="","",ROUND((((1+D989/CP)^(CP/periods_per_year))-1)*J988,2))</f>
        <v/>
      </c>
      <c r="F989" s="76" t="inlineStr">
        <f aca="false">IF(A989="","",IF(A989=nper,J988+E989,MIN(J988+E989,IF(D989=D988,F988,IF($E$13="Acc Bi-Weekly",ROUND((-PMT(((1+D989/CP)^(CP/12))-1,(nper-A989+1)*12/26,J988))/2,2),IF($E$13="Acc Weekly",ROUND((-PMT(((1+D989/CP)^(CP/12))-1,(nper-A989+1)*12/52,J988))/4,2),ROUND(-PMT(((1+D989/CP)^(CP/periods_per_year))-1,nper-A989+1,J988),2)))))))</f>
        <is>
          <t/>
        </is>
      </c>
      <c r="G989" s="76" t="inlineStr">
        <f aca="false">IF(OR(A989="",A989&lt;$E$23),"",IF(J988&lt;=F989,0,IF(IF(AND(A989&gt;=$E$23,MOD(A989-$E$23,int)=0),$E$24,0)+F989&gt;=J988+E989,J988+E989-F989,IF(AND(A989&gt;=$E$23,MOD(A989-$E$23,int)=0),$E$24,0)+IF(IF(AND(A989&gt;=$E$23,MOD(A989-$E$23,int)=0),$E$24,0)+IF(MOD(A989-$E$27,periods_per_year)=0,$E$26,0)+F989&lt;J988+E989,IF(MOD(A989-$E$27,periods_per_year)=0,$E$26,0),J988+E989-IF(AND(A989&gt;=$E$23,MOD(A989-$E$23,int)=0),$E$24,0)-F989))))</f>
        <is>
          <t/>
        </is>
      </c>
      <c r="H989" s="77"/>
      <c r="I989" s="76" t="str">
        <f aca="false">IF(A989="","",F989-E989+H989+IF(G989="",0,G989))</f>
        <v/>
      </c>
      <c r="J989" s="76" t="str">
        <f aca="false">IF(A989="","",J988-I989)</f>
        <v/>
      </c>
      <c r="K989" s="76" t="str">
        <f aca="false">IF(A989="","",$L$42*E989)</f>
        <v/>
      </c>
      <c r="L989" s="76" t="inlineStr">
        <f aca="false">IF(A989="","",SUM($K$49:K989))</f>
        <is>
          <t/>
        </is>
      </c>
    </row>
    <row r="990" customFormat="false" ht="13.2" hidden="false" customHeight="false" outlineLevel="0" collapsed="false">
      <c r="A990" s="72" t="str">
        <f aca="false">IF(J989="","",IF(OR(A989&gt;=nper,ROUND(J989,2)&lt;=0),"",A989+1))</f>
        <v/>
      </c>
      <c r="B990" s="73" t="str">
        <f aca="false">IF(A990="","",IF(OR(periods_per_year=26,periods_per_year=52),IF(periods_per_year=26,IF(A990=1,fpdate,B989+14),IF(periods_per_year=52,IF(A990=1,fpdate,B989+7),"n/a")),IF(periods_per_year=24,DATE(YEAR(fpdate),MONTH(fpdate)+(A990-1)/2+IF(AND(DAY(fpdate)&gt;=15,MOD(A990,2)=0),1,0),IF(MOD(A990,2)=0,IF(DAY(fpdate)&gt;=15,DAY(fpdate)-14,DAY(fpdate)+14),DAY(fpdate))),IF(DAY(DATE(YEAR(fpdate),MONTH(fpdate)+A990-1,DAY(fpdate)))&lt;&gt;DAY(fpdate),DATE(YEAR(fpdate),MONTH(fpdate)+A990,0),DATE(YEAR(fpdate),MONTH(fpdate)+A990-1,DAY(fpdate))))))</f>
        <v/>
      </c>
      <c r="C990" s="74" t="str">
        <f aca="false">IF(A990="","",IF(MOD(A990,periods_per_year)=0,A990/periods_per_year,""))</f>
        <v/>
      </c>
      <c r="D990" s="75" t="inlineStr">
        <f aca="false">IF(A990="","",IF(variable,IF(OR(A990=1,A990&lt;$J$23*periods_per_year),start_rate,MIN($J$24,IF(MOD(A990-1,$J$26)=0,MAX($J$25,D989+$J$27),D989))),start_rate))</f>
        <is>
          <t/>
        </is>
      </c>
      <c r="E990" s="76" t="str">
        <f aca="false">IF(A990="","",ROUND((((1+D990/CP)^(CP/periods_per_year))-1)*J989,2))</f>
        <v/>
      </c>
      <c r="F990" s="76" t="inlineStr">
        <f aca="false">IF(A990="","",IF(A990=nper,J989+E990,MIN(J989+E990,IF(D990=D989,F989,IF($E$13="Acc Bi-Weekly",ROUND((-PMT(((1+D990/CP)^(CP/12))-1,(nper-A990+1)*12/26,J989))/2,2),IF($E$13="Acc Weekly",ROUND((-PMT(((1+D990/CP)^(CP/12))-1,(nper-A990+1)*12/52,J989))/4,2),ROUND(-PMT(((1+D990/CP)^(CP/periods_per_year))-1,nper-A990+1,J989),2)))))))</f>
        <is>
          <t/>
        </is>
      </c>
      <c r="G990" s="76" t="inlineStr">
        <f aca="false">IF(OR(A990="",A990&lt;$E$23),"",IF(J989&lt;=F990,0,IF(IF(AND(A990&gt;=$E$23,MOD(A990-$E$23,int)=0),$E$24,0)+F990&gt;=J989+E990,J989+E990-F990,IF(AND(A990&gt;=$E$23,MOD(A990-$E$23,int)=0),$E$24,0)+IF(IF(AND(A990&gt;=$E$23,MOD(A990-$E$23,int)=0),$E$24,0)+IF(MOD(A990-$E$27,periods_per_year)=0,$E$26,0)+F990&lt;J989+E990,IF(MOD(A990-$E$27,periods_per_year)=0,$E$26,0),J989+E990-IF(AND(A990&gt;=$E$23,MOD(A990-$E$23,int)=0),$E$24,0)-F990))))</f>
        <is>
          <t/>
        </is>
      </c>
      <c r="H990" s="77"/>
      <c r="I990" s="76" t="str">
        <f aca="false">IF(A990="","",F990-E990+H990+IF(G990="",0,G990))</f>
        <v/>
      </c>
      <c r="J990" s="76" t="str">
        <f aca="false">IF(A990="","",J989-I990)</f>
        <v/>
      </c>
      <c r="K990" s="76" t="str">
        <f aca="false">IF(A990="","",$L$42*E990)</f>
        <v/>
      </c>
      <c r="L990" s="76" t="inlineStr">
        <f aca="false">IF(A990="","",SUM($K$49:K990))</f>
        <is>
          <t/>
        </is>
      </c>
    </row>
    <row r="991" customFormat="false" ht="13.2" hidden="false" customHeight="false" outlineLevel="0" collapsed="false">
      <c r="A991" s="72" t="str">
        <f aca="false">IF(J990="","",IF(OR(A990&gt;=nper,ROUND(J990,2)&lt;=0),"",A990+1))</f>
        <v/>
      </c>
      <c r="B991" s="73" t="str">
        <f aca="false">IF(A991="","",IF(OR(periods_per_year=26,periods_per_year=52),IF(periods_per_year=26,IF(A991=1,fpdate,B990+14),IF(periods_per_year=52,IF(A991=1,fpdate,B990+7),"n/a")),IF(periods_per_year=24,DATE(YEAR(fpdate),MONTH(fpdate)+(A991-1)/2+IF(AND(DAY(fpdate)&gt;=15,MOD(A991,2)=0),1,0),IF(MOD(A991,2)=0,IF(DAY(fpdate)&gt;=15,DAY(fpdate)-14,DAY(fpdate)+14),DAY(fpdate))),IF(DAY(DATE(YEAR(fpdate),MONTH(fpdate)+A991-1,DAY(fpdate)))&lt;&gt;DAY(fpdate),DATE(YEAR(fpdate),MONTH(fpdate)+A991,0),DATE(YEAR(fpdate),MONTH(fpdate)+A991-1,DAY(fpdate))))))</f>
        <v/>
      </c>
      <c r="C991" s="74" t="str">
        <f aca="false">IF(A991="","",IF(MOD(A991,periods_per_year)=0,A991/periods_per_year,""))</f>
        <v/>
      </c>
      <c r="D991" s="75" t="inlineStr">
        <f aca="false">IF(A991="","",IF(variable,IF(OR(A991=1,A991&lt;$J$23*periods_per_year),start_rate,MIN($J$24,IF(MOD(A991-1,$J$26)=0,MAX($J$25,D990+$J$27),D990))),start_rate))</f>
        <is>
          <t/>
        </is>
      </c>
      <c r="E991" s="76" t="str">
        <f aca="false">IF(A991="","",ROUND((((1+D991/CP)^(CP/periods_per_year))-1)*J990,2))</f>
        <v/>
      </c>
      <c r="F991" s="76" t="inlineStr">
        <f aca="false">IF(A991="","",IF(A991=nper,J990+E991,MIN(J990+E991,IF(D991=D990,F990,IF($E$13="Acc Bi-Weekly",ROUND((-PMT(((1+D991/CP)^(CP/12))-1,(nper-A991+1)*12/26,J990))/2,2),IF($E$13="Acc Weekly",ROUND((-PMT(((1+D991/CP)^(CP/12))-1,(nper-A991+1)*12/52,J990))/4,2),ROUND(-PMT(((1+D991/CP)^(CP/periods_per_year))-1,nper-A991+1,J990),2)))))))</f>
        <is>
          <t/>
        </is>
      </c>
      <c r="G991" s="76" t="inlineStr">
        <f aca="false">IF(OR(A991="",A991&lt;$E$23),"",IF(J990&lt;=F991,0,IF(IF(AND(A991&gt;=$E$23,MOD(A991-$E$23,int)=0),$E$24,0)+F991&gt;=J990+E991,J990+E991-F991,IF(AND(A991&gt;=$E$23,MOD(A991-$E$23,int)=0),$E$24,0)+IF(IF(AND(A991&gt;=$E$23,MOD(A991-$E$23,int)=0),$E$24,0)+IF(MOD(A991-$E$27,periods_per_year)=0,$E$26,0)+F991&lt;J990+E991,IF(MOD(A991-$E$27,periods_per_year)=0,$E$26,0),J990+E991-IF(AND(A991&gt;=$E$23,MOD(A991-$E$23,int)=0),$E$24,0)-F991))))</f>
        <is>
          <t/>
        </is>
      </c>
      <c r="H991" s="77"/>
      <c r="I991" s="76" t="str">
        <f aca="false">IF(A991="","",F991-E991+H991+IF(G991="",0,G991))</f>
        <v/>
      </c>
      <c r="J991" s="76" t="str">
        <f aca="false">IF(A991="","",J990-I991)</f>
        <v/>
      </c>
      <c r="K991" s="76" t="str">
        <f aca="false">IF(A991="","",$L$42*E991)</f>
        <v/>
      </c>
      <c r="L991" s="76" t="inlineStr">
        <f aca="false">IF(A991="","",SUM($K$49:K991))</f>
        <is>
          <t/>
        </is>
      </c>
    </row>
    <row r="992" customFormat="false" ht="13.2" hidden="false" customHeight="false" outlineLevel="0" collapsed="false">
      <c r="A992" s="72" t="str">
        <f aca="false">IF(J991="","",IF(OR(A991&gt;=nper,ROUND(J991,2)&lt;=0),"",A991+1))</f>
        <v/>
      </c>
      <c r="B992" s="73" t="str">
        <f aca="false">IF(A992="","",IF(OR(periods_per_year=26,periods_per_year=52),IF(periods_per_year=26,IF(A992=1,fpdate,B991+14),IF(periods_per_year=52,IF(A992=1,fpdate,B991+7),"n/a")),IF(periods_per_year=24,DATE(YEAR(fpdate),MONTH(fpdate)+(A992-1)/2+IF(AND(DAY(fpdate)&gt;=15,MOD(A992,2)=0),1,0),IF(MOD(A992,2)=0,IF(DAY(fpdate)&gt;=15,DAY(fpdate)-14,DAY(fpdate)+14),DAY(fpdate))),IF(DAY(DATE(YEAR(fpdate),MONTH(fpdate)+A992-1,DAY(fpdate)))&lt;&gt;DAY(fpdate),DATE(YEAR(fpdate),MONTH(fpdate)+A992,0),DATE(YEAR(fpdate),MONTH(fpdate)+A992-1,DAY(fpdate))))))</f>
        <v/>
      </c>
      <c r="C992" s="74" t="str">
        <f aca="false">IF(A992="","",IF(MOD(A992,periods_per_year)=0,A992/periods_per_year,""))</f>
        <v/>
      </c>
      <c r="D992" s="75" t="inlineStr">
        <f aca="false">IF(A992="","",IF(variable,IF(OR(A992=1,A992&lt;$J$23*periods_per_year),start_rate,MIN($J$24,IF(MOD(A992-1,$J$26)=0,MAX($J$25,D991+$J$27),D991))),start_rate))</f>
        <is>
          <t/>
        </is>
      </c>
      <c r="E992" s="76" t="str">
        <f aca="false">IF(A992="","",ROUND((((1+D992/CP)^(CP/periods_per_year))-1)*J991,2))</f>
        <v/>
      </c>
      <c r="F992" s="76" t="inlineStr">
        <f aca="false">IF(A992="","",IF(A992=nper,J991+E992,MIN(J991+E992,IF(D992=D991,F991,IF($E$13="Acc Bi-Weekly",ROUND((-PMT(((1+D992/CP)^(CP/12))-1,(nper-A992+1)*12/26,J991))/2,2),IF($E$13="Acc Weekly",ROUND((-PMT(((1+D992/CP)^(CP/12))-1,(nper-A992+1)*12/52,J991))/4,2),ROUND(-PMT(((1+D992/CP)^(CP/periods_per_year))-1,nper-A992+1,J991),2)))))))</f>
        <is>
          <t/>
        </is>
      </c>
      <c r="G992" s="76" t="inlineStr">
        <f aca="false">IF(OR(A992="",A992&lt;$E$23),"",IF(J991&lt;=F992,0,IF(IF(AND(A992&gt;=$E$23,MOD(A992-$E$23,int)=0),$E$24,0)+F992&gt;=J991+E992,J991+E992-F992,IF(AND(A992&gt;=$E$23,MOD(A992-$E$23,int)=0),$E$24,0)+IF(IF(AND(A992&gt;=$E$23,MOD(A992-$E$23,int)=0),$E$24,0)+IF(MOD(A992-$E$27,periods_per_year)=0,$E$26,0)+F992&lt;J991+E992,IF(MOD(A992-$E$27,periods_per_year)=0,$E$26,0),J991+E992-IF(AND(A992&gt;=$E$23,MOD(A992-$E$23,int)=0),$E$24,0)-F992))))</f>
        <is>
          <t/>
        </is>
      </c>
      <c r="H992" s="77"/>
      <c r="I992" s="76" t="str">
        <f aca="false">IF(A992="","",F992-E992+H992+IF(G992="",0,G992))</f>
        <v/>
      </c>
      <c r="J992" s="76" t="str">
        <f aca="false">IF(A992="","",J991-I992)</f>
        <v/>
      </c>
      <c r="K992" s="76" t="str">
        <f aca="false">IF(A992="","",$L$42*E992)</f>
        <v/>
      </c>
      <c r="L992" s="76" t="inlineStr">
        <f aca="false">IF(A992="","",SUM($K$49:K992))</f>
        <is>
          <t/>
        </is>
      </c>
    </row>
    <row r="993" customFormat="false" ht="13.2" hidden="false" customHeight="false" outlineLevel="0" collapsed="false">
      <c r="A993" s="72" t="str">
        <f aca="false">IF(J992="","",IF(OR(A992&gt;=nper,ROUND(J992,2)&lt;=0),"",A992+1))</f>
        <v/>
      </c>
      <c r="B993" s="73" t="str">
        <f aca="false">IF(A993="","",IF(OR(periods_per_year=26,periods_per_year=52),IF(periods_per_year=26,IF(A993=1,fpdate,B992+14),IF(periods_per_year=52,IF(A993=1,fpdate,B992+7),"n/a")),IF(periods_per_year=24,DATE(YEAR(fpdate),MONTH(fpdate)+(A993-1)/2+IF(AND(DAY(fpdate)&gt;=15,MOD(A993,2)=0),1,0),IF(MOD(A993,2)=0,IF(DAY(fpdate)&gt;=15,DAY(fpdate)-14,DAY(fpdate)+14),DAY(fpdate))),IF(DAY(DATE(YEAR(fpdate),MONTH(fpdate)+A993-1,DAY(fpdate)))&lt;&gt;DAY(fpdate),DATE(YEAR(fpdate),MONTH(fpdate)+A993,0),DATE(YEAR(fpdate),MONTH(fpdate)+A993-1,DAY(fpdate))))))</f>
        <v/>
      </c>
      <c r="C993" s="74" t="str">
        <f aca="false">IF(A993="","",IF(MOD(A993,periods_per_year)=0,A993/periods_per_year,""))</f>
        <v/>
      </c>
      <c r="D993" s="75" t="inlineStr">
        <f aca="false">IF(A993="","",IF(variable,IF(OR(A993=1,A993&lt;$J$23*periods_per_year),start_rate,MIN($J$24,IF(MOD(A993-1,$J$26)=0,MAX($J$25,D992+$J$27),D992))),start_rate))</f>
        <is>
          <t/>
        </is>
      </c>
      <c r="E993" s="76" t="str">
        <f aca="false">IF(A993="","",ROUND((((1+D993/CP)^(CP/periods_per_year))-1)*J992,2))</f>
        <v/>
      </c>
      <c r="F993" s="76" t="inlineStr">
        <f aca="false">IF(A993="","",IF(A993=nper,J992+E993,MIN(J992+E993,IF(D993=D992,F992,IF($E$13="Acc Bi-Weekly",ROUND((-PMT(((1+D993/CP)^(CP/12))-1,(nper-A993+1)*12/26,J992))/2,2),IF($E$13="Acc Weekly",ROUND((-PMT(((1+D993/CP)^(CP/12))-1,(nper-A993+1)*12/52,J992))/4,2),ROUND(-PMT(((1+D993/CP)^(CP/periods_per_year))-1,nper-A993+1,J992),2)))))))</f>
        <is>
          <t/>
        </is>
      </c>
      <c r="G993" s="76" t="inlineStr">
        <f aca="false">IF(OR(A993="",A993&lt;$E$23),"",IF(J992&lt;=F993,0,IF(IF(AND(A993&gt;=$E$23,MOD(A993-$E$23,int)=0),$E$24,0)+F993&gt;=J992+E993,J992+E993-F993,IF(AND(A993&gt;=$E$23,MOD(A993-$E$23,int)=0),$E$24,0)+IF(IF(AND(A993&gt;=$E$23,MOD(A993-$E$23,int)=0),$E$24,0)+IF(MOD(A993-$E$27,periods_per_year)=0,$E$26,0)+F993&lt;J992+E993,IF(MOD(A993-$E$27,periods_per_year)=0,$E$26,0),J992+E993-IF(AND(A993&gt;=$E$23,MOD(A993-$E$23,int)=0),$E$24,0)-F993))))</f>
        <is>
          <t/>
        </is>
      </c>
      <c r="H993" s="77"/>
      <c r="I993" s="76" t="str">
        <f aca="false">IF(A993="","",F993-E993+H993+IF(G993="",0,G993))</f>
        <v/>
      </c>
      <c r="J993" s="76" t="str">
        <f aca="false">IF(A993="","",J992-I993)</f>
        <v/>
      </c>
      <c r="K993" s="76" t="str">
        <f aca="false">IF(A993="","",$L$42*E993)</f>
        <v/>
      </c>
      <c r="L993" s="76" t="inlineStr">
        <f aca="false">IF(A993="","",SUM($K$49:K993))</f>
        <is>
          <t/>
        </is>
      </c>
    </row>
    <row r="994" customFormat="false" ht="13.2" hidden="false" customHeight="false" outlineLevel="0" collapsed="false">
      <c r="A994" s="72" t="str">
        <f aca="false">IF(J993="","",IF(OR(A993&gt;=nper,ROUND(J993,2)&lt;=0),"",A993+1))</f>
        <v/>
      </c>
      <c r="B994" s="73" t="str">
        <f aca="false">IF(A994="","",IF(OR(periods_per_year=26,periods_per_year=52),IF(periods_per_year=26,IF(A994=1,fpdate,B993+14),IF(periods_per_year=52,IF(A994=1,fpdate,B993+7),"n/a")),IF(periods_per_year=24,DATE(YEAR(fpdate),MONTH(fpdate)+(A994-1)/2+IF(AND(DAY(fpdate)&gt;=15,MOD(A994,2)=0),1,0),IF(MOD(A994,2)=0,IF(DAY(fpdate)&gt;=15,DAY(fpdate)-14,DAY(fpdate)+14),DAY(fpdate))),IF(DAY(DATE(YEAR(fpdate),MONTH(fpdate)+A994-1,DAY(fpdate)))&lt;&gt;DAY(fpdate),DATE(YEAR(fpdate),MONTH(fpdate)+A994,0),DATE(YEAR(fpdate),MONTH(fpdate)+A994-1,DAY(fpdate))))))</f>
        <v/>
      </c>
      <c r="C994" s="74" t="str">
        <f aca="false">IF(A994="","",IF(MOD(A994,periods_per_year)=0,A994/periods_per_year,""))</f>
        <v/>
      </c>
      <c r="D994" s="75" t="inlineStr">
        <f aca="false">IF(A994="","",IF(variable,IF(OR(A994=1,A994&lt;$J$23*periods_per_year),start_rate,MIN($J$24,IF(MOD(A994-1,$J$26)=0,MAX($J$25,D993+$J$27),D993))),start_rate))</f>
        <is>
          <t/>
        </is>
      </c>
      <c r="E994" s="76" t="str">
        <f aca="false">IF(A994="","",ROUND((((1+D994/CP)^(CP/periods_per_year))-1)*J993,2))</f>
        <v/>
      </c>
      <c r="F994" s="76" t="inlineStr">
        <f aca="false">IF(A994="","",IF(A994=nper,J993+E994,MIN(J993+E994,IF(D994=D993,F993,IF($E$13="Acc Bi-Weekly",ROUND((-PMT(((1+D994/CP)^(CP/12))-1,(nper-A994+1)*12/26,J993))/2,2),IF($E$13="Acc Weekly",ROUND((-PMT(((1+D994/CP)^(CP/12))-1,(nper-A994+1)*12/52,J993))/4,2),ROUND(-PMT(((1+D994/CP)^(CP/periods_per_year))-1,nper-A994+1,J993),2)))))))</f>
        <is>
          <t/>
        </is>
      </c>
      <c r="G994" s="76" t="inlineStr">
        <f aca="false">IF(OR(A994="",A994&lt;$E$23),"",IF(J993&lt;=F994,0,IF(IF(AND(A994&gt;=$E$23,MOD(A994-$E$23,int)=0),$E$24,0)+F994&gt;=J993+E994,J993+E994-F994,IF(AND(A994&gt;=$E$23,MOD(A994-$E$23,int)=0),$E$24,0)+IF(IF(AND(A994&gt;=$E$23,MOD(A994-$E$23,int)=0),$E$24,0)+IF(MOD(A994-$E$27,periods_per_year)=0,$E$26,0)+F994&lt;J993+E994,IF(MOD(A994-$E$27,periods_per_year)=0,$E$26,0),J993+E994-IF(AND(A994&gt;=$E$23,MOD(A994-$E$23,int)=0),$E$24,0)-F994))))</f>
        <is>
          <t/>
        </is>
      </c>
      <c r="H994" s="77"/>
      <c r="I994" s="76" t="str">
        <f aca="false">IF(A994="","",F994-E994+H994+IF(G994="",0,G994))</f>
        <v/>
      </c>
      <c r="J994" s="76" t="str">
        <f aca="false">IF(A994="","",J993-I994)</f>
        <v/>
      </c>
      <c r="K994" s="76" t="str">
        <f aca="false">IF(A994="","",$L$42*E994)</f>
        <v/>
      </c>
      <c r="L994" s="76" t="inlineStr">
        <f aca="false">IF(A994="","",SUM($K$49:K994))</f>
        <is>
          <t/>
        </is>
      </c>
    </row>
    <row r="995" customFormat="false" ht="13.2" hidden="false" customHeight="false" outlineLevel="0" collapsed="false">
      <c r="A995" s="72" t="str">
        <f aca="false">IF(J994="","",IF(OR(A994&gt;=nper,ROUND(J994,2)&lt;=0),"",A994+1))</f>
        <v/>
      </c>
      <c r="B995" s="73" t="str">
        <f aca="false">IF(A995="","",IF(OR(periods_per_year=26,periods_per_year=52),IF(periods_per_year=26,IF(A995=1,fpdate,B994+14),IF(periods_per_year=52,IF(A995=1,fpdate,B994+7),"n/a")),IF(periods_per_year=24,DATE(YEAR(fpdate),MONTH(fpdate)+(A995-1)/2+IF(AND(DAY(fpdate)&gt;=15,MOD(A995,2)=0),1,0),IF(MOD(A995,2)=0,IF(DAY(fpdate)&gt;=15,DAY(fpdate)-14,DAY(fpdate)+14),DAY(fpdate))),IF(DAY(DATE(YEAR(fpdate),MONTH(fpdate)+A995-1,DAY(fpdate)))&lt;&gt;DAY(fpdate),DATE(YEAR(fpdate),MONTH(fpdate)+A995,0),DATE(YEAR(fpdate),MONTH(fpdate)+A995-1,DAY(fpdate))))))</f>
        <v/>
      </c>
      <c r="C995" s="74" t="str">
        <f aca="false">IF(A995="","",IF(MOD(A995,periods_per_year)=0,A995/periods_per_year,""))</f>
        <v/>
      </c>
      <c r="D995" s="75" t="inlineStr">
        <f aca="false">IF(A995="","",IF(variable,IF(OR(A995=1,A995&lt;$J$23*periods_per_year),start_rate,MIN($J$24,IF(MOD(A995-1,$J$26)=0,MAX($J$25,D994+$J$27),D994))),start_rate))</f>
        <is>
          <t/>
        </is>
      </c>
      <c r="E995" s="76" t="str">
        <f aca="false">IF(A995="","",ROUND((((1+D995/CP)^(CP/periods_per_year))-1)*J994,2))</f>
        <v/>
      </c>
      <c r="F995" s="76" t="inlineStr">
        <f aca="false">IF(A995="","",IF(A995=nper,J994+E995,MIN(J994+E995,IF(D995=D994,F994,IF($E$13="Acc Bi-Weekly",ROUND((-PMT(((1+D995/CP)^(CP/12))-1,(nper-A995+1)*12/26,J994))/2,2),IF($E$13="Acc Weekly",ROUND((-PMT(((1+D995/CP)^(CP/12))-1,(nper-A995+1)*12/52,J994))/4,2),ROUND(-PMT(((1+D995/CP)^(CP/periods_per_year))-1,nper-A995+1,J994),2)))))))</f>
        <is>
          <t/>
        </is>
      </c>
      <c r="G995" s="76" t="inlineStr">
        <f aca="false">IF(OR(A995="",A995&lt;$E$23),"",IF(J994&lt;=F995,0,IF(IF(AND(A995&gt;=$E$23,MOD(A995-$E$23,int)=0),$E$24,0)+F995&gt;=J994+E995,J994+E995-F995,IF(AND(A995&gt;=$E$23,MOD(A995-$E$23,int)=0),$E$24,0)+IF(IF(AND(A995&gt;=$E$23,MOD(A995-$E$23,int)=0),$E$24,0)+IF(MOD(A995-$E$27,periods_per_year)=0,$E$26,0)+F995&lt;J994+E995,IF(MOD(A995-$E$27,periods_per_year)=0,$E$26,0),J994+E995-IF(AND(A995&gt;=$E$23,MOD(A995-$E$23,int)=0),$E$24,0)-F995))))</f>
        <is>
          <t/>
        </is>
      </c>
      <c r="H995" s="77"/>
      <c r="I995" s="76" t="str">
        <f aca="false">IF(A995="","",F995-E995+H995+IF(G995="",0,G995))</f>
        <v/>
      </c>
      <c r="J995" s="76" t="str">
        <f aca="false">IF(A995="","",J994-I995)</f>
        <v/>
      </c>
      <c r="K995" s="76" t="str">
        <f aca="false">IF(A995="","",$L$42*E995)</f>
        <v/>
      </c>
      <c r="L995" s="76" t="inlineStr">
        <f aca="false">IF(A995="","",SUM($K$49:K995))</f>
        <is>
          <t/>
        </is>
      </c>
    </row>
    <row r="996" customFormat="false" ht="13.2" hidden="false" customHeight="false" outlineLevel="0" collapsed="false">
      <c r="A996" s="72" t="str">
        <f aca="false">IF(J995="","",IF(OR(A995&gt;=nper,ROUND(J995,2)&lt;=0),"",A995+1))</f>
        <v/>
      </c>
      <c r="B996" s="73" t="str">
        <f aca="false">IF(A996="","",IF(OR(periods_per_year=26,periods_per_year=52),IF(periods_per_year=26,IF(A996=1,fpdate,B995+14),IF(periods_per_year=52,IF(A996=1,fpdate,B995+7),"n/a")),IF(periods_per_year=24,DATE(YEAR(fpdate),MONTH(fpdate)+(A996-1)/2+IF(AND(DAY(fpdate)&gt;=15,MOD(A996,2)=0),1,0),IF(MOD(A996,2)=0,IF(DAY(fpdate)&gt;=15,DAY(fpdate)-14,DAY(fpdate)+14),DAY(fpdate))),IF(DAY(DATE(YEAR(fpdate),MONTH(fpdate)+A996-1,DAY(fpdate)))&lt;&gt;DAY(fpdate),DATE(YEAR(fpdate),MONTH(fpdate)+A996,0),DATE(YEAR(fpdate),MONTH(fpdate)+A996-1,DAY(fpdate))))))</f>
        <v/>
      </c>
      <c r="C996" s="74" t="str">
        <f aca="false">IF(A996="","",IF(MOD(A996,periods_per_year)=0,A996/periods_per_year,""))</f>
        <v/>
      </c>
      <c r="D996" s="75" t="inlineStr">
        <f aca="false">IF(A996="","",IF(variable,IF(OR(A996=1,A996&lt;$J$23*periods_per_year),start_rate,MIN($J$24,IF(MOD(A996-1,$J$26)=0,MAX($J$25,D995+$J$27),D995))),start_rate))</f>
        <is>
          <t/>
        </is>
      </c>
      <c r="E996" s="76" t="str">
        <f aca="false">IF(A996="","",ROUND((((1+D996/CP)^(CP/periods_per_year))-1)*J995,2))</f>
        <v/>
      </c>
      <c r="F996" s="76" t="inlineStr">
        <f aca="false">IF(A996="","",IF(A996=nper,J995+E996,MIN(J995+E996,IF(D996=D995,F995,IF($E$13="Acc Bi-Weekly",ROUND((-PMT(((1+D996/CP)^(CP/12))-1,(nper-A996+1)*12/26,J995))/2,2),IF($E$13="Acc Weekly",ROUND((-PMT(((1+D996/CP)^(CP/12))-1,(nper-A996+1)*12/52,J995))/4,2),ROUND(-PMT(((1+D996/CP)^(CP/periods_per_year))-1,nper-A996+1,J995),2)))))))</f>
        <is>
          <t/>
        </is>
      </c>
      <c r="G996" s="76" t="inlineStr">
        <f aca="false">IF(OR(A996="",A996&lt;$E$23),"",IF(J995&lt;=F996,0,IF(IF(AND(A996&gt;=$E$23,MOD(A996-$E$23,int)=0),$E$24,0)+F996&gt;=J995+E996,J995+E996-F996,IF(AND(A996&gt;=$E$23,MOD(A996-$E$23,int)=0),$E$24,0)+IF(IF(AND(A996&gt;=$E$23,MOD(A996-$E$23,int)=0),$E$24,0)+IF(MOD(A996-$E$27,periods_per_year)=0,$E$26,0)+F996&lt;J995+E996,IF(MOD(A996-$E$27,periods_per_year)=0,$E$26,0),J995+E996-IF(AND(A996&gt;=$E$23,MOD(A996-$E$23,int)=0),$E$24,0)-F996))))</f>
        <is>
          <t/>
        </is>
      </c>
      <c r="H996" s="77"/>
      <c r="I996" s="76" t="str">
        <f aca="false">IF(A996="","",F996-E996+H996+IF(G996="",0,G996))</f>
        <v/>
      </c>
      <c r="J996" s="76" t="str">
        <f aca="false">IF(A996="","",J995-I996)</f>
        <v/>
      </c>
      <c r="K996" s="76" t="str">
        <f aca="false">IF(A996="","",$L$42*E996)</f>
        <v/>
      </c>
      <c r="L996" s="76" t="inlineStr">
        <f aca="false">IF(A996="","",SUM($K$49:K996))</f>
        <is>
          <t/>
        </is>
      </c>
    </row>
    <row r="997" customFormat="false" ht="13.2" hidden="false" customHeight="false" outlineLevel="0" collapsed="false">
      <c r="A997" s="72" t="str">
        <f aca="false">IF(J996="","",IF(OR(A996&gt;=nper,ROUND(J996,2)&lt;=0),"",A996+1))</f>
        <v/>
      </c>
      <c r="B997" s="73" t="str">
        <f aca="false">IF(A997="","",IF(OR(periods_per_year=26,periods_per_year=52),IF(periods_per_year=26,IF(A997=1,fpdate,B996+14),IF(periods_per_year=52,IF(A997=1,fpdate,B996+7),"n/a")),IF(periods_per_year=24,DATE(YEAR(fpdate),MONTH(fpdate)+(A997-1)/2+IF(AND(DAY(fpdate)&gt;=15,MOD(A997,2)=0),1,0),IF(MOD(A997,2)=0,IF(DAY(fpdate)&gt;=15,DAY(fpdate)-14,DAY(fpdate)+14),DAY(fpdate))),IF(DAY(DATE(YEAR(fpdate),MONTH(fpdate)+A997-1,DAY(fpdate)))&lt;&gt;DAY(fpdate),DATE(YEAR(fpdate),MONTH(fpdate)+A997,0),DATE(YEAR(fpdate),MONTH(fpdate)+A997-1,DAY(fpdate))))))</f>
        <v/>
      </c>
      <c r="C997" s="74" t="str">
        <f aca="false">IF(A997="","",IF(MOD(A997,periods_per_year)=0,A997/periods_per_year,""))</f>
        <v/>
      </c>
      <c r="D997" s="75" t="inlineStr">
        <f aca="false">IF(A997="","",IF(variable,IF(OR(A997=1,A997&lt;$J$23*periods_per_year),start_rate,MIN($J$24,IF(MOD(A997-1,$J$26)=0,MAX($J$25,D996+$J$27),D996))),start_rate))</f>
        <is>
          <t/>
        </is>
      </c>
      <c r="E997" s="76" t="str">
        <f aca="false">IF(A997="","",ROUND((((1+D997/CP)^(CP/periods_per_year))-1)*J996,2))</f>
        <v/>
      </c>
      <c r="F997" s="76" t="inlineStr">
        <f aca="false">IF(A997="","",IF(A997=nper,J996+E997,MIN(J996+E997,IF(D997=D996,F996,IF($E$13="Acc Bi-Weekly",ROUND((-PMT(((1+D997/CP)^(CP/12))-1,(nper-A997+1)*12/26,J996))/2,2),IF($E$13="Acc Weekly",ROUND((-PMT(((1+D997/CP)^(CP/12))-1,(nper-A997+1)*12/52,J996))/4,2),ROUND(-PMT(((1+D997/CP)^(CP/periods_per_year))-1,nper-A997+1,J996),2)))))))</f>
        <is>
          <t/>
        </is>
      </c>
      <c r="G997" s="76" t="inlineStr">
        <f aca="false">IF(OR(A997="",A997&lt;$E$23),"",IF(J996&lt;=F997,0,IF(IF(AND(A997&gt;=$E$23,MOD(A997-$E$23,int)=0),$E$24,0)+F997&gt;=J996+E997,J996+E997-F997,IF(AND(A997&gt;=$E$23,MOD(A997-$E$23,int)=0),$E$24,0)+IF(IF(AND(A997&gt;=$E$23,MOD(A997-$E$23,int)=0),$E$24,0)+IF(MOD(A997-$E$27,periods_per_year)=0,$E$26,0)+F997&lt;J996+E997,IF(MOD(A997-$E$27,periods_per_year)=0,$E$26,0),J996+E997-IF(AND(A997&gt;=$E$23,MOD(A997-$E$23,int)=0),$E$24,0)-F997))))</f>
        <is>
          <t/>
        </is>
      </c>
      <c r="H997" s="77"/>
      <c r="I997" s="76" t="str">
        <f aca="false">IF(A997="","",F997-E997+H997+IF(G997="",0,G997))</f>
        <v/>
      </c>
      <c r="J997" s="76" t="str">
        <f aca="false">IF(A997="","",J996-I997)</f>
        <v/>
      </c>
      <c r="K997" s="76" t="str">
        <f aca="false">IF(A997="","",$L$42*E997)</f>
        <v/>
      </c>
      <c r="L997" s="76" t="inlineStr">
        <f aca="false">IF(A997="","",SUM($K$49:K997))</f>
        <is>
          <t/>
        </is>
      </c>
    </row>
    <row r="998" customFormat="false" ht="13.2" hidden="false" customHeight="false" outlineLevel="0" collapsed="false">
      <c r="A998" s="72" t="str">
        <f aca="false">IF(J997="","",IF(OR(A997&gt;=nper,ROUND(J997,2)&lt;=0),"",A997+1))</f>
        <v/>
      </c>
      <c r="B998" s="73" t="str">
        <f aca="false">IF(A998="","",IF(OR(periods_per_year=26,periods_per_year=52),IF(periods_per_year=26,IF(A998=1,fpdate,B997+14),IF(periods_per_year=52,IF(A998=1,fpdate,B997+7),"n/a")),IF(periods_per_year=24,DATE(YEAR(fpdate),MONTH(fpdate)+(A998-1)/2+IF(AND(DAY(fpdate)&gt;=15,MOD(A998,2)=0),1,0),IF(MOD(A998,2)=0,IF(DAY(fpdate)&gt;=15,DAY(fpdate)-14,DAY(fpdate)+14),DAY(fpdate))),IF(DAY(DATE(YEAR(fpdate),MONTH(fpdate)+A998-1,DAY(fpdate)))&lt;&gt;DAY(fpdate),DATE(YEAR(fpdate),MONTH(fpdate)+A998,0),DATE(YEAR(fpdate),MONTH(fpdate)+A998-1,DAY(fpdate))))))</f>
        <v/>
      </c>
      <c r="C998" s="74" t="str">
        <f aca="false">IF(A998="","",IF(MOD(A998,periods_per_year)=0,A998/periods_per_year,""))</f>
        <v/>
      </c>
      <c r="D998" s="75" t="inlineStr">
        <f aca="false">IF(A998="","",IF(variable,IF(OR(A998=1,A998&lt;$J$23*periods_per_year),start_rate,MIN($J$24,IF(MOD(A998-1,$J$26)=0,MAX($J$25,D997+$J$27),D997))),start_rate))</f>
        <is>
          <t/>
        </is>
      </c>
      <c r="E998" s="76" t="str">
        <f aca="false">IF(A998="","",ROUND((((1+D998/CP)^(CP/periods_per_year))-1)*J997,2))</f>
        <v/>
      </c>
      <c r="F998" s="76" t="inlineStr">
        <f aca="false">IF(A998="","",IF(A998=nper,J997+E998,MIN(J997+E998,IF(D998=D997,F997,IF($E$13="Acc Bi-Weekly",ROUND((-PMT(((1+D998/CP)^(CP/12))-1,(nper-A998+1)*12/26,J997))/2,2),IF($E$13="Acc Weekly",ROUND((-PMT(((1+D998/CP)^(CP/12))-1,(nper-A998+1)*12/52,J997))/4,2),ROUND(-PMT(((1+D998/CP)^(CP/periods_per_year))-1,nper-A998+1,J997),2)))))))</f>
        <is>
          <t/>
        </is>
      </c>
      <c r="G998" s="76" t="inlineStr">
        <f aca="false">IF(OR(A998="",A998&lt;$E$23),"",IF(J997&lt;=F998,0,IF(IF(AND(A998&gt;=$E$23,MOD(A998-$E$23,int)=0),$E$24,0)+F998&gt;=J997+E998,J997+E998-F998,IF(AND(A998&gt;=$E$23,MOD(A998-$E$23,int)=0),$E$24,0)+IF(IF(AND(A998&gt;=$E$23,MOD(A998-$E$23,int)=0),$E$24,0)+IF(MOD(A998-$E$27,periods_per_year)=0,$E$26,0)+F998&lt;J997+E998,IF(MOD(A998-$E$27,periods_per_year)=0,$E$26,0),J997+E998-IF(AND(A998&gt;=$E$23,MOD(A998-$E$23,int)=0),$E$24,0)-F998))))</f>
        <is>
          <t/>
        </is>
      </c>
      <c r="H998" s="77"/>
      <c r="I998" s="76" t="str">
        <f aca="false">IF(A998="","",F998-E998+H998+IF(G998="",0,G998))</f>
        <v/>
      </c>
      <c r="J998" s="76" t="str">
        <f aca="false">IF(A998="","",J997-I998)</f>
        <v/>
      </c>
      <c r="K998" s="76" t="str">
        <f aca="false">IF(A998="","",$L$42*E998)</f>
        <v/>
      </c>
      <c r="L998" s="76" t="inlineStr">
        <f aca="false">IF(A998="","",SUM($K$49:K998))</f>
        <is>
          <t/>
        </is>
      </c>
    </row>
    <row r="999" customFormat="false" ht="13.2" hidden="false" customHeight="false" outlineLevel="0" collapsed="false">
      <c r="A999" s="72" t="str">
        <f aca="false">IF(J998="","",IF(OR(A998&gt;=nper,ROUND(J998,2)&lt;=0),"",A998+1))</f>
        <v/>
      </c>
      <c r="B999" s="73" t="str">
        <f aca="false">IF(A999="","",IF(OR(periods_per_year=26,periods_per_year=52),IF(periods_per_year=26,IF(A999=1,fpdate,B998+14),IF(periods_per_year=52,IF(A999=1,fpdate,B998+7),"n/a")),IF(periods_per_year=24,DATE(YEAR(fpdate),MONTH(fpdate)+(A999-1)/2+IF(AND(DAY(fpdate)&gt;=15,MOD(A999,2)=0),1,0),IF(MOD(A999,2)=0,IF(DAY(fpdate)&gt;=15,DAY(fpdate)-14,DAY(fpdate)+14),DAY(fpdate))),IF(DAY(DATE(YEAR(fpdate),MONTH(fpdate)+A999-1,DAY(fpdate)))&lt;&gt;DAY(fpdate),DATE(YEAR(fpdate),MONTH(fpdate)+A999,0),DATE(YEAR(fpdate),MONTH(fpdate)+A999-1,DAY(fpdate))))))</f>
        <v/>
      </c>
      <c r="C999" s="74" t="str">
        <f aca="false">IF(A999="","",IF(MOD(A999,periods_per_year)=0,A999/periods_per_year,""))</f>
        <v/>
      </c>
      <c r="D999" s="75" t="inlineStr">
        <f aca="false">IF(A999="","",IF(variable,IF(OR(A999=1,A999&lt;$J$23*periods_per_year),start_rate,MIN($J$24,IF(MOD(A999-1,$J$26)=0,MAX($J$25,D998+$J$27),D998))),start_rate))</f>
        <is>
          <t/>
        </is>
      </c>
      <c r="E999" s="76" t="str">
        <f aca="false">IF(A999="","",ROUND((((1+D999/CP)^(CP/periods_per_year))-1)*J998,2))</f>
        <v/>
      </c>
      <c r="F999" s="76" t="inlineStr">
        <f aca="false">IF(A999="","",IF(A999=nper,J998+E999,MIN(J998+E999,IF(D999=D998,F998,IF($E$13="Acc Bi-Weekly",ROUND((-PMT(((1+D999/CP)^(CP/12))-1,(nper-A999+1)*12/26,J998))/2,2),IF($E$13="Acc Weekly",ROUND((-PMT(((1+D999/CP)^(CP/12))-1,(nper-A999+1)*12/52,J998))/4,2),ROUND(-PMT(((1+D999/CP)^(CP/periods_per_year))-1,nper-A999+1,J998),2)))))))</f>
        <is>
          <t/>
        </is>
      </c>
      <c r="G999" s="76" t="inlineStr">
        <f aca="false">IF(OR(A999="",A999&lt;$E$23),"",IF(J998&lt;=F999,0,IF(IF(AND(A999&gt;=$E$23,MOD(A999-$E$23,int)=0),$E$24,0)+F999&gt;=J998+E999,J998+E999-F999,IF(AND(A999&gt;=$E$23,MOD(A999-$E$23,int)=0),$E$24,0)+IF(IF(AND(A999&gt;=$E$23,MOD(A999-$E$23,int)=0),$E$24,0)+IF(MOD(A999-$E$27,periods_per_year)=0,$E$26,0)+F999&lt;J998+E999,IF(MOD(A999-$E$27,periods_per_year)=0,$E$26,0),J998+E999-IF(AND(A999&gt;=$E$23,MOD(A999-$E$23,int)=0),$E$24,0)-F999))))</f>
        <is>
          <t/>
        </is>
      </c>
      <c r="H999" s="77"/>
      <c r="I999" s="76" t="str">
        <f aca="false">IF(A999="","",F999-E999+H999+IF(G999="",0,G999))</f>
        <v/>
      </c>
      <c r="J999" s="76" t="str">
        <f aca="false">IF(A999="","",J998-I999)</f>
        <v/>
      </c>
      <c r="K999" s="76" t="str">
        <f aca="false">IF(A999="","",$L$42*E999)</f>
        <v/>
      </c>
      <c r="L999" s="76" t="inlineStr">
        <f aca="false">IF(A999="","",SUM($K$49:K999))</f>
        <is>
          <t/>
        </is>
      </c>
    </row>
    <row r="1000" customFormat="false" ht="13.2" hidden="false" customHeight="false" outlineLevel="0" collapsed="false">
      <c r="A1000" s="72" t="str">
        <f aca="false">IF(J999="","",IF(OR(A999&gt;=nper,ROUND(J999,2)&lt;=0),"",A999+1))</f>
        <v/>
      </c>
      <c r="B1000" s="73" t="str">
        <f aca="false">IF(A1000="","",IF(OR(periods_per_year=26,periods_per_year=52),IF(periods_per_year=26,IF(A1000=1,fpdate,B999+14),IF(periods_per_year=52,IF(A1000=1,fpdate,B999+7),"n/a")),IF(periods_per_year=24,DATE(YEAR(fpdate),MONTH(fpdate)+(A1000-1)/2+IF(AND(DAY(fpdate)&gt;=15,MOD(A1000,2)=0),1,0),IF(MOD(A1000,2)=0,IF(DAY(fpdate)&gt;=15,DAY(fpdate)-14,DAY(fpdate)+14),DAY(fpdate))),IF(DAY(DATE(YEAR(fpdate),MONTH(fpdate)+A1000-1,DAY(fpdate)))&lt;&gt;DAY(fpdate),DATE(YEAR(fpdate),MONTH(fpdate)+A1000,0),DATE(YEAR(fpdate),MONTH(fpdate)+A1000-1,DAY(fpdate))))))</f>
        <v/>
      </c>
      <c r="C1000" s="74" t="str">
        <f aca="false">IF(A1000="","",IF(MOD(A1000,periods_per_year)=0,A1000/periods_per_year,""))</f>
        <v/>
      </c>
      <c r="D1000" s="75" t="inlineStr">
        <f aca="false">IF(A1000="","",IF(variable,IF(OR(A1000=1,A1000&lt;$J$23*periods_per_year),start_rate,MIN($J$24,IF(MOD(A1000-1,$J$26)=0,MAX($J$25,D999+$J$27),D999))),start_rate))</f>
        <is>
          <t/>
        </is>
      </c>
      <c r="E1000" s="76" t="str">
        <f aca="false">IF(A1000="","",ROUND((((1+D1000/CP)^(CP/periods_per_year))-1)*J999,2))</f>
        <v/>
      </c>
      <c r="F1000" s="76" t="inlineStr">
        <f aca="false">IF(A1000="","",IF(A1000=nper,J999+E1000,MIN(J999+E1000,IF(D1000=D999,F999,IF($E$13="Acc Bi-Weekly",ROUND((-PMT(((1+D1000/CP)^(CP/12))-1,(nper-A1000+1)*12/26,J999))/2,2),IF($E$13="Acc Weekly",ROUND((-PMT(((1+D1000/CP)^(CP/12))-1,(nper-A1000+1)*12/52,J999))/4,2),ROUND(-PMT(((1+D1000/CP)^(CP/periods_per_year))-1,nper-A1000+1,J999),2)))))))</f>
        <is>
          <t/>
        </is>
      </c>
      <c r="G1000" s="76" t="inlineStr">
        <f aca="false">IF(OR(A1000="",A1000&lt;$E$23),"",IF(J999&lt;=F1000,0,IF(IF(AND(A1000&gt;=$E$23,MOD(A1000-$E$23,int)=0),$E$24,0)+F1000&gt;=J999+E1000,J999+E1000-F1000,IF(AND(A1000&gt;=$E$23,MOD(A1000-$E$23,int)=0),$E$24,0)+IF(IF(AND(A1000&gt;=$E$23,MOD(A1000-$E$23,int)=0),$E$24,0)+IF(MOD(A1000-$E$27,periods_per_year)=0,$E$26,0)+F1000&lt;J999+E1000,IF(MOD(A1000-$E$27,periods_per_year)=0,$E$26,0),J999+E1000-IF(AND(A1000&gt;=$E$23,MOD(A1000-$E$23,int)=0),$E$24,0)-F1000))))</f>
        <is>
          <t/>
        </is>
      </c>
      <c r="H1000" s="77"/>
      <c r="I1000" s="76" t="str">
        <f aca="false">IF(A1000="","",F1000-E1000+H1000+IF(G1000="",0,G1000))</f>
        <v/>
      </c>
      <c r="J1000" s="76" t="str">
        <f aca="false">IF(A1000="","",J999-I1000)</f>
        <v/>
      </c>
      <c r="K1000" s="76" t="str">
        <f aca="false">IF(A1000="","",$L$42*E1000)</f>
        <v/>
      </c>
      <c r="L1000" s="76" t="inlineStr">
        <f aca="false">IF(A1000="","",SUM($K$49:K1000))</f>
        <is>
          <t/>
        </is>
      </c>
    </row>
    <row r="1001" customFormat="false" ht="13.2" hidden="false" customHeight="false" outlineLevel="0" collapsed="false">
      <c r="A1001" s="72" t="str">
        <f aca="false">IF(J1000="","",IF(OR(A1000&gt;=nper,ROUND(J1000,2)&lt;=0),"",A1000+1))</f>
        <v/>
      </c>
      <c r="B1001" s="73" t="str">
        <f aca="false">IF(A1001="","",IF(OR(periods_per_year=26,periods_per_year=52),IF(periods_per_year=26,IF(A1001=1,fpdate,B1000+14),IF(periods_per_year=52,IF(A1001=1,fpdate,B1000+7),"n/a")),IF(periods_per_year=24,DATE(YEAR(fpdate),MONTH(fpdate)+(A1001-1)/2+IF(AND(DAY(fpdate)&gt;=15,MOD(A1001,2)=0),1,0),IF(MOD(A1001,2)=0,IF(DAY(fpdate)&gt;=15,DAY(fpdate)-14,DAY(fpdate)+14),DAY(fpdate))),IF(DAY(DATE(YEAR(fpdate),MONTH(fpdate)+A1001-1,DAY(fpdate)))&lt;&gt;DAY(fpdate),DATE(YEAR(fpdate),MONTH(fpdate)+A1001,0),DATE(YEAR(fpdate),MONTH(fpdate)+A1001-1,DAY(fpdate))))))</f>
        <v/>
      </c>
      <c r="C1001" s="74" t="str">
        <f aca="false">IF(A1001="","",IF(MOD(A1001,periods_per_year)=0,A1001/periods_per_year,""))</f>
        <v/>
      </c>
      <c r="D1001" s="75" t="inlineStr">
        <f aca="false">IF(A1001="","",IF(variable,IF(OR(A1001=1,A1001&lt;$J$23*periods_per_year),start_rate,MIN($J$24,IF(MOD(A1001-1,$J$26)=0,MAX($J$25,D1000+$J$27),D1000))),start_rate))</f>
        <is>
          <t/>
        </is>
      </c>
      <c r="E1001" s="76" t="str">
        <f aca="false">IF(A1001="","",ROUND((((1+D1001/CP)^(CP/periods_per_year))-1)*J1000,2))</f>
        <v/>
      </c>
      <c r="F1001" s="76" t="inlineStr">
        <f aca="false">IF(A1001="","",IF(A1001=nper,J1000+E1001,MIN(J1000+E1001,IF(D1001=D1000,F1000,IF($E$13="Acc Bi-Weekly",ROUND((-PMT(((1+D1001/CP)^(CP/12))-1,(nper-A1001+1)*12/26,J1000))/2,2),IF($E$13="Acc Weekly",ROUND((-PMT(((1+D1001/CP)^(CP/12))-1,(nper-A1001+1)*12/52,J1000))/4,2),ROUND(-PMT(((1+D1001/CP)^(CP/periods_per_year))-1,nper-A1001+1,J1000),2)))))))</f>
        <is>
          <t/>
        </is>
      </c>
      <c r="G1001" s="76" t="inlineStr">
        <f aca="false">IF(OR(A1001="",A1001&lt;$E$23),"",IF(J1000&lt;=F1001,0,IF(IF(AND(A1001&gt;=$E$23,MOD(A1001-$E$23,int)=0),$E$24,0)+F1001&gt;=J1000+E1001,J1000+E1001-F1001,IF(AND(A1001&gt;=$E$23,MOD(A1001-$E$23,int)=0),$E$24,0)+IF(IF(AND(A1001&gt;=$E$23,MOD(A1001-$E$23,int)=0),$E$24,0)+IF(MOD(A1001-$E$27,periods_per_year)=0,$E$26,0)+F1001&lt;J1000+E1001,IF(MOD(A1001-$E$27,periods_per_year)=0,$E$26,0),J1000+E1001-IF(AND(A1001&gt;=$E$23,MOD(A1001-$E$23,int)=0),$E$24,0)-F1001))))</f>
        <is>
          <t/>
        </is>
      </c>
      <c r="H1001" s="77"/>
      <c r="I1001" s="76" t="str">
        <f aca="false">IF(A1001="","",F1001-E1001+H1001+IF(G1001="",0,G1001))</f>
        <v/>
      </c>
      <c r="J1001" s="76" t="str">
        <f aca="false">IF(A1001="","",J1000-I1001)</f>
        <v/>
      </c>
      <c r="K1001" s="76" t="str">
        <f aca="false">IF(A1001="","",$L$42*E1001)</f>
        <v/>
      </c>
      <c r="L1001" s="76" t="inlineStr">
        <f aca="false">IF(A1001="","",SUM($K$49:K1001))</f>
        <is>
          <t/>
        </is>
      </c>
    </row>
    <row r="1002" customFormat="false" ht="13.2" hidden="false" customHeight="false" outlineLevel="0" collapsed="false">
      <c r="A1002" s="72" t="str">
        <f aca="false">IF(J1001="","",IF(OR(A1001&gt;=nper,ROUND(J1001,2)&lt;=0),"",A1001+1))</f>
        <v/>
      </c>
      <c r="B1002" s="73" t="str">
        <f aca="false">IF(A1002="","",IF(OR(periods_per_year=26,periods_per_year=52),IF(periods_per_year=26,IF(A1002=1,fpdate,B1001+14),IF(periods_per_year=52,IF(A1002=1,fpdate,B1001+7),"n/a")),IF(periods_per_year=24,DATE(YEAR(fpdate),MONTH(fpdate)+(A1002-1)/2+IF(AND(DAY(fpdate)&gt;=15,MOD(A1002,2)=0),1,0),IF(MOD(A1002,2)=0,IF(DAY(fpdate)&gt;=15,DAY(fpdate)-14,DAY(fpdate)+14),DAY(fpdate))),IF(DAY(DATE(YEAR(fpdate),MONTH(fpdate)+A1002-1,DAY(fpdate)))&lt;&gt;DAY(fpdate),DATE(YEAR(fpdate),MONTH(fpdate)+A1002,0),DATE(YEAR(fpdate),MONTH(fpdate)+A1002-1,DAY(fpdate))))))</f>
        <v/>
      </c>
      <c r="C1002" s="74" t="str">
        <f aca="false">IF(A1002="","",IF(MOD(A1002,periods_per_year)=0,A1002/periods_per_year,""))</f>
        <v/>
      </c>
      <c r="D1002" s="75" t="inlineStr">
        <f aca="false">IF(A1002="","",IF(variable,IF(OR(A1002=1,A1002&lt;$J$23*periods_per_year),start_rate,MIN($J$24,IF(MOD(A1002-1,$J$26)=0,MAX($J$25,D1001+$J$27),D1001))),start_rate))</f>
        <is>
          <t/>
        </is>
      </c>
      <c r="E1002" s="76" t="str">
        <f aca="false">IF(A1002="","",ROUND((((1+D1002/CP)^(CP/periods_per_year))-1)*J1001,2))</f>
        <v/>
      </c>
      <c r="F1002" s="76" t="inlineStr">
        <f aca="false">IF(A1002="","",IF(A1002=nper,J1001+E1002,MIN(J1001+E1002,IF(D1002=D1001,F1001,IF($E$13="Acc Bi-Weekly",ROUND((-PMT(((1+D1002/CP)^(CP/12))-1,(nper-A1002+1)*12/26,J1001))/2,2),IF($E$13="Acc Weekly",ROUND((-PMT(((1+D1002/CP)^(CP/12))-1,(nper-A1002+1)*12/52,J1001))/4,2),ROUND(-PMT(((1+D1002/CP)^(CP/periods_per_year))-1,nper-A1002+1,J1001),2)))))))</f>
        <is>
          <t/>
        </is>
      </c>
      <c r="G1002" s="76" t="inlineStr">
        <f aca="false">IF(OR(A1002="",A1002&lt;$E$23),"",IF(J1001&lt;=F1002,0,IF(IF(AND(A1002&gt;=$E$23,MOD(A1002-$E$23,int)=0),$E$24,0)+F1002&gt;=J1001+E1002,J1001+E1002-F1002,IF(AND(A1002&gt;=$E$23,MOD(A1002-$E$23,int)=0),$E$24,0)+IF(IF(AND(A1002&gt;=$E$23,MOD(A1002-$E$23,int)=0),$E$24,0)+IF(MOD(A1002-$E$27,periods_per_year)=0,$E$26,0)+F1002&lt;J1001+E1002,IF(MOD(A1002-$E$27,periods_per_year)=0,$E$26,0),J1001+E1002-IF(AND(A1002&gt;=$E$23,MOD(A1002-$E$23,int)=0),$E$24,0)-F1002))))</f>
        <is>
          <t/>
        </is>
      </c>
      <c r="H1002" s="77"/>
      <c r="I1002" s="76" t="str">
        <f aca="false">IF(A1002="","",F1002-E1002+H1002+IF(G1002="",0,G1002))</f>
        <v/>
      </c>
      <c r="J1002" s="76" t="str">
        <f aca="false">IF(A1002="","",J1001-I1002)</f>
        <v/>
      </c>
      <c r="K1002" s="76" t="str">
        <f aca="false">IF(A1002="","",$L$42*E1002)</f>
        <v/>
      </c>
      <c r="L1002" s="76" t="inlineStr">
        <f aca="false">IF(A1002="","",SUM($K$49:K1002))</f>
        <is>
          <t/>
        </is>
      </c>
    </row>
    <row r="1003" customFormat="false" ht="13.2" hidden="false" customHeight="false" outlineLevel="0" collapsed="false">
      <c r="A1003" s="72" t="str">
        <f aca="false">IF(J1002="","",IF(OR(A1002&gt;=nper,ROUND(J1002,2)&lt;=0),"",A1002+1))</f>
        <v/>
      </c>
      <c r="B1003" s="73" t="str">
        <f aca="false">IF(A1003="","",IF(OR(periods_per_year=26,periods_per_year=52),IF(periods_per_year=26,IF(A1003=1,fpdate,B1002+14),IF(periods_per_year=52,IF(A1003=1,fpdate,B1002+7),"n/a")),IF(periods_per_year=24,DATE(YEAR(fpdate),MONTH(fpdate)+(A1003-1)/2+IF(AND(DAY(fpdate)&gt;=15,MOD(A1003,2)=0),1,0),IF(MOD(A1003,2)=0,IF(DAY(fpdate)&gt;=15,DAY(fpdate)-14,DAY(fpdate)+14),DAY(fpdate))),IF(DAY(DATE(YEAR(fpdate),MONTH(fpdate)+A1003-1,DAY(fpdate)))&lt;&gt;DAY(fpdate),DATE(YEAR(fpdate),MONTH(fpdate)+A1003,0),DATE(YEAR(fpdate),MONTH(fpdate)+A1003-1,DAY(fpdate))))))</f>
        <v/>
      </c>
      <c r="C1003" s="74" t="str">
        <f aca="false">IF(A1003="","",IF(MOD(A1003,periods_per_year)=0,A1003/periods_per_year,""))</f>
        <v/>
      </c>
      <c r="D1003" s="75" t="inlineStr">
        <f aca="false">IF(A1003="","",IF(variable,IF(OR(A1003=1,A1003&lt;$J$23*periods_per_year),start_rate,MIN($J$24,IF(MOD(A1003-1,$J$26)=0,MAX($J$25,D1002+$J$27),D1002))),start_rate))</f>
        <is>
          <t/>
        </is>
      </c>
      <c r="E1003" s="76" t="str">
        <f aca="false">IF(A1003="","",ROUND((((1+D1003/CP)^(CP/periods_per_year))-1)*J1002,2))</f>
        <v/>
      </c>
      <c r="F1003" s="76" t="inlineStr">
        <f aca="false">IF(A1003="","",IF(A1003=nper,J1002+E1003,MIN(J1002+E1003,IF(D1003=D1002,F1002,IF($E$13="Acc Bi-Weekly",ROUND((-PMT(((1+D1003/CP)^(CP/12))-1,(nper-A1003+1)*12/26,J1002))/2,2),IF($E$13="Acc Weekly",ROUND((-PMT(((1+D1003/CP)^(CP/12))-1,(nper-A1003+1)*12/52,J1002))/4,2),ROUND(-PMT(((1+D1003/CP)^(CP/periods_per_year))-1,nper-A1003+1,J1002),2)))))))</f>
        <is>
          <t/>
        </is>
      </c>
      <c r="G1003" s="76" t="inlineStr">
        <f aca="false">IF(OR(A1003="",A1003&lt;$E$23),"",IF(J1002&lt;=F1003,0,IF(IF(AND(A1003&gt;=$E$23,MOD(A1003-$E$23,int)=0),$E$24,0)+F1003&gt;=J1002+E1003,J1002+E1003-F1003,IF(AND(A1003&gt;=$E$23,MOD(A1003-$E$23,int)=0),$E$24,0)+IF(IF(AND(A1003&gt;=$E$23,MOD(A1003-$E$23,int)=0),$E$24,0)+IF(MOD(A1003-$E$27,periods_per_year)=0,$E$26,0)+F1003&lt;J1002+E1003,IF(MOD(A1003-$E$27,periods_per_year)=0,$E$26,0),J1002+E1003-IF(AND(A1003&gt;=$E$23,MOD(A1003-$E$23,int)=0),$E$24,0)-F1003))))</f>
        <is>
          <t/>
        </is>
      </c>
      <c r="H1003" s="77"/>
      <c r="I1003" s="76" t="str">
        <f aca="false">IF(A1003="","",F1003-E1003+H1003+IF(G1003="",0,G1003))</f>
        <v/>
      </c>
      <c r="J1003" s="76" t="str">
        <f aca="false">IF(A1003="","",J1002-I1003)</f>
        <v/>
      </c>
      <c r="K1003" s="76" t="str">
        <f aca="false">IF(A1003="","",$L$42*E1003)</f>
        <v/>
      </c>
      <c r="L1003" s="76" t="inlineStr">
        <f aca="false">IF(A1003="","",SUM($K$49:K1003))</f>
        <is>
          <t/>
        </is>
      </c>
    </row>
    <row r="1004" customFormat="false" ht="13.2" hidden="false" customHeight="false" outlineLevel="0" collapsed="false">
      <c r="A1004" s="72" t="str">
        <f aca="false">IF(J1003="","",IF(OR(A1003&gt;=nper,ROUND(J1003,2)&lt;=0),"",A1003+1))</f>
        <v/>
      </c>
      <c r="B1004" s="73" t="str">
        <f aca="false">IF(A1004="","",IF(OR(periods_per_year=26,periods_per_year=52),IF(periods_per_year=26,IF(A1004=1,fpdate,B1003+14),IF(periods_per_year=52,IF(A1004=1,fpdate,B1003+7),"n/a")),IF(periods_per_year=24,DATE(YEAR(fpdate),MONTH(fpdate)+(A1004-1)/2+IF(AND(DAY(fpdate)&gt;=15,MOD(A1004,2)=0),1,0),IF(MOD(A1004,2)=0,IF(DAY(fpdate)&gt;=15,DAY(fpdate)-14,DAY(fpdate)+14),DAY(fpdate))),IF(DAY(DATE(YEAR(fpdate),MONTH(fpdate)+A1004-1,DAY(fpdate)))&lt;&gt;DAY(fpdate),DATE(YEAR(fpdate),MONTH(fpdate)+A1004,0),DATE(YEAR(fpdate),MONTH(fpdate)+A1004-1,DAY(fpdate))))))</f>
        <v/>
      </c>
      <c r="C1004" s="74" t="str">
        <f aca="false">IF(A1004="","",IF(MOD(A1004,periods_per_year)=0,A1004/periods_per_year,""))</f>
        <v/>
      </c>
      <c r="D1004" s="75" t="inlineStr">
        <f aca="false">IF(A1004="","",IF(variable,IF(OR(A1004=1,A1004&lt;$J$23*periods_per_year),start_rate,MIN($J$24,IF(MOD(A1004-1,$J$26)=0,MAX($J$25,D1003+$J$27),D1003))),start_rate))</f>
        <is>
          <t/>
        </is>
      </c>
      <c r="E1004" s="76" t="str">
        <f aca="false">IF(A1004="","",ROUND((((1+D1004/CP)^(CP/periods_per_year))-1)*J1003,2))</f>
        <v/>
      </c>
      <c r="F1004" s="76" t="inlineStr">
        <f aca="false">IF(A1004="","",IF(A1004=nper,J1003+E1004,MIN(J1003+E1004,IF(D1004=D1003,F1003,IF($E$13="Acc Bi-Weekly",ROUND((-PMT(((1+D1004/CP)^(CP/12))-1,(nper-A1004+1)*12/26,J1003))/2,2),IF($E$13="Acc Weekly",ROUND((-PMT(((1+D1004/CP)^(CP/12))-1,(nper-A1004+1)*12/52,J1003))/4,2),ROUND(-PMT(((1+D1004/CP)^(CP/periods_per_year))-1,nper-A1004+1,J1003),2)))))))</f>
        <is>
          <t/>
        </is>
      </c>
      <c r="G1004" s="76" t="inlineStr">
        <f aca="false">IF(OR(A1004="",A1004&lt;$E$23),"",IF(J1003&lt;=F1004,0,IF(IF(AND(A1004&gt;=$E$23,MOD(A1004-$E$23,int)=0),$E$24,0)+F1004&gt;=J1003+E1004,J1003+E1004-F1004,IF(AND(A1004&gt;=$E$23,MOD(A1004-$E$23,int)=0),$E$24,0)+IF(IF(AND(A1004&gt;=$E$23,MOD(A1004-$E$23,int)=0),$E$24,0)+IF(MOD(A1004-$E$27,periods_per_year)=0,$E$26,0)+F1004&lt;J1003+E1004,IF(MOD(A1004-$E$27,periods_per_year)=0,$E$26,0),J1003+E1004-IF(AND(A1004&gt;=$E$23,MOD(A1004-$E$23,int)=0),$E$24,0)-F1004))))</f>
        <is>
          <t/>
        </is>
      </c>
      <c r="H1004" s="77"/>
      <c r="I1004" s="76" t="str">
        <f aca="false">IF(A1004="","",F1004-E1004+H1004+IF(G1004="",0,G1004))</f>
        <v/>
      </c>
      <c r="J1004" s="76" t="str">
        <f aca="false">IF(A1004="","",J1003-I1004)</f>
        <v/>
      </c>
      <c r="K1004" s="76" t="str">
        <f aca="false">IF(A1004="","",$L$42*E1004)</f>
        <v/>
      </c>
      <c r="L1004" s="76" t="inlineStr">
        <f aca="false">IF(A1004="","",SUM($K$49:K1004))</f>
        <is>
          <t/>
        </is>
      </c>
    </row>
    <row r="1005" customFormat="false" ht="13.2" hidden="false" customHeight="false" outlineLevel="0" collapsed="false">
      <c r="A1005" s="72" t="str">
        <f aca="false">IF(J1004="","",IF(OR(A1004&gt;=nper,ROUND(J1004,2)&lt;=0),"",A1004+1))</f>
        <v/>
      </c>
      <c r="B1005" s="73" t="str">
        <f aca="false">IF(A1005="","",IF(OR(periods_per_year=26,periods_per_year=52),IF(periods_per_year=26,IF(A1005=1,fpdate,B1004+14),IF(periods_per_year=52,IF(A1005=1,fpdate,B1004+7),"n/a")),IF(periods_per_year=24,DATE(YEAR(fpdate),MONTH(fpdate)+(A1005-1)/2+IF(AND(DAY(fpdate)&gt;=15,MOD(A1005,2)=0),1,0),IF(MOD(A1005,2)=0,IF(DAY(fpdate)&gt;=15,DAY(fpdate)-14,DAY(fpdate)+14),DAY(fpdate))),IF(DAY(DATE(YEAR(fpdate),MONTH(fpdate)+A1005-1,DAY(fpdate)))&lt;&gt;DAY(fpdate),DATE(YEAR(fpdate),MONTH(fpdate)+A1005,0),DATE(YEAR(fpdate),MONTH(fpdate)+A1005-1,DAY(fpdate))))))</f>
        <v/>
      </c>
      <c r="C1005" s="74" t="str">
        <f aca="false">IF(A1005="","",IF(MOD(A1005,periods_per_year)=0,A1005/periods_per_year,""))</f>
        <v/>
      </c>
      <c r="D1005" s="75" t="inlineStr">
        <f aca="false">IF(A1005="","",IF(variable,IF(OR(A1005=1,A1005&lt;$J$23*periods_per_year),start_rate,MIN($J$24,IF(MOD(A1005-1,$J$26)=0,MAX($J$25,D1004+$J$27),D1004))),start_rate))</f>
        <is>
          <t/>
        </is>
      </c>
      <c r="E1005" s="76" t="str">
        <f aca="false">IF(A1005="","",ROUND((((1+D1005/CP)^(CP/periods_per_year))-1)*J1004,2))</f>
        <v/>
      </c>
      <c r="F1005" s="76" t="inlineStr">
        <f aca="false">IF(A1005="","",IF(A1005=nper,J1004+E1005,MIN(J1004+E1005,IF(D1005=D1004,F1004,IF($E$13="Acc Bi-Weekly",ROUND((-PMT(((1+D1005/CP)^(CP/12))-1,(nper-A1005+1)*12/26,J1004))/2,2),IF($E$13="Acc Weekly",ROUND((-PMT(((1+D1005/CP)^(CP/12))-1,(nper-A1005+1)*12/52,J1004))/4,2),ROUND(-PMT(((1+D1005/CP)^(CP/periods_per_year))-1,nper-A1005+1,J1004),2)))))))</f>
        <is>
          <t/>
        </is>
      </c>
      <c r="G1005" s="76" t="inlineStr">
        <f aca="false">IF(OR(A1005="",A1005&lt;$E$23),"",IF(J1004&lt;=F1005,0,IF(IF(AND(A1005&gt;=$E$23,MOD(A1005-$E$23,int)=0),$E$24,0)+F1005&gt;=J1004+E1005,J1004+E1005-F1005,IF(AND(A1005&gt;=$E$23,MOD(A1005-$E$23,int)=0),$E$24,0)+IF(IF(AND(A1005&gt;=$E$23,MOD(A1005-$E$23,int)=0),$E$24,0)+IF(MOD(A1005-$E$27,periods_per_year)=0,$E$26,0)+F1005&lt;J1004+E1005,IF(MOD(A1005-$E$27,periods_per_year)=0,$E$26,0),J1004+E1005-IF(AND(A1005&gt;=$E$23,MOD(A1005-$E$23,int)=0),$E$24,0)-F1005))))</f>
        <is>
          <t/>
        </is>
      </c>
      <c r="H1005" s="77"/>
      <c r="I1005" s="76" t="str">
        <f aca="false">IF(A1005="","",F1005-E1005+H1005+IF(G1005="",0,G1005))</f>
        <v/>
      </c>
      <c r="J1005" s="76" t="str">
        <f aca="false">IF(A1005="","",J1004-I1005)</f>
        <v/>
      </c>
      <c r="K1005" s="76" t="str">
        <f aca="false">IF(A1005="","",$L$42*E1005)</f>
        <v/>
      </c>
      <c r="L1005" s="76" t="inlineStr">
        <f aca="false">IF(A1005="","",SUM($K$49:K1005))</f>
        <is>
          <t/>
        </is>
      </c>
    </row>
    <row r="1006" customFormat="false" ht="13.2" hidden="false" customHeight="false" outlineLevel="0" collapsed="false">
      <c r="A1006" s="72" t="str">
        <f aca="false">IF(J1005="","",IF(OR(A1005&gt;=nper,ROUND(J1005,2)&lt;=0),"",A1005+1))</f>
        <v/>
      </c>
      <c r="B1006" s="73" t="str">
        <f aca="false">IF(A1006="","",IF(OR(periods_per_year=26,periods_per_year=52),IF(periods_per_year=26,IF(A1006=1,fpdate,B1005+14),IF(periods_per_year=52,IF(A1006=1,fpdate,B1005+7),"n/a")),IF(periods_per_year=24,DATE(YEAR(fpdate),MONTH(fpdate)+(A1006-1)/2+IF(AND(DAY(fpdate)&gt;=15,MOD(A1006,2)=0),1,0),IF(MOD(A1006,2)=0,IF(DAY(fpdate)&gt;=15,DAY(fpdate)-14,DAY(fpdate)+14),DAY(fpdate))),IF(DAY(DATE(YEAR(fpdate),MONTH(fpdate)+A1006-1,DAY(fpdate)))&lt;&gt;DAY(fpdate),DATE(YEAR(fpdate),MONTH(fpdate)+A1006,0),DATE(YEAR(fpdate),MONTH(fpdate)+A1006-1,DAY(fpdate))))))</f>
        <v/>
      </c>
      <c r="C1006" s="74" t="str">
        <f aca="false">IF(A1006="","",IF(MOD(A1006,periods_per_year)=0,A1006/periods_per_year,""))</f>
        <v/>
      </c>
      <c r="D1006" s="75" t="inlineStr">
        <f aca="false">IF(A1006="","",IF(variable,IF(OR(A1006=1,A1006&lt;$J$23*periods_per_year),start_rate,MIN($J$24,IF(MOD(A1006-1,$J$26)=0,MAX($J$25,D1005+$J$27),D1005))),start_rate))</f>
        <is>
          <t/>
        </is>
      </c>
      <c r="E1006" s="76" t="str">
        <f aca="false">IF(A1006="","",ROUND((((1+D1006/CP)^(CP/periods_per_year))-1)*J1005,2))</f>
        <v/>
      </c>
      <c r="F1006" s="76" t="inlineStr">
        <f aca="false">IF(A1006="","",IF(A1006=nper,J1005+E1006,MIN(J1005+E1006,IF(D1006=D1005,F1005,IF($E$13="Acc Bi-Weekly",ROUND((-PMT(((1+D1006/CP)^(CP/12))-1,(nper-A1006+1)*12/26,J1005))/2,2),IF($E$13="Acc Weekly",ROUND((-PMT(((1+D1006/CP)^(CP/12))-1,(nper-A1006+1)*12/52,J1005))/4,2),ROUND(-PMT(((1+D1006/CP)^(CP/periods_per_year))-1,nper-A1006+1,J1005),2)))))))</f>
        <is>
          <t/>
        </is>
      </c>
      <c r="G1006" s="76" t="inlineStr">
        <f aca="false">IF(OR(A1006="",A1006&lt;$E$23),"",IF(J1005&lt;=F1006,0,IF(IF(AND(A1006&gt;=$E$23,MOD(A1006-$E$23,int)=0),$E$24,0)+F1006&gt;=J1005+E1006,J1005+E1006-F1006,IF(AND(A1006&gt;=$E$23,MOD(A1006-$E$23,int)=0),$E$24,0)+IF(IF(AND(A1006&gt;=$E$23,MOD(A1006-$E$23,int)=0),$E$24,0)+IF(MOD(A1006-$E$27,periods_per_year)=0,$E$26,0)+F1006&lt;J1005+E1006,IF(MOD(A1006-$E$27,periods_per_year)=0,$E$26,0),J1005+E1006-IF(AND(A1006&gt;=$E$23,MOD(A1006-$E$23,int)=0),$E$24,0)-F1006))))</f>
        <is>
          <t/>
        </is>
      </c>
      <c r="H1006" s="77"/>
      <c r="I1006" s="76" t="str">
        <f aca="false">IF(A1006="","",F1006-E1006+H1006+IF(G1006="",0,G1006))</f>
        <v/>
      </c>
      <c r="J1006" s="76" t="str">
        <f aca="false">IF(A1006="","",J1005-I1006)</f>
        <v/>
      </c>
      <c r="K1006" s="76" t="str">
        <f aca="false">IF(A1006="","",$L$42*E1006)</f>
        <v/>
      </c>
      <c r="L1006" s="76" t="inlineStr">
        <f aca="false">IF(A1006="","",SUM($K$49:K1006))</f>
        <is>
          <t/>
        </is>
      </c>
    </row>
    <row r="1007" customFormat="false" ht="13.2" hidden="false" customHeight="false" outlineLevel="0" collapsed="false">
      <c r="A1007" s="72" t="str">
        <f aca="false">IF(J1006="","",IF(OR(A1006&gt;=nper,ROUND(J1006,2)&lt;=0),"",A1006+1))</f>
        <v/>
      </c>
      <c r="B1007" s="73" t="str">
        <f aca="false">IF(A1007="","",IF(OR(periods_per_year=26,periods_per_year=52),IF(periods_per_year=26,IF(A1007=1,fpdate,B1006+14),IF(periods_per_year=52,IF(A1007=1,fpdate,B1006+7),"n/a")),IF(periods_per_year=24,DATE(YEAR(fpdate),MONTH(fpdate)+(A1007-1)/2+IF(AND(DAY(fpdate)&gt;=15,MOD(A1007,2)=0),1,0),IF(MOD(A1007,2)=0,IF(DAY(fpdate)&gt;=15,DAY(fpdate)-14,DAY(fpdate)+14),DAY(fpdate))),IF(DAY(DATE(YEAR(fpdate),MONTH(fpdate)+A1007-1,DAY(fpdate)))&lt;&gt;DAY(fpdate),DATE(YEAR(fpdate),MONTH(fpdate)+A1007,0),DATE(YEAR(fpdate),MONTH(fpdate)+A1007-1,DAY(fpdate))))))</f>
        <v/>
      </c>
      <c r="C1007" s="74" t="str">
        <f aca="false">IF(A1007="","",IF(MOD(A1007,periods_per_year)=0,A1007/periods_per_year,""))</f>
        <v/>
      </c>
      <c r="D1007" s="75" t="inlineStr">
        <f aca="false">IF(A1007="","",IF(variable,IF(OR(A1007=1,A1007&lt;$J$23*periods_per_year),start_rate,MIN($J$24,IF(MOD(A1007-1,$J$26)=0,MAX($J$25,D1006+$J$27),D1006))),start_rate))</f>
        <is>
          <t/>
        </is>
      </c>
      <c r="E1007" s="76" t="str">
        <f aca="false">IF(A1007="","",ROUND((((1+D1007/CP)^(CP/periods_per_year))-1)*J1006,2))</f>
        <v/>
      </c>
      <c r="F1007" s="76" t="inlineStr">
        <f aca="false">IF(A1007="","",IF(A1007=nper,J1006+E1007,MIN(J1006+E1007,IF(D1007=D1006,F1006,IF($E$13="Acc Bi-Weekly",ROUND((-PMT(((1+D1007/CP)^(CP/12))-1,(nper-A1007+1)*12/26,J1006))/2,2),IF($E$13="Acc Weekly",ROUND((-PMT(((1+D1007/CP)^(CP/12))-1,(nper-A1007+1)*12/52,J1006))/4,2),ROUND(-PMT(((1+D1007/CP)^(CP/periods_per_year))-1,nper-A1007+1,J1006),2)))))))</f>
        <is>
          <t/>
        </is>
      </c>
      <c r="G1007" s="76" t="inlineStr">
        <f aca="false">IF(OR(A1007="",A1007&lt;$E$23),"",IF(J1006&lt;=F1007,0,IF(IF(AND(A1007&gt;=$E$23,MOD(A1007-$E$23,int)=0),$E$24,0)+F1007&gt;=J1006+E1007,J1006+E1007-F1007,IF(AND(A1007&gt;=$E$23,MOD(A1007-$E$23,int)=0),$E$24,0)+IF(IF(AND(A1007&gt;=$E$23,MOD(A1007-$E$23,int)=0),$E$24,0)+IF(MOD(A1007-$E$27,periods_per_year)=0,$E$26,0)+F1007&lt;J1006+E1007,IF(MOD(A1007-$E$27,periods_per_year)=0,$E$26,0),J1006+E1007-IF(AND(A1007&gt;=$E$23,MOD(A1007-$E$23,int)=0),$E$24,0)-F1007))))</f>
        <is>
          <t/>
        </is>
      </c>
      <c r="H1007" s="77"/>
      <c r="I1007" s="76" t="str">
        <f aca="false">IF(A1007="","",F1007-E1007+H1007+IF(G1007="",0,G1007))</f>
        <v/>
      </c>
      <c r="J1007" s="76" t="str">
        <f aca="false">IF(A1007="","",J1006-I1007)</f>
        <v/>
      </c>
      <c r="K1007" s="76" t="str">
        <f aca="false">IF(A1007="","",$L$42*E1007)</f>
        <v/>
      </c>
      <c r="L1007" s="76" t="inlineStr">
        <f aca="false">IF(A1007="","",SUM($K$49:K1007))</f>
        <is>
          <t/>
        </is>
      </c>
    </row>
    <row r="1008" customFormat="false" ht="13.2" hidden="false" customHeight="false" outlineLevel="0" collapsed="false">
      <c r="A1008" s="72" t="str">
        <f aca="false">IF(J1007="","",IF(OR(A1007&gt;=nper,ROUND(J1007,2)&lt;=0),"",A1007+1))</f>
        <v/>
      </c>
      <c r="B1008" s="73" t="str">
        <f aca="false">IF(A1008="","",IF(OR(periods_per_year=26,periods_per_year=52),IF(periods_per_year=26,IF(A1008=1,fpdate,B1007+14),IF(periods_per_year=52,IF(A1008=1,fpdate,B1007+7),"n/a")),IF(periods_per_year=24,DATE(YEAR(fpdate),MONTH(fpdate)+(A1008-1)/2+IF(AND(DAY(fpdate)&gt;=15,MOD(A1008,2)=0),1,0),IF(MOD(A1008,2)=0,IF(DAY(fpdate)&gt;=15,DAY(fpdate)-14,DAY(fpdate)+14),DAY(fpdate))),IF(DAY(DATE(YEAR(fpdate),MONTH(fpdate)+A1008-1,DAY(fpdate)))&lt;&gt;DAY(fpdate),DATE(YEAR(fpdate),MONTH(fpdate)+A1008,0),DATE(YEAR(fpdate),MONTH(fpdate)+A1008-1,DAY(fpdate))))))</f>
        <v/>
      </c>
      <c r="C1008" s="74" t="str">
        <f aca="false">IF(A1008="","",IF(MOD(A1008,periods_per_year)=0,A1008/periods_per_year,""))</f>
        <v/>
      </c>
      <c r="D1008" s="75" t="inlineStr">
        <f aca="false">IF(A1008="","",IF(variable,IF(OR(A1008=1,A1008&lt;$J$23*periods_per_year),start_rate,MIN($J$24,IF(MOD(A1008-1,$J$26)=0,MAX($J$25,D1007+$J$27),D1007))),start_rate))</f>
        <is>
          <t/>
        </is>
      </c>
      <c r="E1008" s="76" t="str">
        <f aca="false">IF(A1008="","",ROUND((((1+D1008/CP)^(CP/periods_per_year))-1)*J1007,2))</f>
        <v/>
      </c>
      <c r="F1008" s="76" t="inlineStr">
        <f aca="false">IF(A1008="","",IF(A1008=nper,J1007+E1008,MIN(J1007+E1008,IF(D1008=D1007,F1007,IF($E$13="Acc Bi-Weekly",ROUND((-PMT(((1+D1008/CP)^(CP/12))-1,(nper-A1008+1)*12/26,J1007))/2,2),IF($E$13="Acc Weekly",ROUND((-PMT(((1+D1008/CP)^(CP/12))-1,(nper-A1008+1)*12/52,J1007))/4,2),ROUND(-PMT(((1+D1008/CP)^(CP/periods_per_year))-1,nper-A1008+1,J1007),2)))))))</f>
        <is>
          <t/>
        </is>
      </c>
      <c r="G1008" s="76" t="inlineStr">
        <f aca="false">IF(OR(A1008="",A1008&lt;$E$23),"",IF(J1007&lt;=F1008,0,IF(IF(AND(A1008&gt;=$E$23,MOD(A1008-$E$23,int)=0),$E$24,0)+F1008&gt;=J1007+E1008,J1007+E1008-F1008,IF(AND(A1008&gt;=$E$23,MOD(A1008-$E$23,int)=0),$E$24,0)+IF(IF(AND(A1008&gt;=$E$23,MOD(A1008-$E$23,int)=0),$E$24,0)+IF(MOD(A1008-$E$27,periods_per_year)=0,$E$26,0)+F1008&lt;J1007+E1008,IF(MOD(A1008-$E$27,periods_per_year)=0,$E$26,0),J1007+E1008-IF(AND(A1008&gt;=$E$23,MOD(A1008-$E$23,int)=0),$E$24,0)-F1008))))</f>
        <is>
          <t/>
        </is>
      </c>
      <c r="H1008" s="77"/>
      <c r="I1008" s="76" t="str">
        <f aca="false">IF(A1008="","",F1008-E1008+H1008+IF(G1008="",0,G1008))</f>
        <v/>
      </c>
      <c r="J1008" s="76" t="str">
        <f aca="false">IF(A1008="","",J1007-I1008)</f>
        <v/>
      </c>
      <c r="K1008" s="76" t="str">
        <f aca="false">IF(A1008="","",$L$42*E1008)</f>
        <v/>
      </c>
      <c r="L1008" s="76" t="inlineStr">
        <f aca="false">IF(A1008="","",SUM($K$49:K1008))</f>
        <is>
          <t/>
        </is>
      </c>
    </row>
    <row r="1009" customFormat="false" ht="13.2" hidden="false" customHeight="false" outlineLevel="0" collapsed="false">
      <c r="A1009" s="72" t="str">
        <f aca="false">IF(J1008="","",IF(OR(A1008&gt;=nper,ROUND(J1008,2)&lt;=0),"",A1008+1))</f>
        <v/>
      </c>
      <c r="B1009" s="73" t="str">
        <f aca="false">IF(A1009="","",IF(OR(periods_per_year=26,periods_per_year=52),IF(periods_per_year=26,IF(A1009=1,fpdate,B1008+14),IF(periods_per_year=52,IF(A1009=1,fpdate,B1008+7),"n/a")),IF(periods_per_year=24,DATE(YEAR(fpdate),MONTH(fpdate)+(A1009-1)/2+IF(AND(DAY(fpdate)&gt;=15,MOD(A1009,2)=0),1,0),IF(MOD(A1009,2)=0,IF(DAY(fpdate)&gt;=15,DAY(fpdate)-14,DAY(fpdate)+14),DAY(fpdate))),IF(DAY(DATE(YEAR(fpdate),MONTH(fpdate)+A1009-1,DAY(fpdate)))&lt;&gt;DAY(fpdate),DATE(YEAR(fpdate),MONTH(fpdate)+A1009,0),DATE(YEAR(fpdate),MONTH(fpdate)+A1009-1,DAY(fpdate))))))</f>
        <v/>
      </c>
      <c r="C1009" s="74" t="str">
        <f aca="false">IF(A1009="","",IF(MOD(A1009,periods_per_year)=0,A1009/periods_per_year,""))</f>
        <v/>
      </c>
      <c r="D1009" s="75" t="inlineStr">
        <f aca="false">IF(A1009="","",IF(variable,IF(OR(A1009=1,A1009&lt;$J$23*periods_per_year),start_rate,MIN($J$24,IF(MOD(A1009-1,$J$26)=0,MAX($J$25,D1008+$J$27),D1008))),start_rate))</f>
        <is>
          <t/>
        </is>
      </c>
      <c r="E1009" s="76" t="str">
        <f aca="false">IF(A1009="","",ROUND((((1+D1009/CP)^(CP/periods_per_year))-1)*J1008,2))</f>
        <v/>
      </c>
      <c r="F1009" s="76" t="inlineStr">
        <f aca="false">IF(A1009="","",IF(A1009=nper,J1008+E1009,MIN(J1008+E1009,IF(D1009=D1008,F1008,IF($E$13="Acc Bi-Weekly",ROUND((-PMT(((1+D1009/CP)^(CP/12))-1,(nper-A1009+1)*12/26,J1008))/2,2),IF($E$13="Acc Weekly",ROUND((-PMT(((1+D1009/CP)^(CP/12))-1,(nper-A1009+1)*12/52,J1008))/4,2),ROUND(-PMT(((1+D1009/CP)^(CP/periods_per_year))-1,nper-A1009+1,J1008),2)))))))</f>
        <is>
          <t/>
        </is>
      </c>
      <c r="G1009" s="76" t="inlineStr">
        <f aca="false">IF(OR(A1009="",A1009&lt;$E$23),"",IF(J1008&lt;=F1009,0,IF(IF(AND(A1009&gt;=$E$23,MOD(A1009-$E$23,int)=0),$E$24,0)+F1009&gt;=J1008+E1009,J1008+E1009-F1009,IF(AND(A1009&gt;=$E$23,MOD(A1009-$E$23,int)=0),$E$24,0)+IF(IF(AND(A1009&gt;=$E$23,MOD(A1009-$E$23,int)=0),$E$24,0)+IF(MOD(A1009-$E$27,periods_per_year)=0,$E$26,0)+F1009&lt;J1008+E1009,IF(MOD(A1009-$E$27,periods_per_year)=0,$E$26,0),J1008+E1009-IF(AND(A1009&gt;=$E$23,MOD(A1009-$E$23,int)=0),$E$24,0)-F1009))))</f>
        <is>
          <t/>
        </is>
      </c>
      <c r="H1009" s="77"/>
      <c r="I1009" s="76" t="str">
        <f aca="false">IF(A1009="","",F1009-E1009+H1009+IF(G1009="",0,G1009))</f>
        <v/>
      </c>
      <c r="J1009" s="76" t="str">
        <f aca="false">IF(A1009="","",J1008-I1009)</f>
        <v/>
      </c>
      <c r="K1009" s="76" t="str">
        <f aca="false">IF(A1009="","",$L$42*E1009)</f>
        <v/>
      </c>
      <c r="L1009" s="76" t="inlineStr">
        <f aca="false">IF(A1009="","",SUM($K$49:K1009))</f>
        <is>
          <t/>
        </is>
      </c>
    </row>
    <row r="1010" customFormat="false" ht="13.2" hidden="false" customHeight="false" outlineLevel="0" collapsed="false">
      <c r="A1010" s="72" t="str">
        <f aca="false">IF(J1009="","",IF(OR(A1009&gt;=nper,ROUND(J1009,2)&lt;=0),"",A1009+1))</f>
        <v/>
      </c>
      <c r="B1010" s="73" t="str">
        <f aca="false">IF(A1010="","",IF(OR(periods_per_year=26,periods_per_year=52),IF(periods_per_year=26,IF(A1010=1,fpdate,B1009+14),IF(periods_per_year=52,IF(A1010=1,fpdate,B1009+7),"n/a")),IF(periods_per_year=24,DATE(YEAR(fpdate),MONTH(fpdate)+(A1010-1)/2+IF(AND(DAY(fpdate)&gt;=15,MOD(A1010,2)=0),1,0),IF(MOD(A1010,2)=0,IF(DAY(fpdate)&gt;=15,DAY(fpdate)-14,DAY(fpdate)+14),DAY(fpdate))),IF(DAY(DATE(YEAR(fpdate),MONTH(fpdate)+A1010-1,DAY(fpdate)))&lt;&gt;DAY(fpdate),DATE(YEAR(fpdate),MONTH(fpdate)+A1010,0),DATE(YEAR(fpdate),MONTH(fpdate)+A1010-1,DAY(fpdate))))))</f>
        <v/>
      </c>
      <c r="C1010" s="74" t="str">
        <f aca="false">IF(A1010="","",IF(MOD(A1010,periods_per_year)=0,A1010/periods_per_year,""))</f>
        <v/>
      </c>
      <c r="D1010" s="75" t="inlineStr">
        <f aca="false">IF(A1010="","",IF(variable,IF(OR(A1010=1,A1010&lt;$J$23*periods_per_year),start_rate,MIN($J$24,IF(MOD(A1010-1,$J$26)=0,MAX($J$25,D1009+$J$27),D1009))),start_rate))</f>
        <is>
          <t/>
        </is>
      </c>
      <c r="E1010" s="76" t="str">
        <f aca="false">IF(A1010="","",ROUND((((1+D1010/CP)^(CP/periods_per_year))-1)*J1009,2))</f>
        <v/>
      </c>
      <c r="F1010" s="76" t="inlineStr">
        <f aca="false">IF(A1010="","",IF(A1010=nper,J1009+E1010,MIN(J1009+E1010,IF(D1010=D1009,F1009,IF($E$13="Acc Bi-Weekly",ROUND((-PMT(((1+D1010/CP)^(CP/12))-1,(nper-A1010+1)*12/26,J1009))/2,2),IF($E$13="Acc Weekly",ROUND((-PMT(((1+D1010/CP)^(CP/12))-1,(nper-A1010+1)*12/52,J1009))/4,2),ROUND(-PMT(((1+D1010/CP)^(CP/periods_per_year))-1,nper-A1010+1,J1009),2)))))))</f>
        <is>
          <t/>
        </is>
      </c>
      <c r="G1010" s="76" t="inlineStr">
        <f aca="false">IF(OR(A1010="",A1010&lt;$E$23),"",IF(J1009&lt;=F1010,0,IF(IF(AND(A1010&gt;=$E$23,MOD(A1010-$E$23,int)=0),$E$24,0)+F1010&gt;=J1009+E1010,J1009+E1010-F1010,IF(AND(A1010&gt;=$E$23,MOD(A1010-$E$23,int)=0),$E$24,0)+IF(IF(AND(A1010&gt;=$E$23,MOD(A1010-$E$23,int)=0),$E$24,0)+IF(MOD(A1010-$E$27,periods_per_year)=0,$E$26,0)+F1010&lt;J1009+E1010,IF(MOD(A1010-$E$27,periods_per_year)=0,$E$26,0),J1009+E1010-IF(AND(A1010&gt;=$E$23,MOD(A1010-$E$23,int)=0),$E$24,0)-F1010))))</f>
        <is>
          <t/>
        </is>
      </c>
      <c r="H1010" s="77"/>
      <c r="I1010" s="76" t="str">
        <f aca="false">IF(A1010="","",F1010-E1010+H1010+IF(G1010="",0,G1010))</f>
        <v/>
      </c>
      <c r="J1010" s="76" t="str">
        <f aca="false">IF(A1010="","",J1009-I1010)</f>
        <v/>
      </c>
      <c r="K1010" s="76" t="str">
        <f aca="false">IF(A1010="","",$L$42*E1010)</f>
        <v/>
      </c>
      <c r="L1010" s="76" t="inlineStr">
        <f aca="false">IF(A1010="","",SUM($K$49:K1010))</f>
        <is>
          <t/>
        </is>
      </c>
    </row>
    <row r="1011" customFormat="false" ht="13.2" hidden="false" customHeight="false" outlineLevel="0" collapsed="false">
      <c r="A1011" s="72" t="str">
        <f aca="false">IF(J1010="","",IF(OR(A1010&gt;=nper,ROUND(J1010,2)&lt;=0),"",A1010+1))</f>
        <v/>
      </c>
      <c r="B1011" s="73" t="str">
        <f aca="false">IF(A1011="","",IF(OR(periods_per_year=26,periods_per_year=52),IF(periods_per_year=26,IF(A1011=1,fpdate,B1010+14),IF(periods_per_year=52,IF(A1011=1,fpdate,B1010+7),"n/a")),IF(periods_per_year=24,DATE(YEAR(fpdate),MONTH(fpdate)+(A1011-1)/2+IF(AND(DAY(fpdate)&gt;=15,MOD(A1011,2)=0),1,0),IF(MOD(A1011,2)=0,IF(DAY(fpdate)&gt;=15,DAY(fpdate)-14,DAY(fpdate)+14),DAY(fpdate))),IF(DAY(DATE(YEAR(fpdate),MONTH(fpdate)+A1011-1,DAY(fpdate)))&lt;&gt;DAY(fpdate),DATE(YEAR(fpdate),MONTH(fpdate)+A1011,0),DATE(YEAR(fpdate),MONTH(fpdate)+A1011-1,DAY(fpdate))))))</f>
        <v/>
      </c>
      <c r="C1011" s="74" t="str">
        <f aca="false">IF(A1011="","",IF(MOD(A1011,periods_per_year)=0,A1011/periods_per_year,""))</f>
        <v/>
      </c>
      <c r="D1011" s="75" t="inlineStr">
        <f aca="false">IF(A1011="","",IF(variable,IF(OR(A1011=1,A1011&lt;$J$23*periods_per_year),start_rate,MIN($J$24,IF(MOD(A1011-1,$J$26)=0,MAX($J$25,D1010+$J$27),D1010))),start_rate))</f>
        <is>
          <t/>
        </is>
      </c>
      <c r="E1011" s="76" t="str">
        <f aca="false">IF(A1011="","",ROUND((((1+D1011/CP)^(CP/periods_per_year))-1)*J1010,2))</f>
        <v/>
      </c>
      <c r="F1011" s="76" t="inlineStr">
        <f aca="false">IF(A1011="","",IF(A1011=nper,J1010+E1011,MIN(J1010+E1011,IF(D1011=D1010,F1010,IF($E$13="Acc Bi-Weekly",ROUND((-PMT(((1+D1011/CP)^(CP/12))-1,(nper-A1011+1)*12/26,J1010))/2,2),IF($E$13="Acc Weekly",ROUND((-PMT(((1+D1011/CP)^(CP/12))-1,(nper-A1011+1)*12/52,J1010))/4,2),ROUND(-PMT(((1+D1011/CP)^(CP/periods_per_year))-1,nper-A1011+1,J1010),2)))))))</f>
        <is>
          <t/>
        </is>
      </c>
      <c r="G1011" s="76" t="inlineStr">
        <f aca="false">IF(OR(A1011="",A1011&lt;$E$23),"",IF(J1010&lt;=F1011,0,IF(IF(AND(A1011&gt;=$E$23,MOD(A1011-$E$23,int)=0),$E$24,0)+F1011&gt;=J1010+E1011,J1010+E1011-F1011,IF(AND(A1011&gt;=$E$23,MOD(A1011-$E$23,int)=0),$E$24,0)+IF(IF(AND(A1011&gt;=$E$23,MOD(A1011-$E$23,int)=0),$E$24,0)+IF(MOD(A1011-$E$27,periods_per_year)=0,$E$26,0)+F1011&lt;J1010+E1011,IF(MOD(A1011-$E$27,periods_per_year)=0,$E$26,0),J1010+E1011-IF(AND(A1011&gt;=$E$23,MOD(A1011-$E$23,int)=0),$E$24,0)-F1011))))</f>
        <is>
          <t/>
        </is>
      </c>
      <c r="H1011" s="77"/>
      <c r="I1011" s="76" t="str">
        <f aca="false">IF(A1011="","",F1011-E1011+H1011+IF(G1011="",0,G1011))</f>
        <v/>
      </c>
      <c r="J1011" s="76" t="str">
        <f aca="false">IF(A1011="","",J1010-I1011)</f>
        <v/>
      </c>
      <c r="K1011" s="76" t="str">
        <f aca="false">IF(A1011="","",$L$42*E1011)</f>
        <v/>
      </c>
      <c r="L1011" s="76" t="inlineStr">
        <f aca="false">IF(A1011="","",SUM($K$49:K1011))</f>
        <is>
          <t/>
        </is>
      </c>
    </row>
    <row r="1012" customFormat="false" ht="13.2" hidden="false" customHeight="false" outlineLevel="0" collapsed="false">
      <c r="A1012" s="72" t="str">
        <f aca="false">IF(J1011="","",IF(OR(A1011&gt;=nper,ROUND(J1011,2)&lt;=0),"",A1011+1))</f>
        <v/>
      </c>
      <c r="B1012" s="73" t="str">
        <f aca="false">IF(A1012="","",IF(OR(periods_per_year=26,periods_per_year=52),IF(periods_per_year=26,IF(A1012=1,fpdate,B1011+14),IF(periods_per_year=52,IF(A1012=1,fpdate,B1011+7),"n/a")),IF(periods_per_year=24,DATE(YEAR(fpdate),MONTH(fpdate)+(A1012-1)/2+IF(AND(DAY(fpdate)&gt;=15,MOD(A1012,2)=0),1,0),IF(MOD(A1012,2)=0,IF(DAY(fpdate)&gt;=15,DAY(fpdate)-14,DAY(fpdate)+14),DAY(fpdate))),IF(DAY(DATE(YEAR(fpdate),MONTH(fpdate)+A1012-1,DAY(fpdate)))&lt;&gt;DAY(fpdate),DATE(YEAR(fpdate),MONTH(fpdate)+A1012,0),DATE(YEAR(fpdate),MONTH(fpdate)+A1012-1,DAY(fpdate))))))</f>
        <v/>
      </c>
      <c r="C1012" s="74" t="str">
        <f aca="false">IF(A1012="","",IF(MOD(A1012,periods_per_year)=0,A1012/periods_per_year,""))</f>
        <v/>
      </c>
      <c r="D1012" s="75" t="inlineStr">
        <f aca="false">IF(A1012="","",IF(variable,IF(OR(A1012=1,A1012&lt;$J$23*periods_per_year),start_rate,MIN($J$24,IF(MOD(A1012-1,$J$26)=0,MAX($J$25,D1011+$J$27),D1011))),start_rate))</f>
        <is>
          <t/>
        </is>
      </c>
      <c r="E1012" s="76" t="str">
        <f aca="false">IF(A1012="","",ROUND((((1+D1012/CP)^(CP/periods_per_year))-1)*J1011,2))</f>
        <v/>
      </c>
      <c r="F1012" s="76" t="inlineStr">
        <f aca="false">IF(A1012="","",IF(A1012=nper,J1011+E1012,MIN(J1011+E1012,IF(D1012=D1011,F1011,IF($E$13="Acc Bi-Weekly",ROUND((-PMT(((1+D1012/CP)^(CP/12))-1,(nper-A1012+1)*12/26,J1011))/2,2),IF($E$13="Acc Weekly",ROUND((-PMT(((1+D1012/CP)^(CP/12))-1,(nper-A1012+1)*12/52,J1011))/4,2),ROUND(-PMT(((1+D1012/CP)^(CP/periods_per_year))-1,nper-A1012+1,J1011),2)))))))</f>
        <is>
          <t/>
        </is>
      </c>
      <c r="G1012" s="76" t="inlineStr">
        <f aca="false">IF(OR(A1012="",A1012&lt;$E$23),"",IF(J1011&lt;=F1012,0,IF(IF(AND(A1012&gt;=$E$23,MOD(A1012-$E$23,int)=0),$E$24,0)+F1012&gt;=J1011+E1012,J1011+E1012-F1012,IF(AND(A1012&gt;=$E$23,MOD(A1012-$E$23,int)=0),$E$24,0)+IF(IF(AND(A1012&gt;=$E$23,MOD(A1012-$E$23,int)=0),$E$24,0)+IF(MOD(A1012-$E$27,periods_per_year)=0,$E$26,0)+F1012&lt;J1011+E1012,IF(MOD(A1012-$E$27,periods_per_year)=0,$E$26,0),J1011+E1012-IF(AND(A1012&gt;=$E$23,MOD(A1012-$E$23,int)=0),$E$24,0)-F1012))))</f>
        <is>
          <t/>
        </is>
      </c>
      <c r="H1012" s="77"/>
      <c r="I1012" s="76" t="str">
        <f aca="false">IF(A1012="","",F1012-E1012+H1012+IF(G1012="",0,G1012))</f>
        <v/>
      </c>
      <c r="J1012" s="76" t="str">
        <f aca="false">IF(A1012="","",J1011-I1012)</f>
        <v/>
      </c>
      <c r="K1012" s="76" t="str">
        <f aca="false">IF(A1012="","",$L$42*E1012)</f>
        <v/>
      </c>
      <c r="L1012" s="76" t="inlineStr">
        <f aca="false">IF(A1012="","",SUM($K$49:K1012))</f>
        <is>
          <t/>
        </is>
      </c>
    </row>
    <row r="1013" customFormat="false" ht="13.2" hidden="false" customHeight="false" outlineLevel="0" collapsed="false">
      <c r="A1013" s="72" t="str">
        <f aca="false">IF(J1012="","",IF(OR(A1012&gt;=nper,ROUND(J1012,2)&lt;=0),"",A1012+1))</f>
        <v/>
      </c>
      <c r="B1013" s="73" t="str">
        <f aca="false">IF(A1013="","",IF(OR(periods_per_year=26,periods_per_year=52),IF(periods_per_year=26,IF(A1013=1,fpdate,B1012+14),IF(periods_per_year=52,IF(A1013=1,fpdate,B1012+7),"n/a")),IF(periods_per_year=24,DATE(YEAR(fpdate),MONTH(fpdate)+(A1013-1)/2+IF(AND(DAY(fpdate)&gt;=15,MOD(A1013,2)=0),1,0),IF(MOD(A1013,2)=0,IF(DAY(fpdate)&gt;=15,DAY(fpdate)-14,DAY(fpdate)+14),DAY(fpdate))),IF(DAY(DATE(YEAR(fpdate),MONTH(fpdate)+A1013-1,DAY(fpdate)))&lt;&gt;DAY(fpdate),DATE(YEAR(fpdate),MONTH(fpdate)+A1013,0),DATE(YEAR(fpdate),MONTH(fpdate)+A1013-1,DAY(fpdate))))))</f>
        <v/>
      </c>
      <c r="C1013" s="74" t="str">
        <f aca="false">IF(A1013="","",IF(MOD(A1013,periods_per_year)=0,A1013/periods_per_year,""))</f>
        <v/>
      </c>
      <c r="D1013" s="75" t="inlineStr">
        <f aca="false">IF(A1013="","",IF(variable,IF(OR(A1013=1,A1013&lt;$J$23*periods_per_year),start_rate,MIN($J$24,IF(MOD(A1013-1,$J$26)=0,MAX($J$25,D1012+$J$27),D1012))),start_rate))</f>
        <is>
          <t/>
        </is>
      </c>
      <c r="E1013" s="76" t="str">
        <f aca="false">IF(A1013="","",ROUND((((1+D1013/CP)^(CP/periods_per_year))-1)*J1012,2))</f>
        <v/>
      </c>
      <c r="F1013" s="76" t="inlineStr">
        <f aca="false">IF(A1013="","",IF(A1013=nper,J1012+E1013,MIN(J1012+E1013,IF(D1013=D1012,F1012,IF($E$13="Acc Bi-Weekly",ROUND((-PMT(((1+D1013/CP)^(CP/12))-1,(nper-A1013+1)*12/26,J1012))/2,2),IF($E$13="Acc Weekly",ROUND((-PMT(((1+D1013/CP)^(CP/12))-1,(nper-A1013+1)*12/52,J1012))/4,2),ROUND(-PMT(((1+D1013/CP)^(CP/periods_per_year))-1,nper-A1013+1,J1012),2)))))))</f>
        <is>
          <t/>
        </is>
      </c>
      <c r="G1013" s="76" t="inlineStr">
        <f aca="false">IF(OR(A1013="",A1013&lt;$E$23),"",IF(J1012&lt;=F1013,0,IF(IF(AND(A1013&gt;=$E$23,MOD(A1013-$E$23,int)=0),$E$24,0)+F1013&gt;=J1012+E1013,J1012+E1013-F1013,IF(AND(A1013&gt;=$E$23,MOD(A1013-$E$23,int)=0),$E$24,0)+IF(IF(AND(A1013&gt;=$E$23,MOD(A1013-$E$23,int)=0),$E$24,0)+IF(MOD(A1013-$E$27,periods_per_year)=0,$E$26,0)+F1013&lt;J1012+E1013,IF(MOD(A1013-$E$27,periods_per_year)=0,$E$26,0),J1012+E1013-IF(AND(A1013&gt;=$E$23,MOD(A1013-$E$23,int)=0),$E$24,0)-F1013))))</f>
        <is>
          <t/>
        </is>
      </c>
      <c r="H1013" s="77"/>
      <c r="I1013" s="76" t="str">
        <f aca="false">IF(A1013="","",F1013-E1013+H1013+IF(G1013="",0,G1013))</f>
        <v/>
      </c>
      <c r="J1013" s="76" t="str">
        <f aca="false">IF(A1013="","",J1012-I1013)</f>
        <v/>
      </c>
      <c r="K1013" s="76" t="str">
        <f aca="false">IF(A1013="","",$L$42*E1013)</f>
        <v/>
      </c>
      <c r="L1013" s="76" t="inlineStr">
        <f aca="false">IF(A1013="","",SUM($K$49:K1013))</f>
        <is>
          <t/>
        </is>
      </c>
    </row>
    <row r="1014" customFormat="false" ht="13.2" hidden="false" customHeight="false" outlineLevel="0" collapsed="false">
      <c r="A1014" s="72" t="str">
        <f aca="false">IF(J1013="","",IF(OR(A1013&gt;=nper,ROUND(J1013,2)&lt;=0),"",A1013+1))</f>
        <v/>
      </c>
      <c r="B1014" s="73" t="str">
        <f aca="false">IF(A1014="","",IF(OR(periods_per_year=26,periods_per_year=52),IF(periods_per_year=26,IF(A1014=1,fpdate,B1013+14),IF(periods_per_year=52,IF(A1014=1,fpdate,B1013+7),"n/a")),IF(periods_per_year=24,DATE(YEAR(fpdate),MONTH(fpdate)+(A1014-1)/2+IF(AND(DAY(fpdate)&gt;=15,MOD(A1014,2)=0),1,0),IF(MOD(A1014,2)=0,IF(DAY(fpdate)&gt;=15,DAY(fpdate)-14,DAY(fpdate)+14),DAY(fpdate))),IF(DAY(DATE(YEAR(fpdate),MONTH(fpdate)+A1014-1,DAY(fpdate)))&lt;&gt;DAY(fpdate),DATE(YEAR(fpdate),MONTH(fpdate)+A1014,0),DATE(YEAR(fpdate),MONTH(fpdate)+A1014-1,DAY(fpdate))))))</f>
        <v/>
      </c>
      <c r="C1014" s="74" t="str">
        <f aca="false">IF(A1014="","",IF(MOD(A1014,periods_per_year)=0,A1014/periods_per_year,""))</f>
        <v/>
      </c>
      <c r="D1014" s="75" t="inlineStr">
        <f aca="false">IF(A1014="","",IF(variable,IF(OR(A1014=1,A1014&lt;$J$23*periods_per_year),start_rate,MIN($J$24,IF(MOD(A1014-1,$J$26)=0,MAX($J$25,D1013+$J$27),D1013))),start_rate))</f>
        <is>
          <t/>
        </is>
      </c>
      <c r="E1014" s="76" t="str">
        <f aca="false">IF(A1014="","",ROUND((((1+D1014/CP)^(CP/periods_per_year))-1)*J1013,2))</f>
        <v/>
      </c>
      <c r="F1014" s="76" t="inlineStr">
        <f aca="false">IF(A1014="","",IF(A1014=nper,J1013+E1014,MIN(J1013+E1014,IF(D1014=D1013,F1013,IF($E$13="Acc Bi-Weekly",ROUND((-PMT(((1+D1014/CP)^(CP/12))-1,(nper-A1014+1)*12/26,J1013))/2,2),IF($E$13="Acc Weekly",ROUND((-PMT(((1+D1014/CP)^(CP/12))-1,(nper-A1014+1)*12/52,J1013))/4,2),ROUND(-PMT(((1+D1014/CP)^(CP/periods_per_year))-1,nper-A1014+1,J1013),2)))))))</f>
        <is>
          <t/>
        </is>
      </c>
      <c r="G1014" s="76" t="inlineStr">
        <f aca="false">IF(OR(A1014="",A1014&lt;$E$23),"",IF(J1013&lt;=F1014,0,IF(IF(AND(A1014&gt;=$E$23,MOD(A1014-$E$23,int)=0),$E$24,0)+F1014&gt;=J1013+E1014,J1013+E1014-F1014,IF(AND(A1014&gt;=$E$23,MOD(A1014-$E$23,int)=0),$E$24,0)+IF(IF(AND(A1014&gt;=$E$23,MOD(A1014-$E$23,int)=0),$E$24,0)+IF(MOD(A1014-$E$27,periods_per_year)=0,$E$26,0)+F1014&lt;J1013+E1014,IF(MOD(A1014-$E$27,periods_per_year)=0,$E$26,0),J1013+E1014-IF(AND(A1014&gt;=$E$23,MOD(A1014-$E$23,int)=0),$E$24,0)-F1014))))</f>
        <is>
          <t/>
        </is>
      </c>
      <c r="H1014" s="77"/>
      <c r="I1014" s="76" t="str">
        <f aca="false">IF(A1014="","",F1014-E1014+H1014+IF(G1014="",0,G1014))</f>
        <v/>
      </c>
      <c r="J1014" s="76" t="str">
        <f aca="false">IF(A1014="","",J1013-I1014)</f>
        <v/>
      </c>
      <c r="K1014" s="76" t="str">
        <f aca="false">IF(A1014="","",$L$42*E1014)</f>
        <v/>
      </c>
      <c r="L1014" s="76" t="inlineStr">
        <f aca="false">IF(A1014="","",SUM($K$49:K1014))</f>
        <is>
          <t/>
        </is>
      </c>
    </row>
    <row r="1015" customFormat="false" ht="13.2" hidden="false" customHeight="false" outlineLevel="0" collapsed="false">
      <c r="A1015" s="72" t="str">
        <f aca="false">IF(J1014="","",IF(OR(A1014&gt;=nper,ROUND(J1014,2)&lt;=0),"",A1014+1))</f>
        <v/>
      </c>
      <c r="B1015" s="73" t="str">
        <f aca="false">IF(A1015="","",IF(OR(periods_per_year=26,periods_per_year=52),IF(periods_per_year=26,IF(A1015=1,fpdate,B1014+14),IF(periods_per_year=52,IF(A1015=1,fpdate,B1014+7),"n/a")),IF(periods_per_year=24,DATE(YEAR(fpdate),MONTH(fpdate)+(A1015-1)/2+IF(AND(DAY(fpdate)&gt;=15,MOD(A1015,2)=0),1,0),IF(MOD(A1015,2)=0,IF(DAY(fpdate)&gt;=15,DAY(fpdate)-14,DAY(fpdate)+14),DAY(fpdate))),IF(DAY(DATE(YEAR(fpdate),MONTH(fpdate)+A1015-1,DAY(fpdate)))&lt;&gt;DAY(fpdate),DATE(YEAR(fpdate),MONTH(fpdate)+A1015,0),DATE(YEAR(fpdate),MONTH(fpdate)+A1015-1,DAY(fpdate))))))</f>
        <v/>
      </c>
      <c r="C1015" s="74" t="str">
        <f aca="false">IF(A1015="","",IF(MOD(A1015,periods_per_year)=0,A1015/periods_per_year,""))</f>
        <v/>
      </c>
      <c r="D1015" s="75" t="inlineStr">
        <f aca="false">IF(A1015="","",IF(variable,IF(OR(A1015=1,A1015&lt;$J$23*periods_per_year),start_rate,MIN($J$24,IF(MOD(A1015-1,$J$26)=0,MAX($J$25,D1014+$J$27),D1014))),start_rate))</f>
        <is>
          <t/>
        </is>
      </c>
      <c r="E1015" s="76" t="str">
        <f aca="false">IF(A1015="","",ROUND((((1+D1015/CP)^(CP/periods_per_year))-1)*J1014,2))</f>
        <v/>
      </c>
      <c r="F1015" s="76" t="inlineStr">
        <f aca="false">IF(A1015="","",IF(A1015=nper,J1014+E1015,MIN(J1014+E1015,IF(D1015=D1014,F1014,IF($E$13="Acc Bi-Weekly",ROUND((-PMT(((1+D1015/CP)^(CP/12))-1,(nper-A1015+1)*12/26,J1014))/2,2),IF($E$13="Acc Weekly",ROUND((-PMT(((1+D1015/CP)^(CP/12))-1,(nper-A1015+1)*12/52,J1014))/4,2),ROUND(-PMT(((1+D1015/CP)^(CP/periods_per_year))-1,nper-A1015+1,J1014),2)))))))</f>
        <is>
          <t/>
        </is>
      </c>
      <c r="G1015" s="76" t="inlineStr">
        <f aca="false">IF(OR(A1015="",A1015&lt;$E$23),"",IF(J1014&lt;=F1015,0,IF(IF(AND(A1015&gt;=$E$23,MOD(A1015-$E$23,int)=0),$E$24,0)+F1015&gt;=J1014+E1015,J1014+E1015-F1015,IF(AND(A1015&gt;=$E$23,MOD(A1015-$E$23,int)=0),$E$24,0)+IF(IF(AND(A1015&gt;=$E$23,MOD(A1015-$E$23,int)=0),$E$24,0)+IF(MOD(A1015-$E$27,periods_per_year)=0,$E$26,0)+F1015&lt;J1014+E1015,IF(MOD(A1015-$E$27,periods_per_year)=0,$E$26,0),J1014+E1015-IF(AND(A1015&gt;=$E$23,MOD(A1015-$E$23,int)=0),$E$24,0)-F1015))))</f>
        <is>
          <t/>
        </is>
      </c>
      <c r="H1015" s="77"/>
      <c r="I1015" s="76" t="str">
        <f aca="false">IF(A1015="","",F1015-E1015+H1015+IF(G1015="",0,G1015))</f>
        <v/>
      </c>
      <c r="J1015" s="76" t="str">
        <f aca="false">IF(A1015="","",J1014-I1015)</f>
        <v/>
      </c>
      <c r="K1015" s="76" t="str">
        <f aca="false">IF(A1015="","",$L$42*E1015)</f>
        <v/>
      </c>
      <c r="L1015" s="76" t="inlineStr">
        <f aca="false">IF(A1015="","",SUM($K$49:K1015))</f>
        <is>
          <t/>
        </is>
      </c>
    </row>
    <row r="1016" customFormat="false" ht="13.2" hidden="false" customHeight="false" outlineLevel="0" collapsed="false">
      <c r="A1016" s="72" t="str">
        <f aca="false">IF(J1015="","",IF(OR(A1015&gt;=nper,ROUND(J1015,2)&lt;=0),"",A1015+1))</f>
        <v/>
      </c>
      <c r="B1016" s="73" t="str">
        <f aca="false">IF(A1016="","",IF(OR(periods_per_year=26,periods_per_year=52),IF(periods_per_year=26,IF(A1016=1,fpdate,B1015+14),IF(periods_per_year=52,IF(A1016=1,fpdate,B1015+7),"n/a")),IF(periods_per_year=24,DATE(YEAR(fpdate),MONTH(fpdate)+(A1016-1)/2+IF(AND(DAY(fpdate)&gt;=15,MOD(A1016,2)=0),1,0),IF(MOD(A1016,2)=0,IF(DAY(fpdate)&gt;=15,DAY(fpdate)-14,DAY(fpdate)+14),DAY(fpdate))),IF(DAY(DATE(YEAR(fpdate),MONTH(fpdate)+A1016-1,DAY(fpdate)))&lt;&gt;DAY(fpdate),DATE(YEAR(fpdate),MONTH(fpdate)+A1016,0),DATE(YEAR(fpdate),MONTH(fpdate)+A1016-1,DAY(fpdate))))))</f>
        <v/>
      </c>
      <c r="C1016" s="74" t="str">
        <f aca="false">IF(A1016="","",IF(MOD(A1016,periods_per_year)=0,A1016/periods_per_year,""))</f>
        <v/>
      </c>
      <c r="D1016" s="75" t="inlineStr">
        <f aca="false">IF(A1016="","",IF(variable,IF(OR(A1016=1,A1016&lt;$J$23*periods_per_year),start_rate,MIN($J$24,IF(MOD(A1016-1,$J$26)=0,MAX($J$25,D1015+$J$27),D1015))),start_rate))</f>
        <is>
          <t/>
        </is>
      </c>
      <c r="E1016" s="76" t="str">
        <f aca="false">IF(A1016="","",ROUND((((1+D1016/CP)^(CP/periods_per_year))-1)*J1015,2))</f>
        <v/>
      </c>
      <c r="F1016" s="76" t="inlineStr">
        <f aca="false">IF(A1016="","",IF(A1016=nper,J1015+E1016,MIN(J1015+E1016,IF(D1016=D1015,F1015,IF($E$13="Acc Bi-Weekly",ROUND((-PMT(((1+D1016/CP)^(CP/12))-1,(nper-A1016+1)*12/26,J1015))/2,2),IF($E$13="Acc Weekly",ROUND((-PMT(((1+D1016/CP)^(CP/12))-1,(nper-A1016+1)*12/52,J1015))/4,2),ROUND(-PMT(((1+D1016/CP)^(CP/periods_per_year))-1,nper-A1016+1,J1015),2)))))))</f>
        <is>
          <t/>
        </is>
      </c>
      <c r="G1016" s="76" t="inlineStr">
        <f aca="false">IF(OR(A1016="",A1016&lt;$E$23),"",IF(J1015&lt;=F1016,0,IF(IF(AND(A1016&gt;=$E$23,MOD(A1016-$E$23,int)=0),$E$24,0)+F1016&gt;=J1015+E1016,J1015+E1016-F1016,IF(AND(A1016&gt;=$E$23,MOD(A1016-$E$23,int)=0),$E$24,0)+IF(IF(AND(A1016&gt;=$E$23,MOD(A1016-$E$23,int)=0),$E$24,0)+IF(MOD(A1016-$E$27,periods_per_year)=0,$E$26,0)+F1016&lt;J1015+E1016,IF(MOD(A1016-$E$27,periods_per_year)=0,$E$26,0),J1015+E1016-IF(AND(A1016&gt;=$E$23,MOD(A1016-$E$23,int)=0),$E$24,0)-F1016))))</f>
        <is>
          <t/>
        </is>
      </c>
      <c r="H1016" s="77"/>
      <c r="I1016" s="76" t="str">
        <f aca="false">IF(A1016="","",F1016-E1016+H1016+IF(G1016="",0,G1016))</f>
        <v/>
      </c>
      <c r="J1016" s="76" t="str">
        <f aca="false">IF(A1016="","",J1015-I1016)</f>
        <v/>
      </c>
      <c r="K1016" s="76" t="str">
        <f aca="false">IF(A1016="","",$L$42*E1016)</f>
        <v/>
      </c>
      <c r="L1016" s="76" t="inlineStr">
        <f aca="false">IF(A1016="","",SUM($K$49:K1016))</f>
        <is>
          <t/>
        </is>
      </c>
    </row>
    <row r="1017" customFormat="false" ht="13.2" hidden="false" customHeight="false" outlineLevel="0" collapsed="false">
      <c r="A1017" s="72" t="str">
        <f aca="false">IF(J1016="","",IF(OR(A1016&gt;=nper,ROUND(J1016,2)&lt;=0),"",A1016+1))</f>
        <v/>
      </c>
      <c r="B1017" s="73" t="str">
        <f aca="false">IF(A1017="","",IF(OR(periods_per_year=26,periods_per_year=52),IF(periods_per_year=26,IF(A1017=1,fpdate,B1016+14),IF(periods_per_year=52,IF(A1017=1,fpdate,B1016+7),"n/a")),IF(periods_per_year=24,DATE(YEAR(fpdate),MONTH(fpdate)+(A1017-1)/2+IF(AND(DAY(fpdate)&gt;=15,MOD(A1017,2)=0),1,0),IF(MOD(A1017,2)=0,IF(DAY(fpdate)&gt;=15,DAY(fpdate)-14,DAY(fpdate)+14),DAY(fpdate))),IF(DAY(DATE(YEAR(fpdate),MONTH(fpdate)+A1017-1,DAY(fpdate)))&lt;&gt;DAY(fpdate),DATE(YEAR(fpdate),MONTH(fpdate)+A1017,0),DATE(YEAR(fpdate),MONTH(fpdate)+A1017-1,DAY(fpdate))))))</f>
        <v/>
      </c>
      <c r="C1017" s="74" t="str">
        <f aca="false">IF(A1017="","",IF(MOD(A1017,periods_per_year)=0,A1017/periods_per_year,""))</f>
        <v/>
      </c>
      <c r="D1017" s="75" t="inlineStr">
        <f aca="false">IF(A1017="","",IF(variable,IF(OR(A1017=1,A1017&lt;$J$23*periods_per_year),start_rate,MIN($J$24,IF(MOD(A1017-1,$J$26)=0,MAX($J$25,D1016+$J$27),D1016))),start_rate))</f>
        <is>
          <t/>
        </is>
      </c>
      <c r="E1017" s="76" t="str">
        <f aca="false">IF(A1017="","",ROUND((((1+D1017/CP)^(CP/periods_per_year))-1)*J1016,2))</f>
        <v/>
      </c>
      <c r="F1017" s="76" t="inlineStr">
        <f aca="false">IF(A1017="","",IF(A1017=nper,J1016+E1017,MIN(J1016+E1017,IF(D1017=D1016,F1016,IF($E$13="Acc Bi-Weekly",ROUND((-PMT(((1+D1017/CP)^(CP/12))-1,(nper-A1017+1)*12/26,J1016))/2,2),IF($E$13="Acc Weekly",ROUND((-PMT(((1+D1017/CP)^(CP/12))-1,(nper-A1017+1)*12/52,J1016))/4,2),ROUND(-PMT(((1+D1017/CP)^(CP/periods_per_year))-1,nper-A1017+1,J1016),2)))))))</f>
        <is>
          <t/>
        </is>
      </c>
      <c r="G1017" s="76" t="inlineStr">
        <f aca="false">IF(OR(A1017="",A1017&lt;$E$23),"",IF(J1016&lt;=F1017,0,IF(IF(AND(A1017&gt;=$E$23,MOD(A1017-$E$23,int)=0),$E$24,0)+F1017&gt;=J1016+E1017,J1016+E1017-F1017,IF(AND(A1017&gt;=$E$23,MOD(A1017-$E$23,int)=0),$E$24,0)+IF(IF(AND(A1017&gt;=$E$23,MOD(A1017-$E$23,int)=0),$E$24,0)+IF(MOD(A1017-$E$27,periods_per_year)=0,$E$26,0)+F1017&lt;J1016+E1017,IF(MOD(A1017-$E$27,periods_per_year)=0,$E$26,0),J1016+E1017-IF(AND(A1017&gt;=$E$23,MOD(A1017-$E$23,int)=0),$E$24,0)-F1017))))</f>
        <is>
          <t/>
        </is>
      </c>
      <c r="H1017" s="77"/>
      <c r="I1017" s="76" t="str">
        <f aca="false">IF(A1017="","",F1017-E1017+H1017+IF(G1017="",0,G1017))</f>
        <v/>
      </c>
      <c r="J1017" s="76" t="str">
        <f aca="false">IF(A1017="","",J1016-I1017)</f>
        <v/>
      </c>
      <c r="K1017" s="76" t="str">
        <f aca="false">IF(A1017="","",$L$42*E1017)</f>
        <v/>
      </c>
      <c r="L1017" s="76" t="inlineStr">
        <f aca="false">IF(A1017="","",SUM($K$49:K1017))</f>
        <is>
          <t/>
        </is>
      </c>
    </row>
    <row r="1018" customFormat="false" ht="13.2" hidden="false" customHeight="false" outlineLevel="0" collapsed="false">
      <c r="A1018" s="72" t="str">
        <f aca="false">IF(J1017="","",IF(OR(A1017&gt;=nper,ROUND(J1017,2)&lt;=0),"",A1017+1))</f>
        <v/>
      </c>
      <c r="B1018" s="73" t="str">
        <f aca="false">IF(A1018="","",IF(OR(periods_per_year=26,periods_per_year=52),IF(periods_per_year=26,IF(A1018=1,fpdate,B1017+14),IF(periods_per_year=52,IF(A1018=1,fpdate,B1017+7),"n/a")),IF(periods_per_year=24,DATE(YEAR(fpdate),MONTH(fpdate)+(A1018-1)/2+IF(AND(DAY(fpdate)&gt;=15,MOD(A1018,2)=0),1,0),IF(MOD(A1018,2)=0,IF(DAY(fpdate)&gt;=15,DAY(fpdate)-14,DAY(fpdate)+14),DAY(fpdate))),IF(DAY(DATE(YEAR(fpdate),MONTH(fpdate)+A1018-1,DAY(fpdate)))&lt;&gt;DAY(fpdate),DATE(YEAR(fpdate),MONTH(fpdate)+A1018,0),DATE(YEAR(fpdate),MONTH(fpdate)+A1018-1,DAY(fpdate))))))</f>
        <v/>
      </c>
      <c r="C1018" s="74" t="str">
        <f aca="false">IF(A1018="","",IF(MOD(A1018,periods_per_year)=0,A1018/periods_per_year,""))</f>
        <v/>
      </c>
      <c r="D1018" s="75" t="inlineStr">
        <f aca="false">IF(A1018="","",IF(variable,IF(OR(A1018=1,A1018&lt;$J$23*periods_per_year),start_rate,MIN($J$24,IF(MOD(A1018-1,$J$26)=0,MAX($J$25,D1017+$J$27),D1017))),start_rate))</f>
        <is>
          <t/>
        </is>
      </c>
      <c r="E1018" s="76" t="str">
        <f aca="false">IF(A1018="","",ROUND((((1+D1018/CP)^(CP/periods_per_year))-1)*J1017,2))</f>
        <v/>
      </c>
      <c r="F1018" s="76" t="inlineStr">
        <f aca="false">IF(A1018="","",IF(A1018=nper,J1017+E1018,MIN(J1017+E1018,IF(D1018=D1017,F1017,IF($E$13="Acc Bi-Weekly",ROUND((-PMT(((1+D1018/CP)^(CP/12))-1,(nper-A1018+1)*12/26,J1017))/2,2),IF($E$13="Acc Weekly",ROUND((-PMT(((1+D1018/CP)^(CP/12))-1,(nper-A1018+1)*12/52,J1017))/4,2),ROUND(-PMT(((1+D1018/CP)^(CP/periods_per_year))-1,nper-A1018+1,J1017),2)))))))</f>
        <is>
          <t/>
        </is>
      </c>
      <c r="G1018" s="76" t="inlineStr">
        <f aca="false">IF(OR(A1018="",A1018&lt;$E$23),"",IF(J1017&lt;=F1018,0,IF(IF(AND(A1018&gt;=$E$23,MOD(A1018-$E$23,int)=0),$E$24,0)+F1018&gt;=J1017+E1018,J1017+E1018-F1018,IF(AND(A1018&gt;=$E$23,MOD(A1018-$E$23,int)=0),$E$24,0)+IF(IF(AND(A1018&gt;=$E$23,MOD(A1018-$E$23,int)=0),$E$24,0)+IF(MOD(A1018-$E$27,periods_per_year)=0,$E$26,0)+F1018&lt;J1017+E1018,IF(MOD(A1018-$E$27,periods_per_year)=0,$E$26,0),J1017+E1018-IF(AND(A1018&gt;=$E$23,MOD(A1018-$E$23,int)=0),$E$24,0)-F1018))))</f>
        <is>
          <t/>
        </is>
      </c>
      <c r="H1018" s="77"/>
      <c r="I1018" s="76" t="str">
        <f aca="false">IF(A1018="","",F1018-E1018+H1018+IF(G1018="",0,G1018))</f>
        <v/>
      </c>
      <c r="J1018" s="76" t="str">
        <f aca="false">IF(A1018="","",J1017-I1018)</f>
        <v/>
      </c>
      <c r="K1018" s="76" t="str">
        <f aca="false">IF(A1018="","",$L$42*E1018)</f>
        <v/>
      </c>
      <c r="L1018" s="76" t="inlineStr">
        <f aca="false">IF(A1018="","",SUM($K$49:K1018))</f>
        <is>
          <t/>
        </is>
      </c>
    </row>
    <row r="1019" customFormat="false" ht="13.2" hidden="false" customHeight="false" outlineLevel="0" collapsed="false">
      <c r="A1019" s="72" t="str">
        <f aca="false">IF(J1018="","",IF(OR(A1018&gt;=nper,ROUND(J1018,2)&lt;=0),"",A1018+1))</f>
        <v/>
      </c>
      <c r="B1019" s="73" t="str">
        <f aca="false">IF(A1019="","",IF(OR(periods_per_year=26,periods_per_year=52),IF(periods_per_year=26,IF(A1019=1,fpdate,B1018+14),IF(periods_per_year=52,IF(A1019=1,fpdate,B1018+7),"n/a")),IF(periods_per_year=24,DATE(YEAR(fpdate),MONTH(fpdate)+(A1019-1)/2+IF(AND(DAY(fpdate)&gt;=15,MOD(A1019,2)=0),1,0),IF(MOD(A1019,2)=0,IF(DAY(fpdate)&gt;=15,DAY(fpdate)-14,DAY(fpdate)+14),DAY(fpdate))),IF(DAY(DATE(YEAR(fpdate),MONTH(fpdate)+A1019-1,DAY(fpdate)))&lt;&gt;DAY(fpdate),DATE(YEAR(fpdate),MONTH(fpdate)+A1019,0),DATE(YEAR(fpdate),MONTH(fpdate)+A1019-1,DAY(fpdate))))))</f>
        <v/>
      </c>
      <c r="C1019" s="74" t="str">
        <f aca="false">IF(A1019="","",IF(MOD(A1019,periods_per_year)=0,A1019/periods_per_year,""))</f>
        <v/>
      </c>
      <c r="D1019" s="75" t="inlineStr">
        <f aca="false">IF(A1019="","",IF(variable,IF(OR(A1019=1,A1019&lt;$J$23*periods_per_year),start_rate,MIN($J$24,IF(MOD(A1019-1,$J$26)=0,MAX($J$25,D1018+$J$27),D1018))),start_rate))</f>
        <is>
          <t/>
        </is>
      </c>
      <c r="E1019" s="76" t="str">
        <f aca="false">IF(A1019="","",ROUND((((1+D1019/CP)^(CP/periods_per_year))-1)*J1018,2))</f>
        <v/>
      </c>
      <c r="F1019" s="76" t="inlineStr">
        <f aca="false">IF(A1019="","",IF(A1019=nper,J1018+E1019,MIN(J1018+E1019,IF(D1019=D1018,F1018,IF($E$13="Acc Bi-Weekly",ROUND((-PMT(((1+D1019/CP)^(CP/12))-1,(nper-A1019+1)*12/26,J1018))/2,2),IF($E$13="Acc Weekly",ROUND((-PMT(((1+D1019/CP)^(CP/12))-1,(nper-A1019+1)*12/52,J1018))/4,2),ROUND(-PMT(((1+D1019/CP)^(CP/periods_per_year))-1,nper-A1019+1,J1018),2)))))))</f>
        <is>
          <t/>
        </is>
      </c>
      <c r="G1019" s="76" t="inlineStr">
        <f aca="false">IF(OR(A1019="",A1019&lt;$E$23),"",IF(J1018&lt;=F1019,0,IF(IF(AND(A1019&gt;=$E$23,MOD(A1019-$E$23,int)=0),$E$24,0)+F1019&gt;=J1018+E1019,J1018+E1019-F1019,IF(AND(A1019&gt;=$E$23,MOD(A1019-$E$23,int)=0),$E$24,0)+IF(IF(AND(A1019&gt;=$E$23,MOD(A1019-$E$23,int)=0),$E$24,0)+IF(MOD(A1019-$E$27,periods_per_year)=0,$E$26,0)+F1019&lt;J1018+E1019,IF(MOD(A1019-$E$27,periods_per_year)=0,$E$26,0),J1018+E1019-IF(AND(A1019&gt;=$E$23,MOD(A1019-$E$23,int)=0),$E$24,0)-F1019))))</f>
        <is>
          <t/>
        </is>
      </c>
      <c r="H1019" s="77"/>
      <c r="I1019" s="76" t="str">
        <f aca="false">IF(A1019="","",F1019-E1019+H1019+IF(G1019="",0,G1019))</f>
        <v/>
      </c>
      <c r="J1019" s="76" t="str">
        <f aca="false">IF(A1019="","",J1018-I1019)</f>
        <v/>
      </c>
      <c r="K1019" s="76" t="str">
        <f aca="false">IF(A1019="","",$L$42*E1019)</f>
        <v/>
      </c>
      <c r="L1019" s="76" t="inlineStr">
        <f aca="false">IF(A1019="","",SUM($K$49:K1019))</f>
        <is>
          <t/>
        </is>
      </c>
    </row>
    <row r="1020" customFormat="false" ht="13.2" hidden="false" customHeight="false" outlineLevel="0" collapsed="false">
      <c r="A1020" s="72" t="str">
        <f aca="false">IF(J1019="","",IF(OR(A1019&gt;=nper,ROUND(J1019,2)&lt;=0),"",A1019+1))</f>
        <v/>
      </c>
      <c r="B1020" s="73" t="str">
        <f aca="false">IF(A1020="","",IF(OR(periods_per_year=26,periods_per_year=52),IF(periods_per_year=26,IF(A1020=1,fpdate,B1019+14),IF(periods_per_year=52,IF(A1020=1,fpdate,B1019+7),"n/a")),IF(periods_per_year=24,DATE(YEAR(fpdate),MONTH(fpdate)+(A1020-1)/2+IF(AND(DAY(fpdate)&gt;=15,MOD(A1020,2)=0),1,0),IF(MOD(A1020,2)=0,IF(DAY(fpdate)&gt;=15,DAY(fpdate)-14,DAY(fpdate)+14),DAY(fpdate))),IF(DAY(DATE(YEAR(fpdate),MONTH(fpdate)+A1020-1,DAY(fpdate)))&lt;&gt;DAY(fpdate),DATE(YEAR(fpdate),MONTH(fpdate)+A1020,0),DATE(YEAR(fpdate),MONTH(fpdate)+A1020-1,DAY(fpdate))))))</f>
        <v/>
      </c>
      <c r="C1020" s="74" t="str">
        <f aca="false">IF(A1020="","",IF(MOD(A1020,periods_per_year)=0,A1020/periods_per_year,""))</f>
        <v/>
      </c>
      <c r="D1020" s="75" t="inlineStr">
        <f aca="false">IF(A1020="","",IF(variable,IF(OR(A1020=1,A1020&lt;$J$23*periods_per_year),start_rate,MIN($J$24,IF(MOD(A1020-1,$J$26)=0,MAX($J$25,D1019+$J$27),D1019))),start_rate))</f>
        <is>
          <t/>
        </is>
      </c>
      <c r="E1020" s="76" t="str">
        <f aca="false">IF(A1020="","",ROUND((((1+D1020/CP)^(CP/periods_per_year))-1)*J1019,2))</f>
        <v/>
      </c>
      <c r="F1020" s="76" t="inlineStr">
        <f aca="false">IF(A1020="","",IF(A1020=nper,J1019+E1020,MIN(J1019+E1020,IF(D1020=D1019,F1019,IF($E$13="Acc Bi-Weekly",ROUND((-PMT(((1+D1020/CP)^(CP/12))-1,(nper-A1020+1)*12/26,J1019))/2,2),IF($E$13="Acc Weekly",ROUND((-PMT(((1+D1020/CP)^(CP/12))-1,(nper-A1020+1)*12/52,J1019))/4,2),ROUND(-PMT(((1+D1020/CP)^(CP/periods_per_year))-1,nper-A1020+1,J1019),2)))))))</f>
        <is>
          <t/>
        </is>
      </c>
      <c r="G1020" s="76" t="inlineStr">
        <f aca="false">IF(OR(A1020="",A1020&lt;$E$23),"",IF(J1019&lt;=F1020,0,IF(IF(AND(A1020&gt;=$E$23,MOD(A1020-$E$23,int)=0),$E$24,0)+F1020&gt;=J1019+E1020,J1019+E1020-F1020,IF(AND(A1020&gt;=$E$23,MOD(A1020-$E$23,int)=0),$E$24,0)+IF(IF(AND(A1020&gt;=$E$23,MOD(A1020-$E$23,int)=0),$E$24,0)+IF(MOD(A1020-$E$27,periods_per_year)=0,$E$26,0)+F1020&lt;J1019+E1020,IF(MOD(A1020-$E$27,periods_per_year)=0,$E$26,0),J1019+E1020-IF(AND(A1020&gt;=$E$23,MOD(A1020-$E$23,int)=0),$E$24,0)-F1020))))</f>
        <is>
          <t/>
        </is>
      </c>
      <c r="H1020" s="77"/>
      <c r="I1020" s="76" t="str">
        <f aca="false">IF(A1020="","",F1020-E1020+H1020+IF(G1020="",0,G1020))</f>
        <v/>
      </c>
      <c r="J1020" s="76" t="str">
        <f aca="false">IF(A1020="","",J1019-I1020)</f>
        <v/>
      </c>
      <c r="K1020" s="76" t="str">
        <f aca="false">IF(A1020="","",$L$42*E1020)</f>
        <v/>
      </c>
      <c r="L1020" s="76" t="inlineStr">
        <f aca="false">IF(A1020="","",SUM($K$49:K1020))</f>
        <is>
          <t/>
        </is>
      </c>
    </row>
    <row r="1021" customFormat="false" ht="13.2" hidden="false" customHeight="false" outlineLevel="0" collapsed="false">
      <c r="A1021" s="72" t="str">
        <f aca="false">IF(J1020="","",IF(OR(A1020&gt;=nper,ROUND(J1020,2)&lt;=0),"",A1020+1))</f>
        <v/>
      </c>
      <c r="B1021" s="73" t="str">
        <f aca="false">IF(A1021="","",IF(OR(periods_per_year=26,periods_per_year=52),IF(periods_per_year=26,IF(A1021=1,fpdate,B1020+14),IF(periods_per_year=52,IF(A1021=1,fpdate,B1020+7),"n/a")),IF(periods_per_year=24,DATE(YEAR(fpdate),MONTH(fpdate)+(A1021-1)/2+IF(AND(DAY(fpdate)&gt;=15,MOD(A1021,2)=0),1,0),IF(MOD(A1021,2)=0,IF(DAY(fpdate)&gt;=15,DAY(fpdate)-14,DAY(fpdate)+14),DAY(fpdate))),IF(DAY(DATE(YEAR(fpdate),MONTH(fpdate)+A1021-1,DAY(fpdate)))&lt;&gt;DAY(fpdate),DATE(YEAR(fpdate),MONTH(fpdate)+A1021,0),DATE(YEAR(fpdate),MONTH(fpdate)+A1021-1,DAY(fpdate))))))</f>
        <v/>
      </c>
      <c r="C1021" s="74" t="str">
        <f aca="false">IF(A1021="","",IF(MOD(A1021,periods_per_year)=0,A1021/periods_per_year,""))</f>
        <v/>
      </c>
      <c r="D1021" s="75" t="inlineStr">
        <f aca="false">IF(A1021="","",IF(variable,IF(OR(A1021=1,A1021&lt;$J$23*periods_per_year),start_rate,MIN($J$24,IF(MOD(A1021-1,$J$26)=0,MAX($J$25,D1020+$J$27),D1020))),start_rate))</f>
        <is>
          <t/>
        </is>
      </c>
      <c r="E1021" s="76" t="str">
        <f aca="false">IF(A1021="","",ROUND((((1+D1021/CP)^(CP/periods_per_year))-1)*J1020,2))</f>
        <v/>
      </c>
      <c r="F1021" s="76" t="inlineStr">
        <f aca="false">IF(A1021="","",IF(A1021=nper,J1020+E1021,MIN(J1020+E1021,IF(D1021=D1020,F1020,IF($E$13="Acc Bi-Weekly",ROUND((-PMT(((1+D1021/CP)^(CP/12))-1,(nper-A1021+1)*12/26,J1020))/2,2),IF($E$13="Acc Weekly",ROUND((-PMT(((1+D1021/CP)^(CP/12))-1,(nper-A1021+1)*12/52,J1020))/4,2),ROUND(-PMT(((1+D1021/CP)^(CP/periods_per_year))-1,nper-A1021+1,J1020),2)))))))</f>
        <is>
          <t/>
        </is>
      </c>
      <c r="G1021" s="76" t="inlineStr">
        <f aca="false">IF(OR(A1021="",A1021&lt;$E$23),"",IF(J1020&lt;=F1021,0,IF(IF(AND(A1021&gt;=$E$23,MOD(A1021-$E$23,int)=0),$E$24,0)+F1021&gt;=J1020+E1021,J1020+E1021-F1021,IF(AND(A1021&gt;=$E$23,MOD(A1021-$E$23,int)=0),$E$24,0)+IF(IF(AND(A1021&gt;=$E$23,MOD(A1021-$E$23,int)=0),$E$24,0)+IF(MOD(A1021-$E$27,periods_per_year)=0,$E$26,0)+F1021&lt;J1020+E1021,IF(MOD(A1021-$E$27,periods_per_year)=0,$E$26,0),J1020+E1021-IF(AND(A1021&gt;=$E$23,MOD(A1021-$E$23,int)=0),$E$24,0)-F1021))))</f>
        <is>
          <t/>
        </is>
      </c>
      <c r="H1021" s="77"/>
      <c r="I1021" s="76" t="str">
        <f aca="false">IF(A1021="","",F1021-E1021+H1021+IF(G1021="",0,G1021))</f>
        <v/>
      </c>
      <c r="J1021" s="76" t="str">
        <f aca="false">IF(A1021="","",J1020-I1021)</f>
        <v/>
      </c>
      <c r="K1021" s="76" t="str">
        <f aca="false">IF(A1021="","",$L$42*E1021)</f>
        <v/>
      </c>
      <c r="L1021" s="76" t="inlineStr">
        <f aca="false">IF(A1021="","",SUM($K$49:K1021))</f>
        <is>
          <t/>
        </is>
      </c>
    </row>
    <row r="1022" customFormat="false" ht="13.2" hidden="false" customHeight="false" outlineLevel="0" collapsed="false">
      <c r="A1022" s="72" t="str">
        <f aca="false">IF(J1021="","",IF(OR(A1021&gt;=nper,ROUND(J1021,2)&lt;=0),"",A1021+1))</f>
        <v/>
      </c>
      <c r="B1022" s="73" t="str">
        <f aca="false">IF(A1022="","",IF(OR(periods_per_year=26,periods_per_year=52),IF(periods_per_year=26,IF(A1022=1,fpdate,B1021+14),IF(periods_per_year=52,IF(A1022=1,fpdate,B1021+7),"n/a")),IF(periods_per_year=24,DATE(YEAR(fpdate),MONTH(fpdate)+(A1022-1)/2+IF(AND(DAY(fpdate)&gt;=15,MOD(A1022,2)=0),1,0),IF(MOD(A1022,2)=0,IF(DAY(fpdate)&gt;=15,DAY(fpdate)-14,DAY(fpdate)+14),DAY(fpdate))),IF(DAY(DATE(YEAR(fpdate),MONTH(fpdate)+A1022-1,DAY(fpdate)))&lt;&gt;DAY(fpdate),DATE(YEAR(fpdate),MONTH(fpdate)+A1022,0),DATE(YEAR(fpdate),MONTH(fpdate)+A1022-1,DAY(fpdate))))))</f>
        <v/>
      </c>
      <c r="C1022" s="74" t="str">
        <f aca="false">IF(A1022="","",IF(MOD(A1022,periods_per_year)=0,A1022/periods_per_year,""))</f>
        <v/>
      </c>
      <c r="D1022" s="75" t="inlineStr">
        <f aca="false">IF(A1022="","",IF(variable,IF(OR(A1022=1,A1022&lt;$J$23*periods_per_year),start_rate,MIN($J$24,IF(MOD(A1022-1,$J$26)=0,MAX($J$25,D1021+$J$27),D1021))),start_rate))</f>
        <is>
          <t/>
        </is>
      </c>
      <c r="E1022" s="76" t="str">
        <f aca="false">IF(A1022="","",ROUND((((1+D1022/CP)^(CP/periods_per_year))-1)*J1021,2))</f>
        <v/>
      </c>
      <c r="F1022" s="76" t="inlineStr">
        <f aca="false">IF(A1022="","",IF(A1022=nper,J1021+E1022,MIN(J1021+E1022,IF(D1022=D1021,F1021,IF($E$13="Acc Bi-Weekly",ROUND((-PMT(((1+D1022/CP)^(CP/12))-1,(nper-A1022+1)*12/26,J1021))/2,2),IF($E$13="Acc Weekly",ROUND((-PMT(((1+D1022/CP)^(CP/12))-1,(nper-A1022+1)*12/52,J1021))/4,2),ROUND(-PMT(((1+D1022/CP)^(CP/periods_per_year))-1,nper-A1022+1,J1021),2)))))))</f>
        <is>
          <t/>
        </is>
      </c>
      <c r="G1022" s="76" t="inlineStr">
        <f aca="false">IF(OR(A1022="",A1022&lt;$E$23),"",IF(J1021&lt;=F1022,0,IF(IF(AND(A1022&gt;=$E$23,MOD(A1022-$E$23,int)=0),$E$24,0)+F1022&gt;=J1021+E1022,J1021+E1022-F1022,IF(AND(A1022&gt;=$E$23,MOD(A1022-$E$23,int)=0),$E$24,0)+IF(IF(AND(A1022&gt;=$E$23,MOD(A1022-$E$23,int)=0),$E$24,0)+IF(MOD(A1022-$E$27,periods_per_year)=0,$E$26,0)+F1022&lt;J1021+E1022,IF(MOD(A1022-$E$27,periods_per_year)=0,$E$26,0),J1021+E1022-IF(AND(A1022&gt;=$E$23,MOD(A1022-$E$23,int)=0),$E$24,0)-F1022))))</f>
        <is>
          <t/>
        </is>
      </c>
      <c r="H1022" s="77"/>
      <c r="I1022" s="76" t="str">
        <f aca="false">IF(A1022="","",F1022-E1022+H1022+IF(G1022="",0,G1022))</f>
        <v/>
      </c>
      <c r="J1022" s="76" t="str">
        <f aca="false">IF(A1022="","",J1021-I1022)</f>
        <v/>
      </c>
      <c r="K1022" s="76" t="str">
        <f aca="false">IF(A1022="","",$L$42*E1022)</f>
        <v/>
      </c>
      <c r="L1022" s="76" t="inlineStr">
        <f aca="false">IF(A1022="","",SUM($K$49:K1022))</f>
        <is>
          <t/>
        </is>
      </c>
    </row>
    <row r="1023" customFormat="false" ht="13.2" hidden="false" customHeight="false" outlineLevel="0" collapsed="false">
      <c r="A1023" s="72" t="str">
        <f aca="false">IF(J1022="","",IF(OR(A1022&gt;=nper,ROUND(J1022,2)&lt;=0),"",A1022+1))</f>
        <v/>
      </c>
      <c r="B1023" s="73" t="str">
        <f aca="false">IF(A1023="","",IF(OR(periods_per_year=26,periods_per_year=52),IF(periods_per_year=26,IF(A1023=1,fpdate,B1022+14),IF(periods_per_year=52,IF(A1023=1,fpdate,B1022+7),"n/a")),IF(periods_per_year=24,DATE(YEAR(fpdate),MONTH(fpdate)+(A1023-1)/2+IF(AND(DAY(fpdate)&gt;=15,MOD(A1023,2)=0),1,0),IF(MOD(A1023,2)=0,IF(DAY(fpdate)&gt;=15,DAY(fpdate)-14,DAY(fpdate)+14),DAY(fpdate))),IF(DAY(DATE(YEAR(fpdate),MONTH(fpdate)+A1023-1,DAY(fpdate)))&lt;&gt;DAY(fpdate),DATE(YEAR(fpdate),MONTH(fpdate)+A1023,0),DATE(YEAR(fpdate),MONTH(fpdate)+A1023-1,DAY(fpdate))))))</f>
        <v/>
      </c>
      <c r="C1023" s="74" t="str">
        <f aca="false">IF(A1023="","",IF(MOD(A1023,periods_per_year)=0,A1023/periods_per_year,""))</f>
        <v/>
      </c>
      <c r="D1023" s="75" t="inlineStr">
        <f aca="false">IF(A1023="","",IF(variable,IF(OR(A1023=1,A1023&lt;$J$23*periods_per_year),start_rate,MIN($J$24,IF(MOD(A1023-1,$J$26)=0,MAX($J$25,D1022+$J$27),D1022))),start_rate))</f>
        <is>
          <t/>
        </is>
      </c>
      <c r="E1023" s="76" t="str">
        <f aca="false">IF(A1023="","",ROUND((((1+D1023/CP)^(CP/periods_per_year))-1)*J1022,2))</f>
        <v/>
      </c>
      <c r="F1023" s="76" t="inlineStr">
        <f aca="false">IF(A1023="","",IF(A1023=nper,J1022+E1023,MIN(J1022+E1023,IF(D1023=D1022,F1022,IF($E$13="Acc Bi-Weekly",ROUND((-PMT(((1+D1023/CP)^(CP/12))-1,(nper-A1023+1)*12/26,J1022))/2,2),IF($E$13="Acc Weekly",ROUND((-PMT(((1+D1023/CP)^(CP/12))-1,(nper-A1023+1)*12/52,J1022))/4,2),ROUND(-PMT(((1+D1023/CP)^(CP/periods_per_year))-1,nper-A1023+1,J1022),2)))))))</f>
        <is>
          <t/>
        </is>
      </c>
      <c r="G1023" s="76" t="inlineStr">
        <f aca="false">IF(OR(A1023="",A1023&lt;$E$23),"",IF(J1022&lt;=F1023,0,IF(IF(AND(A1023&gt;=$E$23,MOD(A1023-$E$23,int)=0),$E$24,0)+F1023&gt;=J1022+E1023,J1022+E1023-F1023,IF(AND(A1023&gt;=$E$23,MOD(A1023-$E$23,int)=0),$E$24,0)+IF(IF(AND(A1023&gt;=$E$23,MOD(A1023-$E$23,int)=0),$E$24,0)+IF(MOD(A1023-$E$27,periods_per_year)=0,$E$26,0)+F1023&lt;J1022+E1023,IF(MOD(A1023-$E$27,periods_per_year)=0,$E$26,0),J1022+E1023-IF(AND(A1023&gt;=$E$23,MOD(A1023-$E$23,int)=0),$E$24,0)-F1023))))</f>
        <is>
          <t/>
        </is>
      </c>
      <c r="H1023" s="77"/>
      <c r="I1023" s="76" t="str">
        <f aca="false">IF(A1023="","",F1023-E1023+H1023+IF(G1023="",0,G1023))</f>
        <v/>
      </c>
      <c r="J1023" s="76" t="str">
        <f aca="false">IF(A1023="","",J1022-I1023)</f>
        <v/>
      </c>
      <c r="K1023" s="76" t="str">
        <f aca="false">IF(A1023="","",$L$42*E1023)</f>
        <v/>
      </c>
      <c r="L1023" s="76" t="inlineStr">
        <f aca="false">IF(A1023="","",SUM($K$49:K1023))</f>
        <is>
          <t/>
        </is>
      </c>
    </row>
    <row r="1024" customFormat="false" ht="13.2" hidden="false" customHeight="false" outlineLevel="0" collapsed="false">
      <c r="A1024" s="72" t="str">
        <f aca="false">IF(J1023="","",IF(OR(A1023&gt;=nper,ROUND(J1023,2)&lt;=0),"",A1023+1))</f>
        <v/>
      </c>
      <c r="B1024" s="73" t="str">
        <f aca="false">IF(A1024="","",IF(OR(periods_per_year=26,periods_per_year=52),IF(periods_per_year=26,IF(A1024=1,fpdate,B1023+14),IF(periods_per_year=52,IF(A1024=1,fpdate,B1023+7),"n/a")),IF(periods_per_year=24,DATE(YEAR(fpdate),MONTH(fpdate)+(A1024-1)/2+IF(AND(DAY(fpdate)&gt;=15,MOD(A1024,2)=0),1,0),IF(MOD(A1024,2)=0,IF(DAY(fpdate)&gt;=15,DAY(fpdate)-14,DAY(fpdate)+14),DAY(fpdate))),IF(DAY(DATE(YEAR(fpdate),MONTH(fpdate)+A1024-1,DAY(fpdate)))&lt;&gt;DAY(fpdate),DATE(YEAR(fpdate),MONTH(fpdate)+A1024,0),DATE(YEAR(fpdate),MONTH(fpdate)+A1024-1,DAY(fpdate))))))</f>
        <v/>
      </c>
      <c r="C1024" s="74" t="str">
        <f aca="false">IF(A1024="","",IF(MOD(A1024,periods_per_year)=0,A1024/periods_per_year,""))</f>
        <v/>
      </c>
      <c r="D1024" s="75" t="inlineStr">
        <f aca="false">IF(A1024="","",IF(variable,IF(OR(A1024=1,A1024&lt;$J$23*periods_per_year),start_rate,MIN($J$24,IF(MOD(A1024-1,$J$26)=0,MAX($J$25,D1023+$J$27),D1023))),start_rate))</f>
        <is>
          <t/>
        </is>
      </c>
      <c r="E1024" s="76" t="str">
        <f aca="false">IF(A1024="","",ROUND((((1+D1024/CP)^(CP/periods_per_year))-1)*J1023,2))</f>
        <v/>
      </c>
      <c r="F1024" s="76" t="inlineStr">
        <f aca="false">IF(A1024="","",IF(A1024=nper,J1023+E1024,MIN(J1023+E1024,IF(D1024=D1023,F1023,IF($E$13="Acc Bi-Weekly",ROUND((-PMT(((1+D1024/CP)^(CP/12))-1,(nper-A1024+1)*12/26,J1023))/2,2),IF($E$13="Acc Weekly",ROUND((-PMT(((1+D1024/CP)^(CP/12))-1,(nper-A1024+1)*12/52,J1023))/4,2),ROUND(-PMT(((1+D1024/CP)^(CP/periods_per_year))-1,nper-A1024+1,J1023),2)))))))</f>
        <is>
          <t/>
        </is>
      </c>
      <c r="G1024" s="76" t="inlineStr">
        <f aca="false">IF(OR(A1024="",A1024&lt;$E$23),"",IF(J1023&lt;=F1024,0,IF(IF(AND(A1024&gt;=$E$23,MOD(A1024-$E$23,int)=0),$E$24,0)+F1024&gt;=J1023+E1024,J1023+E1024-F1024,IF(AND(A1024&gt;=$E$23,MOD(A1024-$E$23,int)=0),$E$24,0)+IF(IF(AND(A1024&gt;=$E$23,MOD(A1024-$E$23,int)=0),$E$24,0)+IF(MOD(A1024-$E$27,periods_per_year)=0,$E$26,0)+F1024&lt;J1023+E1024,IF(MOD(A1024-$E$27,periods_per_year)=0,$E$26,0),J1023+E1024-IF(AND(A1024&gt;=$E$23,MOD(A1024-$E$23,int)=0),$E$24,0)-F1024))))</f>
        <is>
          <t/>
        </is>
      </c>
      <c r="H1024" s="77"/>
      <c r="I1024" s="76" t="str">
        <f aca="false">IF(A1024="","",F1024-E1024+H1024+IF(G1024="",0,G1024))</f>
        <v/>
      </c>
      <c r="J1024" s="76" t="str">
        <f aca="false">IF(A1024="","",J1023-I1024)</f>
        <v/>
      </c>
      <c r="K1024" s="76" t="str">
        <f aca="false">IF(A1024="","",$L$42*E1024)</f>
        <v/>
      </c>
      <c r="L1024" s="76" t="inlineStr">
        <f aca="false">IF(A1024="","",SUM($K$49:K1024))</f>
        <is>
          <t/>
        </is>
      </c>
    </row>
    <row r="1025" customFormat="false" ht="13.2" hidden="false" customHeight="false" outlineLevel="0" collapsed="false">
      <c r="A1025" s="72" t="str">
        <f aca="false">IF(J1024="","",IF(OR(A1024&gt;=nper,ROUND(J1024,2)&lt;=0),"",A1024+1))</f>
        <v/>
      </c>
      <c r="B1025" s="73" t="str">
        <f aca="false">IF(A1025="","",IF(OR(periods_per_year=26,periods_per_year=52),IF(periods_per_year=26,IF(A1025=1,fpdate,B1024+14),IF(periods_per_year=52,IF(A1025=1,fpdate,B1024+7),"n/a")),IF(periods_per_year=24,DATE(YEAR(fpdate),MONTH(fpdate)+(A1025-1)/2+IF(AND(DAY(fpdate)&gt;=15,MOD(A1025,2)=0),1,0),IF(MOD(A1025,2)=0,IF(DAY(fpdate)&gt;=15,DAY(fpdate)-14,DAY(fpdate)+14),DAY(fpdate))),IF(DAY(DATE(YEAR(fpdate),MONTH(fpdate)+A1025-1,DAY(fpdate)))&lt;&gt;DAY(fpdate),DATE(YEAR(fpdate),MONTH(fpdate)+A1025,0),DATE(YEAR(fpdate),MONTH(fpdate)+A1025-1,DAY(fpdate))))))</f>
        <v/>
      </c>
      <c r="C1025" s="74" t="str">
        <f aca="false">IF(A1025="","",IF(MOD(A1025,periods_per_year)=0,A1025/periods_per_year,""))</f>
        <v/>
      </c>
      <c r="D1025" s="75" t="inlineStr">
        <f aca="false">IF(A1025="","",IF(variable,IF(OR(A1025=1,A1025&lt;$J$23*periods_per_year),start_rate,MIN($J$24,IF(MOD(A1025-1,$J$26)=0,MAX($J$25,D1024+$J$27),D1024))),start_rate))</f>
        <is>
          <t/>
        </is>
      </c>
      <c r="E1025" s="76" t="str">
        <f aca="false">IF(A1025="","",ROUND((((1+D1025/CP)^(CP/periods_per_year))-1)*J1024,2))</f>
        <v/>
      </c>
      <c r="F1025" s="76" t="inlineStr">
        <f aca="false">IF(A1025="","",IF(A1025=nper,J1024+E1025,MIN(J1024+E1025,IF(D1025=D1024,F1024,IF($E$13="Acc Bi-Weekly",ROUND((-PMT(((1+D1025/CP)^(CP/12))-1,(nper-A1025+1)*12/26,J1024))/2,2),IF($E$13="Acc Weekly",ROUND((-PMT(((1+D1025/CP)^(CP/12))-1,(nper-A1025+1)*12/52,J1024))/4,2),ROUND(-PMT(((1+D1025/CP)^(CP/periods_per_year))-1,nper-A1025+1,J1024),2)))))))</f>
        <is>
          <t/>
        </is>
      </c>
      <c r="G1025" s="76" t="inlineStr">
        <f aca="false">IF(OR(A1025="",A1025&lt;$E$23),"",IF(J1024&lt;=F1025,0,IF(IF(AND(A1025&gt;=$E$23,MOD(A1025-$E$23,int)=0),$E$24,0)+F1025&gt;=J1024+E1025,J1024+E1025-F1025,IF(AND(A1025&gt;=$E$23,MOD(A1025-$E$23,int)=0),$E$24,0)+IF(IF(AND(A1025&gt;=$E$23,MOD(A1025-$E$23,int)=0),$E$24,0)+IF(MOD(A1025-$E$27,periods_per_year)=0,$E$26,0)+F1025&lt;J1024+E1025,IF(MOD(A1025-$E$27,periods_per_year)=0,$E$26,0),J1024+E1025-IF(AND(A1025&gt;=$E$23,MOD(A1025-$E$23,int)=0),$E$24,0)-F1025))))</f>
        <is>
          <t/>
        </is>
      </c>
      <c r="H1025" s="77"/>
      <c r="I1025" s="76" t="str">
        <f aca="false">IF(A1025="","",F1025-E1025+H1025+IF(G1025="",0,G1025))</f>
        <v/>
      </c>
      <c r="J1025" s="76" t="str">
        <f aca="false">IF(A1025="","",J1024-I1025)</f>
        <v/>
      </c>
      <c r="K1025" s="76" t="str">
        <f aca="false">IF(A1025="","",$L$42*E1025)</f>
        <v/>
      </c>
      <c r="L1025" s="76" t="inlineStr">
        <f aca="false">IF(A1025="","",SUM($K$49:K1025))</f>
        <is>
          <t/>
        </is>
      </c>
    </row>
    <row r="1026" customFormat="false" ht="13.2" hidden="false" customHeight="false" outlineLevel="0" collapsed="false">
      <c r="A1026" s="72" t="str">
        <f aca="false">IF(J1025="","",IF(OR(A1025&gt;=nper,ROUND(J1025,2)&lt;=0),"",A1025+1))</f>
        <v/>
      </c>
      <c r="B1026" s="73" t="str">
        <f aca="false">IF(A1026="","",IF(OR(periods_per_year=26,periods_per_year=52),IF(periods_per_year=26,IF(A1026=1,fpdate,B1025+14),IF(periods_per_year=52,IF(A1026=1,fpdate,B1025+7),"n/a")),IF(periods_per_year=24,DATE(YEAR(fpdate),MONTH(fpdate)+(A1026-1)/2+IF(AND(DAY(fpdate)&gt;=15,MOD(A1026,2)=0),1,0),IF(MOD(A1026,2)=0,IF(DAY(fpdate)&gt;=15,DAY(fpdate)-14,DAY(fpdate)+14),DAY(fpdate))),IF(DAY(DATE(YEAR(fpdate),MONTH(fpdate)+A1026-1,DAY(fpdate)))&lt;&gt;DAY(fpdate),DATE(YEAR(fpdate),MONTH(fpdate)+A1026,0),DATE(YEAR(fpdate),MONTH(fpdate)+A1026-1,DAY(fpdate))))))</f>
        <v/>
      </c>
      <c r="C1026" s="74" t="str">
        <f aca="false">IF(A1026="","",IF(MOD(A1026,periods_per_year)=0,A1026/periods_per_year,""))</f>
        <v/>
      </c>
      <c r="D1026" s="75" t="inlineStr">
        <f aca="false">IF(A1026="","",IF(variable,IF(OR(A1026=1,A1026&lt;$J$23*periods_per_year),start_rate,MIN($J$24,IF(MOD(A1026-1,$J$26)=0,MAX($J$25,D1025+$J$27),D1025))),start_rate))</f>
        <is>
          <t/>
        </is>
      </c>
      <c r="E1026" s="76" t="str">
        <f aca="false">IF(A1026="","",ROUND((((1+D1026/CP)^(CP/periods_per_year))-1)*J1025,2))</f>
        <v/>
      </c>
      <c r="F1026" s="76" t="inlineStr">
        <f aca="false">IF(A1026="","",IF(A1026=nper,J1025+E1026,MIN(J1025+E1026,IF(D1026=D1025,F1025,IF($E$13="Acc Bi-Weekly",ROUND((-PMT(((1+D1026/CP)^(CP/12))-1,(nper-A1026+1)*12/26,J1025))/2,2),IF($E$13="Acc Weekly",ROUND((-PMT(((1+D1026/CP)^(CP/12))-1,(nper-A1026+1)*12/52,J1025))/4,2),ROUND(-PMT(((1+D1026/CP)^(CP/periods_per_year))-1,nper-A1026+1,J1025),2)))))))</f>
        <is>
          <t/>
        </is>
      </c>
      <c r="G1026" s="76" t="inlineStr">
        <f aca="false">IF(OR(A1026="",A1026&lt;$E$23),"",IF(J1025&lt;=F1026,0,IF(IF(AND(A1026&gt;=$E$23,MOD(A1026-$E$23,int)=0),$E$24,0)+F1026&gt;=J1025+E1026,J1025+E1026-F1026,IF(AND(A1026&gt;=$E$23,MOD(A1026-$E$23,int)=0),$E$24,0)+IF(IF(AND(A1026&gt;=$E$23,MOD(A1026-$E$23,int)=0),$E$24,0)+IF(MOD(A1026-$E$27,periods_per_year)=0,$E$26,0)+F1026&lt;J1025+E1026,IF(MOD(A1026-$E$27,periods_per_year)=0,$E$26,0),J1025+E1026-IF(AND(A1026&gt;=$E$23,MOD(A1026-$E$23,int)=0),$E$24,0)-F1026))))</f>
        <is>
          <t/>
        </is>
      </c>
      <c r="H1026" s="77"/>
      <c r="I1026" s="76" t="str">
        <f aca="false">IF(A1026="","",F1026-E1026+H1026+IF(G1026="",0,G1026))</f>
        <v/>
      </c>
      <c r="J1026" s="76" t="str">
        <f aca="false">IF(A1026="","",J1025-I1026)</f>
        <v/>
      </c>
      <c r="K1026" s="76" t="str">
        <f aca="false">IF(A1026="","",$L$42*E1026)</f>
        <v/>
      </c>
      <c r="L1026" s="76" t="inlineStr">
        <f aca="false">IF(A1026="","",SUM($K$49:K1026))</f>
        <is>
          <t/>
        </is>
      </c>
    </row>
    <row r="1027" customFormat="false" ht="13.2" hidden="false" customHeight="false" outlineLevel="0" collapsed="false">
      <c r="A1027" s="72" t="str">
        <f aca="false">IF(J1026="","",IF(OR(A1026&gt;=nper,ROUND(J1026,2)&lt;=0),"",A1026+1))</f>
        <v/>
      </c>
      <c r="B1027" s="73" t="str">
        <f aca="false">IF(A1027="","",IF(OR(periods_per_year=26,periods_per_year=52),IF(periods_per_year=26,IF(A1027=1,fpdate,B1026+14),IF(periods_per_year=52,IF(A1027=1,fpdate,B1026+7),"n/a")),IF(periods_per_year=24,DATE(YEAR(fpdate),MONTH(fpdate)+(A1027-1)/2+IF(AND(DAY(fpdate)&gt;=15,MOD(A1027,2)=0),1,0),IF(MOD(A1027,2)=0,IF(DAY(fpdate)&gt;=15,DAY(fpdate)-14,DAY(fpdate)+14),DAY(fpdate))),IF(DAY(DATE(YEAR(fpdate),MONTH(fpdate)+A1027-1,DAY(fpdate)))&lt;&gt;DAY(fpdate),DATE(YEAR(fpdate),MONTH(fpdate)+A1027,0),DATE(YEAR(fpdate),MONTH(fpdate)+A1027-1,DAY(fpdate))))))</f>
        <v/>
      </c>
      <c r="C1027" s="74" t="str">
        <f aca="false">IF(A1027="","",IF(MOD(A1027,periods_per_year)=0,A1027/periods_per_year,""))</f>
        <v/>
      </c>
      <c r="D1027" s="75" t="inlineStr">
        <f aca="false">IF(A1027="","",IF(variable,IF(OR(A1027=1,A1027&lt;$J$23*periods_per_year),start_rate,MIN($J$24,IF(MOD(A1027-1,$J$26)=0,MAX($J$25,D1026+$J$27),D1026))),start_rate))</f>
        <is>
          <t/>
        </is>
      </c>
      <c r="E1027" s="76" t="str">
        <f aca="false">IF(A1027="","",ROUND((((1+D1027/CP)^(CP/periods_per_year))-1)*J1026,2))</f>
        <v/>
      </c>
      <c r="F1027" s="76" t="inlineStr">
        <f aca="false">IF(A1027="","",IF(A1027=nper,J1026+E1027,MIN(J1026+E1027,IF(D1027=D1026,F1026,IF($E$13="Acc Bi-Weekly",ROUND((-PMT(((1+D1027/CP)^(CP/12))-1,(nper-A1027+1)*12/26,J1026))/2,2),IF($E$13="Acc Weekly",ROUND((-PMT(((1+D1027/CP)^(CP/12))-1,(nper-A1027+1)*12/52,J1026))/4,2),ROUND(-PMT(((1+D1027/CP)^(CP/periods_per_year))-1,nper-A1027+1,J1026),2)))))))</f>
        <is>
          <t/>
        </is>
      </c>
      <c r="G1027" s="76" t="inlineStr">
        <f aca="false">IF(OR(A1027="",A1027&lt;$E$23),"",IF(J1026&lt;=F1027,0,IF(IF(AND(A1027&gt;=$E$23,MOD(A1027-$E$23,int)=0),$E$24,0)+F1027&gt;=J1026+E1027,J1026+E1027-F1027,IF(AND(A1027&gt;=$E$23,MOD(A1027-$E$23,int)=0),$E$24,0)+IF(IF(AND(A1027&gt;=$E$23,MOD(A1027-$E$23,int)=0),$E$24,0)+IF(MOD(A1027-$E$27,periods_per_year)=0,$E$26,0)+F1027&lt;J1026+E1027,IF(MOD(A1027-$E$27,periods_per_year)=0,$E$26,0),J1026+E1027-IF(AND(A1027&gt;=$E$23,MOD(A1027-$E$23,int)=0),$E$24,0)-F1027))))</f>
        <is>
          <t/>
        </is>
      </c>
      <c r="H1027" s="77"/>
      <c r="I1027" s="76" t="str">
        <f aca="false">IF(A1027="","",F1027-E1027+H1027+IF(G1027="",0,G1027))</f>
        <v/>
      </c>
      <c r="J1027" s="76" t="str">
        <f aca="false">IF(A1027="","",J1026-I1027)</f>
        <v/>
      </c>
      <c r="K1027" s="76" t="str">
        <f aca="false">IF(A1027="","",$L$42*E1027)</f>
        <v/>
      </c>
      <c r="L1027" s="76" t="inlineStr">
        <f aca="false">IF(A1027="","",SUM($K$49:K1027))</f>
        <is>
          <t/>
        </is>
      </c>
    </row>
    <row r="1028" customFormat="false" ht="13.2" hidden="false" customHeight="false" outlineLevel="0" collapsed="false">
      <c r="A1028" s="72" t="str">
        <f aca="false">IF(J1027="","",IF(OR(A1027&gt;=nper,ROUND(J1027,2)&lt;=0),"",A1027+1))</f>
        <v/>
      </c>
      <c r="B1028" s="73" t="str">
        <f aca="false">IF(A1028="","",IF(OR(periods_per_year=26,periods_per_year=52),IF(periods_per_year=26,IF(A1028=1,fpdate,B1027+14),IF(periods_per_year=52,IF(A1028=1,fpdate,B1027+7),"n/a")),IF(periods_per_year=24,DATE(YEAR(fpdate),MONTH(fpdate)+(A1028-1)/2+IF(AND(DAY(fpdate)&gt;=15,MOD(A1028,2)=0),1,0),IF(MOD(A1028,2)=0,IF(DAY(fpdate)&gt;=15,DAY(fpdate)-14,DAY(fpdate)+14),DAY(fpdate))),IF(DAY(DATE(YEAR(fpdate),MONTH(fpdate)+A1028-1,DAY(fpdate)))&lt;&gt;DAY(fpdate),DATE(YEAR(fpdate),MONTH(fpdate)+A1028,0),DATE(YEAR(fpdate),MONTH(fpdate)+A1028-1,DAY(fpdate))))))</f>
        <v/>
      </c>
      <c r="C1028" s="74" t="str">
        <f aca="false">IF(A1028="","",IF(MOD(A1028,periods_per_year)=0,A1028/periods_per_year,""))</f>
        <v/>
      </c>
      <c r="D1028" s="75" t="inlineStr">
        <f aca="false">IF(A1028="","",IF(variable,IF(OR(A1028=1,A1028&lt;$J$23*periods_per_year),start_rate,MIN($J$24,IF(MOD(A1028-1,$J$26)=0,MAX($J$25,D1027+$J$27),D1027))),start_rate))</f>
        <is>
          <t/>
        </is>
      </c>
      <c r="E1028" s="76" t="str">
        <f aca="false">IF(A1028="","",ROUND((((1+D1028/CP)^(CP/periods_per_year))-1)*J1027,2))</f>
        <v/>
      </c>
      <c r="F1028" s="76" t="inlineStr">
        <f aca="false">IF(A1028="","",IF(A1028=nper,J1027+E1028,MIN(J1027+E1028,IF(D1028=D1027,F1027,IF($E$13="Acc Bi-Weekly",ROUND((-PMT(((1+D1028/CP)^(CP/12))-1,(nper-A1028+1)*12/26,J1027))/2,2),IF($E$13="Acc Weekly",ROUND((-PMT(((1+D1028/CP)^(CP/12))-1,(nper-A1028+1)*12/52,J1027))/4,2),ROUND(-PMT(((1+D1028/CP)^(CP/periods_per_year))-1,nper-A1028+1,J1027),2)))))))</f>
        <is>
          <t/>
        </is>
      </c>
      <c r="G1028" s="76" t="inlineStr">
        <f aca="false">IF(OR(A1028="",A1028&lt;$E$23),"",IF(J1027&lt;=F1028,0,IF(IF(AND(A1028&gt;=$E$23,MOD(A1028-$E$23,int)=0),$E$24,0)+F1028&gt;=J1027+E1028,J1027+E1028-F1028,IF(AND(A1028&gt;=$E$23,MOD(A1028-$E$23,int)=0),$E$24,0)+IF(IF(AND(A1028&gt;=$E$23,MOD(A1028-$E$23,int)=0),$E$24,0)+IF(MOD(A1028-$E$27,periods_per_year)=0,$E$26,0)+F1028&lt;J1027+E1028,IF(MOD(A1028-$E$27,periods_per_year)=0,$E$26,0),J1027+E1028-IF(AND(A1028&gt;=$E$23,MOD(A1028-$E$23,int)=0),$E$24,0)-F1028))))</f>
        <is>
          <t/>
        </is>
      </c>
      <c r="H1028" s="77"/>
      <c r="I1028" s="76" t="str">
        <f aca="false">IF(A1028="","",F1028-E1028+H1028+IF(G1028="",0,G1028))</f>
        <v/>
      </c>
      <c r="J1028" s="76" t="str">
        <f aca="false">IF(A1028="","",J1027-I1028)</f>
        <v/>
      </c>
      <c r="K1028" s="76" t="str">
        <f aca="false">IF(A1028="","",$L$42*E1028)</f>
        <v/>
      </c>
      <c r="L1028" s="76" t="inlineStr">
        <f aca="false">IF(A1028="","",SUM($K$49:K1028))</f>
        <is>
          <t/>
        </is>
      </c>
    </row>
    <row r="1029" customFormat="false" ht="13.2" hidden="false" customHeight="false" outlineLevel="0" collapsed="false">
      <c r="A1029" s="72" t="str">
        <f aca="false">IF(J1028="","",IF(OR(A1028&gt;=nper,ROUND(J1028,2)&lt;=0),"",A1028+1))</f>
        <v/>
      </c>
      <c r="B1029" s="73" t="str">
        <f aca="false">IF(A1029="","",IF(OR(periods_per_year=26,periods_per_year=52),IF(periods_per_year=26,IF(A1029=1,fpdate,B1028+14),IF(periods_per_year=52,IF(A1029=1,fpdate,B1028+7),"n/a")),IF(periods_per_year=24,DATE(YEAR(fpdate),MONTH(fpdate)+(A1029-1)/2+IF(AND(DAY(fpdate)&gt;=15,MOD(A1029,2)=0),1,0),IF(MOD(A1029,2)=0,IF(DAY(fpdate)&gt;=15,DAY(fpdate)-14,DAY(fpdate)+14),DAY(fpdate))),IF(DAY(DATE(YEAR(fpdate),MONTH(fpdate)+A1029-1,DAY(fpdate)))&lt;&gt;DAY(fpdate),DATE(YEAR(fpdate),MONTH(fpdate)+A1029,0),DATE(YEAR(fpdate),MONTH(fpdate)+A1029-1,DAY(fpdate))))))</f>
        <v/>
      </c>
      <c r="C1029" s="74" t="str">
        <f aca="false">IF(A1029="","",IF(MOD(A1029,periods_per_year)=0,A1029/periods_per_year,""))</f>
        <v/>
      </c>
      <c r="D1029" s="75" t="inlineStr">
        <f aca="false">IF(A1029="","",IF(variable,IF(OR(A1029=1,A1029&lt;$J$23*periods_per_year),start_rate,MIN($J$24,IF(MOD(A1029-1,$J$26)=0,MAX($J$25,D1028+$J$27),D1028))),start_rate))</f>
        <is>
          <t/>
        </is>
      </c>
      <c r="E1029" s="76" t="str">
        <f aca="false">IF(A1029="","",ROUND((((1+D1029/CP)^(CP/periods_per_year))-1)*J1028,2))</f>
        <v/>
      </c>
      <c r="F1029" s="76" t="inlineStr">
        <f aca="false">IF(A1029="","",IF(A1029=nper,J1028+E1029,MIN(J1028+E1029,IF(D1029=D1028,F1028,IF($E$13="Acc Bi-Weekly",ROUND((-PMT(((1+D1029/CP)^(CP/12))-1,(nper-A1029+1)*12/26,J1028))/2,2),IF($E$13="Acc Weekly",ROUND((-PMT(((1+D1029/CP)^(CP/12))-1,(nper-A1029+1)*12/52,J1028))/4,2),ROUND(-PMT(((1+D1029/CP)^(CP/periods_per_year))-1,nper-A1029+1,J1028),2)))))))</f>
        <is>
          <t/>
        </is>
      </c>
      <c r="G1029" s="76" t="inlineStr">
        <f aca="false">IF(OR(A1029="",A1029&lt;$E$23),"",IF(J1028&lt;=F1029,0,IF(IF(AND(A1029&gt;=$E$23,MOD(A1029-$E$23,int)=0),$E$24,0)+F1029&gt;=J1028+E1029,J1028+E1029-F1029,IF(AND(A1029&gt;=$E$23,MOD(A1029-$E$23,int)=0),$E$24,0)+IF(IF(AND(A1029&gt;=$E$23,MOD(A1029-$E$23,int)=0),$E$24,0)+IF(MOD(A1029-$E$27,periods_per_year)=0,$E$26,0)+F1029&lt;J1028+E1029,IF(MOD(A1029-$E$27,periods_per_year)=0,$E$26,0),J1028+E1029-IF(AND(A1029&gt;=$E$23,MOD(A1029-$E$23,int)=0),$E$24,0)-F1029))))</f>
        <is>
          <t/>
        </is>
      </c>
      <c r="H1029" s="77"/>
      <c r="I1029" s="76" t="str">
        <f aca="false">IF(A1029="","",F1029-E1029+H1029+IF(G1029="",0,G1029))</f>
        <v/>
      </c>
      <c r="J1029" s="76" t="str">
        <f aca="false">IF(A1029="","",J1028-I1029)</f>
        <v/>
      </c>
      <c r="K1029" s="76" t="str">
        <f aca="false">IF(A1029="","",$L$42*E1029)</f>
        <v/>
      </c>
      <c r="L1029" s="76" t="inlineStr">
        <f aca="false">IF(A1029="","",SUM($K$49:K1029))</f>
        <is>
          <t/>
        </is>
      </c>
    </row>
    <row r="1030" customFormat="false" ht="13.2" hidden="false" customHeight="false" outlineLevel="0" collapsed="false">
      <c r="A1030" s="72" t="str">
        <f aca="false">IF(J1029="","",IF(OR(A1029&gt;=nper,ROUND(J1029,2)&lt;=0),"",A1029+1))</f>
        <v/>
      </c>
      <c r="B1030" s="73" t="str">
        <f aca="false">IF(A1030="","",IF(OR(periods_per_year=26,periods_per_year=52),IF(periods_per_year=26,IF(A1030=1,fpdate,B1029+14),IF(periods_per_year=52,IF(A1030=1,fpdate,B1029+7),"n/a")),IF(periods_per_year=24,DATE(YEAR(fpdate),MONTH(fpdate)+(A1030-1)/2+IF(AND(DAY(fpdate)&gt;=15,MOD(A1030,2)=0),1,0),IF(MOD(A1030,2)=0,IF(DAY(fpdate)&gt;=15,DAY(fpdate)-14,DAY(fpdate)+14),DAY(fpdate))),IF(DAY(DATE(YEAR(fpdate),MONTH(fpdate)+A1030-1,DAY(fpdate)))&lt;&gt;DAY(fpdate),DATE(YEAR(fpdate),MONTH(fpdate)+A1030,0),DATE(YEAR(fpdate),MONTH(fpdate)+A1030-1,DAY(fpdate))))))</f>
        <v/>
      </c>
      <c r="C1030" s="74" t="str">
        <f aca="false">IF(A1030="","",IF(MOD(A1030,periods_per_year)=0,A1030/periods_per_year,""))</f>
        <v/>
      </c>
      <c r="D1030" s="75" t="inlineStr">
        <f aca="false">IF(A1030="","",IF(variable,IF(OR(A1030=1,A1030&lt;$J$23*periods_per_year),start_rate,MIN($J$24,IF(MOD(A1030-1,$J$26)=0,MAX($J$25,D1029+$J$27),D1029))),start_rate))</f>
        <is>
          <t/>
        </is>
      </c>
      <c r="E1030" s="76" t="str">
        <f aca="false">IF(A1030="","",ROUND((((1+D1030/CP)^(CP/periods_per_year))-1)*J1029,2))</f>
        <v/>
      </c>
      <c r="F1030" s="76" t="inlineStr">
        <f aca="false">IF(A1030="","",IF(A1030=nper,J1029+E1030,MIN(J1029+E1030,IF(D1030=D1029,F1029,IF($E$13="Acc Bi-Weekly",ROUND((-PMT(((1+D1030/CP)^(CP/12))-1,(nper-A1030+1)*12/26,J1029))/2,2),IF($E$13="Acc Weekly",ROUND((-PMT(((1+D1030/CP)^(CP/12))-1,(nper-A1030+1)*12/52,J1029))/4,2),ROUND(-PMT(((1+D1030/CP)^(CP/periods_per_year))-1,nper-A1030+1,J1029),2)))))))</f>
        <is>
          <t/>
        </is>
      </c>
      <c r="G1030" s="76" t="inlineStr">
        <f aca="false">IF(OR(A1030="",A1030&lt;$E$23),"",IF(J1029&lt;=F1030,0,IF(IF(AND(A1030&gt;=$E$23,MOD(A1030-$E$23,int)=0),$E$24,0)+F1030&gt;=J1029+E1030,J1029+E1030-F1030,IF(AND(A1030&gt;=$E$23,MOD(A1030-$E$23,int)=0),$E$24,0)+IF(IF(AND(A1030&gt;=$E$23,MOD(A1030-$E$23,int)=0),$E$24,0)+IF(MOD(A1030-$E$27,periods_per_year)=0,$E$26,0)+F1030&lt;J1029+E1030,IF(MOD(A1030-$E$27,periods_per_year)=0,$E$26,0),J1029+E1030-IF(AND(A1030&gt;=$E$23,MOD(A1030-$E$23,int)=0),$E$24,0)-F1030))))</f>
        <is>
          <t/>
        </is>
      </c>
      <c r="H1030" s="77"/>
      <c r="I1030" s="76" t="str">
        <f aca="false">IF(A1030="","",F1030-E1030+H1030+IF(G1030="",0,G1030))</f>
        <v/>
      </c>
      <c r="J1030" s="76" t="str">
        <f aca="false">IF(A1030="","",J1029-I1030)</f>
        <v/>
      </c>
      <c r="K1030" s="76" t="str">
        <f aca="false">IF(A1030="","",$L$42*E1030)</f>
        <v/>
      </c>
      <c r="L1030" s="76" t="inlineStr">
        <f aca="false">IF(A1030="","",SUM($K$49:K1030))</f>
        <is>
          <t/>
        </is>
      </c>
    </row>
    <row r="1031" customFormat="false" ht="13.2" hidden="false" customHeight="false" outlineLevel="0" collapsed="false">
      <c r="A1031" s="72" t="str">
        <f aca="false">IF(J1030="","",IF(OR(A1030&gt;=nper,ROUND(J1030,2)&lt;=0),"",A1030+1))</f>
        <v/>
      </c>
      <c r="B1031" s="73" t="str">
        <f aca="false">IF(A1031="","",IF(OR(periods_per_year=26,periods_per_year=52),IF(periods_per_year=26,IF(A1031=1,fpdate,B1030+14),IF(periods_per_year=52,IF(A1031=1,fpdate,B1030+7),"n/a")),IF(periods_per_year=24,DATE(YEAR(fpdate),MONTH(fpdate)+(A1031-1)/2+IF(AND(DAY(fpdate)&gt;=15,MOD(A1031,2)=0),1,0),IF(MOD(A1031,2)=0,IF(DAY(fpdate)&gt;=15,DAY(fpdate)-14,DAY(fpdate)+14),DAY(fpdate))),IF(DAY(DATE(YEAR(fpdate),MONTH(fpdate)+A1031-1,DAY(fpdate)))&lt;&gt;DAY(fpdate),DATE(YEAR(fpdate),MONTH(fpdate)+A1031,0),DATE(YEAR(fpdate),MONTH(fpdate)+A1031-1,DAY(fpdate))))))</f>
        <v/>
      </c>
      <c r="C1031" s="74" t="str">
        <f aca="false">IF(A1031="","",IF(MOD(A1031,periods_per_year)=0,A1031/periods_per_year,""))</f>
        <v/>
      </c>
      <c r="D1031" s="75" t="inlineStr">
        <f aca="false">IF(A1031="","",IF(variable,IF(OR(A1031=1,A1031&lt;$J$23*periods_per_year),start_rate,MIN($J$24,IF(MOD(A1031-1,$J$26)=0,MAX($J$25,D1030+$J$27),D1030))),start_rate))</f>
        <is>
          <t/>
        </is>
      </c>
      <c r="E1031" s="76" t="str">
        <f aca="false">IF(A1031="","",ROUND((((1+D1031/CP)^(CP/periods_per_year))-1)*J1030,2))</f>
        <v/>
      </c>
      <c r="F1031" s="76" t="inlineStr">
        <f aca="false">IF(A1031="","",IF(A1031=nper,J1030+E1031,MIN(J1030+E1031,IF(D1031=D1030,F1030,IF($E$13="Acc Bi-Weekly",ROUND((-PMT(((1+D1031/CP)^(CP/12))-1,(nper-A1031+1)*12/26,J1030))/2,2),IF($E$13="Acc Weekly",ROUND((-PMT(((1+D1031/CP)^(CP/12))-1,(nper-A1031+1)*12/52,J1030))/4,2),ROUND(-PMT(((1+D1031/CP)^(CP/periods_per_year))-1,nper-A1031+1,J1030),2)))))))</f>
        <is>
          <t/>
        </is>
      </c>
      <c r="G1031" s="76" t="inlineStr">
        <f aca="false">IF(OR(A1031="",A1031&lt;$E$23),"",IF(J1030&lt;=F1031,0,IF(IF(AND(A1031&gt;=$E$23,MOD(A1031-$E$23,int)=0),$E$24,0)+F1031&gt;=J1030+E1031,J1030+E1031-F1031,IF(AND(A1031&gt;=$E$23,MOD(A1031-$E$23,int)=0),$E$24,0)+IF(IF(AND(A1031&gt;=$E$23,MOD(A1031-$E$23,int)=0),$E$24,0)+IF(MOD(A1031-$E$27,periods_per_year)=0,$E$26,0)+F1031&lt;J1030+E1031,IF(MOD(A1031-$E$27,periods_per_year)=0,$E$26,0),J1030+E1031-IF(AND(A1031&gt;=$E$23,MOD(A1031-$E$23,int)=0),$E$24,0)-F1031))))</f>
        <is>
          <t/>
        </is>
      </c>
      <c r="H1031" s="77"/>
      <c r="I1031" s="76" t="str">
        <f aca="false">IF(A1031="","",F1031-E1031+H1031+IF(G1031="",0,G1031))</f>
        <v/>
      </c>
      <c r="J1031" s="76" t="str">
        <f aca="false">IF(A1031="","",J1030-I1031)</f>
        <v/>
      </c>
      <c r="K1031" s="76" t="str">
        <f aca="false">IF(A1031="","",$L$42*E1031)</f>
        <v/>
      </c>
      <c r="L1031" s="76" t="inlineStr">
        <f aca="false">IF(A1031="","",SUM($K$49:K1031))</f>
        <is>
          <t/>
        </is>
      </c>
    </row>
    <row r="1032" customFormat="false" ht="13.2" hidden="false" customHeight="false" outlineLevel="0" collapsed="false">
      <c r="A1032" s="72" t="str">
        <f aca="false">IF(J1031="","",IF(OR(A1031&gt;=nper,ROUND(J1031,2)&lt;=0),"",A1031+1))</f>
        <v/>
      </c>
      <c r="B1032" s="73" t="str">
        <f aca="false">IF(A1032="","",IF(OR(periods_per_year=26,periods_per_year=52),IF(periods_per_year=26,IF(A1032=1,fpdate,B1031+14),IF(periods_per_year=52,IF(A1032=1,fpdate,B1031+7),"n/a")),IF(periods_per_year=24,DATE(YEAR(fpdate),MONTH(fpdate)+(A1032-1)/2+IF(AND(DAY(fpdate)&gt;=15,MOD(A1032,2)=0),1,0),IF(MOD(A1032,2)=0,IF(DAY(fpdate)&gt;=15,DAY(fpdate)-14,DAY(fpdate)+14),DAY(fpdate))),IF(DAY(DATE(YEAR(fpdate),MONTH(fpdate)+A1032-1,DAY(fpdate)))&lt;&gt;DAY(fpdate),DATE(YEAR(fpdate),MONTH(fpdate)+A1032,0),DATE(YEAR(fpdate),MONTH(fpdate)+A1032-1,DAY(fpdate))))))</f>
        <v/>
      </c>
      <c r="C1032" s="74" t="str">
        <f aca="false">IF(A1032="","",IF(MOD(A1032,periods_per_year)=0,A1032/periods_per_year,""))</f>
        <v/>
      </c>
      <c r="D1032" s="75" t="inlineStr">
        <f aca="false">IF(A1032="","",IF(variable,IF(OR(A1032=1,A1032&lt;$J$23*periods_per_year),start_rate,MIN($J$24,IF(MOD(A1032-1,$J$26)=0,MAX($J$25,D1031+$J$27),D1031))),start_rate))</f>
        <is>
          <t/>
        </is>
      </c>
      <c r="E1032" s="76" t="str">
        <f aca="false">IF(A1032="","",ROUND((((1+D1032/CP)^(CP/periods_per_year))-1)*J1031,2))</f>
        <v/>
      </c>
      <c r="F1032" s="76" t="inlineStr">
        <f aca="false">IF(A1032="","",IF(A1032=nper,J1031+E1032,MIN(J1031+E1032,IF(D1032=D1031,F1031,IF($E$13="Acc Bi-Weekly",ROUND((-PMT(((1+D1032/CP)^(CP/12))-1,(nper-A1032+1)*12/26,J1031))/2,2),IF($E$13="Acc Weekly",ROUND((-PMT(((1+D1032/CP)^(CP/12))-1,(nper-A1032+1)*12/52,J1031))/4,2),ROUND(-PMT(((1+D1032/CP)^(CP/periods_per_year))-1,nper-A1032+1,J1031),2)))))))</f>
        <is>
          <t/>
        </is>
      </c>
      <c r="G1032" s="76" t="inlineStr">
        <f aca="false">IF(OR(A1032="",A1032&lt;$E$23),"",IF(J1031&lt;=F1032,0,IF(IF(AND(A1032&gt;=$E$23,MOD(A1032-$E$23,int)=0),$E$24,0)+F1032&gt;=J1031+E1032,J1031+E1032-F1032,IF(AND(A1032&gt;=$E$23,MOD(A1032-$E$23,int)=0),$E$24,0)+IF(IF(AND(A1032&gt;=$E$23,MOD(A1032-$E$23,int)=0),$E$24,0)+IF(MOD(A1032-$E$27,periods_per_year)=0,$E$26,0)+F1032&lt;J1031+E1032,IF(MOD(A1032-$E$27,periods_per_year)=0,$E$26,0),J1031+E1032-IF(AND(A1032&gt;=$E$23,MOD(A1032-$E$23,int)=0),$E$24,0)-F1032))))</f>
        <is>
          <t/>
        </is>
      </c>
      <c r="H1032" s="77"/>
      <c r="I1032" s="76" t="str">
        <f aca="false">IF(A1032="","",F1032-E1032+H1032+IF(G1032="",0,G1032))</f>
        <v/>
      </c>
      <c r="J1032" s="76" t="str">
        <f aca="false">IF(A1032="","",J1031-I1032)</f>
        <v/>
      </c>
      <c r="K1032" s="76" t="str">
        <f aca="false">IF(A1032="","",$L$42*E1032)</f>
        <v/>
      </c>
      <c r="L1032" s="76" t="inlineStr">
        <f aca="false">IF(A1032="","",SUM($K$49:K1032))</f>
        <is>
          <t/>
        </is>
      </c>
    </row>
    <row r="1033" customFormat="false" ht="13.2" hidden="false" customHeight="false" outlineLevel="0" collapsed="false">
      <c r="A1033" s="72" t="str">
        <f aca="false">IF(J1032="","",IF(OR(A1032&gt;=nper,ROUND(J1032,2)&lt;=0),"",A1032+1))</f>
        <v/>
      </c>
      <c r="B1033" s="73" t="str">
        <f aca="false">IF(A1033="","",IF(OR(periods_per_year=26,periods_per_year=52),IF(periods_per_year=26,IF(A1033=1,fpdate,B1032+14),IF(periods_per_year=52,IF(A1033=1,fpdate,B1032+7),"n/a")),IF(periods_per_year=24,DATE(YEAR(fpdate),MONTH(fpdate)+(A1033-1)/2+IF(AND(DAY(fpdate)&gt;=15,MOD(A1033,2)=0),1,0),IF(MOD(A1033,2)=0,IF(DAY(fpdate)&gt;=15,DAY(fpdate)-14,DAY(fpdate)+14),DAY(fpdate))),IF(DAY(DATE(YEAR(fpdate),MONTH(fpdate)+A1033-1,DAY(fpdate)))&lt;&gt;DAY(fpdate),DATE(YEAR(fpdate),MONTH(fpdate)+A1033,0),DATE(YEAR(fpdate),MONTH(fpdate)+A1033-1,DAY(fpdate))))))</f>
        <v/>
      </c>
      <c r="C1033" s="74" t="str">
        <f aca="false">IF(A1033="","",IF(MOD(A1033,periods_per_year)=0,A1033/periods_per_year,""))</f>
        <v/>
      </c>
      <c r="D1033" s="75" t="inlineStr">
        <f aca="false">IF(A1033="","",IF(variable,IF(OR(A1033=1,A1033&lt;$J$23*periods_per_year),start_rate,MIN($J$24,IF(MOD(A1033-1,$J$26)=0,MAX($J$25,D1032+$J$27),D1032))),start_rate))</f>
        <is>
          <t/>
        </is>
      </c>
      <c r="E1033" s="76" t="str">
        <f aca="false">IF(A1033="","",ROUND((((1+D1033/CP)^(CP/periods_per_year))-1)*J1032,2))</f>
        <v/>
      </c>
      <c r="F1033" s="76" t="inlineStr">
        <f aca="false">IF(A1033="","",IF(A1033=nper,J1032+E1033,MIN(J1032+E1033,IF(D1033=D1032,F1032,IF($E$13="Acc Bi-Weekly",ROUND((-PMT(((1+D1033/CP)^(CP/12))-1,(nper-A1033+1)*12/26,J1032))/2,2),IF($E$13="Acc Weekly",ROUND((-PMT(((1+D1033/CP)^(CP/12))-1,(nper-A1033+1)*12/52,J1032))/4,2),ROUND(-PMT(((1+D1033/CP)^(CP/periods_per_year))-1,nper-A1033+1,J1032),2)))))))</f>
        <is>
          <t/>
        </is>
      </c>
      <c r="G1033" s="76" t="inlineStr">
        <f aca="false">IF(OR(A1033="",A1033&lt;$E$23),"",IF(J1032&lt;=F1033,0,IF(IF(AND(A1033&gt;=$E$23,MOD(A1033-$E$23,int)=0),$E$24,0)+F1033&gt;=J1032+E1033,J1032+E1033-F1033,IF(AND(A1033&gt;=$E$23,MOD(A1033-$E$23,int)=0),$E$24,0)+IF(IF(AND(A1033&gt;=$E$23,MOD(A1033-$E$23,int)=0),$E$24,0)+IF(MOD(A1033-$E$27,periods_per_year)=0,$E$26,0)+F1033&lt;J1032+E1033,IF(MOD(A1033-$E$27,periods_per_year)=0,$E$26,0),J1032+E1033-IF(AND(A1033&gt;=$E$23,MOD(A1033-$E$23,int)=0),$E$24,0)-F1033))))</f>
        <is>
          <t/>
        </is>
      </c>
      <c r="H1033" s="77"/>
      <c r="I1033" s="76" t="str">
        <f aca="false">IF(A1033="","",F1033-E1033+H1033+IF(G1033="",0,G1033))</f>
        <v/>
      </c>
      <c r="J1033" s="76" t="str">
        <f aca="false">IF(A1033="","",J1032-I1033)</f>
        <v/>
      </c>
      <c r="K1033" s="76" t="str">
        <f aca="false">IF(A1033="","",$L$42*E1033)</f>
        <v/>
      </c>
      <c r="L1033" s="76" t="inlineStr">
        <f aca="false">IF(A1033="","",SUM($K$49:K1033))</f>
        <is>
          <t/>
        </is>
      </c>
    </row>
    <row r="1034" customFormat="false" ht="13.2" hidden="false" customHeight="false" outlineLevel="0" collapsed="false">
      <c r="A1034" s="72" t="str">
        <f aca="false">IF(J1033="","",IF(OR(A1033&gt;=nper,ROUND(J1033,2)&lt;=0),"",A1033+1))</f>
        <v/>
      </c>
      <c r="B1034" s="73" t="str">
        <f aca="false">IF(A1034="","",IF(OR(periods_per_year=26,periods_per_year=52),IF(periods_per_year=26,IF(A1034=1,fpdate,B1033+14),IF(periods_per_year=52,IF(A1034=1,fpdate,B1033+7),"n/a")),IF(periods_per_year=24,DATE(YEAR(fpdate),MONTH(fpdate)+(A1034-1)/2+IF(AND(DAY(fpdate)&gt;=15,MOD(A1034,2)=0),1,0),IF(MOD(A1034,2)=0,IF(DAY(fpdate)&gt;=15,DAY(fpdate)-14,DAY(fpdate)+14),DAY(fpdate))),IF(DAY(DATE(YEAR(fpdate),MONTH(fpdate)+A1034-1,DAY(fpdate)))&lt;&gt;DAY(fpdate),DATE(YEAR(fpdate),MONTH(fpdate)+A1034,0),DATE(YEAR(fpdate),MONTH(fpdate)+A1034-1,DAY(fpdate))))))</f>
        <v/>
      </c>
      <c r="C1034" s="74" t="str">
        <f aca="false">IF(A1034="","",IF(MOD(A1034,periods_per_year)=0,A1034/periods_per_year,""))</f>
        <v/>
      </c>
      <c r="D1034" s="75" t="inlineStr">
        <f aca="false">IF(A1034="","",IF(variable,IF(OR(A1034=1,A1034&lt;$J$23*periods_per_year),start_rate,MIN($J$24,IF(MOD(A1034-1,$J$26)=0,MAX($J$25,D1033+$J$27),D1033))),start_rate))</f>
        <is>
          <t/>
        </is>
      </c>
      <c r="E1034" s="76" t="str">
        <f aca="false">IF(A1034="","",ROUND((((1+D1034/CP)^(CP/periods_per_year))-1)*J1033,2))</f>
        <v/>
      </c>
      <c r="F1034" s="76" t="inlineStr">
        <f aca="false">IF(A1034="","",IF(A1034=nper,J1033+E1034,MIN(J1033+E1034,IF(D1034=D1033,F1033,IF($E$13="Acc Bi-Weekly",ROUND((-PMT(((1+D1034/CP)^(CP/12))-1,(nper-A1034+1)*12/26,J1033))/2,2),IF($E$13="Acc Weekly",ROUND((-PMT(((1+D1034/CP)^(CP/12))-1,(nper-A1034+1)*12/52,J1033))/4,2),ROUND(-PMT(((1+D1034/CP)^(CP/periods_per_year))-1,nper-A1034+1,J1033),2)))))))</f>
        <is>
          <t/>
        </is>
      </c>
      <c r="G1034" s="76" t="inlineStr">
        <f aca="false">IF(OR(A1034="",A1034&lt;$E$23),"",IF(J1033&lt;=F1034,0,IF(IF(AND(A1034&gt;=$E$23,MOD(A1034-$E$23,int)=0),$E$24,0)+F1034&gt;=J1033+E1034,J1033+E1034-F1034,IF(AND(A1034&gt;=$E$23,MOD(A1034-$E$23,int)=0),$E$24,0)+IF(IF(AND(A1034&gt;=$E$23,MOD(A1034-$E$23,int)=0),$E$24,0)+IF(MOD(A1034-$E$27,periods_per_year)=0,$E$26,0)+F1034&lt;J1033+E1034,IF(MOD(A1034-$E$27,periods_per_year)=0,$E$26,0),J1033+E1034-IF(AND(A1034&gt;=$E$23,MOD(A1034-$E$23,int)=0),$E$24,0)-F1034))))</f>
        <is>
          <t/>
        </is>
      </c>
      <c r="H1034" s="77"/>
      <c r="I1034" s="76" t="str">
        <f aca="false">IF(A1034="","",F1034-E1034+H1034+IF(G1034="",0,G1034))</f>
        <v/>
      </c>
      <c r="J1034" s="76" t="str">
        <f aca="false">IF(A1034="","",J1033-I1034)</f>
        <v/>
      </c>
      <c r="K1034" s="76" t="str">
        <f aca="false">IF(A1034="","",$L$42*E1034)</f>
        <v/>
      </c>
      <c r="L1034" s="76" t="inlineStr">
        <f aca="false">IF(A1034="","",SUM($K$49:K1034))</f>
        <is>
          <t/>
        </is>
      </c>
    </row>
    <row r="1035" customFormat="false" ht="13.2" hidden="false" customHeight="false" outlineLevel="0" collapsed="false">
      <c r="A1035" s="72" t="str">
        <f aca="false">IF(J1034="","",IF(OR(A1034&gt;=nper,ROUND(J1034,2)&lt;=0),"",A1034+1))</f>
        <v/>
      </c>
      <c r="B1035" s="73" t="str">
        <f aca="false">IF(A1035="","",IF(OR(periods_per_year=26,periods_per_year=52),IF(periods_per_year=26,IF(A1035=1,fpdate,B1034+14),IF(periods_per_year=52,IF(A1035=1,fpdate,B1034+7),"n/a")),IF(periods_per_year=24,DATE(YEAR(fpdate),MONTH(fpdate)+(A1035-1)/2+IF(AND(DAY(fpdate)&gt;=15,MOD(A1035,2)=0),1,0),IF(MOD(A1035,2)=0,IF(DAY(fpdate)&gt;=15,DAY(fpdate)-14,DAY(fpdate)+14),DAY(fpdate))),IF(DAY(DATE(YEAR(fpdate),MONTH(fpdate)+A1035-1,DAY(fpdate)))&lt;&gt;DAY(fpdate),DATE(YEAR(fpdate),MONTH(fpdate)+A1035,0),DATE(YEAR(fpdate),MONTH(fpdate)+A1035-1,DAY(fpdate))))))</f>
        <v/>
      </c>
      <c r="C1035" s="74" t="str">
        <f aca="false">IF(A1035="","",IF(MOD(A1035,periods_per_year)=0,A1035/periods_per_year,""))</f>
        <v/>
      </c>
      <c r="D1035" s="75" t="inlineStr">
        <f aca="false">IF(A1035="","",IF(variable,IF(OR(A1035=1,A1035&lt;$J$23*periods_per_year),start_rate,MIN($J$24,IF(MOD(A1035-1,$J$26)=0,MAX($J$25,D1034+$J$27),D1034))),start_rate))</f>
        <is>
          <t/>
        </is>
      </c>
      <c r="E1035" s="76" t="str">
        <f aca="false">IF(A1035="","",ROUND((((1+D1035/CP)^(CP/periods_per_year))-1)*J1034,2))</f>
        <v/>
      </c>
      <c r="F1035" s="76" t="inlineStr">
        <f aca="false">IF(A1035="","",IF(A1035=nper,J1034+E1035,MIN(J1034+E1035,IF(D1035=D1034,F1034,IF($E$13="Acc Bi-Weekly",ROUND((-PMT(((1+D1035/CP)^(CP/12))-1,(nper-A1035+1)*12/26,J1034))/2,2),IF($E$13="Acc Weekly",ROUND((-PMT(((1+D1035/CP)^(CP/12))-1,(nper-A1035+1)*12/52,J1034))/4,2),ROUND(-PMT(((1+D1035/CP)^(CP/periods_per_year))-1,nper-A1035+1,J1034),2)))))))</f>
        <is>
          <t/>
        </is>
      </c>
      <c r="G1035" s="76" t="inlineStr">
        <f aca="false">IF(OR(A1035="",A1035&lt;$E$23),"",IF(J1034&lt;=F1035,0,IF(IF(AND(A1035&gt;=$E$23,MOD(A1035-$E$23,int)=0),$E$24,0)+F1035&gt;=J1034+E1035,J1034+E1035-F1035,IF(AND(A1035&gt;=$E$23,MOD(A1035-$E$23,int)=0),$E$24,0)+IF(IF(AND(A1035&gt;=$E$23,MOD(A1035-$E$23,int)=0),$E$24,0)+IF(MOD(A1035-$E$27,periods_per_year)=0,$E$26,0)+F1035&lt;J1034+E1035,IF(MOD(A1035-$E$27,periods_per_year)=0,$E$26,0),J1034+E1035-IF(AND(A1035&gt;=$E$23,MOD(A1035-$E$23,int)=0),$E$24,0)-F1035))))</f>
        <is>
          <t/>
        </is>
      </c>
      <c r="H1035" s="77"/>
      <c r="I1035" s="76" t="str">
        <f aca="false">IF(A1035="","",F1035-E1035+H1035+IF(G1035="",0,G1035))</f>
        <v/>
      </c>
      <c r="J1035" s="76" t="str">
        <f aca="false">IF(A1035="","",J1034-I1035)</f>
        <v/>
      </c>
      <c r="K1035" s="76" t="str">
        <f aca="false">IF(A1035="","",$L$42*E1035)</f>
        <v/>
      </c>
      <c r="L1035" s="76" t="inlineStr">
        <f aca="false">IF(A1035="","",SUM($K$49:K1035))</f>
        <is>
          <t/>
        </is>
      </c>
    </row>
    <row r="1036" customFormat="false" ht="13.2" hidden="false" customHeight="false" outlineLevel="0" collapsed="false">
      <c r="A1036" s="72" t="str">
        <f aca="false">IF(J1035="","",IF(OR(A1035&gt;=nper,ROUND(J1035,2)&lt;=0),"",A1035+1))</f>
        <v/>
      </c>
      <c r="B1036" s="73" t="str">
        <f aca="false">IF(A1036="","",IF(OR(periods_per_year=26,periods_per_year=52),IF(periods_per_year=26,IF(A1036=1,fpdate,B1035+14),IF(periods_per_year=52,IF(A1036=1,fpdate,B1035+7),"n/a")),IF(periods_per_year=24,DATE(YEAR(fpdate),MONTH(fpdate)+(A1036-1)/2+IF(AND(DAY(fpdate)&gt;=15,MOD(A1036,2)=0),1,0),IF(MOD(A1036,2)=0,IF(DAY(fpdate)&gt;=15,DAY(fpdate)-14,DAY(fpdate)+14),DAY(fpdate))),IF(DAY(DATE(YEAR(fpdate),MONTH(fpdate)+A1036-1,DAY(fpdate)))&lt;&gt;DAY(fpdate),DATE(YEAR(fpdate),MONTH(fpdate)+A1036,0),DATE(YEAR(fpdate),MONTH(fpdate)+A1036-1,DAY(fpdate))))))</f>
        <v/>
      </c>
      <c r="C1036" s="74" t="str">
        <f aca="false">IF(A1036="","",IF(MOD(A1036,periods_per_year)=0,A1036/periods_per_year,""))</f>
        <v/>
      </c>
      <c r="D1036" s="75" t="inlineStr">
        <f aca="false">IF(A1036="","",IF(variable,IF(OR(A1036=1,A1036&lt;$J$23*periods_per_year),start_rate,MIN($J$24,IF(MOD(A1036-1,$J$26)=0,MAX($J$25,D1035+$J$27),D1035))),start_rate))</f>
        <is>
          <t/>
        </is>
      </c>
      <c r="E1036" s="76" t="str">
        <f aca="false">IF(A1036="","",ROUND((((1+D1036/CP)^(CP/periods_per_year))-1)*J1035,2))</f>
        <v/>
      </c>
      <c r="F1036" s="76" t="inlineStr">
        <f aca="false">IF(A1036="","",IF(A1036=nper,J1035+E1036,MIN(J1035+E1036,IF(D1036=D1035,F1035,IF($E$13="Acc Bi-Weekly",ROUND((-PMT(((1+D1036/CP)^(CP/12))-1,(nper-A1036+1)*12/26,J1035))/2,2),IF($E$13="Acc Weekly",ROUND((-PMT(((1+D1036/CP)^(CP/12))-1,(nper-A1036+1)*12/52,J1035))/4,2),ROUND(-PMT(((1+D1036/CP)^(CP/periods_per_year))-1,nper-A1036+1,J1035),2)))))))</f>
        <is>
          <t/>
        </is>
      </c>
      <c r="G1036" s="76" t="inlineStr">
        <f aca="false">IF(OR(A1036="",A1036&lt;$E$23),"",IF(J1035&lt;=F1036,0,IF(IF(AND(A1036&gt;=$E$23,MOD(A1036-$E$23,int)=0),$E$24,0)+F1036&gt;=J1035+E1036,J1035+E1036-F1036,IF(AND(A1036&gt;=$E$23,MOD(A1036-$E$23,int)=0),$E$24,0)+IF(IF(AND(A1036&gt;=$E$23,MOD(A1036-$E$23,int)=0),$E$24,0)+IF(MOD(A1036-$E$27,periods_per_year)=0,$E$26,0)+F1036&lt;J1035+E1036,IF(MOD(A1036-$E$27,periods_per_year)=0,$E$26,0),J1035+E1036-IF(AND(A1036&gt;=$E$23,MOD(A1036-$E$23,int)=0),$E$24,0)-F1036))))</f>
        <is>
          <t/>
        </is>
      </c>
      <c r="H1036" s="77"/>
      <c r="I1036" s="76" t="str">
        <f aca="false">IF(A1036="","",F1036-E1036+H1036+IF(G1036="",0,G1036))</f>
        <v/>
      </c>
      <c r="J1036" s="76" t="str">
        <f aca="false">IF(A1036="","",J1035-I1036)</f>
        <v/>
      </c>
      <c r="K1036" s="76" t="str">
        <f aca="false">IF(A1036="","",$L$42*E1036)</f>
        <v/>
      </c>
      <c r="L1036" s="76" t="inlineStr">
        <f aca="false">IF(A1036="","",SUM($K$49:K1036))</f>
        <is>
          <t/>
        </is>
      </c>
    </row>
    <row r="1037" customFormat="false" ht="13.2" hidden="false" customHeight="false" outlineLevel="0" collapsed="false">
      <c r="A1037" s="72" t="str">
        <f aca="false">IF(J1036="","",IF(OR(A1036&gt;=nper,ROUND(J1036,2)&lt;=0),"",A1036+1))</f>
        <v/>
      </c>
      <c r="B1037" s="73" t="str">
        <f aca="false">IF(A1037="","",IF(OR(periods_per_year=26,periods_per_year=52),IF(periods_per_year=26,IF(A1037=1,fpdate,B1036+14),IF(periods_per_year=52,IF(A1037=1,fpdate,B1036+7),"n/a")),IF(periods_per_year=24,DATE(YEAR(fpdate),MONTH(fpdate)+(A1037-1)/2+IF(AND(DAY(fpdate)&gt;=15,MOD(A1037,2)=0),1,0),IF(MOD(A1037,2)=0,IF(DAY(fpdate)&gt;=15,DAY(fpdate)-14,DAY(fpdate)+14),DAY(fpdate))),IF(DAY(DATE(YEAR(fpdate),MONTH(fpdate)+A1037-1,DAY(fpdate)))&lt;&gt;DAY(fpdate),DATE(YEAR(fpdate),MONTH(fpdate)+A1037,0),DATE(YEAR(fpdate),MONTH(fpdate)+A1037-1,DAY(fpdate))))))</f>
        <v/>
      </c>
      <c r="C1037" s="74" t="str">
        <f aca="false">IF(A1037="","",IF(MOD(A1037,periods_per_year)=0,A1037/periods_per_year,""))</f>
        <v/>
      </c>
      <c r="D1037" s="75" t="inlineStr">
        <f aca="false">IF(A1037="","",IF(variable,IF(OR(A1037=1,A1037&lt;$J$23*periods_per_year),start_rate,MIN($J$24,IF(MOD(A1037-1,$J$26)=0,MAX($J$25,D1036+$J$27),D1036))),start_rate))</f>
        <is>
          <t/>
        </is>
      </c>
      <c r="E1037" s="76" t="str">
        <f aca="false">IF(A1037="","",ROUND((((1+D1037/CP)^(CP/periods_per_year))-1)*J1036,2))</f>
        <v/>
      </c>
      <c r="F1037" s="76" t="inlineStr">
        <f aca="false">IF(A1037="","",IF(A1037=nper,J1036+E1037,MIN(J1036+E1037,IF(D1037=D1036,F1036,IF($E$13="Acc Bi-Weekly",ROUND((-PMT(((1+D1037/CP)^(CP/12))-1,(nper-A1037+1)*12/26,J1036))/2,2),IF($E$13="Acc Weekly",ROUND((-PMT(((1+D1037/CP)^(CP/12))-1,(nper-A1037+1)*12/52,J1036))/4,2),ROUND(-PMT(((1+D1037/CP)^(CP/periods_per_year))-1,nper-A1037+1,J1036),2)))))))</f>
        <is>
          <t/>
        </is>
      </c>
      <c r="G1037" s="76" t="inlineStr">
        <f aca="false">IF(OR(A1037="",A1037&lt;$E$23),"",IF(J1036&lt;=F1037,0,IF(IF(AND(A1037&gt;=$E$23,MOD(A1037-$E$23,int)=0),$E$24,0)+F1037&gt;=J1036+E1037,J1036+E1037-F1037,IF(AND(A1037&gt;=$E$23,MOD(A1037-$E$23,int)=0),$E$24,0)+IF(IF(AND(A1037&gt;=$E$23,MOD(A1037-$E$23,int)=0),$E$24,0)+IF(MOD(A1037-$E$27,periods_per_year)=0,$E$26,0)+F1037&lt;J1036+E1037,IF(MOD(A1037-$E$27,periods_per_year)=0,$E$26,0),J1036+E1037-IF(AND(A1037&gt;=$E$23,MOD(A1037-$E$23,int)=0),$E$24,0)-F1037))))</f>
        <is>
          <t/>
        </is>
      </c>
      <c r="H1037" s="77"/>
      <c r="I1037" s="76" t="str">
        <f aca="false">IF(A1037="","",F1037-E1037+H1037+IF(G1037="",0,G1037))</f>
        <v/>
      </c>
      <c r="J1037" s="76" t="str">
        <f aca="false">IF(A1037="","",J1036-I1037)</f>
        <v/>
      </c>
      <c r="K1037" s="76" t="str">
        <f aca="false">IF(A1037="","",$L$42*E1037)</f>
        <v/>
      </c>
      <c r="L1037" s="76" t="inlineStr">
        <f aca="false">IF(A1037="","",SUM($K$49:K1037))</f>
        <is>
          <t/>
        </is>
      </c>
    </row>
    <row r="1038" customFormat="false" ht="13.2" hidden="false" customHeight="false" outlineLevel="0" collapsed="false">
      <c r="A1038" s="72" t="str">
        <f aca="false">IF(J1037="","",IF(OR(A1037&gt;=nper,ROUND(J1037,2)&lt;=0),"",A1037+1))</f>
        <v/>
      </c>
      <c r="B1038" s="73" t="str">
        <f aca="false">IF(A1038="","",IF(OR(periods_per_year=26,periods_per_year=52),IF(periods_per_year=26,IF(A1038=1,fpdate,B1037+14),IF(periods_per_year=52,IF(A1038=1,fpdate,B1037+7),"n/a")),IF(periods_per_year=24,DATE(YEAR(fpdate),MONTH(fpdate)+(A1038-1)/2+IF(AND(DAY(fpdate)&gt;=15,MOD(A1038,2)=0),1,0),IF(MOD(A1038,2)=0,IF(DAY(fpdate)&gt;=15,DAY(fpdate)-14,DAY(fpdate)+14),DAY(fpdate))),IF(DAY(DATE(YEAR(fpdate),MONTH(fpdate)+A1038-1,DAY(fpdate)))&lt;&gt;DAY(fpdate),DATE(YEAR(fpdate),MONTH(fpdate)+A1038,0),DATE(YEAR(fpdate),MONTH(fpdate)+A1038-1,DAY(fpdate))))))</f>
        <v/>
      </c>
      <c r="C1038" s="74" t="str">
        <f aca="false">IF(A1038="","",IF(MOD(A1038,periods_per_year)=0,A1038/periods_per_year,""))</f>
        <v/>
      </c>
      <c r="D1038" s="75" t="inlineStr">
        <f aca="false">IF(A1038="","",IF(variable,IF(OR(A1038=1,A1038&lt;$J$23*periods_per_year),start_rate,MIN($J$24,IF(MOD(A1038-1,$J$26)=0,MAX($J$25,D1037+$J$27),D1037))),start_rate))</f>
        <is>
          <t/>
        </is>
      </c>
      <c r="E1038" s="76" t="str">
        <f aca="false">IF(A1038="","",ROUND((((1+D1038/CP)^(CP/periods_per_year))-1)*J1037,2))</f>
        <v/>
      </c>
      <c r="F1038" s="76" t="inlineStr">
        <f aca="false">IF(A1038="","",IF(A1038=nper,J1037+E1038,MIN(J1037+E1038,IF(D1038=D1037,F1037,IF($E$13="Acc Bi-Weekly",ROUND((-PMT(((1+D1038/CP)^(CP/12))-1,(nper-A1038+1)*12/26,J1037))/2,2),IF($E$13="Acc Weekly",ROUND((-PMT(((1+D1038/CP)^(CP/12))-1,(nper-A1038+1)*12/52,J1037))/4,2),ROUND(-PMT(((1+D1038/CP)^(CP/periods_per_year))-1,nper-A1038+1,J1037),2)))))))</f>
        <is>
          <t/>
        </is>
      </c>
      <c r="G1038" s="76" t="inlineStr">
        <f aca="false">IF(OR(A1038="",A1038&lt;$E$23),"",IF(J1037&lt;=F1038,0,IF(IF(AND(A1038&gt;=$E$23,MOD(A1038-$E$23,int)=0),$E$24,0)+F1038&gt;=J1037+E1038,J1037+E1038-F1038,IF(AND(A1038&gt;=$E$23,MOD(A1038-$E$23,int)=0),$E$24,0)+IF(IF(AND(A1038&gt;=$E$23,MOD(A1038-$E$23,int)=0),$E$24,0)+IF(MOD(A1038-$E$27,periods_per_year)=0,$E$26,0)+F1038&lt;J1037+E1038,IF(MOD(A1038-$E$27,periods_per_year)=0,$E$26,0),J1037+E1038-IF(AND(A1038&gt;=$E$23,MOD(A1038-$E$23,int)=0),$E$24,0)-F1038))))</f>
        <is>
          <t/>
        </is>
      </c>
      <c r="H1038" s="77"/>
      <c r="I1038" s="76" t="str">
        <f aca="false">IF(A1038="","",F1038-E1038+H1038+IF(G1038="",0,G1038))</f>
        <v/>
      </c>
      <c r="J1038" s="76" t="str">
        <f aca="false">IF(A1038="","",J1037-I1038)</f>
        <v/>
      </c>
      <c r="K1038" s="76" t="str">
        <f aca="false">IF(A1038="","",$L$42*E1038)</f>
        <v/>
      </c>
      <c r="L1038" s="76" t="inlineStr">
        <f aca="false">IF(A1038="","",SUM($K$49:K1038))</f>
        <is>
          <t/>
        </is>
      </c>
    </row>
    <row r="1039" customFormat="false" ht="13.2" hidden="false" customHeight="false" outlineLevel="0" collapsed="false">
      <c r="A1039" s="72" t="str">
        <f aca="false">IF(J1038="","",IF(OR(A1038&gt;=nper,ROUND(J1038,2)&lt;=0),"",A1038+1))</f>
        <v/>
      </c>
      <c r="B1039" s="73" t="str">
        <f aca="false">IF(A1039="","",IF(OR(periods_per_year=26,periods_per_year=52),IF(periods_per_year=26,IF(A1039=1,fpdate,B1038+14),IF(periods_per_year=52,IF(A1039=1,fpdate,B1038+7),"n/a")),IF(periods_per_year=24,DATE(YEAR(fpdate),MONTH(fpdate)+(A1039-1)/2+IF(AND(DAY(fpdate)&gt;=15,MOD(A1039,2)=0),1,0),IF(MOD(A1039,2)=0,IF(DAY(fpdate)&gt;=15,DAY(fpdate)-14,DAY(fpdate)+14),DAY(fpdate))),IF(DAY(DATE(YEAR(fpdate),MONTH(fpdate)+A1039-1,DAY(fpdate)))&lt;&gt;DAY(fpdate),DATE(YEAR(fpdate),MONTH(fpdate)+A1039,0),DATE(YEAR(fpdate),MONTH(fpdate)+A1039-1,DAY(fpdate))))))</f>
        <v/>
      </c>
      <c r="C1039" s="74" t="str">
        <f aca="false">IF(A1039="","",IF(MOD(A1039,periods_per_year)=0,A1039/periods_per_year,""))</f>
        <v/>
      </c>
      <c r="D1039" s="75" t="inlineStr">
        <f aca="false">IF(A1039="","",IF(variable,IF(OR(A1039=1,A1039&lt;$J$23*periods_per_year),start_rate,MIN($J$24,IF(MOD(A1039-1,$J$26)=0,MAX($J$25,D1038+$J$27),D1038))),start_rate))</f>
        <is>
          <t/>
        </is>
      </c>
      <c r="E1039" s="76" t="str">
        <f aca="false">IF(A1039="","",ROUND((((1+D1039/CP)^(CP/periods_per_year))-1)*J1038,2))</f>
        <v/>
      </c>
      <c r="F1039" s="76" t="inlineStr">
        <f aca="false">IF(A1039="","",IF(A1039=nper,J1038+E1039,MIN(J1038+E1039,IF(D1039=D1038,F1038,IF($E$13="Acc Bi-Weekly",ROUND((-PMT(((1+D1039/CP)^(CP/12))-1,(nper-A1039+1)*12/26,J1038))/2,2),IF($E$13="Acc Weekly",ROUND((-PMT(((1+D1039/CP)^(CP/12))-1,(nper-A1039+1)*12/52,J1038))/4,2),ROUND(-PMT(((1+D1039/CP)^(CP/periods_per_year))-1,nper-A1039+1,J1038),2)))))))</f>
        <is>
          <t/>
        </is>
      </c>
      <c r="G1039" s="76" t="inlineStr">
        <f aca="false">IF(OR(A1039="",A1039&lt;$E$23),"",IF(J1038&lt;=F1039,0,IF(IF(AND(A1039&gt;=$E$23,MOD(A1039-$E$23,int)=0),$E$24,0)+F1039&gt;=J1038+E1039,J1038+E1039-F1039,IF(AND(A1039&gt;=$E$23,MOD(A1039-$E$23,int)=0),$E$24,0)+IF(IF(AND(A1039&gt;=$E$23,MOD(A1039-$E$23,int)=0),$E$24,0)+IF(MOD(A1039-$E$27,periods_per_year)=0,$E$26,0)+F1039&lt;J1038+E1039,IF(MOD(A1039-$E$27,periods_per_year)=0,$E$26,0),J1038+E1039-IF(AND(A1039&gt;=$E$23,MOD(A1039-$E$23,int)=0),$E$24,0)-F1039))))</f>
        <is>
          <t/>
        </is>
      </c>
      <c r="H1039" s="77"/>
      <c r="I1039" s="76" t="str">
        <f aca="false">IF(A1039="","",F1039-E1039+H1039+IF(G1039="",0,G1039))</f>
        <v/>
      </c>
      <c r="J1039" s="76" t="str">
        <f aca="false">IF(A1039="","",J1038-I1039)</f>
        <v/>
      </c>
      <c r="K1039" s="76" t="str">
        <f aca="false">IF(A1039="","",$L$42*E1039)</f>
        <v/>
      </c>
      <c r="L1039" s="76" t="inlineStr">
        <f aca="false">IF(A1039="","",SUM($K$49:K1039))</f>
        <is>
          <t/>
        </is>
      </c>
    </row>
    <row r="1040" customFormat="false" ht="13.2" hidden="false" customHeight="false" outlineLevel="0" collapsed="false">
      <c r="A1040" s="72" t="str">
        <f aca="false">IF(J1039="","",IF(OR(A1039&gt;=nper,ROUND(J1039,2)&lt;=0),"",A1039+1))</f>
        <v/>
      </c>
      <c r="B1040" s="73" t="str">
        <f aca="false">IF(A1040="","",IF(OR(periods_per_year=26,periods_per_year=52),IF(periods_per_year=26,IF(A1040=1,fpdate,B1039+14),IF(periods_per_year=52,IF(A1040=1,fpdate,B1039+7),"n/a")),IF(periods_per_year=24,DATE(YEAR(fpdate),MONTH(fpdate)+(A1040-1)/2+IF(AND(DAY(fpdate)&gt;=15,MOD(A1040,2)=0),1,0),IF(MOD(A1040,2)=0,IF(DAY(fpdate)&gt;=15,DAY(fpdate)-14,DAY(fpdate)+14),DAY(fpdate))),IF(DAY(DATE(YEAR(fpdate),MONTH(fpdate)+A1040-1,DAY(fpdate)))&lt;&gt;DAY(fpdate),DATE(YEAR(fpdate),MONTH(fpdate)+A1040,0),DATE(YEAR(fpdate),MONTH(fpdate)+A1040-1,DAY(fpdate))))))</f>
        <v/>
      </c>
      <c r="C1040" s="74" t="str">
        <f aca="false">IF(A1040="","",IF(MOD(A1040,periods_per_year)=0,A1040/periods_per_year,""))</f>
        <v/>
      </c>
      <c r="D1040" s="75" t="inlineStr">
        <f aca="false">IF(A1040="","",IF(variable,IF(OR(A1040=1,A1040&lt;$J$23*periods_per_year),start_rate,MIN($J$24,IF(MOD(A1040-1,$J$26)=0,MAX($J$25,D1039+$J$27),D1039))),start_rate))</f>
        <is>
          <t/>
        </is>
      </c>
      <c r="E1040" s="76" t="str">
        <f aca="false">IF(A1040="","",ROUND((((1+D1040/CP)^(CP/periods_per_year))-1)*J1039,2))</f>
        <v/>
      </c>
      <c r="F1040" s="76" t="inlineStr">
        <f aca="false">IF(A1040="","",IF(A1040=nper,J1039+E1040,MIN(J1039+E1040,IF(D1040=D1039,F1039,IF($E$13="Acc Bi-Weekly",ROUND((-PMT(((1+D1040/CP)^(CP/12))-1,(nper-A1040+1)*12/26,J1039))/2,2),IF($E$13="Acc Weekly",ROUND((-PMT(((1+D1040/CP)^(CP/12))-1,(nper-A1040+1)*12/52,J1039))/4,2),ROUND(-PMT(((1+D1040/CP)^(CP/periods_per_year))-1,nper-A1040+1,J1039),2)))))))</f>
        <is>
          <t/>
        </is>
      </c>
      <c r="G1040" s="76" t="inlineStr">
        <f aca="false">IF(OR(A1040="",A1040&lt;$E$23),"",IF(J1039&lt;=F1040,0,IF(IF(AND(A1040&gt;=$E$23,MOD(A1040-$E$23,int)=0),$E$24,0)+F1040&gt;=J1039+E1040,J1039+E1040-F1040,IF(AND(A1040&gt;=$E$23,MOD(A1040-$E$23,int)=0),$E$24,0)+IF(IF(AND(A1040&gt;=$E$23,MOD(A1040-$E$23,int)=0),$E$24,0)+IF(MOD(A1040-$E$27,periods_per_year)=0,$E$26,0)+F1040&lt;J1039+E1040,IF(MOD(A1040-$E$27,periods_per_year)=0,$E$26,0),J1039+E1040-IF(AND(A1040&gt;=$E$23,MOD(A1040-$E$23,int)=0),$E$24,0)-F1040))))</f>
        <is>
          <t/>
        </is>
      </c>
      <c r="H1040" s="77"/>
      <c r="I1040" s="76" t="str">
        <f aca="false">IF(A1040="","",F1040-E1040+H1040+IF(G1040="",0,G1040))</f>
        <v/>
      </c>
      <c r="J1040" s="76" t="str">
        <f aca="false">IF(A1040="","",J1039-I1040)</f>
        <v/>
      </c>
      <c r="K1040" s="76" t="str">
        <f aca="false">IF(A1040="","",$L$42*E1040)</f>
        <v/>
      </c>
      <c r="L1040" s="76" t="inlineStr">
        <f aca="false">IF(A1040="","",SUM($K$49:K1040))</f>
        <is>
          <t/>
        </is>
      </c>
    </row>
    <row r="1041" customFormat="false" ht="13.2" hidden="false" customHeight="false" outlineLevel="0" collapsed="false">
      <c r="A1041" s="72" t="str">
        <f aca="false">IF(J1040="","",IF(OR(A1040&gt;=nper,ROUND(J1040,2)&lt;=0),"",A1040+1))</f>
        <v/>
      </c>
      <c r="B1041" s="73" t="str">
        <f aca="false">IF(A1041="","",IF(OR(periods_per_year=26,periods_per_year=52),IF(periods_per_year=26,IF(A1041=1,fpdate,B1040+14),IF(periods_per_year=52,IF(A1041=1,fpdate,B1040+7),"n/a")),IF(periods_per_year=24,DATE(YEAR(fpdate),MONTH(fpdate)+(A1041-1)/2+IF(AND(DAY(fpdate)&gt;=15,MOD(A1041,2)=0),1,0),IF(MOD(A1041,2)=0,IF(DAY(fpdate)&gt;=15,DAY(fpdate)-14,DAY(fpdate)+14),DAY(fpdate))),IF(DAY(DATE(YEAR(fpdate),MONTH(fpdate)+A1041-1,DAY(fpdate)))&lt;&gt;DAY(fpdate),DATE(YEAR(fpdate),MONTH(fpdate)+A1041,0),DATE(YEAR(fpdate),MONTH(fpdate)+A1041-1,DAY(fpdate))))))</f>
        <v/>
      </c>
      <c r="C1041" s="74" t="str">
        <f aca="false">IF(A1041="","",IF(MOD(A1041,periods_per_year)=0,A1041/periods_per_year,""))</f>
        <v/>
      </c>
      <c r="D1041" s="75" t="inlineStr">
        <f aca="false">IF(A1041="","",IF(variable,IF(OR(A1041=1,A1041&lt;$J$23*periods_per_year),start_rate,MIN($J$24,IF(MOD(A1041-1,$J$26)=0,MAX($J$25,D1040+$J$27),D1040))),start_rate))</f>
        <is>
          <t/>
        </is>
      </c>
      <c r="E1041" s="76" t="str">
        <f aca="false">IF(A1041="","",ROUND((((1+D1041/CP)^(CP/periods_per_year))-1)*J1040,2))</f>
        <v/>
      </c>
      <c r="F1041" s="76" t="inlineStr">
        <f aca="false">IF(A1041="","",IF(A1041=nper,J1040+E1041,MIN(J1040+E1041,IF(D1041=D1040,F1040,IF($E$13="Acc Bi-Weekly",ROUND((-PMT(((1+D1041/CP)^(CP/12))-1,(nper-A1041+1)*12/26,J1040))/2,2),IF($E$13="Acc Weekly",ROUND((-PMT(((1+D1041/CP)^(CP/12))-1,(nper-A1041+1)*12/52,J1040))/4,2),ROUND(-PMT(((1+D1041/CP)^(CP/periods_per_year))-1,nper-A1041+1,J1040),2)))))))</f>
        <is>
          <t/>
        </is>
      </c>
      <c r="G1041" s="76" t="inlineStr">
        <f aca="false">IF(OR(A1041="",A1041&lt;$E$23),"",IF(J1040&lt;=F1041,0,IF(IF(AND(A1041&gt;=$E$23,MOD(A1041-$E$23,int)=0),$E$24,0)+F1041&gt;=J1040+E1041,J1040+E1041-F1041,IF(AND(A1041&gt;=$E$23,MOD(A1041-$E$23,int)=0),$E$24,0)+IF(IF(AND(A1041&gt;=$E$23,MOD(A1041-$E$23,int)=0),$E$24,0)+IF(MOD(A1041-$E$27,periods_per_year)=0,$E$26,0)+F1041&lt;J1040+E1041,IF(MOD(A1041-$E$27,periods_per_year)=0,$E$26,0),J1040+E1041-IF(AND(A1041&gt;=$E$23,MOD(A1041-$E$23,int)=0),$E$24,0)-F1041))))</f>
        <is>
          <t/>
        </is>
      </c>
      <c r="H1041" s="77"/>
      <c r="I1041" s="76" t="str">
        <f aca="false">IF(A1041="","",F1041-E1041+H1041+IF(G1041="",0,G1041))</f>
        <v/>
      </c>
      <c r="J1041" s="76" t="str">
        <f aca="false">IF(A1041="","",J1040-I1041)</f>
        <v/>
      </c>
      <c r="K1041" s="76" t="str">
        <f aca="false">IF(A1041="","",$L$42*E1041)</f>
        <v/>
      </c>
      <c r="L1041" s="76" t="inlineStr">
        <f aca="false">IF(A1041="","",SUM($K$49:K1041))</f>
        <is>
          <t/>
        </is>
      </c>
    </row>
    <row r="1042" customFormat="false" ht="13.2" hidden="false" customHeight="false" outlineLevel="0" collapsed="false">
      <c r="A1042" s="72" t="str">
        <f aca="false">IF(J1041="","",IF(OR(A1041&gt;=nper,ROUND(J1041,2)&lt;=0),"",A1041+1))</f>
        <v/>
      </c>
      <c r="B1042" s="73" t="str">
        <f aca="false">IF(A1042="","",IF(OR(periods_per_year=26,periods_per_year=52),IF(periods_per_year=26,IF(A1042=1,fpdate,B1041+14),IF(periods_per_year=52,IF(A1042=1,fpdate,B1041+7),"n/a")),IF(periods_per_year=24,DATE(YEAR(fpdate),MONTH(fpdate)+(A1042-1)/2+IF(AND(DAY(fpdate)&gt;=15,MOD(A1042,2)=0),1,0),IF(MOD(A1042,2)=0,IF(DAY(fpdate)&gt;=15,DAY(fpdate)-14,DAY(fpdate)+14),DAY(fpdate))),IF(DAY(DATE(YEAR(fpdate),MONTH(fpdate)+A1042-1,DAY(fpdate)))&lt;&gt;DAY(fpdate),DATE(YEAR(fpdate),MONTH(fpdate)+A1042,0),DATE(YEAR(fpdate),MONTH(fpdate)+A1042-1,DAY(fpdate))))))</f>
        <v/>
      </c>
      <c r="C1042" s="74" t="str">
        <f aca="false">IF(A1042="","",IF(MOD(A1042,periods_per_year)=0,A1042/periods_per_year,""))</f>
        <v/>
      </c>
      <c r="D1042" s="75" t="inlineStr">
        <f aca="false">IF(A1042="","",IF(variable,IF(OR(A1042=1,A1042&lt;$J$23*periods_per_year),start_rate,MIN($J$24,IF(MOD(A1042-1,$J$26)=0,MAX($J$25,D1041+$J$27),D1041))),start_rate))</f>
        <is>
          <t/>
        </is>
      </c>
      <c r="E1042" s="76" t="str">
        <f aca="false">IF(A1042="","",ROUND((((1+D1042/CP)^(CP/periods_per_year))-1)*J1041,2))</f>
        <v/>
      </c>
      <c r="F1042" s="76" t="inlineStr">
        <f aca="false">IF(A1042="","",IF(A1042=nper,J1041+E1042,MIN(J1041+E1042,IF(D1042=D1041,F1041,IF($E$13="Acc Bi-Weekly",ROUND((-PMT(((1+D1042/CP)^(CP/12))-1,(nper-A1042+1)*12/26,J1041))/2,2),IF($E$13="Acc Weekly",ROUND((-PMT(((1+D1042/CP)^(CP/12))-1,(nper-A1042+1)*12/52,J1041))/4,2),ROUND(-PMT(((1+D1042/CP)^(CP/periods_per_year))-1,nper-A1042+1,J1041),2)))))))</f>
        <is>
          <t/>
        </is>
      </c>
      <c r="G1042" s="76" t="inlineStr">
        <f aca="false">IF(OR(A1042="",A1042&lt;$E$23),"",IF(J1041&lt;=F1042,0,IF(IF(AND(A1042&gt;=$E$23,MOD(A1042-$E$23,int)=0),$E$24,0)+F1042&gt;=J1041+E1042,J1041+E1042-F1042,IF(AND(A1042&gt;=$E$23,MOD(A1042-$E$23,int)=0),$E$24,0)+IF(IF(AND(A1042&gt;=$E$23,MOD(A1042-$E$23,int)=0),$E$24,0)+IF(MOD(A1042-$E$27,periods_per_year)=0,$E$26,0)+F1042&lt;J1041+E1042,IF(MOD(A1042-$E$27,periods_per_year)=0,$E$26,0),J1041+E1042-IF(AND(A1042&gt;=$E$23,MOD(A1042-$E$23,int)=0),$E$24,0)-F1042))))</f>
        <is>
          <t/>
        </is>
      </c>
      <c r="H1042" s="77"/>
      <c r="I1042" s="76" t="str">
        <f aca="false">IF(A1042="","",F1042-E1042+H1042+IF(G1042="",0,G1042))</f>
        <v/>
      </c>
      <c r="J1042" s="76" t="str">
        <f aca="false">IF(A1042="","",J1041-I1042)</f>
        <v/>
      </c>
      <c r="K1042" s="76" t="str">
        <f aca="false">IF(A1042="","",$L$42*E1042)</f>
        <v/>
      </c>
      <c r="L1042" s="76" t="inlineStr">
        <f aca="false">IF(A1042="","",SUM($K$49:K1042))</f>
        <is>
          <t/>
        </is>
      </c>
    </row>
    <row r="1043" customFormat="false" ht="13.2" hidden="false" customHeight="false" outlineLevel="0" collapsed="false">
      <c r="A1043" s="72" t="str">
        <f aca="false">IF(J1042="","",IF(OR(A1042&gt;=nper,ROUND(J1042,2)&lt;=0),"",A1042+1))</f>
        <v/>
      </c>
      <c r="B1043" s="73" t="str">
        <f aca="false">IF(A1043="","",IF(OR(periods_per_year=26,periods_per_year=52),IF(periods_per_year=26,IF(A1043=1,fpdate,B1042+14),IF(periods_per_year=52,IF(A1043=1,fpdate,B1042+7),"n/a")),IF(periods_per_year=24,DATE(YEAR(fpdate),MONTH(fpdate)+(A1043-1)/2+IF(AND(DAY(fpdate)&gt;=15,MOD(A1043,2)=0),1,0),IF(MOD(A1043,2)=0,IF(DAY(fpdate)&gt;=15,DAY(fpdate)-14,DAY(fpdate)+14),DAY(fpdate))),IF(DAY(DATE(YEAR(fpdate),MONTH(fpdate)+A1043-1,DAY(fpdate)))&lt;&gt;DAY(fpdate),DATE(YEAR(fpdate),MONTH(fpdate)+A1043,0),DATE(YEAR(fpdate),MONTH(fpdate)+A1043-1,DAY(fpdate))))))</f>
        <v/>
      </c>
      <c r="C1043" s="74" t="str">
        <f aca="false">IF(A1043="","",IF(MOD(A1043,periods_per_year)=0,A1043/periods_per_year,""))</f>
        <v/>
      </c>
      <c r="D1043" s="75" t="inlineStr">
        <f aca="false">IF(A1043="","",IF(variable,IF(OR(A1043=1,A1043&lt;$J$23*periods_per_year),start_rate,MIN($J$24,IF(MOD(A1043-1,$J$26)=0,MAX($J$25,D1042+$J$27),D1042))),start_rate))</f>
        <is>
          <t/>
        </is>
      </c>
      <c r="E1043" s="76" t="str">
        <f aca="false">IF(A1043="","",ROUND((((1+D1043/CP)^(CP/periods_per_year))-1)*J1042,2))</f>
        <v/>
      </c>
      <c r="F1043" s="76" t="inlineStr">
        <f aca="false">IF(A1043="","",IF(A1043=nper,J1042+E1043,MIN(J1042+E1043,IF(D1043=D1042,F1042,IF($E$13="Acc Bi-Weekly",ROUND((-PMT(((1+D1043/CP)^(CP/12))-1,(nper-A1043+1)*12/26,J1042))/2,2),IF($E$13="Acc Weekly",ROUND((-PMT(((1+D1043/CP)^(CP/12))-1,(nper-A1043+1)*12/52,J1042))/4,2),ROUND(-PMT(((1+D1043/CP)^(CP/periods_per_year))-1,nper-A1043+1,J1042),2)))))))</f>
        <is>
          <t/>
        </is>
      </c>
      <c r="G1043" s="76" t="inlineStr">
        <f aca="false">IF(OR(A1043="",A1043&lt;$E$23),"",IF(J1042&lt;=F1043,0,IF(IF(AND(A1043&gt;=$E$23,MOD(A1043-$E$23,int)=0),$E$24,0)+F1043&gt;=J1042+E1043,J1042+E1043-F1043,IF(AND(A1043&gt;=$E$23,MOD(A1043-$E$23,int)=0),$E$24,0)+IF(IF(AND(A1043&gt;=$E$23,MOD(A1043-$E$23,int)=0),$E$24,0)+IF(MOD(A1043-$E$27,periods_per_year)=0,$E$26,0)+F1043&lt;J1042+E1043,IF(MOD(A1043-$E$27,periods_per_year)=0,$E$26,0),J1042+E1043-IF(AND(A1043&gt;=$E$23,MOD(A1043-$E$23,int)=0),$E$24,0)-F1043))))</f>
        <is>
          <t/>
        </is>
      </c>
      <c r="H1043" s="77"/>
      <c r="I1043" s="76" t="str">
        <f aca="false">IF(A1043="","",F1043-E1043+H1043+IF(G1043="",0,G1043))</f>
        <v/>
      </c>
      <c r="J1043" s="76" t="str">
        <f aca="false">IF(A1043="","",J1042-I1043)</f>
        <v/>
      </c>
      <c r="K1043" s="76" t="str">
        <f aca="false">IF(A1043="","",$L$42*E1043)</f>
        <v/>
      </c>
      <c r="L1043" s="76" t="inlineStr">
        <f aca="false">IF(A1043="","",SUM($K$49:K1043))</f>
        <is>
          <t/>
        </is>
      </c>
    </row>
    <row r="1044" customFormat="false" ht="13.2" hidden="false" customHeight="false" outlineLevel="0" collapsed="false">
      <c r="A1044" s="72" t="str">
        <f aca="false">IF(J1043="","",IF(OR(A1043&gt;=nper,ROUND(J1043,2)&lt;=0),"",A1043+1))</f>
        <v/>
      </c>
      <c r="B1044" s="73" t="str">
        <f aca="false">IF(A1044="","",IF(OR(periods_per_year=26,periods_per_year=52),IF(periods_per_year=26,IF(A1044=1,fpdate,B1043+14),IF(periods_per_year=52,IF(A1044=1,fpdate,B1043+7),"n/a")),IF(periods_per_year=24,DATE(YEAR(fpdate),MONTH(fpdate)+(A1044-1)/2+IF(AND(DAY(fpdate)&gt;=15,MOD(A1044,2)=0),1,0),IF(MOD(A1044,2)=0,IF(DAY(fpdate)&gt;=15,DAY(fpdate)-14,DAY(fpdate)+14),DAY(fpdate))),IF(DAY(DATE(YEAR(fpdate),MONTH(fpdate)+A1044-1,DAY(fpdate)))&lt;&gt;DAY(fpdate),DATE(YEAR(fpdate),MONTH(fpdate)+A1044,0),DATE(YEAR(fpdate),MONTH(fpdate)+A1044-1,DAY(fpdate))))))</f>
        <v/>
      </c>
      <c r="C1044" s="74" t="str">
        <f aca="false">IF(A1044="","",IF(MOD(A1044,periods_per_year)=0,A1044/periods_per_year,""))</f>
        <v/>
      </c>
      <c r="D1044" s="75" t="inlineStr">
        <f aca="false">IF(A1044="","",IF(variable,IF(OR(A1044=1,A1044&lt;$J$23*periods_per_year),start_rate,MIN($J$24,IF(MOD(A1044-1,$J$26)=0,MAX($J$25,D1043+$J$27),D1043))),start_rate))</f>
        <is>
          <t/>
        </is>
      </c>
      <c r="E1044" s="76" t="str">
        <f aca="false">IF(A1044="","",ROUND((((1+D1044/CP)^(CP/periods_per_year))-1)*J1043,2))</f>
        <v/>
      </c>
      <c r="F1044" s="76" t="inlineStr">
        <f aca="false">IF(A1044="","",IF(A1044=nper,J1043+E1044,MIN(J1043+E1044,IF(D1044=D1043,F1043,IF($E$13="Acc Bi-Weekly",ROUND((-PMT(((1+D1044/CP)^(CP/12))-1,(nper-A1044+1)*12/26,J1043))/2,2),IF($E$13="Acc Weekly",ROUND((-PMT(((1+D1044/CP)^(CP/12))-1,(nper-A1044+1)*12/52,J1043))/4,2),ROUND(-PMT(((1+D1044/CP)^(CP/periods_per_year))-1,nper-A1044+1,J1043),2)))))))</f>
        <is>
          <t/>
        </is>
      </c>
      <c r="G1044" s="76" t="inlineStr">
        <f aca="false">IF(OR(A1044="",A1044&lt;$E$23),"",IF(J1043&lt;=F1044,0,IF(IF(AND(A1044&gt;=$E$23,MOD(A1044-$E$23,int)=0),$E$24,0)+F1044&gt;=J1043+E1044,J1043+E1044-F1044,IF(AND(A1044&gt;=$E$23,MOD(A1044-$E$23,int)=0),$E$24,0)+IF(IF(AND(A1044&gt;=$E$23,MOD(A1044-$E$23,int)=0),$E$24,0)+IF(MOD(A1044-$E$27,periods_per_year)=0,$E$26,0)+F1044&lt;J1043+E1044,IF(MOD(A1044-$E$27,periods_per_year)=0,$E$26,0),J1043+E1044-IF(AND(A1044&gt;=$E$23,MOD(A1044-$E$23,int)=0),$E$24,0)-F1044))))</f>
        <is>
          <t/>
        </is>
      </c>
      <c r="H1044" s="77"/>
      <c r="I1044" s="76" t="str">
        <f aca="false">IF(A1044="","",F1044-E1044+H1044+IF(G1044="",0,G1044))</f>
        <v/>
      </c>
      <c r="J1044" s="76" t="str">
        <f aca="false">IF(A1044="","",J1043-I1044)</f>
        <v/>
      </c>
      <c r="K1044" s="76" t="str">
        <f aca="false">IF(A1044="","",$L$42*E1044)</f>
        <v/>
      </c>
      <c r="L1044" s="76" t="inlineStr">
        <f aca="false">IF(A1044="","",SUM($K$49:K1044))</f>
        <is>
          <t/>
        </is>
      </c>
    </row>
    <row r="1045" customFormat="false" ht="13.2" hidden="false" customHeight="false" outlineLevel="0" collapsed="false">
      <c r="A1045" s="72" t="str">
        <f aca="false">IF(J1044="","",IF(OR(A1044&gt;=nper,ROUND(J1044,2)&lt;=0),"",A1044+1))</f>
        <v/>
      </c>
      <c r="B1045" s="73" t="str">
        <f aca="false">IF(A1045="","",IF(OR(periods_per_year=26,periods_per_year=52),IF(periods_per_year=26,IF(A1045=1,fpdate,B1044+14),IF(periods_per_year=52,IF(A1045=1,fpdate,B1044+7),"n/a")),IF(periods_per_year=24,DATE(YEAR(fpdate),MONTH(fpdate)+(A1045-1)/2+IF(AND(DAY(fpdate)&gt;=15,MOD(A1045,2)=0),1,0),IF(MOD(A1045,2)=0,IF(DAY(fpdate)&gt;=15,DAY(fpdate)-14,DAY(fpdate)+14),DAY(fpdate))),IF(DAY(DATE(YEAR(fpdate),MONTH(fpdate)+A1045-1,DAY(fpdate)))&lt;&gt;DAY(fpdate),DATE(YEAR(fpdate),MONTH(fpdate)+A1045,0),DATE(YEAR(fpdate),MONTH(fpdate)+A1045-1,DAY(fpdate))))))</f>
        <v/>
      </c>
      <c r="C1045" s="74" t="str">
        <f aca="false">IF(A1045="","",IF(MOD(A1045,periods_per_year)=0,A1045/periods_per_year,""))</f>
        <v/>
      </c>
      <c r="D1045" s="75" t="inlineStr">
        <f aca="false">IF(A1045="","",IF(variable,IF(OR(A1045=1,A1045&lt;$J$23*periods_per_year),start_rate,MIN($J$24,IF(MOD(A1045-1,$J$26)=0,MAX($J$25,D1044+$J$27),D1044))),start_rate))</f>
        <is>
          <t/>
        </is>
      </c>
      <c r="E1045" s="76" t="str">
        <f aca="false">IF(A1045="","",ROUND((((1+D1045/CP)^(CP/periods_per_year))-1)*J1044,2))</f>
        <v/>
      </c>
      <c r="F1045" s="76" t="inlineStr">
        <f aca="false">IF(A1045="","",IF(A1045=nper,J1044+E1045,MIN(J1044+E1045,IF(D1045=D1044,F1044,IF($E$13="Acc Bi-Weekly",ROUND((-PMT(((1+D1045/CP)^(CP/12))-1,(nper-A1045+1)*12/26,J1044))/2,2),IF($E$13="Acc Weekly",ROUND((-PMT(((1+D1045/CP)^(CP/12))-1,(nper-A1045+1)*12/52,J1044))/4,2),ROUND(-PMT(((1+D1045/CP)^(CP/periods_per_year))-1,nper-A1045+1,J1044),2)))))))</f>
        <is>
          <t/>
        </is>
      </c>
      <c r="G1045" s="76" t="inlineStr">
        <f aca="false">IF(OR(A1045="",A1045&lt;$E$23),"",IF(J1044&lt;=F1045,0,IF(IF(AND(A1045&gt;=$E$23,MOD(A1045-$E$23,int)=0),$E$24,0)+F1045&gt;=J1044+E1045,J1044+E1045-F1045,IF(AND(A1045&gt;=$E$23,MOD(A1045-$E$23,int)=0),$E$24,0)+IF(IF(AND(A1045&gt;=$E$23,MOD(A1045-$E$23,int)=0),$E$24,0)+IF(MOD(A1045-$E$27,periods_per_year)=0,$E$26,0)+F1045&lt;J1044+E1045,IF(MOD(A1045-$E$27,periods_per_year)=0,$E$26,0),J1044+E1045-IF(AND(A1045&gt;=$E$23,MOD(A1045-$E$23,int)=0),$E$24,0)-F1045))))</f>
        <is>
          <t/>
        </is>
      </c>
      <c r="H1045" s="77"/>
      <c r="I1045" s="76" t="str">
        <f aca="false">IF(A1045="","",F1045-E1045+H1045+IF(G1045="",0,G1045))</f>
        <v/>
      </c>
      <c r="J1045" s="76" t="str">
        <f aca="false">IF(A1045="","",J1044-I1045)</f>
        <v/>
      </c>
      <c r="K1045" s="76" t="str">
        <f aca="false">IF(A1045="","",$L$42*E1045)</f>
        <v/>
      </c>
      <c r="L1045" s="76" t="inlineStr">
        <f aca="false">IF(A1045="","",SUM($K$49:K1045))</f>
        <is>
          <t/>
        </is>
      </c>
    </row>
    <row r="1046" customFormat="false" ht="13.2" hidden="false" customHeight="false" outlineLevel="0" collapsed="false">
      <c r="A1046" s="72" t="str">
        <f aca="false">IF(J1045="","",IF(OR(A1045&gt;=nper,ROUND(J1045,2)&lt;=0),"",A1045+1))</f>
        <v/>
      </c>
      <c r="B1046" s="73" t="str">
        <f aca="false">IF(A1046="","",IF(OR(periods_per_year=26,periods_per_year=52),IF(periods_per_year=26,IF(A1046=1,fpdate,B1045+14),IF(periods_per_year=52,IF(A1046=1,fpdate,B1045+7),"n/a")),IF(periods_per_year=24,DATE(YEAR(fpdate),MONTH(fpdate)+(A1046-1)/2+IF(AND(DAY(fpdate)&gt;=15,MOD(A1046,2)=0),1,0),IF(MOD(A1046,2)=0,IF(DAY(fpdate)&gt;=15,DAY(fpdate)-14,DAY(fpdate)+14),DAY(fpdate))),IF(DAY(DATE(YEAR(fpdate),MONTH(fpdate)+A1046-1,DAY(fpdate)))&lt;&gt;DAY(fpdate),DATE(YEAR(fpdate),MONTH(fpdate)+A1046,0),DATE(YEAR(fpdate),MONTH(fpdate)+A1046-1,DAY(fpdate))))))</f>
        <v/>
      </c>
      <c r="C1046" s="74" t="str">
        <f aca="false">IF(A1046="","",IF(MOD(A1046,periods_per_year)=0,A1046/periods_per_year,""))</f>
        <v/>
      </c>
      <c r="D1046" s="75" t="inlineStr">
        <f aca="false">IF(A1046="","",IF(variable,IF(OR(A1046=1,A1046&lt;$J$23*periods_per_year),start_rate,MIN($J$24,IF(MOD(A1046-1,$J$26)=0,MAX($J$25,D1045+$J$27),D1045))),start_rate))</f>
        <is>
          <t/>
        </is>
      </c>
      <c r="E1046" s="76" t="str">
        <f aca="false">IF(A1046="","",ROUND((((1+D1046/CP)^(CP/periods_per_year))-1)*J1045,2))</f>
        <v/>
      </c>
      <c r="F1046" s="76" t="inlineStr">
        <f aca="false">IF(A1046="","",IF(A1046=nper,J1045+E1046,MIN(J1045+E1046,IF(D1046=D1045,F1045,IF($E$13="Acc Bi-Weekly",ROUND((-PMT(((1+D1046/CP)^(CP/12))-1,(nper-A1046+1)*12/26,J1045))/2,2),IF($E$13="Acc Weekly",ROUND((-PMT(((1+D1046/CP)^(CP/12))-1,(nper-A1046+1)*12/52,J1045))/4,2),ROUND(-PMT(((1+D1046/CP)^(CP/periods_per_year))-1,nper-A1046+1,J1045),2)))))))</f>
        <is>
          <t/>
        </is>
      </c>
      <c r="G1046" s="76" t="inlineStr">
        <f aca="false">IF(OR(A1046="",A1046&lt;$E$23),"",IF(J1045&lt;=F1046,0,IF(IF(AND(A1046&gt;=$E$23,MOD(A1046-$E$23,int)=0),$E$24,0)+F1046&gt;=J1045+E1046,J1045+E1046-F1046,IF(AND(A1046&gt;=$E$23,MOD(A1046-$E$23,int)=0),$E$24,0)+IF(IF(AND(A1046&gt;=$E$23,MOD(A1046-$E$23,int)=0),$E$24,0)+IF(MOD(A1046-$E$27,periods_per_year)=0,$E$26,0)+F1046&lt;J1045+E1046,IF(MOD(A1046-$E$27,periods_per_year)=0,$E$26,0),J1045+E1046-IF(AND(A1046&gt;=$E$23,MOD(A1046-$E$23,int)=0),$E$24,0)-F1046))))</f>
        <is>
          <t/>
        </is>
      </c>
      <c r="H1046" s="77"/>
      <c r="I1046" s="76" t="str">
        <f aca="false">IF(A1046="","",F1046-E1046+H1046+IF(G1046="",0,G1046))</f>
        <v/>
      </c>
      <c r="J1046" s="76" t="str">
        <f aca="false">IF(A1046="","",J1045-I1046)</f>
        <v/>
      </c>
      <c r="K1046" s="76" t="str">
        <f aca="false">IF(A1046="","",$L$42*E1046)</f>
        <v/>
      </c>
      <c r="L1046" s="76" t="inlineStr">
        <f aca="false">IF(A1046="","",SUM($K$49:K1046))</f>
        <is>
          <t/>
        </is>
      </c>
    </row>
    <row r="1047" customFormat="false" ht="13.2" hidden="false" customHeight="false" outlineLevel="0" collapsed="false">
      <c r="A1047" s="72" t="str">
        <f aca="false">IF(J1046="","",IF(OR(A1046&gt;=nper,ROUND(J1046,2)&lt;=0),"",A1046+1))</f>
        <v/>
      </c>
      <c r="B1047" s="73" t="str">
        <f aca="false">IF(A1047="","",IF(OR(periods_per_year=26,periods_per_year=52),IF(periods_per_year=26,IF(A1047=1,fpdate,B1046+14),IF(periods_per_year=52,IF(A1047=1,fpdate,B1046+7),"n/a")),IF(periods_per_year=24,DATE(YEAR(fpdate),MONTH(fpdate)+(A1047-1)/2+IF(AND(DAY(fpdate)&gt;=15,MOD(A1047,2)=0),1,0),IF(MOD(A1047,2)=0,IF(DAY(fpdate)&gt;=15,DAY(fpdate)-14,DAY(fpdate)+14),DAY(fpdate))),IF(DAY(DATE(YEAR(fpdate),MONTH(fpdate)+A1047-1,DAY(fpdate)))&lt;&gt;DAY(fpdate),DATE(YEAR(fpdate),MONTH(fpdate)+A1047,0),DATE(YEAR(fpdate),MONTH(fpdate)+A1047-1,DAY(fpdate))))))</f>
        <v/>
      </c>
      <c r="C1047" s="74" t="str">
        <f aca="false">IF(A1047="","",IF(MOD(A1047,periods_per_year)=0,A1047/periods_per_year,""))</f>
        <v/>
      </c>
      <c r="D1047" s="75" t="inlineStr">
        <f aca="false">IF(A1047="","",IF(variable,IF(OR(A1047=1,A1047&lt;$J$23*periods_per_year),start_rate,MIN($J$24,IF(MOD(A1047-1,$J$26)=0,MAX($J$25,D1046+$J$27),D1046))),start_rate))</f>
        <is>
          <t/>
        </is>
      </c>
      <c r="E1047" s="76" t="str">
        <f aca="false">IF(A1047="","",ROUND((((1+D1047/CP)^(CP/periods_per_year))-1)*J1046,2))</f>
        <v/>
      </c>
      <c r="F1047" s="76" t="inlineStr">
        <f aca="false">IF(A1047="","",IF(A1047=nper,J1046+E1047,MIN(J1046+E1047,IF(D1047=D1046,F1046,IF($E$13="Acc Bi-Weekly",ROUND((-PMT(((1+D1047/CP)^(CP/12))-1,(nper-A1047+1)*12/26,J1046))/2,2),IF($E$13="Acc Weekly",ROUND((-PMT(((1+D1047/CP)^(CP/12))-1,(nper-A1047+1)*12/52,J1046))/4,2),ROUND(-PMT(((1+D1047/CP)^(CP/periods_per_year))-1,nper-A1047+1,J1046),2)))))))</f>
        <is>
          <t/>
        </is>
      </c>
      <c r="G1047" s="76" t="inlineStr">
        <f aca="false">IF(OR(A1047="",A1047&lt;$E$23),"",IF(J1046&lt;=F1047,0,IF(IF(AND(A1047&gt;=$E$23,MOD(A1047-$E$23,int)=0),$E$24,0)+F1047&gt;=J1046+E1047,J1046+E1047-F1047,IF(AND(A1047&gt;=$E$23,MOD(A1047-$E$23,int)=0),$E$24,0)+IF(IF(AND(A1047&gt;=$E$23,MOD(A1047-$E$23,int)=0),$E$24,0)+IF(MOD(A1047-$E$27,periods_per_year)=0,$E$26,0)+F1047&lt;J1046+E1047,IF(MOD(A1047-$E$27,periods_per_year)=0,$E$26,0),J1046+E1047-IF(AND(A1047&gt;=$E$23,MOD(A1047-$E$23,int)=0),$E$24,0)-F1047))))</f>
        <is>
          <t/>
        </is>
      </c>
      <c r="H1047" s="77"/>
      <c r="I1047" s="76" t="str">
        <f aca="false">IF(A1047="","",F1047-E1047+H1047+IF(G1047="",0,G1047))</f>
        <v/>
      </c>
      <c r="J1047" s="76" t="str">
        <f aca="false">IF(A1047="","",J1046-I1047)</f>
        <v/>
      </c>
      <c r="K1047" s="76" t="str">
        <f aca="false">IF(A1047="","",$L$42*E1047)</f>
        <v/>
      </c>
      <c r="L1047" s="76" t="inlineStr">
        <f aca="false">IF(A1047="","",SUM($K$49:K1047))</f>
        <is>
          <t/>
        </is>
      </c>
    </row>
    <row r="1048" customFormat="false" ht="13.2" hidden="false" customHeight="false" outlineLevel="0" collapsed="false">
      <c r="A1048" s="72" t="str">
        <f aca="false">IF(J1047="","",IF(OR(A1047&gt;=nper,ROUND(J1047,2)&lt;=0),"",A1047+1))</f>
        <v/>
      </c>
      <c r="B1048" s="73" t="str">
        <f aca="false">IF(A1048="","",IF(OR(periods_per_year=26,periods_per_year=52),IF(periods_per_year=26,IF(A1048=1,fpdate,B1047+14),IF(periods_per_year=52,IF(A1048=1,fpdate,B1047+7),"n/a")),IF(periods_per_year=24,DATE(YEAR(fpdate),MONTH(fpdate)+(A1048-1)/2+IF(AND(DAY(fpdate)&gt;=15,MOD(A1048,2)=0),1,0),IF(MOD(A1048,2)=0,IF(DAY(fpdate)&gt;=15,DAY(fpdate)-14,DAY(fpdate)+14),DAY(fpdate))),IF(DAY(DATE(YEAR(fpdate),MONTH(fpdate)+A1048-1,DAY(fpdate)))&lt;&gt;DAY(fpdate),DATE(YEAR(fpdate),MONTH(fpdate)+A1048,0),DATE(YEAR(fpdate),MONTH(fpdate)+A1048-1,DAY(fpdate))))))</f>
        <v/>
      </c>
      <c r="C1048" s="74" t="str">
        <f aca="false">IF(A1048="","",IF(MOD(A1048,periods_per_year)=0,A1048/periods_per_year,""))</f>
        <v/>
      </c>
      <c r="D1048" s="75" t="inlineStr">
        <f aca="false">IF(A1048="","",IF(variable,IF(OR(A1048=1,A1048&lt;$J$23*periods_per_year),start_rate,MIN($J$24,IF(MOD(A1048-1,$J$26)=0,MAX($J$25,D1047+$J$27),D1047))),start_rate))</f>
        <is>
          <t/>
        </is>
      </c>
      <c r="E1048" s="76" t="str">
        <f aca="false">IF(A1048="","",ROUND((((1+D1048/CP)^(CP/periods_per_year))-1)*J1047,2))</f>
        <v/>
      </c>
      <c r="F1048" s="76" t="inlineStr">
        <f aca="false">IF(A1048="","",IF(A1048=nper,J1047+E1048,MIN(J1047+E1048,IF(D1048=D1047,F1047,IF($E$13="Acc Bi-Weekly",ROUND((-PMT(((1+D1048/CP)^(CP/12))-1,(nper-A1048+1)*12/26,J1047))/2,2),IF($E$13="Acc Weekly",ROUND((-PMT(((1+D1048/CP)^(CP/12))-1,(nper-A1048+1)*12/52,J1047))/4,2),ROUND(-PMT(((1+D1048/CP)^(CP/periods_per_year))-1,nper-A1048+1,J1047),2)))))))</f>
        <is>
          <t/>
        </is>
      </c>
      <c r="G1048" s="76" t="inlineStr">
        <f aca="false">IF(OR(A1048="",A1048&lt;$E$23),"",IF(J1047&lt;=F1048,0,IF(IF(AND(A1048&gt;=$E$23,MOD(A1048-$E$23,int)=0),$E$24,0)+F1048&gt;=J1047+E1048,J1047+E1048-F1048,IF(AND(A1048&gt;=$E$23,MOD(A1048-$E$23,int)=0),$E$24,0)+IF(IF(AND(A1048&gt;=$E$23,MOD(A1048-$E$23,int)=0),$E$24,0)+IF(MOD(A1048-$E$27,periods_per_year)=0,$E$26,0)+F1048&lt;J1047+E1048,IF(MOD(A1048-$E$27,periods_per_year)=0,$E$26,0),J1047+E1048-IF(AND(A1048&gt;=$E$23,MOD(A1048-$E$23,int)=0),$E$24,0)-F1048))))</f>
        <is>
          <t/>
        </is>
      </c>
      <c r="H1048" s="77"/>
      <c r="I1048" s="76" t="str">
        <f aca="false">IF(A1048="","",F1048-E1048+H1048+IF(G1048="",0,G1048))</f>
        <v/>
      </c>
      <c r="J1048" s="76" t="str">
        <f aca="false">IF(A1048="","",J1047-I1048)</f>
        <v/>
      </c>
      <c r="K1048" s="76" t="str">
        <f aca="false">IF(A1048="","",$L$42*E1048)</f>
        <v/>
      </c>
      <c r="L1048" s="76" t="inlineStr">
        <f aca="false">IF(A1048="","",SUM($K$49:K1048))</f>
        <is>
          <t/>
        </is>
      </c>
    </row>
    <row r="1049" customFormat="false" ht="13.2" hidden="false" customHeight="false" outlineLevel="0" collapsed="false">
      <c r="A1049" s="72" t="str">
        <f aca="false">IF(J1048="","",IF(OR(A1048&gt;=nper,ROUND(J1048,2)&lt;=0),"",A1048+1))</f>
        <v/>
      </c>
      <c r="B1049" s="73" t="str">
        <f aca="false">IF(A1049="","",IF(OR(periods_per_year=26,periods_per_year=52),IF(periods_per_year=26,IF(A1049=1,fpdate,B1048+14),IF(periods_per_year=52,IF(A1049=1,fpdate,B1048+7),"n/a")),IF(periods_per_year=24,DATE(YEAR(fpdate),MONTH(fpdate)+(A1049-1)/2+IF(AND(DAY(fpdate)&gt;=15,MOD(A1049,2)=0),1,0),IF(MOD(A1049,2)=0,IF(DAY(fpdate)&gt;=15,DAY(fpdate)-14,DAY(fpdate)+14),DAY(fpdate))),IF(DAY(DATE(YEAR(fpdate),MONTH(fpdate)+A1049-1,DAY(fpdate)))&lt;&gt;DAY(fpdate),DATE(YEAR(fpdate),MONTH(fpdate)+A1049,0),DATE(YEAR(fpdate),MONTH(fpdate)+A1049-1,DAY(fpdate))))))</f>
        <v/>
      </c>
      <c r="C1049" s="74" t="str">
        <f aca="false">IF(A1049="","",IF(MOD(A1049,periods_per_year)=0,A1049/periods_per_year,""))</f>
        <v/>
      </c>
      <c r="D1049" s="75" t="inlineStr">
        <f aca="false">IF(A1049="","",IF(variable,IF(OR(A1049=1,A1049&lt;$J$23*periods_per_year),start_rate,MIN($J$24,IF(MOD(A1049-1,$J$26)=0,MAX($J$25,D1048+$J$27),D1048))),start_rate))</f>
        <is>
          <t/>
        </is>
      </c>
      <c r="E1049" s="76" t="str">
        <f aca="false">IF(A1049="","",ROUND((((1+D1049/CP)^(CP/periods_per_year))-1)*J1048,2))</f>
        <v/>
      </c>
      <c r="F1049" s="76" t="inlineStr">
        <f aca="false">IF(A1049="","",IF(A1049=nper,J1048+E1049,MIN(J1048+E1049,IF(D1049=D1048,F1048,IF($E$13="Acc Bi-Weekly",ROUND((-PMT(((1+D1049/CP)^(CP/12))-1,(nper-A1049+1)*12/26,J1048))/2,2),IF($E$13="Acc Weekly",ROUND((-PMT(((1+D1049/CP)^(CP/12))-1,(nper-A1049+1)*12/52,J1048))/4,2),ROUND(-PMT(((1+D1049/CP)^(CP/periods_per_year))-1,nper-A1049+1,J1048),2)))))))</f>
        <is>
          <t/>
        </is>
      </c>
      <c r="G1049" s="76" t="inlineStr">
        <f aca="false">IF(OR(A1049="",A1049&lt;$E$23),"",IF(J1048&lt;=F1049,0,IF(IF(AND(A1049&gt;=$E$23,MOD(A1049-$E$23,int)=0),$E$24,0)+F1049&gt;=J1048+E1049,J1048+E1049-F1049,IF(AND(A1049&gt;=$E$23,MOD(A1049-$E$23,int)=0),$E$24,0)+IF(IF(AND(A1049&gt;=$E$23,MOD(A1049-$E$23,int)=0),$E$24,0)+IF(MOD(A1049-$E$27,periods_per_year)=0,$E$26,0)+F1049&lt;J1048+E1049,IF(MOD(A1049-$E$27,periods_per_year)=0,$E$26,0),J1048+E1049-IF(AND(A1049&gt;=$E$23,MOD(A1049-$E$23,int)=0),$E$24,0)-F1049))))</f>
        <is>
          <t/>
        </is>
      </c>
      <c r="H1049" s="77"/>
      <c r="I1049" s="76" t="str">
        <f aca="false">IF(A1049="","",F1049-E1049+H1049+IF(G1049="",0,G1049))</f>
        <v/>
      </c>
      <c r="J1049" s="76" t="str">
        <f aca="false">IF(A1049="","",J1048-I1049)</f>
        <v/>
      </c>
      <c r="K1049" s="76" t="str">
        <f aca="false">IF(A1049="","",$L$42*E1049)</f>
        <v/>
      </c>
      <c r="L1049" s="76" t="inlineStr">
        <f aca="false">IF(A1049="","",SUM($K$49:K1049))</f>
        <is>
          <t/>
        </is>
      </c>
    </row>
    <row r="1050" customFormat="false" ht="13.2" hidden="false" customHeight="false" outlineLevel="0" collapsed="false">
      <c r="A1050" s="72" t="str">
        <f aca="false">IF(J1049="","",IF(OR(A1049&gt;=nper,ROUND(J1049,2)&lt;=0),"",A1049+1))</f>
        <v/>
      </c>
      <c r="B1050" s="73" t="str">
        <f aca="false">IF(A1050="","",IF(OR(periods_per_year=26,periods_per_year=52),IF(periods_per_year=26,IF(A1050=1,fpdate,B1049+14),IF(periods_per_year=52,IF(A1050=1,fpdate,B1049+7),"n/a")),IF(periods_per_year=24,DATE(YEAR(fpdate),MONTH(fpdate)+(A1050-1)/2+IF(AND(DAY(fpdate)&gt;=15,MOD(A1050,2)=0),1,0),IF(MOD(A1050,2)=0,IF(DAY(fpdate)&gt;=15,DAY(fpdate)-14,DAY(fpdate)+14),DAY(fpdate))),IF(DAY(DATE(YEAR(fpdate),MONTH(fpdate)+A1050-1,DAY(fpdate)))&lt;&gt;DAY(fpdate),DATE(YEAR(fpdate),MONTH(fpdate)+A1050,0),DATE(YEAR(fpdate),MONTH(fpdate)+A1050-1,DAY(fpdate))))))</f>
        <v/>
      </c>
      <c r="C1050" s="74" t="str">
        <f aca="false">IF(A1050="","",IF(MOD(A1050,periods_per_year)=0,A1050/periods_per_year,""))</f>
        <v/>
      </c>
      <c r="D1050" s="75" t="inlineStr">
        <f aca="false">IF(A1050="","",IF(variable,IF(OR(A1050=1,A1050&lt;$J$23*periods_per_year),start_rate,MIN($J$24,IF(MOD(A1050-1,$J$26)=0,MAX($J$25,D1049+$J$27),D1049))),start_rate))</f>
        <is>
          <t/>
        </is>
      </c>
      <c r="E1050" s="76" t="str">
        <f aca="false">IF(A1050="","",ROUND((((1+D1050/CP)^(CP/periods_per_year))-1)*J1049,2))</f>
        <v/>
      </c>
      <c r="F1050" s="76" t="inlineStr">
        <f aca="false">IF(A1050="","",IF(A1050=nper,J1049+E1050,MIN(J1049+E1050,IF(D1050=D1049,F1049,IF($E$13="Acc Bi-Weekly",ROUND((-PMT(((1+D1050/CP)^(CP/12))-1,(nper-A1050+1)*12/26,J1049))/2,2),IF($E$13="Acc Weekly",ROUND((-PMT(((1+D1050/CP)^(CP/12))-1,(nper-A1050+1)*12/52,J1049))/4,2),ROUND(-PMT(((1+D1050/CP)^(CP/periods_per_year))-1,nper-A1050+1,J1049),2)))))))</f>
        <is>
          <t/>
        </is>
      </c>
      <c r="G1050" s="76" t="inlineStr">
        <f aca="false">IF(OR(A1050="",A1050&lt;$E$23),"",IF(J1049&lt;=F1050,0,IF(IF(AND(A1050&gt;=$E$23,MOD(A1050-$E$23,int)=0),$E$24,0)+F1050&gt;=J1049+E1050,J1049+E1050-F1050,IF(AND(A1050&gt;=$E$23,MOD(A1050-$E$23,int)=0),$E$24,0)+IF(IF(AND(A1050&gt;=$E$23,MOD(A1050-$E$23,int)=0),$E$24,0)+IF(MOD(A1050-$E$27,periods_per_year)=0,$E$26,0)+F1050&lt;J1049+E1050,IF(MOD(A1050-$E$27,periods_per_year)=0,$E$26,0),J1049+E1050-IF(AND(A1050&gt;=$E$23,MOD(A1050-$E$23,int)=0),$E$24,0)-F1050))))</f>
        <is>
          <t/>
        </is>
      </c>
      <c r="H1050" s="77"/>
      <c r="I1050" s="76" t="str">
        <f aca="false">IF(A1050="","",F1050-E1050+H1050+IF(G1050="",0,G1050))</f>
        <v/>
      </c>
      <c r="J1050" s="76" t="str">
        <f aca="false">IF(A1050="","",J1049-I1050)</f>
        <v/>
      </c>
      <c r="K1050" s="76" t="str">
        <f aca="false">IF(A1050="","",$L$42*E1050)</f>
        <v/>
      </c>
      <c r="L1050" s="76" t="inlineStr">
        <f aca="false">IF(A1050="","",SUM($K$49:K1050))</f>
        <is>
          <t/>
        </is>
      </c>
    </row>
    <row r="1051" customFormat="false" ht="13.2" hidden="false" customHeight="false" outlineLevel="0" collapsed="false">
      <c r="A1051" s="72" t="str">
        <f aca="false">IF(J1050="","",IF(OR(A1050&gt;=nper,ROUND(J1050,2)&lt;=0),"",A1050+1))</f>
        <v/>
      </c>
      <c r="B1051" s="73" t="str">
        <f aca="false">IF(A1051="","",IF(OR(periods_per_year=26,periods_per_year=52),IF(periods_per_year=26,IF(A1051=1,fpdate,B1050+14),IF(periods_per_year=52,IF(A1051=1,fpdate,B1050+7),"n/a")),IF(periods_per_year=24,DATE(YEAR(fpdate),MONTH(fpdate)+(A1051-1)/2+IF(AND(DAY(fpdate)&gt;=15,MOD(A1051,2)=0),1,0),IF(MOD(A1051,2)=0,IF(DAY(fpdate)&gt;=15,DAY(fpdate)-14,DAY(fpdate)+14),DAY(fpdate))),IF(DAY(DATE(YEAR(fpdate),MONTH(fpdate)+A1051-1,DAY(fpdate)))&lt;&gt;DAY(fpdate),DATE(YEAR(fpdate),MONTH(fpdate)+A1051,0),DATE(YEAR(fpdate),MONTH(fpdate)+A1051-1,DAY(fpdate))))))</f>
        <v/>
      </c>
      <c r="C1051" s="74" t="str">
        <f aca="false">IF(A1051="","",IF(MOD(A1051,periods_per_year)=0,A1051/periods_per_year,""))</f>
        <v/>
      </c>
      <c r="D1051" s="75" t="inlineStr">
        <f aca="false">IF(A1051="","",IF(variable,IF(OR(A1051=1,A1051&lt;$J$23*periods_per_year),start_rate,MIN($J$24,IF(MOD(A1051-1,$J$26)=0,MAX($J$25,D1050+$J$27),D1050))),start_rate))</f>
        <is>
          <t/>
        </is>
      </c>
      <c r="E1051" s="76" t="str">
        <f aca="false">IF(A1051="","",ROUND((((1+D1051/CP)^(CP/periods_per_year))-1)*J1050,2))</f>
        <v/>
      </c>
      <c r="F1051" s="76" t="inlineStr">
        <f aca="false">IF(A1051="","",IF(A1051=nper,J1050+E1051,MIN(J1050+E1051,IF(D1051=D1050,F1050,IF($E$13="Acc Bi-Weekly",ROUND((-PMT(((1+D1051/CP)^(CP/12))-1,(nper-A1051+1)*12/26,J1050))/2,2),IF($E$13="Acc Weekly",ROUND((-PMT(((1+D1051/CP)^(CP/12))-1,(nper-A1051+1)*12/52,J1050))/4,2),ROUND(-PMT(((1+D1051/CP)^(CP/periods_per_year))-1,nper-A1051+1,J1050),2)))))))</f>
        <is>
          <t/>
        </is>
      </c>
      <c r="G1051" s="76" t="inlineStr">
        <f aca="false">IF(OR(A1051="",A1051&lt;$E$23),"",IF(J1050&lt;=F1051,0,IF(IF(AND(A1051&gt;=$E$23,MOD(A1051-$E$23,int)=0),$E$24,0)+F1051&gt;=J1050+E1051,J1050+E1051-F1051,IF(AND(A1051&gt;=$E$23,MOD(A1051-$E$23,int)=0),$E$24,0)+IF(IF(AND(A1051&gt;=$E$23,MOD(A1051-$E$23,int)=0),$E$24,0)+IF(MOD(A1051-$E$27,periods_per_year)=0,$E$26,0)+F1051&lt;J1050+E1051,IF(MOD(A1051-$E$27,periods_per_year)=0,$E$26,0),J1050+E1051-IF(AND(A1051&gt;=$E$23,MOD(A1051-$E$23,int)=0),$E$24,0)-F1051))))</f>
        <is>
          <t/>
        </is>
      </c>
      <c r="H1051" s="77"/>
      <c r="I1051" s="76" t="str">
        <f aca="false">IF(A1051="","",F1051-E1051+H1051+IF(G1051="",0,G1051))</f>
        <v/>
      </c>
      <c r="J1051" s="76" t="str">
        <f aca="false">IF(A1051="","",J1050-I1051)</f>
        <v/>
      </c>
      <c r="K1051" s="76" t="str">
        <f aca="false">IF(A1051="","",$L$42*E1051)</f>
        <v/>
      </c>
      <c r="L1051" s="76" t="inlineStr">
        <f aca="false">IF(A1051="","",SUM($K$49:K1051))</f>
        <is>
          <t/>
        </is>
      </c>
    </row>
    <row r="1052" customFormat="false" ht="13.2" hidden="false" customHeight="false" outlineLevel="0" collapsed="false">
      <c r="A1052" s="72" t="str">
        <f aca="false">IF(J1051="","",IF(OR(A1051&gt;=nper,ROUND(J1051,2)&lt;=0),"",A1051+1))</f>
        <v/>
      </c>
      <c r="B1052" s="73" t="str">
        <f aca="false">IF(A1052="","",IF(OR(periods_per_year=26,periods_per_year=52),IF(periods_per_year=26,IF(A1052=1,fpdate,B1051+14),IF(periods_per_year=52,IF(A1052=1,fpdate,B1051+7),"n/a")),IF(periods_per_year=24,DATE(YEAR(fpdate),MONTH(fpdate)+(A1052-1)/2+IF(AND(DAY(fpdate)&gt;=15,MOD(A1052,2)=0),1,0),IF(MOD(A1052,2)=0,IF(DAY(fpdate)&gt;=15,DAY(fpdate)-14,DAY(fpdate)+14),DAY(fpdate))),IF(DAY(DATE(YEAR(fpdate),MONTH(fpdate)+A1052-1,DAY(fpdate)))&lt;&gt;DAY(fpdate),DATE(YEAR(fpdate),MONTH(fpdate)+A1052,0),DATE(YEAR(fpdate),MONTH(fpdate)+A1052-1,DAY(fpdate))))))</f>
        <v/>
      </c>
      <c r="C1052" s="74" t="str">
        <f aca="false">IF(A1052="","",IF(MOD(A1052,periods_per_year)=0,A1052/periods_per_year,""))</f>
        <v/>
      </c>
      <c r="D1052" s="75" t="inlineStr">
        <f aca="false">IF(A1052="","",IF(variable,IF(OR(A1052=1,A1052&lt;$J$23*periods_per_year),start_rate,MIN($J$24,IF(MOD(A1052-1,$J$26)=0,MAX($J$25,D1051+$J$27),D1051))),start_rate))</f>
        <is>
          <t/>
        </is>
      </c>
      <c r="E1052" s="76" t="str">
        <f aca="false">IF(A1052="","",ROUND((((1+D1052/CP)^(CP/periods_per_year))-1)*J1051,2))</f>
        <v/>
      </c>
      <c r="F1052" s="76" t="inlineStr">
        <f aca="false">IF(A1052="","",IF(A1052=nper,J1051+E1052,MIN(J1051+E1052,IF(D1052=D1051,F1051,IF($E$13="Acc Bi-Weekly",ROUND((-PMT(((1+D1052/CP)^(CP/12))-1,(nper-A1052+1)*12/26,J1051))/2,2),IF($E$13="Acc Weekly",ROUND((-PMT(((1+D1052/CP)^(CP/12))-1,(nper-A1052+1)*12/52,J1051))/4,2),ROUND(-PMT(((1+D1052/CP)^(CP/periods_per_year))-1,nper-A1052+1,J1051),2)))))))</f>
        <is>
          <t/>
        </is>
      </c>
      <c r="G1052" s="76" t="inlineStr">
        <f aca="false">IF(OR(A1052="",A1052&lt;$E$23),"",IF(J1051&lt;=F1052,0,IF(IF(AND(A1052&gt;=$E$23,MOD(A1052-$E$23,int)=0),$E$24,0)+F1052&gt;=J1051+E1052,J1051+E1052-F1052,IF(AND(A1052&gt;=$E$23,MOD(A1052-$E$23,int)=0),$E$24,0)+IF(IF(AND(A1052&gt;=$E$23,MOD(A1052-$E$23,int)=0),$E$24,0)+IF(MOD(A1052-$E$27,periods_per_year)=0,$E$26,0)+F1052&lt;J1051+E1052,IF(MOD(A1052-$E$27,periods_per_year)=0,$E$26,0),J1051+E1052-IF(AND(A1052&gt;=$E$23,MOD(A1052-$E$23,int)=0),$E$24,0)-F1052))))</f>
        <is>
          <t/>
        </is>
      </c>
      <c r="H1052" s="77"/>
      <c r="I1052" s="76" t="str">
        <f aca="false">IF(A1052="","",F1052-E1052+H1052+IF(G1052="",0,G1052))</f>
        <v/>
      </c>
      <c r="J1052" s="76" t="str">
        <f aca="false">IF(A1052="","",J1051-I1052)</f>
        <v/>
      </c>
      <c r="K1052" s="76" t="str">
        <f aca="false">IF(A1052="","",$L$42*E1052)</f>
        <v/>
      </c>
      <c r="L1052" s="76" t="inlineStr">
        <f aca="false">IF(A1052="","",SUM($K$49:K1052))</f>
        <is>
          <t/>
        </is>
      </c>
    </row>
    <row r="1053" customFormat="false" ht="13.2" hidden="false" customHeight="false" outlineLevel="0" collapsed="false">
      <c r="A1053" s="72" t="str">
        <f aca="false">IF(J1052="","",IF(OR(A1052&gt;=nper,ROUND(J1052,2)&lt;=0),"",A1052+1))</f>
        <v/>
      </c>
      <c r="B1053" s="73" t="str">
        <f aca="false">IF(A1053="","",IF(OR(periods_per_year=26,periods_per_year=52),IF(periods_per_year=26,IF(A1053=1,fpdate,B1052+14),IF(periods_per_year=52,IF(A1053=1,fpdate,B1052+7),"n/a")),IF(periods_per_year=24,DATE(YEAR(fpdate),MONTH(fpdate)+(A1053-1)/2+IF(AND(DAY(fpdate)&gt;=15,MOD(A1053,2)=0),1,0),IF(MOD(A1053,2)=0,IF(DAY(fpdate)&gt;=15,DAY(fpdate)-14,DAY(fpdate)+14),DAY(fpdate))),IF(DAY(DATE(YEAR(fpdate),MONTH(fpdate)+A1053-1,DAY(fpdate)))&lt;&gt;DAY(fpdate),DATE(YEAR(fpdate),MONTH(fpdate)+A1053,0),DATE(YEAR(fpdate),MONTH(fpdate)+A1053-1,DAY(fpdate))))))</f>
        <v/>
      </c>
      <c r="C1053" s="74" t="str">
        <f aca="false">IF(A1053="","",IF(MOD(A1053,periods_per_year)=0,A1053/periods_per_year,""))</f>
        <v/>
      </c>
      <c r="D1053" s="75" t="inlineStr">
        <f aca="false">IF(A1053="","",IF(variable,IF(OR(A1053=1,A1053&lt;$J$23*periods_per_year),start_rate,MIN($J$24,IF(MOD(A1053-1,$J$26)=0,MAX($J$25,D1052+$J$27),D1052))),start_rate))</f>
        <is>
          <t/>
        </is>
      </c>
      <c r="E1053" s="76" t="str">
        <f aca="false">IF(A1053="","",ROUND((((1+D1053/CP)^(CP/periods_per_year))-1)*J1052,2))</f>
        <v/>
      </c>
      <c r="F1053" s="76" t="inlineStr">
        <f aca="false">IF(A1053="","",IF(A1053=nper,J1052+E1053,MIN(J1052+E1053,IF(D1053=D1052,F1052,IF($E$13="Acc Bi-Weekly",ROUND((-PMT(((1+D1053/CP)^(CP/12))-1,(nper-A1053+1)*12/26,J1052))/2,2),IF($E$13="Acc Weekly",ROUND((-PMT(((1+D1053/CP)^(CP/12))-1,(nper-A1053+1)*12/52,J1052))/4,2),ROUND(-PMT(((1+D1053/CP)^(CP/periods_per_year))-1,nper-A1053+1,J1052),2)))))))</f>
        <is>
          <t/>
        </is>
      </c>
      <c r="G1053" s="76" t="inlineStr">
        <f aca="false">IF(OR(A1053="",A1053&lt;$E$23),"",IF(J1052&lt;=F1053,0,IF(IF(AND(A1053&gt;=$E$23,MOD(A1053-$E$23,int)=0),$E$24,0)+F1053&gt;=J1052+E1053,J1052+E1053-F1053,IF(AND(A1053&gt;=$E$23,MOD(A1053-$E$23,int)=0),$E$24,0)+IF(IF(AND(A1053&gt;=$E$23,MOD(A1053-$E$23,int)=0),$E$24,0)+IF(MOD(A1053-$E$27,periods_per_year)=0,$E$26,0)+F1053&lt;J1052+E1053,IF(MOD(A1053-$E$27,periods_per_year)=0,$E$26,0),J1052+E1053-IF(AND(A1053&gt;=$E$23,MOD(A1053-$E$23,int)=0),$E$24,0)-F1053))))</f>
        <is>
          <t/>
        </is>
      </c>
      <c r="H1053" s="77"/>
      <c r="I1053" s="76" t="str">
        <f aca="false">IF(A1053="","",F1053-E1053+H1053+IF(G1053="",0,G1053))</f>
        <v/>
      </c>
      <c r="J1053" s="76" t="str">
        <f aca="false">IF(A1053="","",J1052-I1053)</f>
        <v/>
      </c>
      <c r="K1053" s="76" t="str">
        <f aca="false">IF(A1053="","",$L$42*E1053)</f>
        <v/>
      </c>
      <c r="L1053" s="76" t="inlineStr">
        <f aca="false">IF(A1053="","",SUM($K$49:K1053))</f>
        <is>
          <t/>
        </is>
      </c>
    </row>
    <row r="1054" customFormat="false" ht="13.2" hidden="false" customHeight="false" outlineLevel="0" collapsed="false">
      <c r="A1054" s="72" t="str">
        <f aca="false">IF(J1053="","",IF(OR(A1053&gt;=nper,ROUND(J1053,2)&lt;=0),"",A1053+1))</f>
        <v/>
      </c>
      <c r="B1054" s="73" t="str">
        <f aca="false">IF(A1054="","",IF(OR(periods_per_year=26,periods_per_year=52),IF(periods_per_year=26,IF(A1054=1,fpdate,B1053+14),IF(periods_per_year=52,IF(A1054=1,fpdate,B1053+7),"n/a")),IF(periods_per_year=24,DATE(YEAR(fpdate),MONTH(fpdate)+(A1054-1)/2+IF(AND(DAY(fpdate)&gt;=15,MOD(A1054,2)=0),1,0),IF(MOD(A1054,2)=0,IF(DAY(fpdate)&gt;=15,DAY(fpdate)-14,DAY(fpdate)+14),DAY(fpdate))),IF(DAY(DATE(YEAR(fpdate),MONTH(fpdate)+A1054-1,DAY(fpdate)))&lt;&gt;DAY(fpdate),DATE(YEAR(fpdate),MONTH(fpdate)+A1054,0),DATE(YEAR(fpdate),MONTH(fpdate)+A1054-1,DAY(fpdate))))))</f>
        <v/>
      </c>
      <c r="C1054" s="74" t="str">
        <f aca="false">IF(A1054="","",IF(MOD(A1054,periods_per_year)=0,A1054/periods_per_year,""))</f>
        <v/>
      </c>
      <c r="D1054" s="75" t="inlineStr">
        <f aca="false">IF(A1054="","",IF(variable,IF(OR(A1054=1,A1054&lt;$J$23*periods_per_year),start_rate,MIN($J$24,IF(MOD(A1054-1,$J$26)=0,MAX($J$25,D1053+$J$27),D1053))),start_rate))</f>
        <is>
          <t/>
        </is>
      </c>
      <c r="E1054" s="76" t="str">
        <f aca="false">IF(A1054="","",ROUND((((1+D1054/CP)^(CP/periods_per_year))-1)*J1053,2))</f>
        <v/>
      </c>
      <c r="F1054" s="76" t="inlineStr">
        <f aca="false">IF(A1054="","",IF(A1054=nper,J1053+E1054,MIN(J1053+E1054,IF(D1054=D1053,F1053,IF($E$13="Acc Bi-Weekly",ROUND((-PMT(((1+D1054/CP)^(CP/12))-1,(nper-A1054+1)*12/26,J1053))/2,2),IF($E$13="Acc Weekly",ROUND((-PMT(((1+D1054/CP)^(CP/12))-1,(nper-A1054+1)*12/52,J1053))/4,2),ROUND(-PMT(((1+D1054/CP)^(CP/periods_per_year))-1,nper-A1054+1,J1053),2)))))))</f>
        <is>
          <t/>
        </is>
      </c>
      <c r="G1054" s="76" t="inlineStr">
        <f aca="false">IF(OR(A1054="",A1054&lt;$E$23),"",IF(J1053&lt;=F1054,0,IF(IF(AND(A1054&gt;=$E$23,MOD(A1054-$E$23,int)=0),$E$24,0)+F1054&gt;=J1053+E1054,J1053+E1054-F1054,IF(AND(A1054&gt;=$E$23,MOD(A1054-$E$23,int)=0),$E$24,0)+IF(IF(AND(A1054&gt;=$E$23,MOD(A1054-$E$23,int)=0),$E$24,0)+IF(MOD(A1054-$E$27,periods_per_year)=0,$E$26,0)+F1054&lt;J1053+E1054,IF(MOD(A1054-$E$27,periods_per_year)=0,$E$26,0),J1053+E1054-IF(AND(A1054&gt;=$E$23,MOD(A1054-$E$23,int)=0),$E$24,0)-F1054))))</f>
        <is>
          <t/>
        </is>
      </c>
      <c r="H1054" s="77"/>
      <c r="I1054" s="76" t="str">
        <f aca="false">IF(A1054="","",F1054-E1054+H1054+IF(G1054="",0,G1054))</f>
        <v/>
      </c>
      <c r="J1054" s="76" t="str">
        <f aca="false">IF(A1054="","",J1053-I1054)</f>
        <v/>
      </c>
      <c r="K1054" s="76" t="str">
        <f aca="false">IF(A1054="","",$L$42*E1054)</f>
        <v/>
      </c>
      <c r="L1054" s="76" t="inlineStr">
        <f aca="false">IF(A1054="","",SUM($K$49:K1054))</f>
        <is>
          <t/>
        </is>
      </c>
    </row>
    <row r="1055" customFormat="false" ht="13.2" hidden="false" customHeight="false" outlineLevel="0" collapsed="false">
      <c r="A1055" s="72" t="str">
        <f aca="false">IF(J1054="","",IF(OR(A1054&gt;=nper,ROUND(J1054,2)&lt;=0),"",A1054+1))</f>
        <v/>
      </c>
      <c r="B1055" s="73" t="str">
        <f aca="false">IF(A1055="","",IF(OR(periods_per_year=26,periods_per_year=52),IF(periods_per_year=26,IF(A1055=1,fpdate,B1054+14),IF(periods_per_year=52,IF(A1055=1,fpdate,B1054+7),"n/a")),IF(periods_per_year=24,DATE(YEAR(fpdate),MONTH(fpdate)+(A1055-1)/2+IF(AND(DAY(fpdate)&gt;=15,MOD(A1055,2)=0),1,0),IF(MOD(A1055,2)=0,IF(DAY(fpdate)&gt;=15,DAY(fpdate)-14,DAY(fpdate)+14),DAY(fpdate))),IF(DAY(DATE(YEAR(fpdate),MONTH(fpdate)+A1055-1,DAY(fpdate)))&lt;&gt;DAY(fpdate),DATE(YEAR(fpdate),MONTH(fpdate)+A1055,0),DATE(YEAR(fpdate),MONTH(fpdate)+A1055-1,DAY(fpdate))))))</f>
        <v/>
      </c>
      <c r="C1055" s="74" t="str">
        <f aca="false">IF(A1055="","",IF(MOD(A1055,periods_per_year)=0,A1055/periods_per_year,""))</f>
        <v/>
      </c>
      <c r="D1055" s="75" t="inlineStr">
        <f aca="false">IF(A1055="","",IF(variable,IF(OR(A1055=1,A1055&lt;$J$23*periods_per_year),start_rate,MIN($J$24,IF(MOD(A1055-1,$J$26)=0,MAX($J$25,D1054+$J$27),D1054))),start_rate))</f>
        <is>
          <t/>
        </is>
      </c>
      <c r="E1055" s="76" t="str">
        <f aca="false">IF(A1055="","",ROUND((((1+D1055/CP)^(CP/periods_per_year))-1)*J1054,2))</f>
        <v/>
      </c>
      <c r="F1055" s="76" t="inlineStr">
        <f aca="false">IF(A1055="","",IF(A1055=nper,J1054+E1055,MIN(J1054+E1055,IF(D1055=D1054,F1054,IF($E$13="Acc Bi-Weekly",ROUND((-PMT(((1+D1055/CP)^(CP/12))-1,(nper-A1055+1)*12/26,J1054))/2,2),IF($E$13="Acc Weekly",ROUND((-PMT(((1+D1055/CP)^(CP/12))-1,(nper-A1055+1)*12/52,J1054))/4,2),ROUND(-PMT(((1+D1055/CP)^(CP/periods_per_year))-1,nper-A1055+1,J1054),2)))))))</f>
        <is>
          <t/>
        </is>
      </c>
      <c r="G1055" s="76" t="inlineStr">
        <f aca="false">IF(OR(A1055="",A1055&lt;$E$23),"",IF(J1054&lt;=F1055,0,IF(IF(AND(A1055&gt;=$E$23,MOD(A1055-$E$23,int)=0),$E$24,0)+F1055&gt;=J1054+E1055,J1054+E1055-F1055,IF(AND(A1055&gt;=$E$23,MOD(A1055-$E$23,int)=0),$E$24,0)+IF(IF(AND(A1055&gt;=$E$23,MOD(A1055-$E$23,int)=0),$E$24,0)+IF(MOD(A1055-$E$27,periods_per_year)=0,$E$26,0)+F1055&lt;J1054+E1055,IF(MOD(A1055-$E$27,periods_per_year)=0,$E$26,0),J1054+E1055-IF(AND(A1055&gt;=$E$23,MOD(A1055-$E$23,int)=0),$E$24,0)-F1055))))</f>
        <is>
          <t/>
        </is>
      </c>
      <c r="H1055" s="77"/>
      <c r="I1055" s="76" t="str">
        <f aca="false">IF(A1055="","",F1055-E1055+H1055+IF(G1055="",0,G1055))</f>
        <v/>
      </c>
      <c r="J1055" s="76" t="str">
        <f aca="false">IF(A1055="","",J1054-I1055)</f>
        <v/>
      </c>
      <c r="K1055" s="76" t="str">
        <f aca="false">IF(A1055="","",$L$42*E1055)</f>
        <v/>
      </c>
      <c r="L1055" s="76" t="inlineStr">
        <f aca="false">IF(A1055="","",SUM($K$49:K1055))</f>
        <is>
          <t/>
        </is>
      </c>
    </row>
    <row r="1056" customFormat="false" ht="13.2" hidden="false" customHeight="false" outlineLevel="0" collapsed="false">
      <c r="A1056" s="72" t="str">
        <f aca="false">IF(J1055="","",IF(OR(A1055&gt;=nper,ROUND(J1055,2)&lt;=0),"",A1055+1))</f>
        <v/>
      </c>
      <c r="B1056" s="73" t="str">
        <f aca="false">IF(A1056="","",IF(OR(periods_per_year=26,periods_per_year=52),IF(periods_per_year=26,IF(A1056=1,fpdate,B1055+14),IF(periods_per_year=52,IF(A1056=1,fpdate,B1055+7),"n/a")),IF(periods_per_year=24,DATE(YEAR(fpdate),MONTH(fpdate)+(A1056-1)/2+IF(AND(DAY(fpdate)&gt;=15,MOD(A1056,2)=0),1,0),IF(MOD(A1056,2)=0,IF(DAY(fpdate)&gt;=15,DAY(fpdate)-14,DAY(fpdate)+14),DAY(fpdate))),IF(DAY(DATE(YEAR(fpdate),MONTH(fpdate)+A1056-1,DAY(fpdate)))&lt;&gt;DAY(fpdate),DATE(YEAR(fpdate),MONTH(fpdate)+A1056,0),DATE(YEAR(fpdate),MONTH(fpdate)+A1056-1,DAY(fpdate))))))</f>
        <v/>
      </c>
      <c r="C1056" s="74" t="str">
        <f aca="false">IF(A1056="","",IF(MOD(A1056,periods_per_year)=0,A1056/periods_per_year,""))</f>
        <v/>
      </c>
      <c r="D1056" s="75" t="inlineStr">
        <f aca="false">IF(A1056="","",IF(variable,IF(OR(A1056=1,A1056&lt;$J$23*periods_per_year),start_rate,MIN($J$24,IF(MOD(A1056-1,$J$26)=0,MAX($J$25,D1055+$J$27),D1055))),start_rate))</f>
        <is>
          <t/>
        </is>
      </c>
      <c r="E1056" s="76" t="str">
        <f aca="false">IF(A1056="","",ROUND((((1+D1056/CP)^(CP/periods_per_year))-1)*J1055,2))</f>
        <v/>
      </c>
      <c r="F1056" s="76" t="inlineStr">
        <f aca="false">IF(A1056="","",IF(A1056=nper,J1055+E1056,MIN(J1055+E1056,IF(D1056=D1055,F1055,IF($E$13="Acc Bi-Weekly",ROUND((-PMT(((1+D1056/CP)^(CP/12))-1,(nper-A1056+1)*12/26,J1055))/2,2),IF($E$13="Acc Weekly",ROUND((-PMT(((1+D1056/CP)^(CP/12))-1,(nper-A1056+1)*12/52,J1055))/4,2),ROUND(-PMT(((1+D1056/CP)^(CP/periods_per_year))-1,nper-A1056+1,J1055),2)))))))</f>
        <is>
          <t/>
        </is>
      </c>
      <c r="G1056" s="76" t="inlineStr">
        <f aca="false">IF(OR(A1056="",A1056&lt;$E$23),"",IF(J1055&lt;=F1056,0,IF(IF(AND(A1056&gt;=$E$23,MOD(A1056-$E$23,int)=0),$E$24,0)+F1056&gt;=J1055+E1056,J1055+E1056-F1056,IF(AND(A1056&gt;=$E$23,MOD(A1056-$E$23,int)=0),$E$24,0)+IF(IF(AND(A1056&gt;=$E$23,MOD(A1056-$E$23,int)=0),$E$24,0)+IF(MOD(A1056-$E$27,periods_per_year)=0,$E$26,0)+F1056&lt;J1055+E1056,IF(MOD(A1056-$E$27,periods_per_year)=0,$E$26,0),J1055+E1056-IF(AND(A1056&gt;=$E$23,MOD(A1056-$E$23,int)=0),$E$24,0)-F1056))))</f>
        <is>
          <t/>
        </is>
      </c>
      <c r="H1056" s="77"/>
      <c r="I1056" s="76" t="str">
        <f aca="false">IF(A1056="","",F1056-E1056+H1056+IF(G1056="",0,G1056))</f>
        <v/>
      </c>
      <c r="J1056" s="76" t="str">
        <f aca="false">IF(A1056="","",J1055-I1056)</f>
        <v/>
      </c>
      <c r="K1056" s="76" t="str">
        <f aca="false">IF(A1056="","",$L$42*E1056)</f>
        <v/>
      </c>
      <c r="L1056" s="76" t="inlineStr">
        <f aca="false">IF(A1056="","",SUM($K$49:K1056))</f>
        <is>
          <t/>
        </is>
      </c>
    </row>
    <row r="1057" customFormat="false" ht="13.2" hidden="false" customHeight="false" outlineLevel="0" collapsed="false">
      <c r="A1057" s="72" t="str">
        <f aca="false">IF(J1056="","",IF(OR(A1056&gt;=nper,ROUND(J1056,2)&lt;=0),"",A1056+1))</f>
        <v/>
      </c>
      <c r="B1057" s="73" t="str">
        <f aca="false">IF(A1057="","",IF(OR(periods_per_year=26,periods_per_year=52),IF(periods_per_year=26,IF(A1057=1,fpdate,B1056+14),IF(periods_per_year=52,IF(A1057=1,fpdate,B1056+7),"n/a")),IF(periods_per_year=24,DATE(YEAR(fpdate),MONTH(fpdate)+(A1057-1)/2+IF(AND(DAY(fpdate)&gt;=15,MOD(A1057,2)=0),1,0),IF(MOD(A1057,2)=0,IF(DAY(fpdate)&gt;=15,DAY(fpdate)-14,DAY(fpdate)+14),DAY(fpdate))),IF(DAY(DATE(YEAR(fpdate),MONTH(fpdate)+A1057-1,DAY(fpdate)))&lt;&gt;DAY(fpdate),DATE(YEAR(fpdate),MONTH(fpdate)+A1057,0),DATE(YEAR(fpdate),MONTH(fpdate)+A1057-1,DAY(fpdate))))))</f>
        <v/>
      </c>
      <c r="C1057" s="74" t="str">
        <f aca="false">IF(A1057="","",IF(MOD(A1057,periods_per_year)=0,A1057/periods_per_year,""))</f>
        <v/>
      </c>
      <c r="D1057" s="75" t="inlineStr">
        <f aca="false">IF(A1057="","",IF(variable,IF(OR(A1057=1,A1057&lt;$J$23*periods_per_year),start_rate,MIN($J$24,IF(MOD(A1057-1,$J$26)=0,MAX($J$25,D1056+$J$27),D1056))),start_rate))</f>
        <is>
          <t/>
        </is>
      </c>
      <c r="E1057" s="76" t="str">
        <f aca="false">IF(A1057="","",ROUND((((1+D1057/CP)^(CP/periods_per_year))-1)*J1056,2))</f>
        <v/>
      </c>
      <c r="F1057" s="76" t="inlineStr">
        <f aca="false">IF(A1057="","",IF(A1057=nper,J1056+E1057,MIN(J1056+E1057,IF(D1057=D1056,F1056,IF($E$13="Acc Bi-Weekly",ROUND((-PMT(((1+D1057/CP)^(CP/12))-1,(nper-A1057+1)*12/26,J1056))/2,2),IF($E$13="Acc Weekly",ROUND((-PMT(((1+D1057/CP)^(CP/12))-1,(nper-A1057+1)*12/52,J1056))/4,2),ROUND(-PMT(((1+D1057/CP)^(CP/periods_per_year))-1,nper-A1057+1,J1056),2)))))))</f>
        <is>
          <t/>
        </is>
      </c>
      <c r="G1057" s="76" t="inlineStr">
        <f aca="false">IF(OR(A1057="",A1057&lt;$E$23),"",IF(J1056&lt;=F1057,0,IF(IF(AND(A1057&gt;=$E$23,MOD(A1057-$E$23,int)=0),$E$24,0)+F1057&gt;=J1056+E1057,J1056+E1057-F1057,IF(AND(A1057&gt;=$E$23,MOD(A1057-$E$23,int)=0),$E$24,0)+IF(IF(AND(A1057&gt;=$E$23,MOD(A1057-$E$23,int)=0),$E$24,0)+IF(MOD(A1057-$E$27,periods_per_year)=0,$E$26,0)+F1057&lt;J1056+E1057,IF(MOD(A1057-$E$27,periods_per_year)=0,$E$26,0),J1056+E1057-IF(AND(A1057&gt;=$E$23,MOD(A1057-$E$23,int)=0),$E$24,0)-F1057))))</f>
        <is>
          <t/>
        </is>
      </c>
      <c r="H1057" s="77"/>
      <c r="I1057" s="76" t="str">
        <f aca="false">IF(A1057="","",F1057-E1057+H1057+IF(G1057="",0,G1057))</f>
        <v/>
      </c>
      <c r="J1057" s="76" t="str">
        <f aca="false">IF(A1057="","",J1056-I1057)</f>
        <v/>
      </c>
      <c r="K1057" s="76" t="str">
        <f aca="false">IF(A1057="","",$L$42*E1057)</f>
        <v/>
      </c>
      <c r="L1057" s="76" t="inlineStr">
        <f aca="false">IF(A1057="","",SUM($K$49:K1057))</f>
        <is>
          <t/>
        </is>
      </c>
    </row>
    <row r="1058" customFormat="false" ht="13.2" hidden="false" customHeight="false" outlineLevel="0" collapsed="false">
      <c r="A1058" s="72" t="str">
        <f aca="false">IF(J1057="","",IF(OR(A1057&gt;=nper,ROUND(J1057,2)&lt;=0),"",A1057+1))</f>
        <v/>
      </c>
      <c r="B1058" s="73" t="str">
        <f aca="false">IF(A1058="","",IF(OR(periods_per_year=26,periods_per_year=52),IF(periods_per_year=26,IF(A1058=1,fpdate,B1057+14),IF(periods_per_year=52,IF(A1058=1,fpdate,B1057+7),"n/a")),IF(periods_per_year=24,DATE(YEAR(fpdate),MONTH(fpdate)+(A1058-1)/2+IF(AND(DAY(fpdate)&gt;=15,MOD(A1058,2)=0),1,0),IF(MOD(A1058,2)=0,IF(DAY(fpdate)&gt;=15,DAY(fpdate)-14,DAY(fpdate)+14),DAY(fpdate))),IF(DAY(DATE(YEAR(fpdate),MONTH(fpdate)+A1058-1,DAY(fpdate)))&lt;&gt;DAY(fpdate),DATE(YEAR(fpdate),MONTH(fpdate)+A1058,0),DATE(YEAR(fpdate),MONTH(fpdate)+A1058-1,DAY(fpdate))))))</f>
        <v/>
      </c>
      <c r="C1058" s="74" t="str">
        <f aca="false">IF(A1058="","",IF(MOD(A1058,periods_per_year)=0,A1058/periods_per_year,""))</f>
        <v/>
      </c>
      <c r="D1058" s="75" t="inlineStr">
        <f aca="false">IF(A1058="","",IF(variable,IF(OR(A1058=1,A1058&lt;$J$23*periods_per_year),start_rate,MIN($J$24,IF(MOD(A1058-1,$J$26)=0,MAX($J$25,D1057+$J$27),D1057))),start_rate))</f>
        <is>
          <t/>
        </is>
      </c>
      <c r="E1058" s="76" t="str">
        <f aca="false">IF(A1058="","",ROUND((((1+D1058/CP)^(CP/periods_per_year))-1)*J1057,2))</f>
        <v/>
      </c>
      <c r="F1058" s="76" t="inlineStr">
        <f aca="false">IF(A1058="","",IF(A1058=nper,J1057+E1058,MIN(J1057+E1058,IF(D1058=D1057,F1057,IF($E$13="Acc Bi-Weekly",ROUND((-PMT(((1+D1058/CP)^(CP/12))-1,(nper-A1058+1)*12/26,J1057))/2,2),IF($E$13="Acc Weekly",ROUND((-PMT(((1+D1058/CP)^(CP/12))-1,(nper-A1058+1)*12/52,J1057))/4,2),ROUND(-PMT(((1+D1058/CP)^(CP/periods_per_year))-1,nper-A1058+1,J1057),2)))))))</f>
        <is>
          <t/>
        </is>
      </c>
      <c r="G1058" s="76" t="inlineStr">
        <f aca="false">IF(OR(A1058="",A1058&lt;$E$23),"",IF(J1057&lt;=F1058,0,IF(IF(AND(A1058&gt;=$E$23,MOD(A1058-$E$23,int)=0),$E$24,0)+F1058&gt;=J1057+E1058,J1057+E1058-F1058,IF(AND(A1058&gt;=$E$23,MOD(A1058-$E$23,int)=0),$E$24,0)+IF(IF(AND(A1058&gt;=$E$23,MOD(A1058-$E$23,int)=0),$E$24,0)+IF(MOD(A1058-$E$27,periods_per_year)=0,$E$26,0)+F1058&lt;J1057+E1058,IF(MOD(A1058-$E$27,periods_per_year)=0,$E$26,0),J1057+E1058-IF(AND(A1058&gt;=$E$23,MOD(A1058-$E$23,int)=0),$E$24,0)-F1058))))</f>
        <is>
          <t/>
        </is>
      </c>
      <c r="H1058" s="77"/>
      <c r="I1058" s="76" t="str">
        <f aca="false">IF(A1058="","",F1058-E1058+H1058+IF(G1058="",0,G1058))</f>
        <v/>
      </c>
      <c r="J1058" s="76" t="str">
        <f aca="false">IF(A1058="","",J1057-I1058)</f>
        <v/>
      </c>
      <c r="K1058" s="76" t="str">
        <f aca="false">IF(A1058="","",$L$42*E1058)</f>
        <v/>
      </c>
      <c r="L1058" s="76" t="inlineStr">
        <f aca="false">IF(A1058="","",SUM($K$49:K1058))</f>
        <is>
          <t/>
        </is>
      </c>
    </row>
    <row r="1059" customFormat="false" ht="13.2" hidden="false" customHeight="false" outlineLevel="0" collapsed="false">
      <c r="A1059" s="72" t="str">
        <f aca="false">IF(J1058="","",IF(OR(A1058&gt;=nper,ROUND(J1058,2)&lt;=0),"",A1058+1))</f>
        <v/>
      </c>
      <c r="B1059" s="73" t="str">
        <f aca="false">IF(A1059="","",IF(OR(periods_per_year=26,periods_per_year=52),IF(periods_per_year=26,IF(A1059=1,fpdate,B1058+14),IF(periods_per_year=52,IF(A1059=1,fpdate,B1058+7),"n/a")),IF(periods_per_year=24,DATE(YEAR(fpdate),MONTH(fpdate)+(A1059-1)/2+IF(AND(DAY(fpdate)&gt;=15,MOD(A1059,2)=0),1,0),IF(MOD(A1059,2)=0,IF(DAY(fpdate)&gt;=15,DAY(fpdate)-14,DAY(fpdate)+14),DAY(fpdate))),IF(DAY(DATE(YEAR(fpdate),MONTH(fpdate)+A1059-1,DAY(fpdate)))&lt;&gt;DAY(fpdate),DATE(YEAR(fpdate),MONTH(fpdate)+A1059,0),DATE(YEAR(fpdate),MONTH(fpdate)+A1059-1,DAY(fpdate))))))</f>
        <v/>
      </c>
      <c r="C1059" s="74" t="str">
        <f aca="false">IF(A1059="","",IF(MOD(A1059,periods_per_year)=0,A1059/periods_per_year,""))</f>
        <v/>
      </c>
      <c r="D1059" s="75" t="inlineStr">
        <f aca="false">IF(A1059="","",IF(variable,IF(OR(A1059=1,A1059&lt;$J$23*periods_per_year),start_rate,MIN($J$24,IF(MOD(A1059-1,$J$26)=0,MAX($J$25,D1058+$J$27),D1058))),start_rate))</f>
        <is>
          <t/>
        </is>
      </c>
      <c r="E1059" s="76" t="str">
        <f aca="false">IF(A1059="","",ROUND((((1+D1059/CP)^(CP/periods_per_year))-1)*J1058,2))</f>
        <v/>
      </c>
      <c r="F1059" s="76" t="inlineStr">
        <f aca="false">IF(A1059="","",IF(A1059=nper,J1058+E1059,MIN(J1058+E1059,IF(D1059=D1058,F1058,IF($E$13="Acc Bi-Weekly",ROUND((-PMT(((1+D1059/CP)^(CP/12))-1,(nper-A1059+1)*12/26,J1058))/2,2),IF($E$13="Acc Weekly",ROUND((-PMT(((1+D1059/CP)^(CP/12))-1,(nper-A1059+1)*12/52,J1058))/4,2),ROUND(-PMT(((1+D1059/CP)^(CP/periods_per_year))-1,nper-A1059+1,J1058),2)))))))</f>
        <is>
          <t/>
        </is>
      </c>
      <c r="G1059" s="76" t="inlineStr">
        <f aca="false">IF(OR(A1059="",A1059&lt;$E$23),"",IF(J1058&lt;=F1059,0,IF(IF(AND(A1059&gt;=$E$23,MOD(A1059-$E$23,int)=0),$E$24,0)+F1059&gt;=J1058+E1059,J1058+E1059-F1059,IF(AND(A1059&gt;=$E$23,MOD(A1059-$E$23,int)=0),$E$24,0)+IF(IF(AND(A1059&gt;=$E$23,MOD(A1059-$E$23,int)=0),$E$24,0)+IF(MOD(A1059-$E$27,periods_per_year)=0,$E$26,0)+F1059&lt;J1058+E1059,IF(MOD(A1059-$E$27,periods_per_year)=0,$E$26,0),J1058+E1059-IF(AND(A1059&gt;=$E$23,MOD(A1059-$E$23,int)=0),$E$24,0)-F1059))))</f>
        <is>
          <t/>
        </is>
      </c>
      <c r="H1059" s="77"/>
      <c r="I1059" s="76" t="str">
        <f aca="false">IF(A1059="","",F1059-E1059+H1059+IF(G1059="",0,G1059))</f>
        <v/>
      </c>
      <c r="J1059" s="76" t="str">
        <f aca="false">IF(A1059="","",J1058-I1059)</f>
        <v/>
      </c>
      <c r="K1059" s="76" t="str">
        <f aca="false">IF(A1059="","",$L$42*E1059)</f>
        <v/>
      </c>
      <c r="L1059" s="76" t="inlineStr">
        <f aca="false">IF(A1059="","",SUM($K$49:K1059))</f>
        <is>
          <t/>
        </is>
      </c>
    </row>
    <row r="1060" customFormat="false" ht="13.2" hidden="false" customHeight="false" outlineLevel="0" collapsed="false">
      <c r="A1060" s="72" t="str">
        <f aca="false">IF(J1059="","",IF(OR(A1059&gt;=nper,ROUND(J1059,2)&lt;=0),"",A1059+1))</f>
        <v/>
      </c>
      <c r="B1060" s="73" t="str">
        <f aca="false">IF(A1060="","",IF(OR(periods_per_year=26,periods_per_year=52),IF(periods_per_year=26,IF(A1060=1,fpdate,B1059+14),IF(periods_per_year=52,IF(A1060=1,fpdate,B1059+7),"n/a")),IF(periods_per_year=24,DATE(YEAR(fpdate),MONTH(fpdate)+(A1060-1)/2+IF(AND(DAY(fpdate)&gt;=15,MOD(A1060,2)=0),1,0),IF(MOD(A1060,2)=0,IF(DAY(fpdate)&gt;=15,DAY(fpdate)-14,DAY(fpdate)+14),DAY(fpdate))),IF(DAY(DATE(YEAR(fpdate),MONTH(fpdate)+A1060-1,DAY(fpdate)))&lt;&gt;DAY(fpdate),DATE(YEAR(fpdate),MONTH(fpdate)+A1060,0),DATE(YEAR(fpdate),MONTH(fpdate)+A1060-1,DAY(fpdate))))))</f>
        <v/>
      </c>
      <c r="C1060" s="74" t="str">
        <f aca="false">IF(A1060="","",IF(MOD(A1060,periods_per_year)=0,A1060/periods_per_year,""))</f>
        <v/>
      </c>
      <c r="D1060" s="75" t="inlineStr">
        <f aca="false">IF(A1060="","",IF(variable,IF(OR(A1060=1,A1060&lt;$J$23*periods_per_year),start_rate,MIN($J$24,IF(MOD(A1060-1,$J$26)=0,MAX($J$25,D1059+$J$27),D1059))),start_rate))</f>
        <is>
          <t/>
        </is>
      </c>
      <c r="E1060" s="76" t="str">
        <f aca="false">IF(A1060="","",ROUND((((1+D1060/CP)^(CP/periods_per_year))-1)*J1059,2))</f>
        <v/>
      </c>
      <c r="F1060" s="76" t="inlineStr">
        <f aca="false">IF(A1060="","",IF(A1060=nper,J1059+E1060,MIN(J1059+E1060,IF(D1060=D1059,F1059,IF($E$13="Acc Bi-Weekly",ROUND((-PMT(((1+D1060/CP)^(CP/12))-1,(nper-A1060+1)*12/26,J1059))/2,2),IF($E$13="Acc Weekly",ROUND((-PMT(((1+D1060/CP)^(CP/12))-1,(nper-A1060+1)*12/52,J1059))/4,2),ROUND(-PMT(((1+D1060/CP)^(CP/periods_per_year))-1,nper-A1060+1,J1059),2)))))))</f>
        <is>
          <t/>
        </is>
      </c>
      <c r="G1060" s="76" t="inlineStr">
        <f aca="false">IF(OR(A1060="",A1060&lt;$E$23),"",IF(J1059&lt;=F1060,0,IF(IF(AND(A1060&gt;=$E$23,MOD(A1060-$E$23,int)=0),$E$24,0)+F1060&gt;=J1059+E1060,J1059+E1060-F1060,IF(AND(A1060&gt;=$E$23,MOD(A1060-$E$23,int)=0),$E$24,0)+IF(IF(AND(A1060&gt;=$E$23,MOD(A1060-$E$23,int)=0),$E$24,0)+IF(MOD(A1060-$E$27,periods_per_year)=0,$E$26,0)+F1060&lt;J1059+E1060,IF(MOD(A1060-$E$27,periods_per_year)=0,$E$26,0),J1059+E1060-IF(AND(A1060&gt;=$E$23,MOD(A1060-$E$23,int)=0),$E$24,0)-F1060))))</f>
        <is>
          <t/>
        </is>
      </c>
      <c r="H1060" s="77"/>
      <c r="I1060" s="76" t="str">
        <f aca="false">IF(A1060="","",F1060-E1060+H1060+IF(G1060="",0,G1060))</f>
        <v/>
      </c>
      <c r="J1060" s="76" t="str">
        <f aca="false">IF(A1060="","",J1059-I1060)</f>
        <v/>
      </c>
      <c r="K1060" s="76" t="str">
        <f aca="false">IF(A1060="","",$L$42*E1060)</f>
        <v/>
      </c>
      <c r="L1060" s="76" t="inlineStr">
        <f aca="false">IF(A1060="","",SUM($K$49:K1060))</f>
        <is>
          <t/>
        </is>
      </c>
    </row>
    <row r="1061" customFormat="false" ht="13.2" hidden="false" customHeight="false" outlineLevel="0" collapsed="false">
      <c r="A1061" s="72" t="str">
        <f aca="false">IF(J1060="","",IF(OR(A1060&gt;=nper,ROUND(J1060,2)&lt;=0),"",A1060+1))</f>
        <v/>
      </c>
      <c r="B1061" s="73" t="str">
        <f aca="false">IF(A1061="","",IF(OR(periods_per_year=26,periods_per_year=52),IF(periods_per_year=26,IF(A1061=1,fpdate,B1060+14),IF(periods_per_year=52,IF(A1061=1,fpdate,B1060+7),"n/a")),IF(periods_per_year=24,DATE(YEAR(fpdate),MONTH(fpdate)+(A1061-1)/2+IF(AND(DAY(fpdate)&gt;=15,MOD(A1061,2)=0),1,0),IF(MOD(A1061,2)=0,IF(DAY(fpdate)&gt;=15,DAY(fpdate)-14,DAY(fpdate)+14),DAY(fpdate))),IF(DAY(DATE(YEAR(fpdate),MONTH(fpdate)+A1061-1,DAY(fpdate)))&lt;&gt;DAY(fpdate),DATE(YEAR(fpdate),MONTH(fpdate)+A1061,0),DATE(YEAR(fpdate),MONTH(fpdate)+A1061-1,DAY(fpdate))))))</f>
        <v/>
      </c>
      <c r="C1061" s="74" t="str">
        <f aca="false">IF(A1061="","",IF(MOD(A1061,periods_per_year)=0,A1061/periods_per_year,""))</f>
        <v/>
      </c>
      <c r="D1061" s="75" t="inlineStr">
        <f aca="false">IF(A1061="","",IF(variable,IF(OR(A1061=1,A1061&lt;$J$23*periods_per_year),start_rate,MIN($J$24,IF(MOD(A1061-1,$J$26)=0,MAX($J$25,D1060+$J$27),D1060))),start_rate))</f>
        <is>
          <t/>
        </is>
      </c>
      <c r="E1061" s="76" t="str">
        <f aca="false">IF(A1061="","",ROUND((((1+D1061/CP)^(CP/periods_per_year))-1)*J1060,2))</f>
        <v/>
      </c>
      <c r="F1061" s="76" t="inlineStr">
        <f aca="false">IF(A1061="","",IF(A1061=nper,J1060+E1061,MIN(J1060+E1061,IF(D1061=D1060,F1060,IF($E$13="Acc Bi-Weekly",ROUND((-PMT(((1+D1061/CP)^(CP/12))-1,(nper-A1061+1)*12/26,J1060))/2,2),IF($E$13="Acc Weekly",ROUND((-PMT(((1+D1061/CP)^(CP/12))-1,(nper-A1061+1)*12/52,J1060))/4,2),ROUND(-PMT(((1+D1061/CP)^(CP/periods_per_year))-1,nper-A1061+1,J1060),2)))))))</f>
        <is>
          <t/>
        </is>
      </c>
      <c r="G1061" s="76" t="inlineStr">
        <f aca="false">IF(OR(A1061="",A1061&lt;$E$23),"",IF(J1060&lt;=F1061,0,IF(IF(AND(A1061&gt;=$E$23,MOD(A1061-$E$23,int)=0),$E$24,0)+F1061&gt;=J1060+E1061,J1060+E1061-F1061,IF(AND(A1061&gt;=$E$23,MOD(A1061-$E$23,int)=0),$E$24,0)+IF(IF(AND(A1061&gt;=$E$23,MOD(A1061-$E$23,int)=0),$E$24,0)+IF(MOD(A1061-$E$27,periods_per_year)=0,$E$26,0)+F1061&lt;J1060+E1061,IF(MOD(A1061-$E$27,periods_per_year)=0,$E$26,0),J1060+E1061-IF(AND(A1061&gt;=$E$23,MOD(A1061-$E$23,int)=0),$E$24,0)-F1061))))</f>
        <is>
          <t/>
        </is>
      </c>
      <c r="H1061" s="77"/>
      <c r="I1061" s="76" t="str">
        <f aca="false">IF(A1061="","",F1061-E1061+H1061+IF(G1061="",0,G1061))</f>
        <v/>
      </c>
      <c r="J1061" s="76" t="str">
        <f aca="false">IF(A1061="","",J1060-I1061)</f>
        <v/>
      </c>
      <c r="K1061" s="76" t="str">
        <f aca="false">IF(A1061="","",$L$42*E1061)</f>
        <v/>
      </c>
      <c r="L1061" s="76" t="inlineStr">
        <f aca="false">IF(A1061="","",SUM($K$49:K1061))</f>
        <is>
          <t/>
        </is>
      </c>
    </row>
    <row r="1062" customFormat="false" ht="13.2" hidden="false" customHeight="false" outlineLevel="0" collapsed="false">
      <c r="A1062" s="72" t="str">
        <f aca="false">IF(J1061="","",IF(OR(A1061&gt;=nper,ROUND(J1061,2)&lt;=0),"",A1061+1))</f>
        <v/>
      </c>
      <c r="B1062" s="73" t="str">
        <f aca="false">IF(A1062="","",IF(OR(periods_per_year=26,periods_per_year=52),IF(periods_per_year=26,IF(A1062=1,fpdate,B1061+14),IF(periods_per_year=52,IF(A1062=1,fpdate,B1061+7),"n/a")),IF(periods_per_year=24,DATE(YEAR(fpdate),MONTH(fpdate)+(A1062-1)/2+IF(AND(DAY(fpdate)&gt;=15,MOD(A1062,2)=0),1,0),IF(MOD(A1062,2)=0,IF(DAY(fpdate)&gt;=15,DAY(fpdate)-14,DAY(fpdate)+14),DAY(fpdate))),IF(DAY(DATE(YEAR(fpdate),MONTH(fpdate)+A1062-1,DAY(fpdate)))&lt;&gt;DAY(fpdate),DATE(YEAR(fpdate),MONTH(fpdate)+A1062,0),DATE(YEAR(fpdate),MONTH(fpdate)+A1062-1,DAY(fpdate))))))</f>
        <v/>
      </c>
      <c r="C1062" s="74" t="str">
        <f aca="false">IF(A1062="","",IF(MOD(A1062,periods_per_year)=0,A1062/periods_per_year,""))</f>
        <v/>
      </c>
      <c r="D1062" s="75" t="inlineStr">
        <f aca="false">IF(A1062="","",IF(variable,IF(OR(A1062=1,A1062&lt;$J$23*periods_per_year),start_rate,MIN($J$24,IF(MOD(A1062-1,$J$26)=0,MAX($J$25,D1061+$J$27),D1061))),start_rate))</f>
        <is>
          <t/>
        </is>
      </c>
      <c r="E1062" s="76" t="str">
        <f aca="false">IF(A1062="","",ROUND((((1+D1062/CP)^(CP/periods_per_year))-1)*J1061,2))</f>
        <v/>
      </c>
      <c r="F1062" s="76" t="inlineStr">
        <f aca="false">IF(A1062="","",IF(A1062=nper,J1061+E1062,MIN(J1061+E1062,IF(D1062=D1061,F1061,IF($E$13="Acc Bi-Weekly",ROUND((-PMT(((1+D1062/CP)^(CP/12))-1,(nper-A1062+1)*12/26,J1061))/2,2),IF($E$13="Acc Weekly",ROUND((-PMT(((1+D1062/CP)^(CP/12))-1,(nper-A1062+1)*12/52,J1061))/4,2),ROUND(-PMT(((1+D1062/CP)^(CP/periods_per_year))-1,nper-A1062+1,J1061),2)))))))</f>
        <is>
          <t/>
        </is>
      </c>
      <c r="G1062" s="76" t="inlineStr">
        <f aca="false">IF(OR(A1062="",A1062&lt;$E$23),"",IF(J1061&lt;=F1062,0,IF(IF(AND(A1062&gt;=$E$23,MOD(A1062-$E$23,int)=0),$E$24,0)+F1062&gt;=J1061+E1062,J1061+E1062-F1062,IF(AND(A1062&gt;=$E$23,MOD(A1062-$E$23,int)=0),$E$24,0)+IF(IF(AND(A1062&gt;=$E$23,MOD(A1062-$E$23,int)=0),$E$24,0)+IF(MOD(A1062-$E$27,periods_per_year)=0,$E$26,0)+F1062&lt;J1061+E1062,IF(MOD(A1062-$E$27,periods_per_year)=0,$E$26,0),J1061+E1062-IF(AND(A1062&gt;=$E$23,MOD(A1062-$E$23,int)=0),$E$24,0)-F1062))))</f>
        <is>
          <t/>
        </is>
      </c>
      <c r="H1062" s="77"/>
      <c r="I1062" s="76" t="str">
        <f aca="false">IF(A1062="","",F1062-E1062+H1062+IF(G1062="",0,G1062))</f>
        <v/>
      </c>
      <c r="J1062" s="76" t="str">
        <f aca="false">IF(A1062="","",J1061-I1062)</f>
        <v/>
      </c>
      <c r="K1062" s="76" t="str">
        <f aca="false">IF(A1062="","",$L$42*E1062)</f>
        <v/>
      </c>
      <c r="L1062" s="76" t="inlineStr">
        <f aca="false">IF(A1062="","",SUM($K$49:K1062))</f>
        <is>
          <t/>
        </is>
      </c>
    </row>
    <row r="1063" customFormat="false" ht="13.2" hidden="false" customHeight="false" outlineLevel="0" collapsed="false">
      <c r="A1063" s="72" t="str">
        <f aca="false">IF(J1062="","",IF(OR(A1062&gt;=nper,ROUND(J1062,2)&lt;=0),"",A1062+1))</f>
        <v/>
      </c>
      <c r="B1063" s="73" t="str">
        <f aca="false">IF(A1063="","",IF(OR(periods_per_year=26,periods_per_year=52),IF(periods_per_year=26,IF(A1063=1,fpdate,B1062+14),IF(periods_per_year=52,IF(A1063=1,fpdate,B1062+7),"n/a")),IF(periods_per_year=24,DATE(YEAR(fpdate),MONTH(fpdate)+(A1063-1)/2+IF(AND(DAY(fpdate)&gt;=15,MOD(A1063,2)=0),1,0),IF(MOD(A1063,2)=0,IF(DAY(fpdate)&gt;=15,DAY(fpdate)-14,DAY(fpdate)+14),DAY(fpdate))),IF(DAY(DATE(YEAR(fpdate),MONTH(fpdate)+A1063-1,DAY(fpdate)))&lt;&gt;DAY(fpdate),DATE(YEAR(fpdate),MONTH(fpdate)+A1063,0),DATE(YEAR(fpdate),MONTH(fpdate)+A1063-1,DAY(fpdate))))))</f>
        <v/>
      </c>
      <c r="C1063" s="74" t="str">
        <f aca="false">IF(A1063="","",IF(MOD(A1063,periods_per_year)=0,A1063/periods_per_year,""))</f>
        <v/>
      </c>
      <c r="D1063" s="75" t="inlineStr">
        <f aca="false">IF(A1063="","",IF(variable,IF(OR(A1063=1,A1063&lt;$J$23*periods_per_year),start_rate,MIN($J$24,IF(MOD(A1063-1,$J$26)=0,MAX($J$25,D1062+$J$27),D1062))),start_rate))</f>
        <is>
          <t/>
        </is>
      </c>
      <c r="E1063" s="76" t="str">
        <f aca="false">IF(A1063="","",ROUND((((1+D1063/CP)^(CP/periods_per_year))-1)*J1062,2))</f>
        <v/>
      </c>
      <c r="F1063" s="76" t="inlineStr">
        <f aca="false">IF(A1063="","",IF(A1063=nper,J1062+E1063,MIN(J1062+E1063,IF(D1063=D1062,F1062,IF($E$13="Acc Bi-Weekly",ROUND((-PMT(((1+D1063/CP)^(CP/12))-1,(nper-A1063+1)*12/26,J1062))/2,2),IF($E$13="Acc Weekly",ROUND((-PMT(((1+D1063/CP)^(CP/12))-1,(nper-A1063+1)*12/52,J1062))/4,2),ROUND(-PMT(((1+D1063/CP)^(CP/periods_per_year))-1,nper-A1063+1,J1062),2)))))))</f>
        <is>
          <t/>
        </is>
      </c>
      <c r="G1063" s="76" t="inlineStr">
        <f aca="false">IF(OR(A1063="",A1063&lt;$E$23),"",IF(J1062&lt;=F1063,0,IF(IF(AND(A1063&gt;=$E$23,MOD(A1063-$E$23,int)=0),$E$24,0)+F1063&gt;=J1062+E1063,J1062+E1063-F1063,IF(AND(A1063&gt;=$E$23,MOD(A1063-$E$23,int)=0),$E$24,0)+IF(IF(AND(A1063&gt;=$E$23,MOD(A1063-$E$23,int)=0),$E$24,0)+IF(MOD(A1063-$E$27,periods_per_year)=0,$E$26,0)+F1063&lt;J1062+E1063,IF(MOD(A1063-$E$27,periods_per_year)=0,$E$26,0),J1062+E1063-IF(AND(A1063&gt;=$E$23,MOD(A1063-$E$23,int)=0),$E$24,0)-F1063))))</f>
        <is>
          <t/>
        </is>
      </c>
      <c r="H1063" s="77"/>
      <c r="I1063" s="76" t="str">
        <f aca="false">IF(A1063="","",F1063-E1063+H1063+IF(G1063="",0,G1063))</f>
        <v/>
      </c>
      <c r="J1063" s="76" t="str">
        <f aca="false">IF(A1063="","",J1062-I1063)</f>
        <v/>
      </c>
      <c r="K1063" s="76" t="str">
        <f aca="false">IF(A1063="","",$L$42*E1063)</f>
        <v/>
      </c>
      <c r="L1063" s="76" t="inlineStr">
        <f aca="false">IF(A1063="","",SUM($K$49:K1063))</f>
        <is>
          <t/>
        </is>
      </c>
    </row>
    <row r="1064" customFormat="false" ht="13.2" hidden="false" customHeight="false" outlineLevel="0" collapsed="false">
      <c r="A1064" s="72" t="str">
        <f aca="false">IF(J1063="","",IF(OR(A1063&gt;=nper,ROUND(J1063,2)&lt;=0),"",A1063+1))</f>
        <v/>
      </c>
      <c r="B1064" s="73" t="str">
        <f aca="false">IF(A1064="","",IF(OR(periods_per_year=26,periods_per_year=52),IF(periods_per_year=26,IF(A1064=1,fpdate,B1063+14),IF(periods_per_year=52,IF(A1064=1,fpdate,B1063+7),"n/a")),IF(periods_per_year=24,DATE(YEAR(fpdate),MONTH(fpdate)+(A1064-1)/2+IF(AND(DAY(fpdate)&gt;=15,MOD(A1064,2)=0),1,0),IF(MOD(A1064,2)=0,IF(DAY(fpdate)&gt;=15,DAY(fpdate)-14,DAY(fpdate)+14),DAY(fpdate))),IF(DAY(DATE(YEAR(fpdate),MONTH(fpdate)+A1064-1,DAY(fpdate)))&lt;&gt;DAY(fpdate),DATE(YEAR(fpdate),MONTH(fpdate)+A1064,0),DATE(YEAR(fpdate),MONTH(fpdate)+A1064-1,DAY(fpdate))))))</f>
        <v/>
      </c>
      <c r="C1064" s="74" t="str">
        <f aca="false">IF(A1064="","",IF(MOD(A1064,periods_per_year)=0,A1064/periods_per_year,""))</f>
        <v/>
      </c>
      <c r="D1064" s="75" t="inlineStr">
        <f aca="false">IF(A1064="","",IF(variable,IF(OR(A1064=1,A1064&lt;$J$23*periods_per_year),start_rate,MIN($J$24,IF(MOD(A1064-1,$J$26)=0,MAX($J$25,D1063+$J$27),D1063))),start_rate))</f>
        <is>
          <t/>
        </is>
      </c>
      <c r="E1064" s="76" t="str">
        <f aca="false">IF(A1064="","",ROUND((((1+D1064/CP)^(CP/periods_per_year))-1)*J1063,2))</f>
        <v/>
      </c>
      <c r="F1064" s="76" t="inlineStr">
        <f aca="false">IF(A1064="","",IF(A1064=nper,J1063+E1064,MIN(J1063+E1064,IF(D1064=D1063,F1063,IF($E$13="Acc Bi-Weekly",ROUND((-PMT(((1+D1064/CP)^(CP/12))-1,(nper-A1064+1)*12/26,J1063))/2,2),IF($E$13="Acc Weekly",ROUND((-PMT(((1+D1064/CP)^(CP/12))-1,(nper-A1064+1)*12/52,J1063))/4,2),ROUND(-PMT(((1+D1064/CP)^(CP/periods_per_year))-1,nper-A1064+1,J1063),2)))))))</f>
        <is>
          <t/>
        </is>
      </c>
      <c r="G1064" s="76" t="inlineStr">
        <f aca="false">IF(OR(A1064="",A1064&lt;$E$23),"",IF(J1063&lt;=F1064,0,IF(IF(AND(A1064&gt;=$E$23,MOD(A1064-$E$23,int)=0),$E$24,0)+F1064&gt;=J1063+E1064,J1063+E1064-F1064,IF(AND(A1064&gt;=$E$23,MOD(A1064-$E$23,int)=0),$E$24,0)+IF(IF(AND(A1064&gt;=$E$23,MOD(A1064-$E$23,int)=0),$E$24,0)+IF(MOD(A1064-$E$27,periods_per_year)=0,$E$26,0)+F1064&lt;J1063+E1064,IF(MOD(A1064-$E$27,periods_per_year)=0,$E$26,0),J1063+E1064-IF(AND(A1064&gt;=$E$23,MOD(A1064-$E$23,int)=0),$E$24,0)-F1064))))</f>
        <is>
          <t/>
        </is>
      </c>
      <c r="H1064" s="77"/>
      <c r="I1064" s="76" t="str">
        <f aca="false">IF(A1064="","",F1064-E1064+H1064+IF(G1064="",0,G1064))</f>
        <v/>
      </c>
      <c r="J1064" s="76" t="str">
        <f aca="false">IF(A1064="","",J1063-I1064)</f>
        <v/>
      </c>
      <c r="K1064" s="76" t="str">
        <f aca="false">IF(A1064="","",$L$42*E1064)</f>
        <v/>
      </c>
      <c r="L1064" s="76" t="inlineStr">
        <f aca="false">IF(A1064="","",SUM($K$49:K1064))</f>
        <is>
          <t/>
        </is>
      </c>
    </row>
    <row r="1065" customFormat="false" ht="13.2" hidden="false" customHeight="false" outlineLevel="0" collapsed="false">
      <c r="A1065" s="72" t="str">
        <f aca="false">IF(J1064="","",IF(OR(A1064&gt;=nper,ROUND(J1064,2)&lt;=0),"",A1064+1))</f>
        <v/>
      </c>
      <c r="B1065" s="73" t="str">
        <f aca="false">IF(A1065="","",IF(OR(periods_per_year=26,periods_per_year=52),IF(periods_per_year=26,IF(A1065=1,fpdate,B1064+14),IF(periods_per_year=52,IF(A1065=1,fpdate,B1064+7),"n/a")),IF(periods_per_year=24,DATE(YEAR(fpdate),MONTH(fpdate)+(A1065-1)/2+IF(AND(DAY(fpdate)&gt;=15,MOD(A1065,2)=0),1,0),IF(MOD(A1065,2)=0,IF(DAY(fpdate)&gt;=15,DAY(fpdate)-14,DAY(fpdate)+14),DAY(fpdate))),IF(DAY(DATE(YEAR(fpdate),MONTH(fpdate)+A1065-1,DAY(fpdate)))&lt;&gt;DAY(fpdate),DATE(YEAR(fpdate),MONTH(fpdate)+A1065,0),DATE(YEAR(fpdate),MONTH(fpdate)+A1065-1,DAY(fpdate))))))</f>
        <v/>
      </c>
      <c r="C1065" s="74" t="str">
        <f aca="false">IF(A1065="","",IF(MOD(A1065,periods_per_year)=0,A1065/periods_per_year,""))</f>
        <v/>
      </c>
      <c r="D1065" s="75" t="inlineStr">
        <f aca="false">IF(A1065="","",IF(variable,IF(OR(A1065=1,A1065&lt;$J$23*periods_per_year),start_rate,MIN($J$24,IF(MOD(A1065-1,$J$26)=0,MAX($J$25,D1064+$J$27),D1064))),start_rate))</f>
        <is>
          <t/>
        </is>
      </c>
      <c r="E1065" s="76" t="str">
        <f aca="false">IF(A1065="","",ROUND((((1+D1065/CP)^(CP/periods_per_year))-1)*J1064,2))</f>
        <v/>
      </c>
      <c r="F1065" s="76" t="inlineStr">
        <f aca="false">IF(A1065="","",IF(A1065=nper,J1064+E1065,MIN(J1064+E1065,IF(D1065=D1064,F1064,IF($E$13="Acc Bi-Weekly",ROUND((-PMT(((1+D1065/CP)^(CP/12))-1,(nper-A1065+1)*12/26,J1064))/2,2),IF($E$13="Acc Weekly",ROUND((-PMT(((1+D1065/CP)^(CP/12))-1,(nper-A1065+1)*12/52,J1064))/4,2),ROUND(-PMT(((1+D1065/CP)^(CP/periods_per_year))-1,nper-A1065+1,J1064),2)))))))</f>
        <is>
          <t/>
        </is>
      </c>
      <c r="G1065" s="76" t="inlineStr">
        <f aca="false">IF(OR(A1065="",A1065&lt;$E$23),"",IF(J1064&lt;=F1065,0,IF(IF(AND(A1065&gt;=$E$23,MOD(A1065-$E$23,int)=0),$E$24,0)+F1065&gt;=J1064+E1065,J1064+E1065-F1065,IF(AND(A1065&gt;=$E$23,MOD(A1065-$E$23,int)=0),$E$24,0)+IF(IF(AND(A1065&gt;=$E$23,MOD(A1065-$E$23,int)=0),$E$24,0)+IF(MOD(A1065-$E$27,periods_per_year)=0,$E$26,0)+F1065&lt;J1064+E1065,IF(MOD(A1065-$E$27,periods_per_year)=0,$E$26,0),J1064+E1065-IF(AND(A1065&gt;=$E$23,MOD(A1065-$E$23,int)=0),$E$24,0)-F1065))))</f>
        <is>
          <t/>
        </is>
      </c>
      <c r="H1065" s="77"/>
      <c r="I1065" s="76" t="str">
        <f aca="false">IF(A1065="","",F1065-E1065+H1065+IF(G1065="",0,G1065))</f>
        <v/>
      </c>
      <c r="J1065" s="76" t="str">
        <f aca="false">IF(A1065="","",J1064-I1065)</f>
        <v/>
      </c>
      <c r="K1065" s="76" t="str">
        <f aca="false">IF(A1065="","",$L$42*E1065)</f>
        <v/>
      </c>
      <c r="L1065" s="76" t="inlineStr">
        <f aca="false">IF(A1065="","",SUM($K$49:K1065))</f>
        <is>
          <t/>
        </is>
      </c>
    </row>
    <row r="1066" customFormat="false" ht="13.2" hidden="false" customHeight="false" outlineLevel="0" collapsed="false">
      <c r="A1066" s="72" t="str">
        <f aca="false">IF(J1065="","",IF(OR(A1065&gt;=nper,ROUND(J1065,2)&lt;=0),"",A1065+1))</f>
        <v/>
      </c>
      <c r="B1066" s="73" t="str">
        <f aca="false">IF(A1066="","",IF(OR(periods_per_year=26,periods_per_year=52),IF(periods_per_year=26,IF(A1066=1,fpdate,B1065+14),IF(periods_per_year=52,IF(A1066=1,fpdate,B1065+7),"n/a")),IF(periods_per_year=24,DATE(YEAR(fpdate),MONTH(fpdate)+(A1066-1)/2+IF(AND(DAY(fpdate)&gt;=15,MOD(A1066,2)=0),1,0),IF(MOD(A1066,2)=0,IF(DAY(fpdate)&gt;=15,DAY(fpdate)-14,DAY(fpdate)+14),DAY(fpdate))),IF(DAY(DATE(YEAR(fpdate),MONTH(fpdate)+A1066-1,DAY(fpdate)))&lt;&gt;DAY(fpdate),DATE(YEAR(fpdate),MONTH(fpdate)+A1066,0),DATE(YEAR(fpdate),MONTH(fpdate)+A1066-1,DAY(fpdate))))))</f>
        <v/>
      </c>
      <c r="C1066" s="74" t="str">
        <f aca="false">IF(A1066="","",IF(MOD(A1066,periods_per_year)=0,A1066/periods_per_year,""))</f>
        <v/>
      </c>
      <c r="D1066" s="75" t="inlineStr">
        <f aca="false">IF(A1066="","",IF(variable,IF(OR(A1066=1,A1066&lt;$J$23*periods_per_year),start_rate,MIN($J$24,IF(MOD(A1066-1,$J$26)=0,MAX($J$25,D1065+$J$27),D1065))),start_rate))</f>
        <is>
          <t/>
        </is>
      </c>
      <c r="E1066" s="76" t="str">
        <f aca="false">IF(A1066="","",ROUND((((1+D1066/CP)^(CP/periods_per_year))-1)*J1065,2))</f>
        <v/>
      </c>
      <c r="F1066" s="76" t="inlineStr">
        <f aca="false">IF(A1066="","",IF(A1066=nper,J1065+E1066,MIN(J1065+E1066,IF(D1066=D1065,F1065,IF($E$13="Acc Bi-Weekly",ROUND((-PMT(((1+D1066/CP)^(CP/12))-1,(nper-A1066+1)*12/26,J1065))/2,2),IF($E$13="Acc Weekly",ROUND((-PMT(((1+D1066/CP)^(CP/12))-1,(nper-A1066+1)*12/52,J1065))/4,2),ROUND(-PMT(((1+D1066/CP)^(CP/periods_per_year))-1,nper-A1066+1,J1065),2)))))))</f>
        <is>
          <t/>
        </is>
      </c>
      <c r="G1066" s="76" t="inlineStr">
        <f aca="false">IF(OR(A1066="",A1066&lt;$E$23),"",IF(J1065&lt;=F1066,0,IF(IF(AND(A1066&gt;=$E$23,MOD(A1066-$E$23,int)=0),$E$24,0)+F1066&gt;=J1065+E1066,J1065+E1066-F1066,IF(AND(A1066&gt;=$E$23,MOD(A1066-$E$23,int)=0),$E$24,0)+IF(IF(AND(A1066&gt;=$E$23,MOD(A1066-$E$23,int)=0),$E$24,0)+IF(MOD(A1066-$E$27,periods_per_year)=0,$E$26,0)+F1066&lt;J1065+E1066,IF(MOD(A1066-$E$27,periods_per_year)=0,$E$26,0),J1065+E1066-IF(AND(A1066&gt;=$E$23,MOD(A1066-$E$23,int)=0),$E$24,0)-F1066))))</f>
        <is>
          <t/>
        </is>
      </c>
      <c r="H1066" s="77"/>
      <c r="I1066" s="76" t="str">
        <f aca="false">IF(A1066="","",F1066-E1066+H1066+IF(G1066="",0,G1066))</f>
        <v/>
      </c>
      <c r="J1066" s="76" t="str">
        <f aca="false">IF(A1066="","",J1065-I1066)</f>
        <v/>
      </c>
      <c r="K1066" s="76" t="str">
        <f aca="false">IF(A1066="","",$L$42*E1066)</f>
        <v/>
      </c>
      <c r="L1066" s="76" t="inlineStr">
        <f aca="false">IF(A1066="","",SUM($K$49:K1066))</f>
        <is>
          <t/>
        </is>
      </c>
    </row>
    <row r="1067" customFormat="false" ht="13.2" hidden="false" customHeight="false" outlineLevel="0" collapsed="false">
      <c r="A1067" s="72" t="str">
        <f aca="false">IF(J1066="","",IF(OR(A1066&gt;=nper,ROUND(J1066,2)&lt;=0),"",A1066+1))</f>
        <v/>
      </c>
      <c r="B1067" s="73" t="str">
        <f aca="false">IF(A1067="","",IF(OR(periods_per_year=26,periods_per_year=52),IF(periods_per_year=26,IF(A1067=1,fpdate,B1066+14),IF(periods_per_year=52,IF(A1067=1,fpdate,B1066+7),"n/a")),IF(periods_per_year=24,DATE(YEAR(fpdate),MONTH(fpdate)+(A1067-1)/2+IF(AND(DAY(fpdate)&gt;=15,MOD(A1067,2)=0),1,0),IF(MOD(A1067,2)=0,IF(DAY(fpdate)&gt;=15,DAY(fpdate)-14,DAY(fpdate)+14),DAY(fpdate))),IF(DAY(DATE(YEAR(fpdate),MONTH(fpdate)+A1067-1,DAY(fpdate)))&lt;&gt;DAY(fpdate),DATE(YEAR(fpdate),MONTH(fpdate)+A1067,0),DATE(YEAR(fpdate),MONTH(fpdate)+A1067-1,DAY(fpdate))))))</f>
        <v/>
      </c>
      <c r="C1067" s="74" t="str">
        <f aca="false">IF(A1067="","",IF(MOD(A1067,periods_per_year)=0,A1067/periods_per_year,""))</f>
        <v/>
      </c>
      <c r="D1067" s="75" t="inlineStr">
        <f aca="false">IF(A1067="","",IF(variable,IF(OR(A1067=1,A1067&lt;$J$23*periods_per_year),start_rate,MIN($J$24,IF(MOD(A1067-1,$J$26)=0,MAX($J$25,D1066+$J$27),D1066))),start_rate))</f>
        <is>
          <t/>
        </is>
      </c>
      <c r="E1067" s="76" t="str">
        <f aca="false">IF(A1067="","",ROUND((((1+D1067/CP)^(CP/periods_per_year))-1)*J1066,2))</f>
        <v/>
      </c>
      <c r="F1067" s="76" t="inlineStr">
        <f aca="false">IF(A1067="","",IF(A1067=nper,J1066+E1067,MIN(J1066+E1067,IF(D1067=D1066,F1066,IF($E$13="Acc Bi-Weekly",ROUND((-PMT(((1+D1067/CP)^(CP/12))-1,(nper-A1067+1)*12/26,J1066))/2,2),IF($E$13="Acc Weekly",ROUND((-PMT(((1+D1067/CP)^(CP/12))-1,(nper-A1067+1)*12/52,J1066))/4,2),ROUND(-PMT(((1+D1067/CP)^(CP/periods_per_year))-1,nper-A1067+1,J1066),2)))))))</f>
        <is>
          <t/>
        </is>
      </c>
      <c r="G1067" s="76" t="inlineStr">
        <f aca="false">IF(OR(A1067="",A1067&lt;$E$23),"",IF(J1066&lt;=F1067,0,IF(IF(AND(A1067&gt;=$E$23,MOD(A1067-$E$23,int)=0),$E$24,0)+F1067&gt;=J1066+E1067,J1066+E1067-F1067,IF(AND(A1067&gt;=$E$23,MOD(A1067-$E$23,int)=0),$E$24,0)+IF(IF(AND(A1067&gt;=$E$23,MOD(A1067-$E$23,int)=0),$E$24,0)+IF(MOD(A1067-$E$27,periods_per_year)=0,$E$26,0)+F1067&lt;J1066+E1067,IF(MOD(A1067-$E$27,periods_per_year)=0,$E$26,0),J1066+E1067-IF(AND(A1067&gt;=$E$23,MOD(A1067-$E$23,int)=0),$E$24,0)-F1067))))</f>
        <is>
          <t/>
        </is>
      </c>
      <c r="H1067" s="77"/>
      <c r="I1067" s="76" t="str">
        <f aca="false">IF(A1067="","",F1067-E1067+H1067+IF(G1067="",0,G1067))</f>
        <v/>
      </c>
      <c r="J1067" s="76" t="str">
        <f aca="false">IF(A1067="","",J1066-I1067)</f>
        <v/>
      </c>
      <c r="K1067" s="76" t="str">
        <f aca="false">IF(A1067="","",$L$42*E1067)</f>
        <v/>
      </c>
      <c r="L1067" s="76" t="inlineStr">
        <f aca="false">IF(A1067="","",SUM($K$49:K1067))</f>
        <is>
          <t/>
        </is>
      </c>
    </row>
    <row r="1068" customFormat="false" ht="13.2" hidden="false" customHeight="false" outlineLevel="0" collapsed="false">
      <c r="A1068" s="72" t="str">
        <f aca="false">IF(J1067="","",IF(OR(A1067&gt;=nper,ROUND(J1067,2)&lt;=0),"",A1067+1))</f>
        <v/>
      </c>
      <c r="B1068" s="73" t="str">
        <f aca="false">IF(A1068="","",IF(OR(periods_per_year=26,periods_per_year=52),IF(periods_per_year=26,IF(A1068=1,fpdate,B1067+14),IF(periods_per_year=52,IF(A1068=1,fpdate,B1067+7),"n/a")),IF(periods_per_year=24,DATE(YEAR(fpdate),MONTH(fpdate)+(A1068-1)/2+IF(AND(DAY(fpdate)&gt;=15,MOD(A1068,2)=0),1,0),IF(MOD(A1068,2)=0,IF(DAY(fpdate)&gt;=15,DAY(fpdate)-14,DAY(fpdate)+14),DAY(fpdate))),IF(DAY(DATE(YEAR(fpdate),MONTH(fpdate)+A1068-1,DAY(fpdate)))&lt;&gt;DAY(fpdate),DATE(YEAR(fpdate),MONTH(fpdate)+A1068,0),DATE(YEAR(fpdate),MONTH(fpdate)+A1068-1,DAY(fpdate))))))</f>
        <v/>
      </c>
      <c r="C1068" s="74" t="str">
        <f aca="false">IF(A1068="","",IF(MOD(A1068,periods_per_year)=0,A1068/periods_per_year,""))</f>
        <v/>
      </c>
      <c r="D1068" s="75" t="inlineStr">
        <f aca="false">IF(A1068="","",IF(variable,IF(OR(A1068=1,A1068&lt;$J$23*periods_per_year),start_rate,MIN($J$24,IF(MOD(A1068-1,$J$26)=0,MAX($J$25,D1067+$J$27),D1067))),start_rate))</f>
        <is>
          <t/>
        </is>
      </c>
      <c r="E1068" s="76" t="str">
        <f aca="false">IF(A1068="","",ROUND((((1+D1068/CP)^(CP/periods_per_year))-1)*J1067,2))</f>
        <v/>
      </c>
      <c r="F1068" s="76" t="inlineStr">
        <f aca="false">IF(A1068="","",IF(A1068=nper,J1067+E1068,MIN(J1067+E1068,IF(D1068=D1067,F1067,IF($E$13="Acc Bi-Weekly",ROUND((-PMT(((1+D1068/CP)^(CP/12))-1,(nper-A1068+1)*12/26,J1067))/2,2),IF($E$13="Acc Weekly",ROUND((-PMT(((1+D1068/CP)^(CP/12))-1,(nper-A1068+1)*12/52,J1067))/4,2),ROUND(-PMT(((1+D1068/CP)^(CP/periods_per_year))-1,nper-A1068+1,J1067),2)))))))</f>
        <is>
          <t/>
        </is>
      </c>
      <c r="G1068" s="76" t="inlineStr">
        <f aca="false">IF(OR(A1068="",A1068&lt;$E$23),"",IF(J1067&lt;=F1068,0,IF(IF(AND(A1068&gt;=$E$23,MOD(A1068-$E$23,int)=0),$E$24,0)+F1068&gt;=J1067+E1068,J1067+E1068-F1068,IF(AND(A1068&gt;=$E$23,MOD(A1068-$E$23,int)=0),$E$24,0)+IF(IF(AND(A1068&gt;=$E$23,MOD(A1068-$E$23,int)=0),$E$24,0)+IF(MOD(A1068-$E$27,periods_per_year)=0,$E$26,0)+F1068&lt;J1067+E1068,IF(MOD(A1068-$E$27,periods_per_year)=0,$E$26,0),J1067+E1068-IF(AND(A1068&gt;=$E$23,MOD(A1068-$E$23,int)=0),$E$24,0)-F1068))))</f>
        <is>
          <t/>
        </is>
      </c>
      <c r="H1068" s="77"/>
      <c r="I1068" s="76" t="str">
        <f aca="false">IF(A1068="","",F1068-E1068+H1068+IF(G1068="",0,G1068))</f>
        <v/>
      </c>
      <c r="J1068" s="76" t="str">
        <f aca="false">IF(A1068="","",J1067-I1068)</f>
        <v/>
      </c>
      <c r="K1068" s="76" t="str">
        <f aca="false">IF(A1068="","",$L$42*E1068)</f>
        <v/>
      </c>
      <c r="L1068" s="76" t="inlineStr">
        <f aca="false">IF(A1068="","",SUM($K$49:K1068))</f>
        <is>
          <t/>
        </is>
      </c>
    </row>
    <row r="1069" customFormat="false" ht="13.2" hidden="false" customHeight="false" outlineLevel="0" collapsed="false">
      <c r="A1069" s="72" t="str">
        <f aca="false">IF(J1068="","",IF(OR(A1068&gt;=nper,ROUND(J1068,2)&lt;=0),"",A1068+1))</f>
        <v/>
      </c>
      <c r="B1069" s="73" t="str">
        <f aca="false">IF(A1069="","",IF(OR(periods_per_year=26,periods_per_year=52),IF(periods_per_year=26,IF(A1069=1,fpdate,B1068+14),IF(periods_per_year=52,IF(A1069=1,fpdate,B1068+7),"n/a")),IF(periods_per_year=24,DATE(YEAR(fpdate),MONTH(fpdate)+(A1069-1)/2+IF(AND(DAY(fpdate)&gt;=15,MOD(A1069,2)=0),1,0),IF(MOD(A1069,2)=0,IF(DAY(fpdate)&gt;=15,DAY(fpdate)-14,DAY(fpdate)+14),DAY(fpdate))),IF(DAY(DATE(YEAR(fpdate),MONTH(fpdate)+A1069-1,DAY(fpdate)))&lt;&gt;DAY(fpdate),DATE(YEAR(fpdate),MONTH(fpdate)+A1069,0),DATE(YEAR(fpdate),MONTH(fpdate)+A1069-1,DAY(fpdate))))))</f>
        <v/>
      </c>
      <c r="C1069" s="74" t="str">
        <f aca="false">IF(A1069="","",IF(MOD(A1069,periods_per_year)=0,A1069/periods_per_year,""))</f>
        <v/>
      </c>
      <c r="D1069" s="75" t="inlineStr">
        <f aca="false">IF(A1069="","",IF(variable,IF(OR(A1069=1,A1069&lt;$J$23*periods_per_year),start_rate,MIN($J$24,IF(MOD(A1069-1,$J$26)=0,MAX($J$25,D1068+$J$27),D1068))),start_rate))</f>
        <is>
          <t/>
        </is>
      </c>
      <c r="E1069" s="76" t="str">
        <f aca="false">IF(A1069="","",ROUND((((1+D1069/CP)^(CP/periods_per_year))-1)*J1068,2))</f>
        <v/>
      </c>
      <c r="F1069" s="76" t="inlineStr">
        <f aca="false">IF(A1069="","",IF(A1069=nper,J1068+E1069,MIN(J1068+E1069,IF(D1069=D1068,F1068,IF($E$13="Acc Bi-Weekly",ROUND((-PMT(((1+D1069/CP)^(CP/12))-1,(nper-A1069+1)*12/26,J1068))/2,2),IF($E$13="Acc Weekly",ROUND((-PMT(((1+D1069/CP)^(CP/12))-1,(nper-A1069+1)*12/52,J1068))/4,2),ROUND(-PMT(((1+D1069/CP)^(CP/periods_per_year))-1,nper-A1069+1,J1068),2)))))))</f>
        <is>
          <t/>
        </is>
      </c>
      <c r="G1069" s="76" t="inlineStr">
        <f aca="false">IF(OR(A1069="",A1069&lt;$E$23),"",IF(J1068&lt;=F1069,0,IF(IF(AND(A1069&gt;=$E$23,MOD(A1069-$E$23,int)=0),$E$24,0)+F1069&gt;=J1068+E1069,J1068+E1069-F1069,IF(AND(A1069&gt;=$E$23,MOD(A1069-$E$23,int)=0),$E$24,0)+IF(IF(AND(A1069&gt;=$E$23,MOD(A1069-$E$23,int)=0),$E$24,0)+IF(MOD(A1069-$E$27,periods_per_year)=0,$E$26,0)+F1069&lt;J1068+E1069,IF(MOD(A1069-$E$27,periods_per_year)=0,$E$26,0),J1068+E1069-IF(AND(A1069&gt;=$E$23,MOD(A1069-$E$23,int)=0),$E$24,0)-F1069))))</f>
        <is>
          <t/>
        </is>
      </c>
      <c r="H1069" s="77"/>
      <c r="I1069" s="76" t="str">
        <f aca="false">IF(A1069="","",F1069-E1069+H1069+IF(G1069="",0,G1069))</f>
        <v/>
      </c>
      <c r="J1069" s="76" t="str">
        <f aca="false">IF(A1069="","",J1068-I1069)</f>
        <v/>
      </c>
      <c r="K1069" s="76" t="str">
        <f aca="false">IF(A1069="","",$L$42*E1069)</f>
        <v/>
      </c>
      <c r="L1069" s="76" t="inlineStr">
        <f aca="false">IF(A1069="","",SUM($K$49:K1069))</f>
        <is>
          <t/>
        </is>
      </c>
    </row>
    <row r="1070" customFormat="false" ht="13.2" hidden="false" customHeight="false" outlineLevel="0" collapsed="false">
      <c r="A1070" s="72" t="str">
        <f aca="false">IF(J1069="","",IF(OR(A1069&gt;=nper,ROUND(J1069,2)&lt;=0),"",A1069+1))</f>
        <v/>
      </c>
      <c r="B1070" s="73" t="str">
        <f aca="false">IF(A1070="","",IF(OR(periods_per_year=26,periods_per_year=52),IF(periods_per_year=26,IF(A1070=1,fpdate,B1069+14),IF(periods_per_year=52,IF(A1070=1,fpdate,B1069+7),"n/a")),IF(periods_per_year=24,DATE(YEAR(fpdate),MONTH(fpdate)+(A1070-1)/2+IF(AND(DAY(fpdate)&gt;=15,MOD(A1070,2)=0),1,0),IF(MOD(A1070,2)=0,IF(DAY(fpdate)&gt;=15,DAY(fpdate)-14,DAY(fpdate)+14),DAY(fpdate))),IF(DAY(DATE(YEAR(fpdate),MONTH(fpdate)+A1070-1,DAY(fpdate)))&lt;&gt;DAY(fpdate),DATE(YEAR(fpdate),MONTH(fpdate)+A1070,0),DATE(YEAR(fpdate),MONTH(fpdate)+A1070-1,DAY(fpdate))))))</f>
        <v/>
      </c>
      <c r="C1070" s="74" t="str">
        <f aca="false">IF(A1070="","",IF(MOD(A1070,periods_per_year)=0,A1070/periods_per_year,""))</f>
        <v/>
      </c>
      <c r="D1070" s="75" t="inlineStr">
        <f aca="false">IF(A1070="","",IF(variable,IF(OR(A1070=1,A1070&lt;$J$23*periods_per_year),start_rate,MIN($J$24,IF(MOD(A1070-1,$J$26)=0,MAX($J$25,D1069+$J$27),D1069))),start_rate))</f>
        <is>
          <t/>
        </is>
      </c>
      <c r="E1070" s="76" t="str">
        <f aca="false">IF(A1070="","",ROUND((((1+D1070/CP)^(CP/periods_per_year))-1)*J1069,2))</f>
        <v/>
      </c>
      <c r="F1070" s="76" t="inlineStr">
        <f aca="false">IF(A1070="","",IF(A1070=nper,J1069+E1070,MIN(J1069+E1070,IF(D1070=D1069,F1069,IF($E$13="Acc Bi-Weekly",ROUND((-PMT(((1+D1070/CP)^(CP/12))-1,(nper-A1070+1)*12/26,J1069))/2,2),IF($E$13="Acc Weekly",ROUND((-PMT(((1+D1070/CP)^(CP/12))-1,(nper-A1070+1)*12/52,J1069))/4,2),ROUND(-PMT(((1+D1070/CP)^(CP/periods_per_year))-1,nper-A1070+1,J1069),2)))))))</f>
        <is>
          <t/>
        </is>
      </c>
      <c r="G1070" s="76" t="inlineStr">
        <f aca="false">IF(OR(A1070="",A1070&lt;$E$23),"",IF(J1069&lt;=F1070,0,IF(IF(AND(A1070&gt;=$E$23,MOD(A1070-$E$23,int)=0),$E$24,0)+F1070&gt;=J1069+E1070,J1069+E1070-F1070,IF(AND(A1070&gt;=$E$23,MOD(A1070-$E$23,int)=0),$E$24,0)+IF(IF(AND(A1070&gt;=$E$23,MOD(A1070-$E$23,int)=0),$E$24,0)+IF(MOD(A1070-$E$27,periods_per_year)=0,$E$26,0)+F1070&lt;J1069+E1070,IF(MOD(A1070-$E$27,periods_per_year)=0,$E$26,0),J1069+E1070-IF(AND(A1070&gt;=$E$23,MOD(A1070-$E$23,int)=0),$E$24,0)-F1070))))</f>
        <is>
          <t/>
        </is>
      </c>
      <c r="H1070" s="77"/>
      <c r="I1070" s="76" t="str">
        <f aca="false">IF(A1070="","",F1070-E1070+H1070+IF(G1070="",0,G1070))</f>
        <v/>
      </c>
      <c r="J1070" s="76" t="str">
        <f aca="false">IF(A1070="","",J1069-I1070)</f>
        <v/>
      </c>
      <c r="K1070" s="76" t="str">
        <f aca="false">IF(A1070="","",$L$42*E1070)</f>
        <v/>
      </c>
      <c r="L1070" s="76" t="inlineStr">
        <f aca="false">IF(A1070="","",SUM($K$49:K1070))</f>
        <is>
          <t/>
        </is>
      </c>
    </row>
    <row r="1071" customFormat="false" ht="13.2" hidden="false" customHeight="false" outlineLevel="0" collapsed="false">
      <c r="A1071" s="72" t="str">
        <f aca="false">IF(J1070="","",IF(OR(A1070&gt;=nper,ROUND(J1070,2)&lt;=0),"",A1070+1))</f>
        <v/>
      </c>
      <c r="B1071" s="73" t="str">
        <f aca="false">IF(A1071="","",IF(OR(periods_per_year=26,periods_per_year=52),IF(periods_per_year=26,IF(A1071=1,fpdate,B1070+14),IF(periods_per_year=52,IF(A1071=1,fpdate,B1070+7),"n/a")),IF(periods_per_year=24,DATE(YEAR(fpdate),MONTH(fpdate)+(A1071-1)/2+IF(AND(DAY(fpdate)&gt;=15,MOD(A1071,2)=0),1,0),IF(MOD(A1071,2)=0,IF(DAY(fpdate)&gt;=15,DAY(fpdate)-14,DAY(fpdate)+14),DAY(fpdate))),IF(DAY(DATE(YEAR(fpdate),MONTH(fpdate)+A1071-1,DAY(fpdate)))&lt;&gt;DAY(fpdate),DATE(YEAR(fpdate),MONTH(fpdate)+A1071,0),DATE(YEAR(fpdate),MONTH(fpdate)+A1071-1,DAY(fpdate))))))</f>
        <v/>
      </c>
      <c r="C1071" s="74" t="str">
        <f aca="false">IF(A1071="","",IF(MOD(A1071,periods_per_year)=0,A1071/periods_per_year,""))</f>
        <v/>
      </c>
      <c r="D1071" s="75" t="inlineStr">
        <f aca="false">IF(A1071="","",IF(variable,IF(OR(A1071=1,A1071&lt;$J$23*periods_per_year),start_rate,MIN($J$24,IF(MOD(A1071-1,$J$26)=0,MAX($J$25,D1070+$J$27),D1070))),start_rate))</f>
        <is>
          <t/>
        </is>
      </c>
      <c r="E1071" s="76" t="str">
        <f aca="false">IF(A1071="","",ROUND((((1+D1071/CP)^(CP/periods_per_year))-1)*J1070,2))</f>
        <v/>
      </c>
      <c r="F1071" s="76" t="inlineStr">
        <f aca="false">IF(A1071="","",IF(A1071=nper,J1070+E1071,MIN(J1070+E1071,IF(D1071=D1070,F1070,IF($E$13="Acc Bi-Weekly",ROUND((-PMT(((1+D1071/CP)^(CP/12))-1,(nper-A1071+1)*12/26,J1070))/2,2),IF($E$13="Acc Weekly",ROUND((-PMT(((1+D1071/CP)^(CP/12))-1,(nper-A1071+1)*12/52,J1070))/4,2),ROUND(-PMT(((1+D1071/CP)^(CP/periods_per_year))-1,nper-A1071+1,J1070),2)))))))</f>
        <is>
          <t/>
        </is>
      </c>
      <c r="G1071" s="76" t="inlineStr">
        <f aca="false">IF(OR(A1071="",A1071&lt;$E$23),"",IF(J1070&lt;=F1071,0,IF(IF(AND(A1071&gt;=$E$23,MOD(A1071-$E$23,int)=0),$E$24,0)+F1071&gt;=J1070+E1071,J1070+E1071-F1071,IF(AND(A1071&gt;=$E$23,MOD(A1071-$E$23,int)=0),$E$24,0)+IF(IF(AND(A1071&gt;=$E$23,MOD(A1071-$E$23,int)=0),$E$24,0)+IF(MOD(A1071-$E$27,periods_per_year)=0,$E$26,0)+F1071&lt;J1070+E1071,IF(MOD(A1071-$E$27,periods_per_year)=0,$E$26,0),J1070+E1071-IF(AND(A1071&gt;=$E$23,MOD(A1071-$E$23,int)=0),$E$24,0)-F1071))))</f>
        <is>
          <t/>
        </is>
      </c>
      <c r="H1071" s="77"/>
      <c r="I1071" s="76" t="str">
        <f aca="false">IF(A1071="","",F1071-E1071+H1071+IF(G1071="",0,G1071))</f>
        <v/>
      </c>
      <c r="J1071" s="76" t="str">
        <f aca="false">IF(A1071="","",J1070-I1071)</f>
        <v/>
      </c>
      <c r="K1071" s="76" t="str">
        <f aca="false">IF(A1071="","",$L$42*E1071)</f>
        <v/>
      </c>
      <c r="L1071" s="76" t="inlineStr">
        <f aca="false">IF(A1071="","",SUM($K$49:K1071))</f>
        <is>
          <t/>
        </is>
      </c>
    </row>
    <row r="1072" customFormat="false" ht="13.2" hidden="false" customHeight="false" outlineLevel="0" collapsed="false">
      <c r="A1072" s="72" t="str">
        <f aca="false">IF(J1071="","",IF(OR(A1071&gt;=nper,ROUND(J1071,2)&lt;=0),"",A1071+1))</f>
        <v/>
      </c>
      <c r="B1072" s="73" t="str">
        <f aca="false">IF(A1072="","",IF(OR(periods_per_year=26,periods_per_year=52),IF(periods_per_year=26,IF(A1072=1,fpdate,B1071+14),IF(periods_per_year=52,IF(A1072=1,fpdate,B1071+7),"n/a")),IF(periods_per_year=24,DATE(YEAR(fpdate),MONTH(fpdate)+(A1072-1)/2+IF(AND(DAY(fpdate)&gt;=15,MOD(A1072,2)=0),1,0),IF(MOD(A1072,2)=0,IF(DAY(fpdate)&gt;=15,DAY(fpdate)-14,DAY(fpdate)+14),DAY(fpdate))),IF(DAY(DATE(YEAR(fpdate),MONTH(fpdate)+A1072-1,DAY(fpdate)))&lt;&gt;DAY(fpdate),DATE(YEAR(fpdate),MONTH(fpdate)+A1072,0),DATE(YEAR(fpdate),MONTH(fpdate)+A1072-1,DAY(fpdate))))))</f>
        <v/>
      </c>
      <c r="C1072" s="74" t="str">
        <f aca="false">IF(A1072="","",IF(MOD(A1072,periods_per_year)=0,A1072/periods_per_year,""))</f>
        <v/>
      </c>
      <c r="D1072" s="75" t="inlineStr">
        <f aca="false">IF(A1072="","",IF(variable,IF(OR(A1072=1,A1072&lt;$J$23*periods_per_year),start_rate,MIN($J$24,IF(MOD(A1072-1,$J$26)=0,MAX($J$25,D1071+$J$27),D1071))),start_rate))</f>
        <is>
          <t/>
        </is>
      </c>
      <c r="E1072" s="76" t="str">
        <f aca="false">IF(A1072="","",ROUND((((1+D1072/CP)^(CP/periods_per_year))-1)*J1071,2))</f>
        <v/>
      </c>
      <c r="F1072" s="76" t="inlineStr">
        <f aca="false">IF(A1072="","",IF(A1072=nper,J1071+E1072,MIN(J1071+E1072,IF(D1072=D1071,F1071,IF($E$13="Acc Bi-Weekly",ROUND((-PMT(((1+D1072/CP)^(CP/12))-1,(nper-A1072+1)*12/26,J1071))/2,2),IF($E$13="Acc Weekly",ROUND((-PMT(((1+D1072/CP)^(CP/12))-1,(nper-A1072+1)*12/52,J1071))/4,2),ROUND(-PMT(((1+D1072/CP)^(CP/periods_per_year))-1,nper-A1072+1,J1071),2)))))))</f>
        <is>
          <t/>
        </is>
      </c>
      <c r="G1072" s="76" t="inlineStr">
        <f aca="false">IF(OR(A1072="",A1072&lt;$E$23),"",IF(J1071&lt;=F1072,0,IF(IF(AND(A1072&gt;=$E$23,MOD(A1072-$E$23,int)=0),$E$24,0)+F1072&gt;=J1071+E1072,J1071+E1072-F1072,IF(AND(A1072&gt;=$E$23,MOD(A1072-$E$23,int)=0),$E$24,0)+IF(IF(AND(A1072&gt;=$E$23,MOD(A1072-$E$23,int)=0),$E$24,0)+IF(MOD(A1072-$E$27,periods_per_year)=0,$E$26,0)+F1072&lt;J1071+E1072,IF(MOD(A1072-$E$27,periods_per_year)=0,$E$26,0),J1071+E1072-IF(AND(A1072&gt;=$E$23,MOD(A1072-$E$23,int)=0),$E$24,0)-F1072))))</f>
        <is>
          <t/>
        </is>
      </c>
      <c r="H1072" s="77"/>
      <c r="I1072" s="76" t="str">
        <f aca="false">IF(A1072="","",F1072-E1072+H1072+IF(G1072="",0,G1072))</f>
        <v/>
      </c>
      <c r="J1072" s="76" t="str">
        <f aca="false">IF(A1072="","",J1071-I1072)</f>
        <v/>
      </c>
      <c r="K1072" s="76" t="str">
        <f aca="false">IF(A1072="","",$L$42*E1072)</f>
        <v/>
      </c>
      <c r="L1072" s="76" t="inlineStr">
        <f aca="false">IF(A1072="","",SUM($K$49:K1072))</f>
        <is>
          <t/>
        </is>
      </c>
    </row>
    <row r="1073" customFormat="false" ht="13.2" hidden="false" customHeight="false" outlineLevel="0" collapsed="false">
      <c r="A1073" s="72" t="str">
        <f aca="false">IF(J1072="","",IF(OR(A1072&gt;=nper,ROUND(J1072,2)&lt;=0),"",A1072+1))</f>
        <v/>
      </c>
      <c r="B1073" s="73" t="str">
        <f aca="false">IF(A1073="","",IF(OR(periods_per_year=26,periods_per_year=52),IF(periods_per_year=26,IF(A1073=1,fpdate,B1072+14),IF(periods_per_year=52,IF(A1073=1,fpdate,B1072+7),"n/a")),IF(periods_per_year=24,DATE(YEAR(fpdate),MONTH(fpdate)+(A1073-1)/2+IF(AND(DAY(fpdate)&gt;=15,MOD(A1073,2)=0),1,0),IF(MOD(A1073,2)=0,IF(DAY(fpdate)&gt;=15,DAY(fpdate)-14,DAY(fpdate)+14),DAY(fpdate))),IF(DAY(DATE(YEAR(fpdate),MONTH(fpdate)+A1073-1,DAY(fpdate)))&lt;&gt;DAY(fpdate),DATE(YEAR(fpdate),MONTH(fpdate)+A1073,0),DATE(YEAR(fpdate),MONTH(fpdate)+A1073-1,DAY(fpdate))))))</f>
        <v/>
      </c>
      <c r="C1073" s="74" t="str">
        <f aca="false">IF(A1073="","",IF(MOD(A1073,periods_per_year)=0,A1073/periods_per_year,""))</f>
        <v/>
      </c>
      <c r="D1073" s="75" t="inlineStr">
        <f aca="false">IF(A1073="","",IF(variable,IF(OR(A1073=1,A1073&lt;$J$23*periods_per_year),start_rate,MIN($J$24,IF(MOD(A1073-1,$J$26)=0,MAX($J$25,D1072+$J$27),D1072))),start_rate))</f>
        <is>
          <t/>
        </is>
      </c>
      <c r="E1073" s="76" t="str">
        <f aca="false">IF(A1073="","",ROUND((((1+D1073/CP)^(CP/periods_per_year))-1)*J1072,2))</f>
        <v/>
      </c>
      <c r="F1073" s="76" t="inlineStr">
        <f aca="false">IF(A1073="","",IF(A1073=nper,J1072+E1073,MIN(J1072+E1073,IF(D1073=D1072,F1072,IF($E$13="Acc Bi-Weekly",ROUND((-PMT(((1+D1073/CP)^(CP/12))-1,(nper-A1073+1)*12/26,J1072))/2,2),IF($E$13="Acc Weekly",ROUND((-PMT(((1+D1073/CP)^(CP/12))-1,(nper-A1073+1)*12/52,J1072))/4,2),ROUND(-PMT(((1+D1073/CP)^(CP/periods_per_year))-1,nper-A1073+1,J1072),2)))))))</f>
        <is>
          <t/>
        </is>
      </c>
      <c r="G1073" s="76" t="inlineStr">
        <f aca="false">IF(OR(A1073="",A1073&lt;$E$23),"",IF(J1072&lt;=F1073,0,IF(IF(AND(A1073&gt;=$E$23,MOD(A1073-$E$23,int)=0),$E$24,0)+F1073&gt;=J1072+E1073,J1072+E1073-F1073,IF(AND(A1073&gt;=$E$23,MOD(A1073-$E$23,int)=0),$E$24,0)+IF(IF(AND(A1073&gt;=$E$23,MOD(A1073-$E$23,int)=0),$E$24,0)+IF(MOD(A1073-$E$27,periods_per_year)=0,$E$26,0)+F1073&lt;J1072+E1073,IF(MOD(A1073-$E$27,periods_per_year)=0,$E$26,0),J1072+E1073-IF(AND(A1073&gt;=$E$23,MOD(A1073-$E$23,int)=0),$E$24,0)-F1073))))</f>
        <is>
          <t/>
        </is>
      </c>
      <c r="H1073" s="77"/>
      <c r="I1073" s="76" t="str">
        <f aca="false">IF(A1073="","",F1073-E1073+H1073+IF(G1073="",0,G1073))</f>
        <v/>
      </c>
      <c r="J1073" s="76" t="str">
        <f aca="false">IF(A1073="","",J1072-I1073)</f>
        <v/>
      </c>
      <c r="K1073" s="76" t="str">
        <f aca="false">IF(A1073="","",$L$42*E1073)</f>
        <v/>
      </c>
      <c r="L1073" s="76" t="inlineStr">
        <f aca="false">IF(A1073="","",SUM($K$49:K1073))</f>
        <is>
          <t/>
        </is>
      </c>
    </row>
    <row r="1074" customFormat="false" ht="13.2" hidden="false" customHeight="false" outlineLevel="0" collapsed="false">
      <c r="A1074" s="72" t="str">
        <f aca="false">IF(J1073="","",IF(OR(A1073&gt;=nper,ROUND(J1073,2)&lt;=0),"",A1073+1))</f>
        <v/>
      </c>
      <c r="B1074" s="73" t="str">
        <f aca="false">IF(A1074="","",IF(OR(periods_per_year=26,periods_per_year=52),IF(periods_per_year=26,IF(A1074=1,fpdate,B1073+14),IF(periods_per_year=52,IF(A1074=1,fpdate,B1073+7),"n/a")),IF(periods_per_year=24,DATE(YEAR(fpdate),MONTH(fpdate)+(A1074-1)/2+IF(AND(DAY(fpdate)&gt;=15,MOD(A1074,2)=0),1,0),IF(MOD(A1074,2)=0,IF(DAY(fpdate)&gt;=15,DAY(fpdate)-14,DAY(fpdate)+14),DAY(fpdate))),IF(DAY(DATE(YEAR(fpdate),MONTH(fpdate)+A1074-1,DAY(fpdate)))&lt;&gt;DAY(fpdate),DATE(YEAR(fpdate),MONTH(fpdate)+A1074,0),DATE(YEAR(fpdate),MONTH(fpdate)+A1074-1,DAY(fpdate))))))</f>
        <v/>
      </c>
      <c r="C1074" s="74" t="str">
        <f aca="false">IF(A1074="","",IF(MOD(A1074,periods_per_year)=0,A1074/periods_per_year,""))</f>
        <v/>
      </c>
      <c r="D1074" s="75" t="inlineStr">
        <f aca="false">IF(A1074="","",IF(variable,IF(OR(A1074=1,A1074&lt;$J$23*periods_per_year),start_rate,MIN($J$24,IF(MOD(A1074-1,$J$26)=0,MAX($J$25,D1073+$J$27),D1073))),start_rate))</f>
        <is>
          <t/>
        </is>
      </c>
      <c r="E1074" s="76" t="str">
        <f aca="false">IF(A1074="","",ROUND((((1+D1074/CP)^(CP/periods_per_year))-1)*J1073,2))</f>
        <v/>
      </c>
      <c r="F1074" s="76" t="inlineStr">
        <f aca="false">IF(A1074="","",IF(A1074=nper,J1073+E1074,MIN(J1073+E1074,IF(D1074=D1073,F1073,IF($E$13="Acc Bi-Weekly",ROUND((-PMT(((1+D1074/CP)^(CP/12))-1,(nper-A1074+1)*12/26,J1073))/2,2),IF($E$13="Acc Weekly",ROUND((-PMT(((1+D1074/CP)^(CP/12))-1,(nper-A1074+1)*12/52,J1073))/4,2),ROUND(-PMT(((1+D1074/CP)^(CP/periods_per_year))-1,nper-A1074+1,J1073),2)))))))</f>
        <is>
          <t/>
        </is>
      </c>
      <c r="G1074" s="76" t="inlineStr">
        <f aca="false">IF(OR(A1074="",A1074&lt;$E$23),"",IF(J1073&lt;=F1074,0,IF(IF(AND(A1074&gt;=$E$23,MOD(A1074-$E$23,int)=0),$E$24,0)+F1074&gt;=J1073+E1074,J1073+E1074-F1074,IF(AND(A1074&gt;=$E$23,MOD(A1074-$E$23,int)=0),$E$24,0)+IF(IF(AND(A1074&gt;=$E$23,MOD(A1074-$E$23,int)=0),$E$24,0)+IF(MOD(A1074-$E$27,periods_per_year)=0,$E$26,0)+F1074&lt;J1073+E1074,IF(MOD(A1074-$E$27,periods_per_year)=0,$E$26,0),J1073+E1074-IF(AND(A1074&gt;=$E$23,MOD(A1074-$E$23,int)=0),$E$24,0)-F1074))))</f>
        <is>
          <t/>
        </is>
      </c>
      <c r="H1074" s="77"/>
      <c r="I1074" s="76" t="str">
        <f aca="false">IF(A1074="","",F1074-E1074+H1074+IF(G1074="",0,G1074))</f>
        <v/>
      </c>
      <c r="J1074" s="76" t="str">
        <f aca="false">IF(A1074="","",J1073-I1074)</f>
        <v/>
      </c>
      <c r="K1074" s="76" t="str">
        <f aca="false">IF(A1074="","",$L$42*E1074)</f>
        <v/>
      </c>
      <c r="L1074" s="76" t="inlineStr">
        <f aca="false">IF(A1074="","",SUM($K$49:K1074))</f>
        <is>
          <t/>
        </is>
      </c>
    </row>
    <row r="1075" customFormat="false" ht="13.2" hidden="false" customHeight="false" outlineLevel="0" collapsed="false">
      <c r="A1075" s="72" t="str">
        <f aca="false">IF(J1074="","",IF(OR(A1074&gt;=nper,ROUND(J1074,2)&lt;=0),"",A1074+1))</f>
        <v/>
      </c>
      <c r="B1075" s="73" t="str">
        <f aca="false">IF(A1075="","",IF(OR(periods_per_year=26,periods_per_year=52),IF(periods_per_year=26,IF(A1075=1,fpdate,B1074+14),IF(periods_per_year=52,IF(A1075=1,fpdate,B1074+7),"n/a")),IF(periods_per_year=24,DATE(YEAR(fpdate),MONTH(fpdate)+(A1075-1)/2+IF(AND(DAY(fpdate)&gt;=15,MOD(A1075,2)=0),1,0),IF(MOD(A1075,2)=0,IF(DAY(fpdate)&gt;=15,DAY(fpdate)-14,DAY(fpdate)+14),DAY(fpdate))),IF(DAY(DATE(YEAR(fpdate),MONTH(fpdate)+A1075-1,DAY(fpdate)))&lt;&gt;DAY(fpdate),DATE(YEAR(fpdate),MONTH(fpdate)+A1075,0),DATE(YEAR(fpdate),MONTH(fpdate)+A1075-1,DAY(fpdate))))))</f>
        <v/>
      </c>
      <c r="C1075" s="74" t="str">
        <f aca="false">IF(A1075="","",IF(MOD(A1075,periods_per_year)=0,A1075/periods_per_year,""))</f>
        <v/>
      </c>
      <c r="D1075" s="75" t="inlineStr">
        <f aca="false">IF(A1075="","",IF(variable,IF(OR(A1075=1,A1075&lt;$J$23*periods_per_year),start_rate,MIN($J$24,IF(MOD(A1075-1,$J$26)=0,MAX($J$25,D1074+$J$27),D1074))),start_rate))</f>
        <is>
          <t/>
        </is>
      </c>
      <c r="E1075" s="76" t="str">
        <f aca="false">IF(A1075="","",ROUND((((1+D1075/CP)^(CP/periods_per_year))-1)*J1074,2))</f>
        <v/>
      </c>
      <c r="F1075" s="76" t="inlineStr">
        <f aca="false">IF(A1075="","",IF(A1075=nper,J1074+E1075,MIN(J1074+E1075,IF(D1075=D1074,F1074,IF($E$13="Acc Bi-Weekly",ROUND((-PMT(((1+D1075/CP)^(CP/12))-1,(nper-A1075+1)*12/26,J1074))/2,2),IF($E$13="Acc Weekly",ROUND((-PMT(((1+D1075/CP)^(CP/12))-1,(nper-A1075+1)*12/52,J1074))/4,2),ROUND(-PMT(((1+D1075/CP)^(CP/periods_per_year))-1,nper-A1075+1,J1074),2)))))))</f>
        <is>
          <t/>
        </is>
      </c>
      <c r="G1075" s="76" t="inlineStr">
        <f aca="false">IF(OR(A1075="",A1075&lt;$E$23),"",IF(J1074&lt;=F1075,0,IF(IF(AND(A1075&gt;=$E$23,MOD(A1075-$E$23,int)=0),$E$24,0)+F1075&gt;=J1074+E1075,J1074+E1075-F1075,IF(AND(A1075&gt;=$E$23,MOD(A1075-$E$23,int)=0),$E$24,0)+IF(IF(AND(A1075&gt;=$E$23,MOD(A1075-$E$23,int)=0),$E$24,0)+IF(MOD(A1075-$E$27,periods_per_year)=0,$E$26,0)+F1075&lt;J1074+E1075,IF(MOD(A1075-$E$27,periods_per_year)=0,$E$26,0),J1074+E1075-IF(AND(A1075&gt;=$E$23,MOD(A1075-$E$23,int)=0),$E$24,0)-F1075))))</f>
        <is>
          <t/>
        </is>
      </c>
      <c r="H1075" s="77"/>
      <c r="I1075" s="76" t="str">
        <f aca="false">IF(A1075="","",F1075-E1075+H1075+IF(G1075="",0,G1075))</f>
        <v/>
      </c>
      <c r="J1075" s="76" t="str">
        <f aca="false">IF(A1075="","",J1074-I1075)</f>
        <v/>
      </c>
      <c r="K1075" s="76" t="str">
        <f aca="false">IF(A1075="","",$L$42*E1075)</f>
        <v/>
      </c>
      <c r="L1075" s="76" t="inlineStr">
        <f aca="false">IF(A1075="","",SUM($K$49:K1075))</f>
        <is>
          <t/>
        </is>
      </c>
    </row>
    <row r="1076" customFormat="false" ht="13.2" hidden="false" customHeight="false" outlineLevel="0" collapsed="false">
      <c r="A1076" s="72" t="str">
        <f aca="false">IF(J1075="","",IF(OR(A1075&gt;=nper,ROUND(J1075,2)&lt;=0),"",A1075+1))</f>
        <v/>
      </c>
      <c r="B1076" s="73" t="str">
        <f aca="false">IF(A1076="","",IF(OR(periods_per_year=26,periods_per_year=52),IF(periods_per_year=26,IF(A1076=1,fpdate,B1075+14),IF(periods_per_year=52,IF(A1076=1,fpdate,B1075+7),"n/a")),IF(periods_per_year=24,DATE(YEAR(fpdate),MONTH(fpdate)+(A1076-1)/2+IF(AND(DAY(fpdate)&gt;=15,MOD(A1076,2)=0),1,0),IF(MOD(A1076,2)=0,IF(DAY(fpdate)&gt;=15,DAY(fpdate)-14,DAY(fpdate)+14),DAY(fpdate))),IF(DAY(DATE(YEAR(fpdate),MONTH(fpdate)+A1076-1,DAY(fpdate)))&lt;&gt;DAY(fpdate),DATE(YEAR(fpdate),MONTH(fpdate)+A1076,0),DATE(YEAR(fpdate),MONTH(fpdate)+A1076-1,DAY(fpdate))))))</f>
        <v/>
      </c>
      <c r="C1076" s="74" t="str">
        <f aca="false">IF(A1076="","",IF(MOD(A1076,periods_per_year)=0,A1076/periods_per_year,""))</f>
        <v/>
      </c>
      <c r="D1076" s="75" t="inlineStr">
        <f aca="false">IF(A1076="","",IF(variable,IF(OR(A1076=1,A1076&lt;$J$23*periods_per_year),start_rate,MIN($J$24,IF(MOD(A1076-1,$J$26)=0,MAX($J$25,D1075+$J$27),D1075))),start_rate))</f>
        <is>
          <t/>
        </is>
      </c>
      <c r="E1076" s="76" t="str">
        <f aca="false">IF(A1076="","",ROUND((((1+D1076/CP)^(CP/periods_per_year))-1)*J1075,2))</f>
        <v/>
      </c>
      <c r="F1076" s="76" t="inlineStr">
        <f aca="false">IF(A1076="","",IF(A1076=nper,J1075+E1076,MIN(J1075+E1076,IF(D1076=D1075,F1075,IF($E$13="Acc Bi-Weekly",ROUND((-PMT(((1+D1076/CP)^(CP/12))-1,(nper-A1076+1)*12/26,J1075))/2,2),IF($E$13="Acc Weekly",ROUND((-PMT(((1+D1076/CP)^(CP/12))-1,(nper-A1076+1)*12/52,J1075))/4,2),ROUND(-PMT(((1+D1076/CP)^(CP/periods_per_year))-1,nper-A1076+1,J1075),2)))))))</f>
        <is>
          <t/>
        </is>
      </c>
      <c r="G1076" s="76" t="inlineStr">
        <f aca="false">IF(OR(A1076="",A1076&lt;$E$23),"",IF(J1075&lt;=F1076,0,IF(IF(AND(A1076&gt;=$E$23,MOD(A1076-$E$23,int)=0),$E$24,0)+F1076&gt;=J1075+E1076,J1075+E1076-F1076,IF(AND(A1076&gt;=$E$23,MOD(A1076-$E$23,int)=0),$E$24,0)+IF(IF(AND(A1076&gt;=$E$23,MOD(A1076-$E$23,int)=0),$E$24,0)+IF(MOD(A1076-$E$27,periods_per_year)=0,$E$26,0)+F1076&lt;J1075+E1076,IF(MOD(A1076-$E$27,periods_per_year)=0,$E$26,0),J1075+E1076-IF(AND(A1076&gt;=$E$23,MOD(A1076-$E$23,int)=0),$E$24,0)-F1076))))</f>
        <is>
          <t/>
        </is>
      </c>
      <c r="H1076" s="77"/>
      <c r="I1076" s="76" t="str">
        <f aca="false">IF(A1076="","",F1076-E1076+H1076+IF(G1076="",0,G1076))</f>
        <v/>
      </c>
      <c r="J1076" s="76" t="str">
        <f aca="false">IF(A1076="","",J1075-I1076)</f>
        <v/>
      </c>
      <c r="K1076" s="76" t="str">
        <f aca="false">IF(A1076="","",$L$42*E1076)</f>
        <v/>
      </c>
      <c r="L1076" s="76" t="inlineStr">
        <f aca="false">IF(A1076="","",SUM($K$49:K1076))</f>
        <is>
          <t/>
        </is>
      </c>
    </row>
    <row r="1077" customFormat="false" ht="13.2" hidden="false" customHeight="false" outlineLevel="0" collapsed="false">
      <c r="A1077" s="72" t="str">
        <f aca="false">IF(J1076="","",IF(OR(A1076&gt;=nper,ROUND(J1076,2)&lt;=0),"",A1076+1))</f>
        <v/>
      </c>
      <c r="B1077" s="73" t="str">
        <f aca="false">IF(A1077="","",IF(OR(periods_per_year=26,periods_per_year=52),IF(periods_per_year=26,IF(A1077=1,fpdate,B1076+14),IF(periods_per_year=52,IF(A1077=1,fpdate,B1076+7),"n/a")),IF(periods_per_year=24,DATE(YEAR(fpdate),MONTH(fpdate)+(A1077-1)/2+IF(AND(DAY(fpdate)&gt;=15,MOD(A1077,2)=0),1,0),IF(MOD(A1077,2)=0,IF(DAY(fpdate)&gt;=15,DAY(fpdate)-14,DAY(fpdate)+14),DAY(fpdate))),IF(DAY(DATE(YEAR(fpdate),MONTH(fpdate)+A1077-1,DAY(fpdate)))&lt;&gt;DAY(fpdate),DATE(YEAR(fpdate),MONTH(fpdate)+A1077,0),DATE(YEAR(fpdate),MONTH(fpdate)+A1077-1,DAY(fpdate))))))</f>
        <v/>
      </c>
      <c r="C1077" s="74" t="str">
        <f aca="false">IF(A1077="","",IF(MOD(A1077,periods_per_year)=0,A1077/periods_per_year,""))</f>
        <v/>
      </c>
      <c r="D1077" s="75" t="inlineStr">
        <f aca="false">IF(A1077="","",IF(variable,IF(OR(A1077=1,A1077&lt;$J$23*periods_per_year),start_rate,MIN($J$24,IF(MOD(A1077-1,$J$26)=0,MAX($J$25,D1076+$J$27),D1076))),start_rate))</f>
        <is>
          <t/>
        </is>
      </c>
      <c r="E1077" s="76" t="str">
        <f aca="false">IF(A1077="","",ROUND((((1+D1077/CP)^(CP/periods_per_year))-1)*J1076,2))</f>
        <v/>
      </c>
      <c r="F1077" s="76" t="inlineStr">
        <f aca="false">IF(A1077="","",IF(A1077=nper,J1076+E1077,MIN(J1076+E1077,IF(D1077=D1076,F1076,IF($E$13="Acc Bi-Weekly",ROUND((-PMT(((1+D1077/CP)^(CP/12))-1,(nper-A1077+1)*12/26,J1076))/2,2),IF($E$13="Acc Weekly",ROUND((-PMT(((1+D1077/CP)^(CP/12))-1,(nper-A1077+1)*12/52,J1076))/4,2),ROUND(-PMT(((1+D1077/CP)^(CP/periods_per_year))-1,nper-A1077+1,J1076),2)))))))</f>
        <is>
          <t/>
        </is>
      </c>
      <c r="G1077" s="76" t="inlineStr">
        <f aca="false">IF(OR(A1077="",A1077&lt;$E$23),"",IF(J1076&lt;=F1077,0,IF(IF(AND(A1077&gt;=$E$23,MOD(A1077-$E$23,int)=0),$E$24,0)+F1077&gt;=J1076+E1077,J1076+E1077-F1077,IF(AND(A1077&gt;=$E$23,MOD(A1077-$E$23,int)=0),$E$24,0)+IF(IF(AND(A1077&gt;=$E$23,MOD(A1077-$E$23,int)=0),$E$24,0)+IF(MOD(A1077-$E$27,periods_per_year)=0,$E$26,0)+F1077&lt;J1076+E1077,IF(MOD(A1077-$E$27,periods_per_year)=0,$E$26,0),J1076+E1077-IF(AND(A1077&gt;=$E$23,MOD(A1077-$E$23,int)=0),$E$24,0)-F1077))))</f>
        <is>
          <t/>
        </is>
      </c>
      <c r="H1077" s="77"/>
      <c r="I1077" s="76" t="str">
        <f aca="false">IF(A1077="","",F1077-E1077+H1077+IF(G1077="",0,G1077))</f>
        <v/>
      </c>
      <c r="J1077" s="76" t="str">
        <f aca="false">IF(A1077="","",J1076-I1077)</f>
        <v/>
      </c>
      <c r="K1077" s="76" t="str">
        <f aca="false">IF(A1077="","",$L$42*E1077)</f>
        <v/>
      </c>
      <c r="L1077" s="76" t="inlineStr">
        <f aca="false">IF(A1077="","",SUM($K$49:K1077))</f>
        <is>
          <t/>
        </is>
      </c>
    </row>
    <row r="1078" customFormat="false" ht="13.2" hidden="false" customHeight="false" outlineLevel="0" collapsed="false">
      <c r="A1078" s="72" t="str">
        <f aca="false">IF(J1077="","",IF(OR(A1077&gt;=nper,ROUND(J1077,2)&lt;=0),"",A1077+1))</f>
        <v/>
      </c>
      <c r="B1078" s="73" t="str">
        <f aca="false">IF(A1078="","",IF(OR(periods_per_year=26,periods_per_year=52),IF(periods_per_year=26,IF(A1078=1,fpdate,B1077+14),IF(periods_per_year=52,IF(A1078=1,fpdate,B1077+7),"n/a")),IF(periods_per_year=24,DATE(YEAR(fpdate),MONTH(fpdate)+(A1078-1)/2+IF(AND(DAY(fpdate)&gt;=15,MOD(A1078,2)=0),1,0),IF(MOD(A1078,2)=0,IF(DAY(fpdate)&gt;=15,DAY(fpdate)-14,DAY(fpdate)+14),DAY(fpdate))),IF(DAY(DATE(YEAR(fpdate),MONTH(fpdate)+A1078-1,DAY(fpdate)))&lt;&gt;DAY(fpdate),DATE(YEAR(fpdate),MONTH(fpdate)+A1078,0),DATE(YEAR(fpdate),MONTH(fpdate)+A1078-1,DAY(fpdate))))))</f>
        <v/>
      </c>
      <c r="C1078" s="74" t="str">
        <f aca="false">IF(A1078="","",IF(MOD(A1078,periods_per_year)=0,A1078/periods_per_year,""))</f>
        <v/>
      </c>
      <c r="D1078" s="75" t="inlineStr">
        <f aca="false">IF(A1078="","",IF(variable,IF(OR(A1078=1,A1078&lt;$J$23*periods_per_year),start_rate,MIN($J$24,IF(MOD(A1078-1,$J$26)=0,MAX($J$25,D1077+$J$27),D1077))),start_rate))</f>
        <is>
          <t/>
        </is>
      </c>
      <c r="E1078" s="76" t="str">
        <f aca="false">IF(A1078="","",ROUND((((1+D1078/CP)^(CP/periods_per_year))-1)*J1077,2))</f>
        <v/>
      </c>
      <c r="F1078" s="76" t="inlineStr">
        <f aca="false">IF(A1078="","",IF(A1078=nper,J1077+E1078,MIN(J1077+E1078,IF(D1078=D1077,F1077,IF($E$13="Acc Bi-Weekly",ROUND((-PMT(((1+D1078/CP)^(CP/12))-1,(nper-A1078+1)*12/26,J1077))/2,2),IF($E$13="Acc Weekly",ROUND((-PMT(((1+D1078/CP)^(CP/12))-1,(nper-A1078+1)*12/52,J1077))/4,2),ROUND(-PMT(((1+D1078/CP)^(CP/periods_per_year))-1,nper-A1078+1,J1077),2)))))))</f>
        <is>
          <t/>
        </is>
      </c>
      <c r="G1078" s="76" t="inlineStr">
        <f aca="false">IF(OR(A1078="",A1078&lt;$E$23),"",IF(J1077&lt;=F1078,0,IF(IF(AND(A1078&gt;=$E$23,MOD(A1078-$E$23,int)=0),$E$24,0)+F1078&gt;=J1077+E1078,J1077+E1078-F1078,IF(AND(A1078&gt;=$E$23,MOD(A1078-$E$23,int)=0),$E$24,0)+IF(IF(AND(A1078&gt;=$E$23,MOD(A1078-$E$23,int)=0),$E$24,0)+IF(MOD(A1078-$E$27,periods_per_year)=0,$E$26,0)+F1078&lt;J1077+E1078,IF(MOD(A1078-$E$27,periods_per_year)=0,$E$26,0),J1077+E1078-IF(AND(A1078&gt;=$E$23,MOD(A1078-$E$23,int)=0),$E$24,0)-F1078))))</f>
        <is>
          <t/>
        </is>
      </c>
      <c r="H1078" s="77"/>
      <c r="I1078" s="76" t="str">
        <f aca="false">IF(A1078="","",F1078-E1078+H1078+IF(G1078="",0,G1078))</f>
        <v/>
      </c>
      <c r="J1078" s="76" t="str">
        <f aca="false">IF(A1078="","",J1077-I1078)</f>
        <v/>
      </c>
      <c r="K1078" s="76" t="str">
        <f aca="false">IF(A1078="","",$L$42*E1078)</f>
        <v/>
      </c>
      <c r="L1078" s="76" t="inlineStr">
        <f aca="false">IF(A1078="","",SUM($K$49:K1078))</f>
        <is>
          <t/>
        </is>
      </c>
    </row>
    <row r="1079" customFormat="false" ht="13.2" hidden="false" customHeight="false" outlineLevel="0" collapsed="false">
      <c r="A1079" s="72" t="str">
        <f aca="false">IF(J1078="","",IF(OR(A1078&gt;=nper,ROUND(J1078,2)&lt;=0),"",A1078+1))</f>
        <v/>
      </c>
      <c r="B1079" s="73" t="str">
        <f aca="false">IF(A1079="","",IF(OR(periods_per_year=26,periods_per_year=52),IF(periods_per_year=26,IF(A1079=1,fpdate,B1078+14),IF(periods_per_year=52,IF(A1079=1,fpdate,B1078+7),"n/a")),IF(periods_per_year=24,DATE(YEAR(fpdate),MONTH(fpdate)+(A1079-1)/2+IF(AND(DAY(fpdate)&gt;=15,MOD(A1079,2)=0),1,0),IF(MOD(A1079,2)=0,IF(DAY(fpdate)&gt;=15,DAY(fpdate)-14,DAY(fpdate)+14),DAY(fpdate))),IF(DAY(DATE(YEAR(fpdate),MONTH(fpdate)+A1079-1,DAY(fpdate)))&lt;&gt;DAY(fpdate),DATE(YEAR(fpdate),MONTH(fpdate)+A1079,0),DATE(YEAR(fpdate),MONTH(fpdate)+A1079-1,DAY(fpdate))))))</f>
        <v/>
      </c>
      <c r="C1079" s="74" t="str">
        <f aca="false">IF(A1079="","",IF(MOD(A1079,periods_per_year)=0,A1079/periods_per_year,""))</f>
        <v/>
      </c>
      <c r="D1079" s="75" t="inlineStr">
        <f aca="false">IF(A1079="","",IF(variable,IF(OR(A1079=1,A1079&lt;$J$23*periods_per_year),start_rate,MIN($J$24,IF(MOD(A1079-1,$J$26)=0,MAX($J$25,D1078+$J$27),D1078))),start_rate))</f>
        <is>
          <t/>
        </is>
      </c>
      <c r="E1079" s="76" t="str">
        <f aca="false">IF(A1079="","",ROUND((((1+D1079/CP)^(CP/periods_per_year))-1)*J1078,2))</f>
        <v/>
      </c>
      <c r="F1079" s="76" t="inlineStr">
        <f aca="false">IF(A1079="","",IF(A1079=nper,J1078+E1079,MIN(J1078+E1079,IF(D1079=D1078,F1078,IF($E$13="Acc Bi-Weekly",ROUND((-PMT(((1+D1079/CP)^(CP/12))-1,(nper-A1079+1)*12/26,J1078))/2,2),IF($E$13="Acc Weekly",ROUND((-PMT(((1+D1079/CP)^(CP/12))-1,(nper-A1079+1)*12/52,J1078))/4,2),ROUND(-PMT(((1+D1079/CP)^(CP/periods_per_year))-1,nper-A1079+1,J1078),2)))))))</f>
        <is>
          <t/>
        </is>
      </c>
      <c r="G1079" s="76" t="inlineStr">
        <f aca="false">IF(OR(A1079="",A1079&lt;$E$23),"",IF(J1078&lt;=F1079,0,IF(IF(AND(A1079&gt;=$E$23,MOD(A1079-$E$23,int)=0),$E$24,0)+F1079&gt;=J1078+E1079,J1078+E1079-F1079,IF(AND(A1079&gt;=$E$23,MOD(A1079-$E$23,int)=0),$E$24,0)+IF(IF(AND(A1079&gt;=$E$23,MOD(A1079-$E$23,int)=0),$E$24,0)+IF(MOD(A1079-$E$27,periods_per_year)=0,$E$26,0)+F1079&lt;J1078+E1079,IF(MOD(A1079-$E$27,periods_per_year)=0,$E$26,0),J1078+E1079-IF(AND(A1079&gt;=$E$23,MOD(A1079-$E$23,int)=0),$E$24,0)-F1079))))</f>
        <is>
          <t/>
        </is>
      </c>
      <c r="H1079" s="77"/>
      <c r="I1079" s="76" t="str">
        <f aca="false">IF(A1079="","",F1079-E1079+H1079+IF(G1079="",0,G1079))</f>
        <v/>
      </c>
      <c r="J1079" s="76" t="str">
        <f aca="false">IF(A1079="","",J1078-I1079)</f>
        <v/>
      </c>
      <c r="K1079" s="76" t="str">
        <f aca="false">IF(A1079="","",$L$42*E1079)</f>
        <v/>
      </c>
      <c r="L1079" s="76" t="inlineStr">
        <f aca="false">IF(A1079="","",SUM($K$49:K1079))</f>
        <is>
          <t/>
        </is>
      </c>
    </row>
    <row r="1080" customFormat="false" ht="13.2" hidden="false" customHeight="false" outlineLevel="0" collapsed="false">
      <c r="A1080" s="72" t="str">
        <f aca="false">IF(J1079="","",IF(OR(A1079&gt;=nper,ROUND(J1079,2)&lt;=0),"",A1079+1))</f>
        <v/>
      </c>
      <c r="B1080" s="73" t="str">
        <f aca="false">IF(A1080="","",IF(OR(periods_per_year=26,periods_per_year=52),IF(periods_per_year=26,IF(A1080=1,fpdate,B1079+14),IF(periods_per_year=52,IF(A1080=1,fpdate,B1079+7),"n/a")),IF(periods_per_year=24,DATE(YEAR(fpdate),MONTH(fpdate)+(A1080-1)/2+IF(AND(DAY(fpdate)&gt;=15,MOD(A1080,2)=0),1,0),IF(MOD(A1080,2)=0,IF(DAY(fpdate)&gt;=15,DAY(fpdate)-14,DAY(fpdate)+14),DAY(fpdate))),IF(DAY(DATE(YEAR(fpdate),MONTH(fpdate)+A1080-1,DAY(fpdate)))&lt;&gt;DAY(fpdate),DATE(YEAR(fpdate),MONTH(fpdate)+A1080,0),DATE(YEAR(fpdate),MONTH(fpdate)+A1080-1,DAY(fpdate))))))</f>
        <v/>
      </c>
      <c r="C1080" s="74" t="str">
        <f aca="false">IF(A1080="","",IF(MOD(A1080,periods_per_year)=0,A1080/periods_per_year,""))</f>
        <v/>
      </c>
      <c r="D1080" s="75" t="inlineStr">
        <f aca="false">IF(A1080="","",IF(variable,IF(OR(A1080=1,A1080&lt;$J$23*periods_per_year),start_rate,MIN($J$24,IF(MOD(A1080-1,$J$26)=0,MAX($J$25,D1079+$J$27),D1079))),start_rate))</f>
        <is>
          <t/>
        </is>
      </c>
      <c r="E1080" s="76" t="str">
        <f aca="false">IF(A1080="","",ROUND((((1+D1080/CP)^(CP/periods_per_year))-1)*J1079,2))</f>
        <v/>
      </c>
      <c r="F1080" s="76" t="inlineStr">
        <f aca="false">IF(A1080="","",IF(A1080=nper,J1079+E1080,MIN(J1079+E1080,IF(D1080=D1079,F1079,IF($E$13="Acc Bi-Weekly",ROUND((-PMT(((1+D1080/CP)^(CP/12))-1,(nper-A1080+1)*12/26,J1079))/2,2),IF($E$13="Acc Weekly",ROUND((-PMT(((1+D1080/CP)^(CP/12))-1,(nper-A1080+1)*12/52,J1079))/4,2),ROUND(-PMT(((1+D1080/CP)^(CP/periods_per_year))-1,nper-A1080+1,J1079),2)))))))</f>
        <is>
          <t/>
        </is>
      </c>
      <c r="G1080" s="76" t="inlineStr">
        <f aca="false">IF(OR(A1080="",A1080&lt;$E$23),"",IF(J1079&lt;=F1080,0,IF(IF(AND(A1080&gt;=$E$23,MOD(A1080-$E$23,int)=0),$E$24,0)+F1080&gt;=J1079+E1080,J1079+E1080-F1080,IF(AND(A1080&gt;=$E$23,MOD(A1080-$E$23,int)=0),$E$24,0)+IF(IF(AND(A1080&gt;=$E$23,MOD(A1080-$E$23,int)=0),$E$24,0)+IF(MOD(A1080-$E$27,periods_per_year)=0,$E$26,0)+F1080&lt;J1079+E1080,IF(MOD(A1080-$E$27,periods_per_year)=0,$E$26,0),J1079+E1080-IF(AND(A1080&gt;=$E$23,MOD(A1080-$E$23,int)=0),$E$24,0)-F1080))))</f>
        <is>
          <t/>
        </is>
      </c>
      <c r="H1080" s="77"/>
      <c r="I1080" s="76" t="str">
        <f aca="false">IF(A1080="","",F1080-E1080+H1080+IF(G1080="",0,G1080))</f>
        <v/>
      </c>
      <c r="J1080" s="76" t="str">
        <f aca="false">IF(A1080="","",J1079-I1080)</f>
        <v/>
      </c>
      <c r="K1080" s="76" t="str">
        <f aca="false">IF(A1080="","",$L$42*E1080)</f>
        <v/>
      </c>
      <c r="L1080" s="76" t="inlineStr">
        <f aca="false">IF(A1080="","",SUM($K$49:K1080))</f>
        <is>
          <t/>
        </is>
      </c>
    </row>
    <row r="1081" customFormat="false" ht="13.2" hidden="false" customHeight="false" outlineLevel="0" collapsed="false">
      <c r="A1081" s="72" t="str">
        <f aca="false">IF(J1080="","",IF(OR(A1080&gt;=nper,ROUND(J1080,2)&lt;=0),"",A1080+1))</f>
        <v/>
      </c>
      <c r="B1081" s="73" t="str">
        <f aca="false">IF(A1081="","",IF(OR(periods_per_year=26,periods_per_year=52),IF(periods_per_year=26,IF(A1081=1,fpdate,B1080+14),IF(periods_per_year=52,IF(A1081=1,fpdate,B1080+7),"n/a")),IF(periods_per_year=24,DATE(YEAR(fpdate),MONTH(fpdate)+(A1081-1)/2+IF(AND(DAY(fpdate)&gt;=15,MOD(A1081,2)=0),1,0),IF(MOD(A1081,2)=0,IF(DAY(fpdate)&gt;=15,DAY(fpdate)-14,DAY(fpdate)+14),DAY(fpdate))),IF(DAY(DATE(YEAR(fpdate),MONTH(fpdate)+A1081-1,DAY(fpdate)))&lt;&gt;DAY(fpdate),DATE(YEAR(fpdate),MONTH(fpdate)+A1081,0),DATE(YEAR(fpdate),MONTH(fpdate)+A1081-1,DAY(fpdate))))))</f>
        <v/>
      </c>
      <c r="C1081" s="74" t="str">
        <f aca="false">IF(A1081="","",IF(MOD(A1081,periods_per_year)=0,A1081/periods_per_year,""))</f>
        <v/>
      </c>
      <c r="D1081" s="75" t="inlineStr">
        <f aca="false">IF(A1081="","",IF(variable,IF(OR(A1081=1,A1081&lt;$J$23*periods_per_year),start_rate,MIN($J$24,IF(MOD(A1081-1,$J$26)=0,MAX($J$25,D1080+$J$27),D1080))),start_rate))</f>
        <is>
          <t/>
        </is>
      </c>
      <c r="E1081" s="76" t="str">
        <f aca="false">IF(A1081="","",ROUND((((1+D1081/CP)^(CP/periods_per_year))-1)*J1080,2))</f>
        <v/>
      </c>
      <c r="F1081" s="76" t="inlineStr">
        <f aca="false">IF(A1081="","",IF(A1081=nper,J1080+E1081,MIN(J1080+E1081,IF(D1081=D1080,F1080,IF($E$13="Acc Bi-Weekly",ROUND((-PMT(((1+D1081/CP)^(CP/12))-1,(nper-A1081+1)*12/26,J1080))/2,2),IF($E$13="Acc Weekly",ROUND((-PMT(((1+D1081/CP)^(CP/12))-1,(nper-A1081+1)*12/52,J1080))/4,2),ROUND(-PMT(((1+D1081/CP)^(CP/periods_per_year))-1,nper-A1081+1,J1080),2)))))))</f>
        <is>
          <t/>
        </is>
      </c>
      <c r="G1081" s="76" t="inlineStr">
        <f aca="false">IF(OR(A1081="",A1081&lt;$E$23),"",IF(J1080&lt;=F1081,0,IF(IF(AND(A1081&gt;=$E$23,MOD(A1081-$E$23,int)=0),$E$24,0)+F1081&gt;=J1080+E1081,J1080+E1081-F1081,IF(AND(A1081&gt;=$E$23,MOD(A1081-$E$23,int)=0),$E$24,0)+IF(IF(AND(A1081&gt;=$E$23,MOD(A1081-$E$23,int)=0),$E$24,0)+IF(MOD(A1081-$E$27,periods_per_year)=0,$E$26,0)+F1081&lt;J1080+E1081,IF(MOD(A1081-$E$27,periods_per_year)=0,$E$26,0),J1080+E1081-IF(AND(A1081&gt;=$E$23,MOD(A1081-$E$23,int)=0),$E$24,0)-F1081))))</f>
        <is>
          <t/>
        </is>
      </c>
      <c r="H1081" s="77"/>
      <c r="I1081" s="76" t="str">
        <f aca="false">IF(A1081="","",F1081-E1081+H1081+IF(G1081="",0,G1081))</f>
        <v/>
      </c>
      <c r="J1081" s="76" t="str">
        <f aca="false">IF(A1081="","",J1080-I1081)</f>
        <v/>
      </c>
      <c r="K1081" s="76" t="str">
        <f aca="false">IF(A1081="","",$L$42*E1081)</f>
        <v/>
      </c>
      <c r="L1081" s="76" t="inlineStr">
        <f aca="false">IF(A1081="","",SUM($K$49:K1081))</f>
        <is>
          <t/>
        </is>
      </c>
    </row>
    <row r="1082" customFormat="false" ht="13.2" hidden="false" customHeight="false" outlineLevel="0" collapsed="false">
      <c r="A1082" s="72" t="str">
        <f aca="false">IF(J1081="","",IF(OR(A1081&gt;=nper,ROUND(J1081,2)&lt;=0),"",A1081+1))</f>
        <v/>
      </c>
      <c r="B1082" s="73" t="str">
        <f aca="false">IF(A1082="","",IF(OR(periods_per_year=26,periods_per_year=52),IF(periods_per_year=26,IF(A1082=1,fpdate,B1081+14),IF(periods_per_year=52,IF(A1082=1,fpdate,B1081+7),"n/a")),IF(periods_per_year=24,DATE(YEAR(fpdate),MONTH(fpdate)+(A1082-1)/2+IF(AND(DAY(fpdate)&gt;=15,MOD(A1082,2)=0),1,0),IF(MOD(A1082,2)=0,IF(DAY(fpdate)&gt;=15,DAY(fpdate)-14,DAY(fpdate)+14),DAY(fpdate))),IF(DAY(DATE(YEAR(fpdate),MONTH(fpdate)+A1082-1,DAY(fpdate)))&lt;&gt;DAY(fpdate),DATE(YEAR(fpdate),MONTH(fpdate)+A1082,0),DATE(YEAR(fpdate),MONTH(fpdate)+A1082-1,DAY(fpdate))))))</f>
        <v/>
      </c>
      <c r="C1082" s="74" t="str">
        <f aca="false">IF(A1082="","",IF(MOD(A1082,periods_per_year)=0,A1082/periods_per_year,""))</f>
        <v/>
      </c>
      <c r="D1082" s="75" t="inlineStr">
        <f aca="false">IF(A1082="","",IF(variable,IF(OR(A1082=1,A1082&lt;$J$23*periods_per_year),start_rate,MIN($J$24,IF(MOD(A1082-1,$J$26)=0,MAX($J$25,D1081+$J$27),D1081))),start_rate))</f>
        <is>
          <t/>
        </is>
      </c>
      <c r="E1082" s="76" t="str">
        <f aca="false">IF(A1082="","",ROUND((((1+D1082/CP)^(CP/periods_per_year))-1)*J1081,2))</f>
        <v/>
      </c>
      <c r="F1082" s="76" t="inlineStr">
        <f aca="false">IF(A1082="","",IF(A1082=nper,J1081+E1082,MIN(J1081+E1082,IF(D1082=D1081,F1081,IF($E$13="Acc Bi-Weekly",ROUND((-PMT(((1+D1082/CP)^(CP/12))-1,(nper-A1082+1)*12/26,J1081))/2,2),IF($E$13="Acc Weekly",ROUND((-PMT(((1+D1082/CP)^(CP/12))-1,(nper-A1082+1)*12/52,J1081))/4,2),ROUND(-PMT(((1+D1082/CP)^(CP/periods_per_year))-1,nper-A1082+1,J1081),2)))))))</f>
        <is>
          <t/>
        </is>
      </c>
      <c r="G1082" s="76" t="inlineStr">
        <f aca="false">IF(OR(A1082="",A1082&lt;$E$23),"",IF(J1081&lt;=F1082,0,IF(IF(AND(A1082&gt;=$E$23,MOD(A1082-$E$23,int)=0),$E$24,0)+F1082&gt;=J1081+E1082,J1081+E1082-F1082,IF(AND(A1082&gt;=$E$23,MOD(A1082-$E$23,int)=0),$E$24,0)+IF(IF(AND(A1082&gt;=$E$23,MOD(A1082-$E$23,int)=0),$E$24,0)+IF(MOD(A1082-$E$27,periods_per_year)=0,$E$26,0)+F1082&lt;J1081+E1082,IF(MOD(A1082-$E$27,periods_per_year)=0,$E$26,0),J1081+E1082-IF(AND(A1082&gt;=$E$23,MOD(A1082-$E$23,int)=0),$E$24,0)-F1082))))</f>
        <is>
          <t/>
        </is>
      </c>
      <c r="H1082" s="77"/>
      <c r="I1082" s="76" t="str">
        <f aca="false">IF(A1082="","",F1082-E1082+H1082+IF(G1082="",0,G1082))</f>
        <v/>
      </c>
      <c r="J1082" s="76" t="str">
        <f aca="false">IF(A1082="","",J1081-I1082)</f>
        <v/>
      </c>
      <c r="K1082" s="76" t="str">
        <f aca="false">IF(A1082="","",$L$42*E1082)</f>
        <v/>
      </c>
      <c r="L1082" s="76" t="inlineStr">
        <f aca="false">IF(A1082="","",SUM($K$49:K1082))</f>
        <is>
          <t/>
        </is>
      </c>
    </row>
    <row r="1083" customFormat="false" ht="13.2" hidden="false" customHeight="false" outlineLevel="0" collapsed="false">
      <c r="A1083" s="72" t="str">
        <f aca="false">IF(J1082="","",IF(OR(A1082&gt;=nper,ROUND(J1082,2)&lt;=0),"",A1082+1))</f>
        <v/>
      </c>
      <c r="B1083" s="73" t="str">
        <f aca="false">IF(A1083="","",IF(OR(periods_per_year=26,periods_per_year=52),IF(periods_per_year=26,IF(A1083=1,fpdate,B1082+14),IF(periods_per_year=52,IF(A1083=1,fpdate,B1082+7),"n/a")),IF(periods_per_year=24,DATE(YEAR(fpdate),MONTH(fpdate)+(A1083-1)/2+IF(AND(DAY(fpdate)&gt;=15,MOD(A1083,2)=0),1,0),IF(MOD(A1083,2)=0,IF(DAY(fpdate)&gt;=15,DAY(fpdate)-14,DAY(fpdate)+14),DAY(fpdate))),IF(DAY(DATE(YEAR(fpdate),MONTH(fpdate)+A1083-1,DAY(fpdate)))&lt;&gt;DAY(fpdate),DATE(YEAR(fpdate),MONTH(fpdate)+A1083,0),DATE(YEAR(fpdate),MONTH(fpdate)+A1083-1,DAY(fpdate))))))</f>
        <v/>
      </c>
      <c r="C1083" s="74" t="str">
        <f aca="false">IF(A1083="","",IF(MOD(A1083,periods_per_year)=0,A1083/periods_per_year,""))</f>
        <v/>
      </c>
      <c r="D1083" s="75" t="inlineStr">
        <f aca="false">IF(A1083="","",IF(variable,IF(OR(A1083=1,A1083&lt;$J$23*periods_per_year),start_rate,MIN($J$24,IF(MOD(A1083-1,$J$26)=0,MAX($J$25,D1082+$J$27),D1082))),start_rate))</f>
        <is>
          <t/>
        </is>
      </c>
      <c r="E1083" s="76" t="str">
        <f aca="false">IF(A1083="","",ROUND((((1+D1083/CP)^(CP/periods_per_year))-1)*J1082,2))</f>
        <v/>
      </c>
      <c r="F1083" s="76" t="inlineStr">
        <f aca="false">IF(A1083="","",IF(A1083=nper,J1082+E1083,MIN(J1082+E1083,IF(D1083=D1082,F1082,IF($E$13="Acc Bi-Weekly",ROUND((-PMT(((1+D1083/CP)^(CP/12))-1,(nper-A1083+1)*12/26,J1082))/2,2),IF($E$13="Acc Weekly",ROUND((-PMT(((1+D1083/CP)^(CP/12))-1,(nper-A1083+1)*12/52,J1082))/4,2),ROUND(-PMT(((1+D1083/CP)^(CP/periods_per_year))-1,nper-A1083+1,J1082),2)))))))</f>
        <is>
          <t/>
        </is>
      </c>
      <c r="G1083" s="76" t="inlineStr">
        <f aca="false">IF(OR(A1083="",A1083&lt;$E$23),"",IF(J1082&lt;=F1083,0,IF(IF(AND(A1083&gt;=$E$23,MOD(A1083-$E$23,int)=0),$E$24,0)+F1083&gt;=J1082+E1083,J1082+E1083-F1083,IF(AND(A1083&gt;=$E$23,MOD(A1083-$E$23,int)=0),$E$24,0)+IF(IF(AND(A1083&gt;=$E$23,MOD(A1083-$E$23,int)=0),$E$24,0)+IF(MOD(A1083-$E$27,periods_per_year)=0,$E$26,0)+F1083&lt;J1082+E1083,IF(MOD(A1083-$E$27,periods_per_year)=0,$E$26,0),J1082+E1083-IF(AND(A1083&gt;=$E$23,MOD(A1083-$E$23,int)=0),$E$24,0)-F1083))))</f>
        <is>
          <t/>
        </is>
      </c>
      <c r="H1083" s="77"/>
      <c r="I1083" s="76" t="str">
        <f aca="false">IF(A1083="","",F1083-E1083+H1083+IF(G1083="",0,G1083))</f>
        <v/>
      </c>
      <c r="J1083" s="76" t="str">
        <f aca="false">IF(A1083="","",J1082-I1083)</f>
        <v/>
      </c>
      <c r="K1083" s="76" t="str">
        <f aca="false">IF(A1083="","",$L$42*E1083)</f>
        <v/>
      </c>
      <c r="L1083" s="76" t="inlineStr">
        <f aca="false">IF(A1083="","",SUM($K$49:K1083))</f>
        <is>
          <t/>
        </is>
      </c>
    </row>
    <row r="1084" customFormat="false" ht="13.2" hidden="false" customHeight="false" outlineLevel="0" collapsed="false">
      <c r="A1084" s="72" t="str">
        <f aca="false">IF(J1083="","",IF(OR(A1083&gt;=nper,ROUND(J1083,2)&lt;=0),"",A1083+1))</f>
        <v/>
      </c>
      <c r="B1084" s="73" t="str">
        <f aca="false">IF(A1084="","",IF(OR(periods_per_year=26,periods_per_year=52),IF(periods_per_year=26,IF(A1084=1,fpdate,B1083+14),IF(periods_per_year=52,IF(A1084=1,fpdate,B1083+7),"n/a")),IF(periods_per_year=24,DATE(YEAR(fpdate),MONTH(fpdate)+(A1084-1)/2+IF(AND(DAY(fpdate)&gt;=15,MOD(A1084,2)=0),1,0),IF(MOD(A1084,2)=0,IF(DAY(fpdate)&gt;=15,DAY(fpdate)-14,DAY(fpdate)+14),DAY(fpdate))),IF(DAY(DATE(YEAR(fpdate),MONTH(fpdate)+A1084-1,DAY(fpdate)))&lt;&gt;DAY(fpdate),DATE(YEAR(fpdate),MONTH(fpdate)+A1084,0),DATE(YEAR(fpdate),MONTH(fpdate)+A1084-1,DAY(fpdate))))))</f>
        <v/>
      </c>
      <c r="C1084" s="74" t="str">
        <f aca="false">IF(A1084="","",IF(MOD(A1084,periods_per_year)=0,A1084/periods_per_year,""))</f>
        <v/>
      </c>
      <c r="D1084" s="75" t="inlineStr">
        <f aca="false">IF(A1084="","",IF(variable,IF(OR(A1084=1,A1084&lt;$J$23*periods_per_year),start_rate,MIN($J$24,IF(MOD(A1084-1,$J$26)=0,MAX($J$25,D1083+$J$27),D1083))),start_rate))</f>
        <is>
          <t/>
        </is>
      </c>
      <c r="E1084" s="76" t="str">
        <f aca="false">IF(A1084="","",ROUND((((1+D1084/CP)^(CP/periods_per_year))-1)*J1083,2))</f>
        <v/>
      </c>
      <c r="F1084" s="76" t="inlineStr">
        <f aca="false">IF(A1084="","",IF(A1084=nper,J1083+E1084,MIN(J1083+E1084,IF(D1084=D1083,F1083,IF($E$13="Acc Bi-Weekly",ROUND((-PMT(((1+D1084/CP)^(CP/12))-1,(nper-A1084+1)*12/26,J1083))/2,2),IF($E$13="Acc Weekly",ROUND((-PMT(((1+D1084/CP)^(CP/12))-1,(nper-A1084+1)*12/52,J1083))/4,2),ROUND(-PMT(((1+D1084/CP)^(CP/periods_per_year))-1,nper-A1084+1,J1083),2)))))))</f>
        <is>
          <t/>
        </is>
      </c>
      <c r="G1084" s="76" t="inlineStr">
        <f aca="false">IF(OR(A1084="",A1084&lt;$E$23),"",IF(J1083&lt;=F1084,0,IF(IF(AND(A1084&gt;=$E$23,MOD(A1084-$E$23,int)=0),$E$24,0)+F1084&gt;=J1083+E1084,J1083+E1084-F1084,IF(AND(A1084&gt;=$E$23,MOD(A1084-$E$23,int)=0),$E$24,0)+IF(IF(AND(A1084&gt;=$E$23,MOD(A1084-$E$23,int)=0),$E$24,0)+IF(MOD(A1084-$E$27,periods_per_year)=0,$E$26,0)+F1084&lt;J1083+E1084,IF(MOD(A1084-$E$27,periods_per_year)=0,$E$26,0),J1083+E1084-IF(AND(A1084&gt;=$E$23,MOD(A1084-$E$23,int)=0),$E$24,0)-F1084))))</f>
        <is>
          <t/>
        </is>
      </c>
      <c r="H1084" s="77"/>
      <c r="I1084" s="76" t="str">
        <f aca="false">IF(A1084="","",F1084-E1084+H1084+IF(G1084="",0,G1084))</f>
        <v/>
      </c>
      <c r="J1084" s="76" t="str">
        <f aca="false">IF(A1084="","",J1083-I1084)</f>
        <v/>
      </c>
      <c r="K1084" s="76" t="str">
        <f aca="false">IF(A1084="","",$L$42*E1084)</f>
        <v/>
      </c>
      <c r="L1084" s="76" t="inlineStr">
        <f aca="false">IF(A1084="","",SUM($K$49:K1084))</f>
        <is>
          <t/>
        </is>
      </c>
    </row>
    <row r="1085" customFormat="false" ht="13.2" hidden="false" customHeight="false" outlineLevel="0" collapsed="false">
      <c r="A1085" s="72" t="str">
        <f aca="false">IF(J1084="","",IF(OR(A1084&gt;=nper,ROUND(J1084,2)&lt;=0),"",A1084+1))</f>
        <v/>
      </c>
      <c r="B1085" s="73" t="str">
        <f aca="false">IF(A1085="","",IF(OR(periods_per_year=26,periods_per_year=52),IF(periods_per_year=26,IF(A1085=1,fpdate,B1084+14),IF(periods_per_year=52,IF(A1085=1,fpdate,B1084+7),"n/a")),IF(periods_per_year=24,DATE(YEAR(fpdate),MONTH(fpdate)+(A1085-1)/2+IF(AND(DAY(fpdate)&gt;=15,MOD(A1085,2)=0),1,0),IF(MOD(A1085,2)=0,IF(DAY(fpdate)&gt;=15,DAY(fpdate)-14,DAY(fpdate)+14),DAY(fpdate))),IF(DAY(DATE(YEAR(fpdate),MONTH(fpdate)+A1085-1,DAY(fpdate)))&lt;&gt;DAY(fpdate),DATE(YEAR(fpdate),MONTH(fpdate)+A1085,0),DATE(YEAR(fpdate),MONTH(fpdate)+A1085-1,DAY(fpdate))))))</f>
        <v/>
      </c>
      <c r="C1085" s="74" t="str">
        <f aca="false">IF(A1085="","",IF(MOD(A1085,periods_per_year)=0,A1085/periods_per_year,""))</f>
        <v/>
      </c>
      <c r="D1085" s="75" t="inlineStr">
        <f aca="false">IF(A1085="","",IF(variable,IF(OR(A1085=1,A1085&lt;$J$23*periods_per_year),start_rate,MIN($J$24,IF(MOD(A1085-1,$J$26)=0,MAX($J$25,D1084+$J$27),D1084))),start_rate))</f>
        <is>
          <t/>
        </is>
      </c>
      <c r="E1085" s="76" t="str">
        <f aca="false">IF(A1085="","",ROUND((((1+D1085/CP)^(CP/periods_per_year))-1)*J1084,2))</f>
        <v/>
      </c>
      <c r="F1085" s="76" t="inlineStr">
        <f aca="false">IF(A1085="","",IF(A1085=nper,J1084+E1085,MIN(J1084+E1085,IF(D1085=D1084,F1084,IF($E$13="Acc Bi-Weekly",ROUND((-PMT(((1+D1085/CP)^(CP/12))-1,(nper-A1085+1)*12/26,J1084))/2,2),IF($E$13="Acc Weekly",ROUND((-PMT(((1+D1085/CP)^(CP/12))-1,(nper-A1085+1)*12/52,J1084))/4,2),ROUND(-PMT(((1+D1085/CP)^(CP/periods_per_year))-1,nper-A1085+1,J1084),2)))))))</f>
        <is>
          <t/>
        </is>
      </c>
      <c r="G1085" s="76" t="inlineStr">
        <f aca="false">IF(OR(A1085="",A1085&lt;$E$23),"",IF(J1084&lt;=F1085,0,IF(IF(AND(A1085&gt;=$E$23,MOD(A1085-$E$23,int)=0),$E$24,0)+F1085&gt;=J1084+E1085,J1084+E1085-F1085,IF(AND(A1085&gt;=$E$23,MOD(A1085-$E$23,int)=0),$E$24,0)+IF(IF(AND(A1085&gt;=$E$23,MOD(A1085-$E$23,int)=0),$E$24,0)+IF(MOD(A1085-$E$27,periods_per_year)=0,$E$26,0)+F1085&lt;J1084+E1085,IF(MOD(A1085-$E$27,periods_per_year)=0,$E$26,0),J1084+E1085-IF(AND(A1085&gt;=$E$23,MOD(A1085-$E$23,int)=0),$E$24,0)-F1085))))</f>
        <is>
          <t/>
        </is>
      </c>
      <c r="H1085" s="77"/>
      <c r="I1085" s="76" t="str">
        <f aca="false">IF(A1085="","",F1085-E1085+H1085+IF(G1085="",0,G1085))</f>
        <v/>
      </c>
      <c r="J1085" s="76" t="str">
        <f aca="false">IF(A1085="","",J1084-I1085)</f>
        <v/>
      </c>
      <c r="K1085" s="76" t="str">
        <f aca="false">IF(A1085="","",$L$42*E1085)</f>
        <v/>
      </c>
      <c r="L1085" s="76" t="inlineStr">
        <f aca="false">IF(A1085="","",SUM($K$49:K1085))</f>
        <is>
          <t/>
        </is>
      </c>
    </row>
    <row r="1086" customFormat="false" ht="13.2" hidden="false" customHeight="false" outlineLevel="0" collapsed="false">
      <c r="A1086" s="72" t="str">
        <f aca="false">IF(J1085="","",IF(OR(A1085&gt;=nper,ROUND(J1085,2)&lt;=0),"",A1085+1))</f>
        <v/>
      </c>
      <c r="B1086" s="73" t="str">
        <f aca="false">IF(A1086="","",IF(OR(periods_per_year=26,periods_per_year=52),IF(periods_per_year=26,IF(A1086=1,fpdate,B1085+14),IF(periods_per_year=52,IF(A1086=1,fpdate,B1085+7),"n/a")),IF(periods_per_year=24,DATE(YEAR(fpdate),MONTH(fpdate)+(A1086-1)/2+IF(AND(DAY(fpdate)&gt;=15,MOD(A1086,2)=0),1,0),IF(MOD(A1086,2)=0,IF(DAY(fpdate)&gt;=15,DAY(fpdate)-14,DAY(fpdate)+14),DAY(fpdate))),IF(DAY(DATE(YEAR(fpdate),MONTH(fpdate)+A1086-1,DAY(fpdate)))&lt;&gt;DAY(fpdate),DATE(YEAR(fpdate),MONTH(fpdate)+A1086,0),DATE(YEAR(fpdate),MONTH(fpdate)+A1086-1,DAY(fpdate))))))</f>
        <v/>
      </c>
      <c r="C1086" s="74" t="str">
        <f aca="false">IF(A1086="","",IF(MOD(A1086,periods_per_year)=0,A1086/periods_per_year,""))</f>
        <v/>
      </c>
      <c r="D1086" s="75" t="inlineStr">
        <f aca="false">IF(A1086="","",IF(variable,IF(OR(A1086=1,A1086&lt;$J$23*periods_per_year),start_rate,MIN($J$24,IF(MOD(A1086-1,$J$26)=0,MAX($J$25,D1085+$J$27),D1085))),start_rate))</f>
        <is>
          <t/>
        </is>
      </c>
      <c r="E1086" s="76" t="str">
        <f aca="false">IF(A1086="","",ROUND((((1+D1086/CP)^(CP/periods_per_year))-1)*J1085,2))</f>
        <v/>
      </c>
      <c r="F1086" s="76" t="inlineStr">
        <f aca="false">IF(A1086="","",IF(A1086=nper,J1085+E1086,MIN(J1085+E1086,IF(D1086=D1085,F1085,IF($E$13="Acc Bi-Weekly",ROUND((-PMT(((1+D1086/CP)^(CP/12))-1,(nper-A1086+1)*12/26,J1085))/2,2),IF($E$13="Acc Weekly",ROUND((-PMT(((1+D1086/CP)^(CP/12))-1,(nper-A1086+1)*12/52,J1085))/4,2),ROUND(-PMT(((1+D1086/CP)^(CP/periods_per_year))-1,nper-A1086+1,J1085),2)))))))</f>
        <is>
          <t/>
        </is>
      </c>
      <c r="G1086" s="76" t="inlineStr">
        <f aca="false">IF(OR(A1086="",A1086&lt;$E$23),"",IF(J1085&lt;=F1086,0,IF(IF(AND(A1086&gt;=$E$23,MOD(A1086-$E$23,int)=0),$E$24,0)+F1086&gt;=J1085+E1086,J1085+E1086-F1086,IF(AND(A1086&gt;=$E$23,MOD(A1086-$E$23,int)=0),$E$24,0)+IF(IF(AND(A1086&gt;=$E$23,MOD(A1086-$E$23,int)=0),$E$24,0)+IF(MOD(A1086-$E$27,periods_per_year)=0,$E$26,0)+F1086&lt;J1085+E1086,IF(MOD(A1086-$E$27,periods_per_year)=0,$E$26,0),J1085+E1086-IF(AND(A1086&gt;=$E$23,MOD(A1086-$E$23,int)=0),$E$24,0)-F1086))))</f>
        <is>
          <t/>
        </is>
      </c>
      <c r="H1086" s="77"/>
      <c r="I1086" s="76" t="str">
        <f aca="false">IF(A1086="","",F1086-E1086+H1086+IF(G1086="",0,G1086))</f>
        <v/>
      </c>
      <c r="J1086" s="76" t="str">
        <f aca="false">IF(A1086="","",J1085-I1086)</f>
        <v/>
      </c>
      <c r="K1086" s="76" t="str">
        <f aca="false">IF(A1086="","",$L$42*E1086)</f>
        <v/>
      </c>
      <c r="L1086" s="76" t="inlineStr">
        <f aca="false">IF(A1086="","",SUM($K$49:K1086))</f>
        <is>
          <t/>
        </is>
      </c>
    </row>
    <row r="1087" customFormat="false" ht="13.2" hidden="false" customHeight="false" outlineLevel="0" collapsed="false">
      <c r="A1087" s="72" t="str">
        <f aca="false">IF(J1086="","",IF(OR(A1086&gt;=nper,ROUND(J1086,2)&lt;=0),"",A1086+1))</f>
        <v/>
      </c>
      <c r="B1087" s="73" t="str">
        <f aca="false">IF(A1087="","",IF(OR(periods_per_year=26,periods_per_year=52),IF(periods_per_year=26,IF(A1087=1,fpdate,B1086+14),IF(periods_per_year=52,IF(A1087=1,fpdate,B1086+7),"n/a")),IF(periods_per_year=24,DATE(YEAR(fpdate),MONTH(fpdate)+(A1087-1)/2+IF(AND(DAY(fpdate)&gt;=15,MOD(A1087,2)=0),1,0),IF(MOD(A1087,2)=0,IF(DAY(fpdate)&gt;=15,DAY(fpdate)-14,DAY(fpdate)+14),DAY(fpdate))),IF(DAY(DATE(YEAR(fpdate),MONTH(fpdate)+A1087-1,DAY(fpdate)))&lt;&gt;DAY(fpdate),DATE(YEAR(fpdate),MONTH(fpdate)+A1087,0),DATE(YEAR(fpdate),MONTH(fpdate)+A1087-1,DAY(fpdate))))))</f>
        <v/>
      </c>
      <c r="C1087" s="74" t="str">
        <f aca="false">IF(A1087="","",IF(MOD(A1087,periods_per_year)=0,A1087/periods_per_year,""))</f>
        <v/>
      </c>
      <c r="D1087" s="75" t="inlineStr">
        <f aca="false">IF(A1087="","",IF(variable,IF(OR(A1087=1,A1087&lt;$J$23*periods_per_year),start_rate,MIN($J$24,IF(MOD(A1087-1,$J$26)=0,MAX($J$25,D1086+$J$27),D1086))),start_rate))</f>
        <is>
          <t/>
        </is>
      </c>
      <c r="E1087" s="76" t="str">
        <f aca="false">IF(A1087="","",ROUND((((1+D1087/CP)^(CP/periods_per_year))-1)*J1086,2))</f>
        <v/>
      </c>
      <c r="F1087" s="76" t="inlineStr">
        <f aca="false">IF(A1087="","",IF(A1087=nper,J1086+E1087,MIN(J1086+E1087,IF(D1087=D1086,F1086,IF($E$13="Acc Bi-Weekly",ROUND((-PMT(((1+D1087/CP)^(CP/12))-1,(nper-A1087+1)*12/26,J1086))/2,2),IF($E$13="Acc Weekly",ROUND((-PMT(((1+D1087/CP)^(CP/12))-1,(nper-A1087+1)*12/52,J1086))/4,2),ROUND(-PMT(((1+D1087/CP)^(CP/periods_per_year))-1,nper-A1087+1,J1086),2)))))))</f>
        <is>
          <t/>
        </is>
      </c>
      <c r="G1087" s="76" t="inlineStr">
        <f aca="false">IF(OR(A1087="",A1087&lt;$E$23),"",IF(J1086&lt;=F1087,0,IF(IF(AND(A1087&gt;=$E$23,MOD(A1087-$E$23,int)=0),$E$24,0)+F1087&gt;=J1086+E1087,J1086+E1087-F1087,IF(AND(A1087&gt;=$E$23,MOD(A1087-$E$23,int)=0),$E$24,0)+IF(IF(AND(A1087&gt;=$E$23,MOD(A1087-$E$23,int)=0),$E$24,0)+IF(MOD(A1087-$E$27,periods_per_year)=0,$E$26,0)+F1087&lt;J1086+E1087,IF(MOD(A1087-$E$27,periods_per_year)=0,$E$26,0),J1086+E1087-IF(AND(A1087&gt;=$E$23,MOD(A1087-$E$23,int)=0),$E$24,0)-F1087))))</f>
        <is>
          <t/>
        </is>
      </c>
      <c r="H1087" s="77"/>
      <c r="I1087" s="76" t="str">
        <f aca="false">IF(A1087="","",F1087-E1087+H1087+IF(G1087="",0,G1087))</f>
        <v/>
      </c>
      <c r="J1087" s="76" t="str">
        <f aca="false">IF(A1087="","",J1086-I1087)</f>
        <v/>
      </c>
      <c r="K1087" s="76" t="str">
        <f aca="false">IF(A1087="","",$L$42*E1087)</f>
        <v/>
      </c>
      <c r="L1087" s="76" t="inlineStr">
        <f aca="false">IF(A1087="","",SUM($K$49:K1087))</f>
        <is>
          <t/>
        </is>
      </c>
    </row>
    <row r="1088" customFormat="false" ht="13.2" hidden="false" customHeight="false" outlineLevel="0" collapsed="false">
      <c r="A1088" s="72" t="str">
        <f aca="false">IF(J1087="","",IF(OR(A1087&gt;=nper,ROUND(J1087,2)&lt;=0),"",A1087+1))</f>
        <v/>
      </c>
      <c r="B1088" s="73" t="str">
        <f aca="false">IF(A1088="","",IF(OR(periods_per_year=26,periods_per_year=52),IF(periods_per_year=26,IF(A1088=1,fpdate,B1087+14),IF(periods_per_year=52,IF(A1088=1,fpdate,B1087+7),"n/a")),IF(periods_per_year=24,DATE(YEAR(fpdate),MONTH(fpdate)+(A1088-1)/2+IF(AND(DAY(fpdate)&gt;=15,MOD(A1088,2)=0),1,0),IF(MOD(A1088,2)=0,IF(DAY(fpdate)&gt;=15,DAY(fpdate)-14,DAY(fpdate)+14),DAY(fpdate))),IF(DAY(DATE(YEAR(fpdate),MONTH(fpdate)+A1088-1,DAY(fpdate)))&lt;&gt;DAY(fpdate),DATE(YEAR(fpdate),MONTH(fpdate)+A1088,0),DATE(YEAR(fpdate),MONTH(fpdate)+A1088-1,DAY(fpdate))))))</f>
        <v/>
      </c>
      <c r="C1088" s="74" t="str">
        <f aca="false">IF(A1088="","",IF(MOD(A1088,periods_per_year)=0,A1088/periods_per_year,""))</f>
        <v/>
      </c>
      <c r="D1088" s="75" t="inlineStr">
        <f aca="false">IF(A1088="","",IF(variable,IF(OR(A1088=1,A1088&lt;$J$23*periods_per_year),start_rate,MIN($J$24,IF(MOD(A1088-1,$J$26)=0,MAX($J$25,D1087+$J$27),D1087))),start_rate))</f>
        <is>
          <t/>
        </is>
      </c>
      <c r="E1088" s="76" t="str">
        <f aca="false">IF(A1088="","",ROUND((((1+D1088/CP)^(CP/periods_per_year))-1)*J1087,2))</f>
        <v/>
      </c>
      <c r="F1088" s="76" t="inlineStr">
        <f aca="false">IF(A1088="","",IF(A1088=nper,J1087+E1088,MIN(J1087+E1088,IF(D1088=D1087,F1087,IF($E$13="Acc Bi-Weekly",ROUND((-PMT(((1+D1088/CP)^(CP/12))-1,(nper-A1088+1)*12/26,J1087))/2,2),IF($E$13="Acc Weekly",ROUND((-PMT(((1+D1088/CP)^(CP/12))-1,(nper-A1088+1)*12/52,J1087))/4,2),ROUND(-PMT(((1+D1088/CP)^(CP/periods_per_year))-1,nper-A1088+1,J1087),2)))))))</f>
        <is>
          <t/>
        </is>
      </c>
      <c r="G1088" s="76" t="inlineStr">
        <f aca="false">IF(OR(A1088="",A1088&lt;$E$23),"",IF(J1087&lt;=F1088,0,IF(IF(AND(A1088&gt;=$E$23,MOD(A1088-$E$23,int)=0),$E$24,0)+F1088&gt;=J1087+E1088,J1087+E1088-F1088,IF(AND(A1088&gt;=$E$23,MOD(A1088-$E$23,int)=0),$E$24,0)+IF(IF(AND(A1088&gt;=$E$23,MOD(A1088-$E$23,int)=0),$E$24,0)+IF(MOD(A1088-$E$27,periods_per_year)=0,$E$26,0)+F1088&lt;J1087+E1088,IF(MOD(A1088-$E$27,periods_per_year)=0,$E$26,0),J1087+E1088-IF(AND(A1088&gt;=$E$23,MOD(A1088-$E$23,int)=0),$E$24,0)-F1088))))</f>
        <is>
          <t/>
        </is>
      </c>
      <c r="H1088" s="77"/>
      <c r="I1088" s="76" t="str">
        <f aca="false">IF(A1088="","",F1088-E1088+H1088+IF(G1088="",0,G1088))</f>
        <v/>
      </c>
      <c r="J1088" s="76" t="str">
        <f aca="false">IF(A1088="","",J1087-I1088)</f>
        <v/>
      </c>
      <c r="K1088" s="76" t="str">
        <f aca="false">IF(A1088="","",$L$42*E1088)</f>
        <v/>
      </c>
      <c r="L1088" s="76" t="inlineStr">
        <f aca="false">IF(A1088="","",SUM($K$49:K1088))</f>
        <is>
          <t/>
        </is>
      </c>
    </row>
    <row r="1089" customFormat="false" ht="13.2" hidden="false" customHeight="false" outlineLevel="0" collapsed="false">
      <c r="A1089" s="72" t="str">
        <f aca="false">IF(J1088="","",IF(OR(A1088&gt;=nper,ROUND(J1088,2)&lt;=0),"",A1088+1))</f>
        <v/>
      </c>
      <c r="B1089" s="73" t="str">
        <f aca="false">IF(A1089="","",IF(OR(periods_per_year=26,periods_per_year=52),IF(periods_per_year=26,IF(A1089=1,fpdate,B1088+14),IF(periods_per_year=52,IF(A1089=1,fpdate,B1088+7),"n/a")),IF(periods_per_year=24,DATE(YEAR(fpdate),MONTH(fpdate)+(A1089-1)/2+IF(AND(DAY(fpdate)&gt;=15,MOD(A1089,2)=0),1,0),IF(MOD(A1089,2)=0,IF(DAY(fpdate)&gt;=15,DAY(fpdate)-14,DAY(fpdate)+14),DAY(fpdate))),IF(DAY(DATE(YEAR(fpdate),MONTH(fpdate)+A1089-1,DAY(fpdate)))&lt;&gt;DAY(fpdate),DATE(YEAR(fpdate),MONTH(fpdate)+A1089,0),DATE(YEAR(fpdate),MONTH(fpdate)+A1089-1,DAY(fpdate))))))</f>
        <v/>
      </c>
      <c r="C1089" s="74" t="str">
        <f aca="false">IF(A1089="","",IF(MOD(A1089,periods_per_year)=0,A1089/periods_per_year,""))</f>
        <v/>
      </c>
      <c r="D1089" s="75" t="inlineStr">
        <f aca="false">IF(A1089="","",IF(variable,IF(OR(A1089=1,A1089&lt;$J$23*periods_per_year),start_rate,MIN($J$24,IF(MOD(A1089-1,$J$26)=0,MAX($J$25,D1088+$J$27),D1088))),start_rate))</f>
        <is>
          <t/>
        </is>
      </c>
      <c r="E1089" s="76" t="str">
        <f aca="false">IF(A1089="","",ROUND((((1+D1089/CP)^(CP/periods_per_year))-1)*J1088,2))</f>
        <v/>
      </c>
      <c r="F1089" s="76" t="inlineStr">
        <f aca="false">IF(A1089="","",IF(A1089=nper,J1088+E1089,MIN(J1088+E1089,IF(D1089=D1088,F1088,IF($E$13="Acc Bi-Weekly",ROUND((-PMT(((1+D1089/CP)^(CP/12))-1,(nper-A1089+1)*12/26,J1088))/2,2),IF($E$13="Acc Weekly",ROUND((-PMT(((1+D1089/CP)^(CP/12))-1,(nper-A1089+1)*12/52,J1088))/4,2),ROUND(-PMT(((1+D1089/CP)^(CP/periods_per_year))-1,nper-A1089+1,J1088),2)))))))</f>
        <is>
          <t/>
        </is>
      </c>
      <c r="G1089" s="76" t="inlineStr">
        <f aca="false">IF(OR(A1089="",A1089&lt;$E$23),"",IF(J1088&lt;=F1089,0,IF(IF(AND(A1089&gt;=$E$23,MOD(A1089-$E$23,int)=0),$E$24,0)+F1089&gt;=J1088+E1089,J1088+E1089-F1089,IF(AND(A1089&gt;=$E$23,MOD(A1089-$E$23,int)=0),$E$24,0)+IF(IF(AND(A1089&gt;=$E$23,MOD(A1089-$E$23,int)=0),$E$24,0)+IF(MOD(A1089-$E$27,periods_per_year)=0,$E$26,0)+F1089&lt;J1088+E1089,IF(MOD(A1089-$E$27,periods_per_year)=0,$E$26,0),J1088+E1089-IF(AND(A1089&gt;=$E$23,MOD(A1089-$E$23,int)=0),$E$24,0)-F1089))))</f>
        <is>
          <t/>
        </is>
      </c>
      <c r="H1089" s="77"/>
      <c r="I1089" s="76" t="str">
        <f aca="false">IF(A1089="","",F1089-E1089+H1089+IF(G1089="",0,G1089))</f>
        <v/>
      </c>
      <c r="J1089" s="76" t="str">
        <f aca="false">IF(A1089="","",J1088-I1089)</f>
        <v/>
      </c>
      <c r="K1089" s="76" t="str">
        <f aca="false">IF(A1089="","",$L$42*E1089)</f>
        <v/>
      </c>
      <c r="L1089" s="76" t="inlineStr">
        <f aca="false">IF(A1089="","",SUM($K$49:K1089))</f>
        <is>
          <t/>
        </is>
      </c>
    </row>
    <row r="1090" customFormat="false" ht="13.2" hidden="false" customHeight="false" outlineLevel="0" collapsed="false">
      <c r="A1090" s="72" t="str">
        <f aca="false">IF(J1089="","",IF(OR(A1089&gt;=nper,ROUND(J1089,2)&lt;=0),"",A1089+1))</f>
        <v/>
      </c>
      <c r="B1090" s="73" t="str">
        <f aca="false">IF(A1090="","",IF(OR(periods_per_year=26,periods_per_year=52),IF(periods_per_year=26,IF(A1090=1,fpdate,B1089+14),IF(periods_per_year=52,IF(A1090=1,fpdate,B1089+7),"n/a")),IF(periods_per_year=24,DATE(YEAR(fpdate),MONTH(fpdate)+(A1090-1)/2+IF(AND(DAY(fpdate)&gt;=15,MOD(A1090,2)=0),1,0),IF(MOD(A1090,2)=0,IF(DAY(fpdate)&gt;=15,DAY(fpdate)-14,DAY(fpdate)+14),DAY(fpdate))),IF(DAY(DATE(YEAR(fpdate),MONTH(fpdate)+A1090-1,DAY(fpdate)))&lt;&gt;DAY(fpdate),DATE(YEAR(fpdate),MONTH(fpdate)+A1090,0),DATE(YEAR(fpdate),MONTH(fpdate)+A1090-1,DAY(fpdate))))))</f>
        <v/>
      </c>
      <c r="C1090" s="74" t="str">
        <f aca="false">IF(A1090="","",IF(MOD(A1090,periods_per_year)=0,A1090/periods_per_year,""))</f>
        <v/>
      </c>
      <c r="D1090" s="75" t="inlineStr">
        <f aca="false">IF(A1090="","",IF(variable,IF(OR(A1090=1,A1090&lt;$J$23*periods_per_year),start_rate,MIN($J$24,IF(MOD(A1090-1,$J$26)=0,MAX($J$25,D1089+$J$27),D1089))),start_rate))</f>
        <is>
          <t/>
        </is>
      </c>
      <c r="E1090" s="76" t="str">
        <f aca="false">IF(A1090="","",ROUND((((1+D1090/CP)^(CP/periods_per_year))-1)*J1089,2))</f>
        <v/>
      </c>
      <c r="F1090" s="76" t="inlineStr">
        <f aca="false">IF(A1090="","",IF(A1090=nper,J1089+E1090,MIN(J1089+E1090,IF(D1090=D1089,F1089,IF($E$13="Acc Bi-Weekly",ROUND((-PMT(((1+D1090/CP)^(CP/12))-1,(nper-A1090+1)*12/26,J1089))/2,2),IF($E$13="Acc Weekly",ROUND((-PMT(((1+D1090/CP)^(CP/12))-1,(nper-A1090+1)*12/52,J1089))/4,2),ROUND(-PMT(((1+D1090/CP)^(CP/periods_per_year))-1,nper-A1090+1,J1089),2)))))))</f>
        <is>
          <t/>
        </is>
      </c>
      <c r="G1090" s="76" t="inlineStr">
        <f aca="false">IF(OR(A1090="",A1090&lt;$E$23),"",IF(J1089&lt;=F1090,0,IF(IF(AND(A1090&gt;=$E$23,MOD(A1090-$E$23,int)=0),$E$24,0)+F1090&gt;=J1089+E1090,J1089+E1090-F1090,IF(AND(A1090&gt;=$E$23,MOD(A1090-$E$23,int)=0),$E$24,0)+IF(IF(AND(A1090&gt;=$E$23,MOD(A1090-$E$23,int)=0),$E$24,0)+IF(MOD(A1090-$E$27,periods_per_year)=0,$E$26,0)+F1090&lt;J1089+E1090,IF(MOD(A1090-$E$27,periods_per_year)=0,$E$26,0),J1089+E1090-IF(AND(A1090&gt;=$E$23,MOD(A1090-$E$23,int)=0),$E$24,0)-F1090))))</f>
        <is>
          <t/>
        </is>
      </c>
      <c r="H1090" s="77"/>
      <c r="I1090" s="76" t="str">
        <f aca="false">IF(A1090="","",F1090-E1090+H1090+IF(G1090="",0,G1090))</f>
        <v/>
      </c>
      <c r="J1090" s="76" t="str">
        <f aca="false">IF(A1090="","",J1089-I1090)</f>
        <v/>
      </c>
      <c r="K1090" s="76" t="str">
        <f aca="false">IF(A1090="","",$L$42*E1090)</f>
        <v/>
      </c>
      <c r="L1090" s="76" t="inlineStr">
        <f aca="false">IF(A1090="","",SUM($K$49:K1090))</f>
        <is>
          <t/>
        </is>
      </c>
    </row>
    <row r="1091" customFormat="false" ht="13.2" hidden="false" customHeight="false" outlineLevel="0" collapsed="false">
      <c r="A1091" s="72" t="str">
        <f aca="false">IF(J1090="","",IF(OR(A1090&gt;=nper,ROUND(J1090,2)&lt;=0),"",A1090+1))</f>
        <v/>
      </c>
      <c r="B1091" s="73" t="str">
        <f aca="false">IF(A1091="","",IF(OR(periods_per_year=26,periods_per_year=52),IF(periods_per_year=26,IF(A1091=1,fpdate,B1090+14),IF(periods_per_year=52,IF(A1091=1,fpdate,B1090+7),"n/a")),IF(periods_per_year=24,DATE(YEAR(fpdate),MONTH(fpdate)+(A1091-1)/2+IF(AND(DAY(fpdate)&gt;=15,MOD(A1091,2)=0),1,0),IF(MOD(A1091,2)=0,IF(DAY(fpdate)&gt;=15,DAY(fpdate)-14,DAY(fpdate)+14),DAY(fpdate))),IF(DAY(DATE(YEAR(fpdate),MONTH(fpdate)+A1091-1,DAY(fpdate)))&lt;&gt;DAY(fpdate),DATE(YEAR(fpdate),MONTH(fpdate)+A1091,0),DATE(YEAR(fpdate),MONTH(fpdate)+A1091-1,DAY(fpdate))))))</f>
        <v/>
      </c>
      <c r="C1091" s="74" t="str">
        <f aca="false">IF(A1091="","",IF(MOD(A1091,periods_per_year)=0,A1091/periods_per_year,""))</f>
        <v/>
      </c>
      <c r="D1091" s="75" t="inlineStr">
        <f aca="false">IF(A1091="","",IF(variable,IF(OR(A1091=1,A1091&lt;$J$23*periods_per_year),start_rate,MIN($J$24,IF(MOD(A1091-1,$J$26)=0,MAX($J$25,D1090+$J$27),D1090))),start_rate))</f>
        <is>
          <t/>
        </is>
      </c>
      <c r="E1091" s="76" t="str">
        <f aca="false">IF(A1091="","",ROUND((((1+D1091/CP)^(CP/periods_per_year))-1)*J1090,2))</f>
        <v/>
      </c>
      <c r="F1091" s="76" t="inlineStr">
        <f aca="false">IF(A1091="","",IF(A1091=nper,J1090+E1091,MIN(J1090+E1091,IF(D1091=D1090,F1090,IF($E$13="Acc Bi-Weekly",ROUND((-PMT(((1+D1091/CP)^(CP/12))-1,(nper-A1091+1)*12/26,J1090))/2,2),IF($E$13="Acc Weekly",ROUND((-PMT(((1+D1091/CP)^(CP/12))-1,(nper-A1091+1)*12/52,J1090))/4,2),ROUND(-PMT(((1+D1091/CP)^(CP/periods_per_year))-1,nper-A1091+1,J1090),2)))))))</f>
        <is>
          <t/>
        </is>
      </c>
      <c r="G1091" s="76" t="inlineStr">
        <f aca="false">IF(OR(A1091="",A1091&lt;$E$23),"",IF(J1090&lt;=F1091,0,IF(IF(AND(A1091&gt;=$E$23,MOD(A1091-$E$23,int)=0),$E$24,0)+F1091&gt;=J1090+E1091,J1090+E1091-F1091,IF(AND(A1091&gt;=$E$23,MOD(A1091-$E$23,int)=0),$E$24,0)+IF(IF(AND(A1091&gt;=$E$23,MOD(A1091-$E$23,int)=0),$E$24,0)+IF(MOD(A1091-$E$27,periods_per_year)=0,$E$26,0)+F1091&lt;J1090+E1091,IF(MOD(A1091-$E$27,periods_per_year)=0,$E$26,0),J1090+E1091-IF(AND(A1091&gt;=$E$23,MOD(A1091-$E$23,int)=0),$E$24,0)-F1091))))</f>
        <is>
          <t/>
        </is>
      </c>
      <c r="H1091" s="77"/>
      <c r="I1091" s="76" t="str">
        <f aca="false">IF(A1091="","",F1091-E1091+H1091+IF(G1091="",0,G1091))</f>
        <v/>
      </c>
      <c r="J1091" s="76" t="str">
        <f aca="false">IF(A1091="","",J1090-I1091)</f>
        <v/>
      </c>
      <c r="K1091" s="76" t="str">
        <f aca="false">IF(A1091="","",$L$42*E1091)</f>
        <v/>
      </c>
      <c r="L1091" s="76" t="inlineStr">
        <f aca="false">IF(A1091="","",SUM($K$49:K1091))</f>
        <is>
          <t/>
        </is>
      </c>
    </row>
    <row r="1092" customFormat="false" ht="13.2" hidden="false" customHeight="false" outlineLevel="0" collapsed="false">
      <c r="A1092" s="72" t="str">
        <f aca="false">IF(J1091="","",IF(OR(A1091&gt;=nper,ROUND(J1091,2)&lt;=0),"",A1091+1))</f>
        <v/>
      </c>
      <c r="B1092" s="73" t="str">
        <f aca="false">IF(A1092="","",IF(OR(periods_per_year=26,periods_per_year=52),IF(periods_per_year=26,IF(A1092=1,fpdate,B1091+14),IF(periods_per_year=52,IF(A1092=1,fpdate,B1091+7),"n/a")),IF(periods_per_year=24,DATE(YEAR(fpdate),MONTH(fpdate)+(A1092-1)/2+IF(AND(DAY(fpdate)&gt;=15,MOD(A1092,2)=0),1,0),IF(MOD(A1092,2)=0,IF(DAY(fpdate)&gt;=15,DAY(fpdate)-14,DAY(fpdate)+14),DAY(fpdate))),IF(DAY(DATE(YEAR(fpdate),MONTH(fpdate)+A1092-1,DAY(fpdate)))&lt;&gt;DAY(fpdate),DATE(YEAR(fpdate),MONTH(fpdate)+A1092,0),DATE(YEAR(fpdate),MONTH(fpdate)+A1092-1,DAY(fpdate))))))</f>
        <v/>
      </c>
      <c r="C1092" s="74" t="str">
        <f aca="false">IF(A1092="","",IF(MOD(A1092,periods_per_year)=0,A1092/periods_per_year,""))</f>
        <v/>
      </c>
      <c r="D1092" s="75" t="inlineStr">
        <f aca="false">IF(A1092="","",IF(variable,IF(OR(A1092=1,A1092&lt;$J$23*periods_per_year),start_rate,MIN($J$24,IF(MOD(A1092-1,$J$26)=0,MAX($J$25,D1091+$J$27),D1091))),start_rate))</f>
        <is>
          <t/>
        </is>
      </c>
      <c r="E1092" s="76" t="str">
        <f aca="false">IF(A1092="","",ROUND((((1+D1092/CP)^(CP/periods_per_year))-1)*J1091,2))</f>
        <v/>
      </c>
      <c r="F1092" s="76" t="inlineStr">
        <f aca="false">IF(A1092="","",IF(A1092=nper,J1091+E1092,MIN(J1091+E1092,IF(D1092=D1091,F1091,IF($E$13="Acc Bi-Weekly",ROUND((-PMT(((1+D1092/CP)^(CP/12))-1,(nper-A1092+1)*12/26,J1091))/2,2),IF($E$13="Acc Weekly",ROUND((-PMT(((1+D1092/CP)^(CP/12))-1,(nper-A1092+1)*12/52,J1091))/4,2),ROUND(-PMT(((1+D1092/CP)^(CP/periods_per_year))-1,nper-A1092+1,J1091),2)))))))</f>
        <is>
          <t/>
        </is>
      </c>
      <c r="G1092" s="76" t="inlineStr">
        <f aca="false">IF(OR(A1092="",A1092&lt;$E$23),"",IF(J1091&lt;=F1092,0,IF(IF(AND(A1092&gt;=$E$23,MOD(A1092-$E$23,int)=0),$E$24,0)+F1092&gt;=J1091+E1092,J1091+E1092-F1092,IF(AND(A1092&gt;=$E$23,MOD(A1092-$E$23,int)=0),$E$24,0)+IF(IF(AND(A1092&gt;=$E$23,MOD(A1092-$E$23,int)=0),$E$24,0)+IF(MOD(A1092-$E$27,periods_per_year)=0,$E$26,0)+F1092&lt;J1091+E1092,IF(MOD(A1092-$E$27,periods_per_year)=0,$E$26,0),J1091+E1092-IF(AND(A1092&gt;=$E$23,MOD(A1092-$E$23,int)=0),$E$24,0)-F1092))))</f>
        <is>
          <t/>
        </is>
      </c>
      <c r="H1092" s="77"/>
      <c r="I1092" s="76" t="str">
        <f aca="false">IF(A1092="","",F1092-E1092+H1092+IF(G1092="",0,G1092))</f>
        <v/>
      </c>
      <c r="J1092" s="76" t="str">
        <f aca="false">IF(A1092="","",J1091-I1092)</f>
        <v/>
      </c>
      <c r="K1092" s="76" t="str">
        <f aca="false">IF(A1092="","",$L$42*E1092)</f>
        <v/>
      </c>
      <c r="L1092" s="76" t="inlineStr">
        <f aca="false">IF(A1092="","",SUM($K$49:K1092))</f>
        <is>
          <t/>
        </is>
      </c>
    </row>
    <row r="1093" customFormat="false" ht="13.2" hidden="false" customHeight="false" outlineLevel="0" collapsed="false">
      <c r="A1093" s="72" t="str">
        <f aca="false">IF(J1092="","",IF(OR(A1092&gt;=nper,ROUND(J1092,2)&lt;=0),"",A1092+1))</f>
        <v/>
      </c>
      <c r="B1093" s="73" t="str">
        <f aca="false">IF(A1093="","",IF(OR(periods_per_year=26,periods_per_year=52),IF(periods_per_year=26,IF(A1093=1,fpdate,B1092+14),IF(periods_per_year=52,IF(A1093=1,fpdate,B1092+7),"n/a")),IF(periods_per_year=24,DATE(YEAR(fpdate),MONTH(fpdate)+(A1093-1)/2+IF(AND(DAY(fpdate)&gt;=15,MOD(A1093,2)=0),1,0),IF(MOD(A1093,2)=0,IF(DAY(fpdate)&gt;=15,DAY(fpdate)-14,DAY(fpdate)+14),DAY(fpdate))),IF(DAY(DATE(YEAR(fpdate),MONTH(fpdate)+A1093-1,DAY(fpdate)))&lt;&gt;DAY(fpdate),DATE(YEAR(fpdate),MONTH(fpdate)+A1093,0),DATE(YEAR(fpdate),MONTH(fpdate)+A1093-1,DAY(fpdate))))))</f>
        <v/>
      </c>
      <c r="C1093" s="74" t="str">
        <f aca="false">IF(A1093="","",IF(MOD(A1093,periods_per_year)=0,A1093/periods_per_year,""))</f>
        <v/>
      </c>
      <c r="D1093" s="75" t="inlineStr">
        <f aca="false">IF(A1093="","",IF(variable,IF(OR(A1093=1,A1093&lt;$J$23*periods_per_year),start_rate,MIN($J$24,IF(MOD(A1093-1,$J$26)=0,MAX($J$25,D1092+$J$27),D1092))),start_rate))</f>
        <is>
          <t/>
        </is>
      </c>
      <c r="E1093" s="76" t="str">
        <f aca="false">IF(A1093="","",ROUND((((1+D1093/CP)^(CP/periods_per_year))-1)*J1092,2))</f>
        <v/>
      </c>
      <c r="F1093" s="76" t="inlineStr">
        <f aca="false">IF(A1093="","",IF(A1093=nper,J1092+E1093,MIN(J1092+E1093,IF(D1093=D1092,F1092,IF($E$13="Acc Bi-Weekly",ROUND((-PMT(((1+D1093/CP)^(CP/12))-1,(nper-A1093+1)*12/26,J1092))/2,2),IF($E$13="Acc Weekly",ROUND((-PMT(((1+D1093/CP)^(CP/12))-1,(nper-A1093+1)*12/52,J1092))/4,2),ROUND(-PMT(((1+D1093/CP)^(CP/periods_per_year))-1,nper-A1093+1,J1092),2)))))))</f>
        <is>
          <t/>
        </is>
      </c>
      <c r="G1093" s="76" t="inlineStr">
        <f aca="false">IF(OR(A1093="",A1093&lt;$E$23),"",IF(J1092&lt;=F1093,0,IF(IF(AND(A1093&gt;=$E$23,MOD(A1093-$E$23,int)=0),$E$24,0)+F1093&gt;=J1092+E1093,J1092+E1093-F1093,IF(AND(A1093&gt;=$E$23,MOD(A1093-$E$23,int)=0),$E$24,0)+IF(IF(AND(A1093&gt;=$E$23,MOD(A1093-$E$23,int)=0),$E$24,0)+IF(MOD(A1093-$E$27,periods_per_year)=0,$E$26,0)+F1093&lt;J1092+E1093,IF(MOD(A1093-$E$27,periods_per_year)=0,$E$26,0),J1092+E1093-IF(AND(A1093&gt;=$E$23,MOD(A1093-$E$23,int)=0),$E$24,0)-F1093))))</f>
        <is>
          <t/>
        </is>
      </c>
      <c r="H1093" s="77"/>
      <c r="I1093" s="76" t="str">
        <f aca="false">IF(A1093="","",F1093-E1093+H1093+IF(G1093="",0,G1093))</f>
        <v/>
      </c>
      <c r="J1093" s="76" t="str">
        <f aca="false">IF(A1093="","",J1092-I1093)</f>
        <v/>
      </c>
      <c r="K1093" s="76" t="str">
        <f aca="false">IF(A1093="","",$L$42*E1093)</f>
        <v/>
      </c>
      <c r="L1093" s="76" t="inlineStr">
        <f aca="false">IF(A1093="","",SUM($K$49:K1093))</f>
        <is>
          <t/>
        </is>
      </c>
    </row>
    <row r="1094" customFormat="false" ht="13.2" hidden="false" customHeight="false" outlineLevel="0" collapsed="false">
      <c r="A1094" s="72" t="str">
        <f aca="false">IF(J1093="","",IF(OR(A1093&gt;=nper,ROUND(J1093,2)&lt;=0),"",A1093+1))</f>
        <v/>
      </c>
      <c r="B1094" s="73" t="str">
        <f aca="false">IF(A1094="","",IF(OR(periods_per_year=26,periods_per_year=52),IF(periods_per_year=26,IF(A1094=1,fpdate,B1093+14),IF(periods_per_year=52,IF(A1094=1,fpdate,B1093+7),"n/a")),IF(periods_per_year=24,DATE(YEAR(fpdate),MONTH(fpdate)+(A1094-1)/2+IF(AND(DAY(fpdate)&gt;=15,MOD(A1094,2)=0),1,0),IF(MOD(A1094,2)=0,IF(DAY(fpdate)&gt;=15,DAY(fpdate)-14,DAY(fpdate)+14),DAY(fpdate))),IF(DAY(DATE(YEAR(fpdate),MONTH(fpdate)+A1094-1,DAY(fpdate)))&lt;&gt;DAY(fpdate),DATE(YEAR(fpdate),MONTH(fpdate)+A1094,0),DATE(YEAR(fpdate),MONTH(fpdate)+A1094-1,DAY(fpdate))))))</f>
        <v/>
      </c>
      <c r="C1094" s="74" t="str">
        <f aca="false">IF(A1094="","",IF(MOD(A1094,periods_per_year)=0,A1094/periods_per_year,""))</f>
        <v/>
      </c>
      <c r="D1094" s="75" t="inlineStr">
        <f aca="false">IF(A1094="","",IF(variable,IF(OR(A1094=1,A1094&lt;$J$23*periods_per_year),start_rate,MIN($J$24,IF(MOD(A1094-1,$J$26)=0,MAX($J$25,D1093+$J$27),D1093))),start_rate))</f>
        <is>
          <t/>
        </is>
      </c>
      <c r="E1094" s="76" t="str">
        <f aca="false">IF(A1094="","",ROUND((((1+D1094/CP)^(CP/periods_per_year))-1)*J1093,2))</f>
        <v/>
      </c>
      <c r="F1094" s="76" t="inlineStr">
        <f aca="false">IF(A1094="","",IF(A1094=nper,J1093+E1094,MIN(J1093+E1094,IF(D1094=D1093,F1093,IF($E$13="Acc Bi-Weekly",ROUND((-PMT(((1+D1094/CP)^(CP/12))-1,(nper-A1094+1)*12/26,J1093))/2,2),IF($E$13="Acc Weekly",ROUND((-PMT(((1+D1094/CP)^(CP/12))-1,(nper-A1094+1)*12/52,J1093))/4,2),ROUND(-PMT(((1+D1094/CP)^(CP/periods_per_year))-1,nper-A1094+1,J1093),2)))))))</f>
        <is>
          <t/>
        </is>
      </c>
      <c r="G1094" s="76" t="inlineStr">
        <f aca="false">IF(OR(A1094="",A1094&lt;$E$23),"",IF(J1093&lt;=F1094,0,IF(IF(AND(A1094&gt;=$E$23,MOD(A1094-$E$23,int)=0),$E$24,0)+F1094&gt;=J1093+E1094,J1093+E1094-F1094,IF(AND(A1094&gt;=$E$23,MOD(A1094-$E$23,int)=0),$E$24,0)+IF(IF(AND(A1094&gt;=$E$23,MOD(A1094-$E$23,int)=0),$E$24,0)+IF(MOD(A1094-$E$27,periods_per_year)=0,$E$26,0)+F1094&lt;J1093+E1094,IF(MOD(A1094-$E$27,periods_per_year)=0,$E$26,0),J1093+E1094-IF(AND(A1094&gt;=$E$23,MOD(A1094-$E$23,int)=0),$E$24,0)-F1094))))</f>
        <is>
          <t/>
        </is>
      </c>
      <c r="H1094" s="77"/>
      <c r="I1094" s="76" t="str">
        <f aca="false">IF(A1094="","",F1094-E1094+H1094+IF(G1094="",0,G1094))</f>
        <v/>
      </c>
      <c r="J1094" s="76" t="str">
        <f aca="false">IF(A1094="","",J1093-I1094)</f>
        <v/>
      </c>
      <c r="K1094" s="76" t="str">
        <f aca="false">IF(A1094="","",$L$42*E1094)</f>
        <v/>
      </c>
      <c r="L1094" s="76" t="inlineStr">
        <f aca="false">IF(A1094="","",SUM($K$49:K1094))</f>
        <is>
          <t/>
        </is>
      </c>
    </row>
    <row r="1095" customFormat="false" ht="13.2" hidden="false" customHeight="false" outlineLevel="0" collapsed="false">
      <c r="A1095" s="72" t="str">
        <f aca="false">IF(J1094="","",IF(OR(A1094&gt;=nper,ROUND(J1094,2)&lt;=0),"",A1094+1))</f>
        <v/>
      </c>
      <c r="B1095" s="73" t="str">
        <f aca="false">IF(A1095="","",IF(OR(periods_per_year=26,periods_per_year=52),IF(periods_per_year=26,IF(A1095=1,fpdate,B1094+14),IF(periods_per_year=52,IF(A1095=1,fpdate,B1094+7),"n/a")),IF(periods_per_year=24,DATE(YEAR(fpdate),MONTH(fpdate)+(A1095-1)/2+IF(AND(DAY(fpdate)&gt;=15,MOD(A1095,2)=0),1,0),IF(MOD(A1095,2)=0,IF(DAY(fpdate)&gt;=15,DAY(fpdate)-14,DAY(fpdate)+14),DAY(fpdate))),IF(DAY(DATE(YEAR(fpdate),MONTH(fpdate)+A1095-1,DAY(fpdate)))&lt;&gt;DAY(fpdate),DATE(YEAR(fpdate),MONTH(fpdate)+A1095,0),DATE(YEAR(fpdate),MONTH(fpdate)+A1095-1,DAY(fpdate))))))</f>
        <v/>
      </c>
      <c r="C1095" s="74" t="str">
        <f aca="false">IF(A1095="","",IF(MOD(A1095,periods_per_year)=0,A1095/periods_per_year,""))</f>
        <v/>
      </c>
      <c r="D1095" s="75" t="inlineStr">
        <f aca="false">IF(A1095="","",IF(variable,IF(OR(A1095=1,A1095&lt;$J$23*periods_per_year),start_rate,MIN($J$24,IF(MOD(A1095-1,$J$26)=0,MAX($J$25,D1094+$J$27),D1094))),start_rate))</f>
        <is>
          <t/>
        </is>
      </c>
      <c r="E1095" s="76" t="str">
        <f aca="false">IF(A1095="","",ROUND((((1+D1095/CP)^(CP/periods_per_year))-1)*J1094,2))</f>
        <v/>
      </c>
      <c r="F1095" s="76" t="inlineStr">
        <f aca="false">IF(A1095="","",IF(A1095=nper,J1094+E1095,MIN(J1094+E1095,IF(D1095=D1094,F1094,IF($E$13="Acc Bi-Weekly",ROUND((-PMT(((1+D1095/CP)^(CP/12))-1,(nper-A1095+1)*12/26,J1094))/2,2),IF($E$13="Acc Weekly",ROUND((-PMT(((1+D1095/CP)^(CP/12))-1,(nper-A1095+1)*12/52,J1094))/4,2),ROUND(-PMT(((1+D1095/CP)^(CP/periods_per_year))-1,nper-A1095+1,J1094),2)))))))</f>
        <is>
          <t/>
        </is>
      </c>
      <c r="G1095" s="76" t="inlineStr">
        <f aca="false">IF(OR(A1095="",A1095&lt;$E$23),"",IF(J1094&lt;=F1095,0,IF(IF(AND(A1095&gt;=$E$23,MOD(A1095-$E$23,int)=0),$E$24,0)+F1095&gt;=J1094+E1095,J1094+E1095-F1095,IF(AND(A1095&gt;=$E$23,MOD(A1095-$E$23,int)=0),$E$24,0)+IF(IF(AND(A1095&gt;=$E$23,MOD(A1095-$E$23,int)=0),$E$24,0)+IF(MOD(A1095-$E$27,periods_per_year)=0,$E$26,0)+F1095&lt;J1094+E1095,IF(MOD(A1095-$E$27,periods_per_year)=0,$E$26,0),J1094+E1095-IF(AND(A1095&gt;=$E$23,MOD(A1095-$E$23,int)=0),$E$24,0)-F1095))))</f>
        <is>
          <t/>
        </is>
      </c>
      <c r="H1095" s="77"/>
      <c r="I1095" s="76" t="str">
        <f aca="false">IF(A1095="","",F1095-E1095+H1095+IF(G1095="",0,G1095))</f>
        <v/>
      </c>
      <c r="J1095" s="76" t="str">
        <f aca="false">IF(A1095="","",J1094-I1095)</f>
        <v/>
      </c>
      <c r="K1095" s="76" t="str">
        <f aca="false">IF(A1095="","",$L$42*E1095)</f>
        <v/>
      </c>
      <c r="L1095" s="76" t="inlineStr">
        <f aca="false">IF(A1095="","",SUM($K$49:K1095))</f>
        <is>
          <t/>
        </is>
      </c>
    </row>
    <row r="1096" customFormat="false" ht="13.2" hidden="false" customHeight="false" outlineLevel="0" collapsed="false">
      <c r="A1096" s="72" t="str">
        <f aca="false">IF(J1095="","",IF(OR(A1095&gt;=nper,ROUND(J1095,2)&lt;=0),"",A1095+1))</f>
        <v/>
      </c>
      <c r="B1096" s="73" t="str">
        <f aca="false">IF(A1096="","",IF(OR(periods_per_year=26,periods_per_year=52),IF(periods_per_year=26,IF(A1096=1,fpdate,B1095+14),IF(periods_per_year=52,IF(A1096=1,fpdate,B1095+7),"n/a")),IF(periods_per_year=24,DATE(YEAR(fpdate),MONTH(fpdate)+(A1096-1)/2+IF(AND(DAY(fpdate)&gt;=15,MOD(A1096,2)=0),1,0),IF(MOD(A1096,2)=0,IF(DAY(fpdate)&gt;=15,DAY(fpdate)-14,DAY(fpdate)+14),DAY(fpdate))),IF(DAY(DATE(YEAR(fpdate),MONTH(fpdate)+A1096-1,DAY(fpdate)))&lt;&gt;DAY(fpdate),DATE(YEAR(fpdate),MONTH(fpdate)+A1096,0),DATE(YEAR(fpdate),MONTH(fpdate)+A1096-1,DAY(fpdate))))))</f>
        <v/>
      </c>
      <c r="C1096" s="74" t="str">
        <f aca="false">IF(A1096="","",IF(MOD(A1096,periods_per_year)=0,A1096/periods_per_year,""))</f>
        <v/>
      </c>
      <c r="D1096" s="75" t="inlineStr">
        <f aca="false">IF(A1096="","",IF(variable,IF(OR(A1096=1,A1096&lt;$J$23*periods_per_year),start_rate,MIN($J$24,IF(MOD(A1096-1,$J$26)=0,MAX($J$25,D1095+$J$27),D1095))),start_rate))</f>
        <is>
          <t/>
        </is>
      </c>
      <c r="E1096" s="76" t="str">
        <f aca="false">IF(A1096="","",ROUND((((1+D1096/CP)^(CP/periods_per_year))-1)*J1095,2))</f>
        <v/>
      </c>
      <c r="F1096" s="76" t="inlineStr">
        <f aca="false">IF(A1096="","",IF(A1096=nper,J1095+E1096,MIN(J1095+E1096,IF(D1096=D1095,F1095,IF($E$13="Acc Bi-Weekly",ROUND((-PMT(((1+D1096/CP)^(CP/12))-1,(nper-A1096+1)*12/26,J1095))/2,2),IF($E$13="Acc Weekly",ROUND((-PMT(((1+D1096/CP)^(CP/12))-1,(nper-A1096+1)*12/52,J1095))/4,2),ROUND(-PMT(((1+D1096/CP)^(CP/periods_per_year))-1,nper-A1096+1,J1095),2)))))))</f>
        <is>
          <t/>
        </is>
      </c>
      <c r="G1096" s="76" t="inlineStr">
        <f aca="false">IF(OR(A1096="",A1096&lt;$E$23),"",IF(J1095&lt;=F1096,0,IF(IF(AND(A1096&gt;=$E$23,MOD(A1096-$E$23,int)=0),$E$24,0)+F1096&gt;=J1095+E1096,J1095+E1096-F1096,IF(AND(A1096&gt;=$E$23,MOD(A1096-$E$23,int)=0),$E$24,0)+IF(IF(AND(A1096&gt;=$E$23,MOD(A1096-$E$23,int)=0),$E$24,0)+IF(MOD(A1096-$E$27,periods_per_year)=0,$E$26,0)+F1096&lt;J1095+E1096,IF(MOD(A1096-$E$27,periods_per_year)=0,$E$26,0),J1095+E1096-IF(AND(A1096&gt;=$E$23,MOD(A1096-$E$23,int)=0),$E$24,0)-F1096))))</f>
        <is>
          <t/>
        </is>
      </c>
      <c r="H1096" s="77"/>
      <c r="I1096" s="76" t="str">
        <f aca="false">IF(A1096="","",F1096-E1096+H1096+IF(G1096="",0,G1096))</f>
        <v/>
      </c>
      <c r="J1096" s="76" t="str">
        <f aca="false">IF(A1096="","",J1095-I1096)</f>
        <v/>
      </c>
      <c r="K1096" s="76" t="str">
        <f aca="false">IF(A1096="","",$L$42*E1096)</f>
        <v/>
      </c>
      <c r="L1096" s="76" t="inlineStr">
        <f aca="false">IF(A1096="","",SUM($K$49:K1096))</f>
        <is>
          <t/>
        </is>
      </c>
    </row>
    <row r="1097" customFormat="false" ht="13.2" hidden="false" customHeight="false" outlineLevel="0" collapsed="false">
      <c r="A1097" s="72" t="str">
        <f aca="false">IF(J1096="","",IF(OR(A1096&gt;=nper,ROUND(J1096,2)&lt;=0),"",A1096+1))</f>
        <v/>
      </c>
      <c r="B1097" s="73" t="str">
        <f aca="false">IF(A1097="","",IF(OR(periods_per_year=26,periods_per_year=52),IF(periods_per_year=26,IF(A1097=1,fpdate,B1096+14),IF(periods_per_year=52,IF(A1097=1,fpdate,B1096+7),"n/a")),IF(periods_per_year=24,DATE(YEAR(fpdate),MONTH(fpdate)+(A1097-1)/2+IF(AND(DAY(fpdate)&gt;=15,MOD(A1097,2)=0),1,0),IF(MOD(A1097,2)=0,IF(DAY(fpdate)&gt;=15,DAY(fpdate)-14,DAY(fpdate)+14),DAY(fpdate))),IF(DAY(DATE(YEAR(fpdate),MONTH(fpdate)+A1097-1,DAY(fpdate)))&lt;&gt;DAY(fpdate),DATE(YEAR(fpdate),MONTH(fpdate)+A1097,0),DATE(YEAR(fpdate),MONTH(fpdate)+A1097-1,DAY(fpdate))))))</f>
        <v/>
      </c>
      <c r="C1097" s="74" t="str">
        <f aca="false">IF(A1097="","",IF(MOD(A1097,periods_per_year)=0,A1097/periods_per_year,""))</f>
        <v/>
      </c>
      <c r="D1097" s="75" t="inlineStr">
        <f aca="false">IF(A1097="","",IF(variable,IF(OR(A1097=1,A1097&lt;$J$23*periods_per_year),start_rate,MIN($J$24,IF(MOD(A1097-1,$J$26)=0,MAX($J$25,D1096+$J$27),D1096))),start_rate))</f>
        <is>
          <t/>
        </is>
      </c>
      <c r="E1097" s="76" t="str">
        <f aca="false">IF(A1097="","",ROUND((((1+D1097/CP)^(CP/periods_per_year))-1)*J1096,2))</f>
        <v/>
      </c>
      <c r="F1097" s="76" t="inlineStr">
        <f aca="false">IF(A1097="","",IF(A1097=nper,J1096+E1097,MIN(J1096+E1097,IF(D1097=D1096,F1096,IF($E$13="Acc Bi-Weekly",ROUND((-PMT(((1+D1097/CP)^(CP/12))-1,(nper-A1097+1)*12/26,J1096))/2,2),IF($E$13="Acc Weekly",ROUND((-PMT(((1+D1097/CP)^(CP/12))-1,(nper-A1097+1)*12/52,J1096))/4,2),ROUND(-PMT(((1+D1097/CP)^(CP/periods_per_year))-1,nper-A1097+1,J1096),2)))))))</f>
        <is>
          <t/>
        </is>
      </c>
      <c r="G1097" s="76" t="inlineStr">
        <f aca="false">IF(OR(A1097="",A1097&lt;$E$23),"",IF(J1096&lt;=F1097,0,IF(IF(AND(A1097&gt;=$E$23,MOD(A1097-$E$23,int)=0),$E$24,0)+F1097&gt;=J1096+E1097,J1096+E1097-F1097,IF(AND(A1097&gt;=$E$23,MOD(A1097-$E$23,int)=0),$E$24,0)+IF(IF(AND(A1097&gt;=$E$23,MOD(A1097-$E$23,int)=0),$E$24,0)+IF(MOD(A1097-$E$27,periods_per_year)=0,$E$26,0)+F1097&lt;J1096+E1097,IF(MOD(A1097-$E$27,periods_per_year)=0,$E$26,0),J1096+E1097-IF(AND(A1097&gt;=$E$23,MOD(A1097-$E$23,int)=0),$E$24,0)-F1097))))</f>
        <is>
          <t/>
        </is>
      </c>
      <c r="H1097" s="77"/>
      <c r="I1097" s="76" t="str">
        <f aca="false">IF(A1097="","",F1097-E1097+H1097+IF(G1097="",0,G1097))</f>
        <v/>
      </c>
      <c r="J1097" s="76" t="str">
        <f aca="false">IF(A1097="","",J1096-I1097)</f>
        <v/>
      </c>
      <c r="K1097" s="76" t="str">
        <f aca="false">IF(A1097="","",$L$42*E1097)</f>
        <v/>
      </c>
      <c r="L1097" s="76" t="inlineStr">
        <f aca="false">IF(A1097="","",SUM($K$49:K1097))</f>
        <is>
          <t/>
        </is>
      </c>
    </row>
    <row r="1098" customFormat="false" ht="13.2" hidden="false" customHeight="false" outlineLevel="0" collapsed="false">
      <c r="A1098" s="72" t="str">
        <f aca="false">IF(J1097="","",IF(OR(A1097&gt;=nper,ROUND(J1097,2)&lt;=0),"",A1097+1))</f>
        <v/>
      </c>
      <c r="B1098" s="73" t="str">
        <f aca="false">IF(A1098="","",IF(OR(periods_per_year=26,periods_per_year=52),IF(periods_per_year=26,IF(A1098=1,fpdate,B1097+14),IF(periods_per_year=52,IF(A1098=1,fpdate,B1097+7),"n/a")),IF(periods_per_year=24,DATE(YEAR(fpdate),MONTH(fpdate)+(A1098-1)/2+IF(AND(DAY(fpdate)&gt;=15,MOD(A1098,2)=0),1,0),IF(MOD(A1098,2)=0,IF(DAY(fpdate)&gt;=15,DAY(fpdate)-14,DAY(fpdate)+14),DAY(fpdate))),IF(DAY(DATE(YEAR(fpdate),MONTH(fpdate)+A1098-1,DAY(fpdate)))&lt;&gt;DAY(fpdate),DATE(YEAR(fpdate),MONTH(fpdate)+A1098,0),DATE(YEAR(fpdate),MONTH(fpdate)+A1098-1,DAY(fpdate))))))</f>
        <v/>
      </c>
      <c r="C1098" s="74" t="str">
        <f aca="false">IF(A1098="","",IF(MOD(A1098,periods_per_year)=0,A1098/periods_per_year,""))</f>
        <v/>
      </c>
      <c r="D1098" s="75" t="inlineStr">
        <f aca="false">IF(A1098="","",IF(variable,IF(OR(A1098=1,A1098&lt;$J$23*periods_per_year),start_rate,MIN($J$24,IF(MOD(A1098-1,$J$26)=0,MAX($J$25,D1097+$J$27),D1097))),start_rate))</f>
        <is>
          <t/>
        </is>
      </c>
      <c r="E1098" s="76" t="str">
        <f aca="false">IF(A1098="","",ROUND((((1+D1098/CP)^(CP/periods_per_year))-1)*J1097,2))</f>
        <v/>
      </c>
      <c r="F1098" s="76" t="inlineStr">
        <f aca="false">IF(A1098="","",IF(A1098=nper,J1097+E1098,MIN(J1097+E1098,IF(D1098=D1097,F1097,IF($E$13="Acc Bi-Weekly",ROUND((-PMT(((1+D1098/CP)^(CP/12))-1,(nper-A1098+1)*12/26,J1097))/2,2),IF($E$13="Acc Weekly",ROUND((-PMT(((1+D1098/CP)^(CP/12))-1,(nper-A1098+1)*12/52,J1097))/4,2),ROUND(-PMT(((1+D1098/CP)^(CP/periods_per_year))-1,nper-A1098+1,J1097),2)))))))</f>
        <is>
          <t/>
        </is>
      </c>
      <c r="G1098" s="76" t="inlineStr">
        <f aca="false">IF(OR(A1098="",A1098&lt;$E$23),"",IF(J1097&lt;=F1098,0,IF(IF(AND(A1098&gt;=$E$23,MOD(A1098-$E$23,int)=0),$E$24,0)+F1098&gt;=J1097+E1098,J1097+E1098-F1098,IF(AND(A1098&gt;=$E$23,MOD(A1098-$E$23,int)=0),$E$24,0)+IF(IF(AND(A1098&gt;=$E$23,MOD(A1098-$E$23,int)=0),$E$24,0)+IF(MOD(A1098-$E$27,periods_per_year)=0,$E$26,0)+F1098&lt;J1097+E1098,IF(MOD(A1098-$E$27,periods_per_year)=0,$E$26,0),J1097+E1098-IF(AND(A1098&gt;=$E$23,MOD(A1098-$E$23,int)=0),$E$24,0)-F1098))))</f>
        <is>
          <t/>
        </is>
      </c>
      <c r="H1098" s="77"/>
      <c r="I1098" s="76" t="str">
        <f aca="false">IF(A1098="","",F1098-E1098+H1098+IF(G1098="",0,G1098))</f>
        <v/>
      </c>
      <c r="J1098" s="76" t="str">
        <f aca="false">IF(A1098="","",J1097-I1098)</f>
        <v/>
      </c>
      <c r="K1098" s="76" t="str">
        <f aca="false">IF(A1098="","",$L$42*E1098)</f>
        <v/>
      </c>
      <c r="L1098" s="76" t="inlineStr">
        <f aca="false">IF(A1098="","",SUM($K$49:K1098))</f>
        <is>
          <t/>
        </is>
      </c>
    </row>
    <row r="1099" customFormat="false" ht="13.2" hidden="false" customHeight="false" outlineLevel="0" collapsed="false">
      <c r="A1099" s="72" t="str">
        <f aca="false">IF(J1098="","",IF(OR(A1098&gt;=nper,ROUND(J1098,2)&lt;=0),"",A1098+1))</f>
        <v/>
      </c>
      <c r="B1099" s="73" t="str">
        <f aca="false">IF(A1099="","",IF(OR(periods_per_year=26,periods_per_year=52),IF(periods_per_year=26,IF(A1099=1,fpdate,B1098+14),IF(periods_per_year=52,IF(A1099=1,fpdate,B1098+7),"n/a")),IF(periods_per_year=24,DATE(YEAR(fpdate),MONTH(fpdate)+(A1099-1)/2+IF(AND(DAY(fpdate)&gt;=15,MOD(A1099,2)=0),1,0),IF(MOD(A1099,2)=0,IF(DAY(fpdate)&gt;=15,DAY(fpdate)-14,DAY(fpdate)+14),DAY(fpdate))),IF(DAY(DATE(YEAR(fpdate),MONTH(fpdate)+A1099-1,DAY(fpdate)))&lt;&gt;DAY(fpdate),DATE(YEAR(fpdate),MONTH(fpdate)+A1099,0),DATE(YEAR(fpdate),MONTH(fpdate)+A1099-1,DAY(fpdate))))))</f>
        <v/>
      </c>
      <c r="C1099" s="74" t="str">
        <f aca="false">IF(A1099="","",IF(MOD(A1099,periods_per_year)=0,A1099/periods_per_year,""))</f>
        <v/>
      </c>
      <c r="D1099" s="75" t="inlineStr">
        <f aca="false">IF(A1099="","",IF(variable,IF(OR(A1099=1,A1099&lt;$J$23*periods_per_year),start_rate,MIN($J$24,IF(MOD(A1099-1,$J$26)=0,MAX($J$25,D1098+$J$27),D1098))),start_rate))</f>
        <is>
          <t/>
        </is>
      </c>
      <c r="E1099" s="76" t="str">
        <f aca="false">IF(A1099="","",ROUND((((1+D1099/CP)^(CP/periods_per_year))-1)*J1098,2))</f>
        <v/>
      </c>
      <c r="F1099" s="76" t="inlineStr">
        <f aca="false">IF(A1099="","",IF(A1099=nper,J1098+E1099,MIN(J1098+E1099,IF(D1099=D1098,F1098,IF($E$13="Acc Bi-Weekly",ROUND((-PMT(((1+D1099/CP)^(CP/12))-1,(nper-A1099+1)*12/26,J1098))/2,2),IF($E$13="Acc Weekly",ROUND((-PMT(((1+D1099/CP)^(CP/12))-1,(nper-A1099+1)*12/52,J1098))/4,2),ROUND(-PMT(((1+D1099/CP)^(CP/periods_per_year))-1,nper-A1099+1,J1098),2)))))))</f>
        <is>
          <t/>
        </is>
      </c>
      <c r="G1099" s="76" t="inlineStr">
        <f aca="false">IF(OR(A1099="",A1099&lt;$E$23),"",IF(J1098&lt;=F1099,0,IF(IF(AND(A1099&gt;=$E$23,MOD(A1099-$E$23,int)=0),$E$24,0)+F1099&gt;=J1098+E1099,J1098+E1099-F1099,IF(AND(A1099&gt;=$E$23,MOD(A1099-$E$23,int)=0),$E$24,0)+IF(IF(AND(A1099&gt;=$E$23,MOD(A1099-$E$23,int)=0),$E$24,0)+IF(MOD(A1099-$E$27,periods_per_year)=0,$E$26,0)+F1099&lt;J1098+E1099,IF(MOD(A1099-$E$27,periods_per_year)=0,$E$26,0),J1098+E1099-IF(AND(A1099&gt;=$E$23,MOD(A1099-$E$23,int)=0),$E$24,0)-F1099))))</f>
        <is>
          <t/>
        </is>
      </c>
      <c r="H1099" s="77"/>
      <c r="I1099" s="76" t="str">
        <f aca="false">IF(A1099="","",F1099-E1099+H1099+IF(G1099="",0,G1099))</f>
        <v/>
      </c>
      <c r="J1099" s="76" t="str">
        <f aca="false">IF(A1099="","",J1098-I1099)</f>
        <v/>
      </c>
      <c r="K1099" s="76" t="str">
        <f aca="false">IF(A1099="","",$L$42*E1099)</f>
        <v/>
      </c>
      <c r="L1099" s="76" t="inlineStr">
        <f aca="false">IF(A1099="","",SUM($K$49:K1099))</f>
        <is>
          <t/>
        </is>
      </c>
    </row>
    <row r="1100" customFormat="false" ht="13.2" hidden="false" customHeight="false" outlineLevel="0" collapsed="false">
      <c r="A1100" s="72" t="str">
        <f aca="false">IF(J1099="","",IF(OR(A1099&gt;=nper,ROUND(J1099,2)&lt;=0),"",A1099+1))</f>
        <v/>
      </c>
      <c r="B1100" s="73" t="str">
        <f aca="false">IF(A1100="","",IF(OR(periods_per_year=26,periods_per_year=52),IF(periods_per_year=26,IF(A1100=1,fpdate,B1099+14),IF(periods_per_year=52,IF(A1100=1,fpdate,B1099+7),"n/a")),IF(periods_per_year=24,DATE(YEAR(fpdate),MONTH(fpdate)+(A1100-1)/2+IF(AND(DAY(fpdate)&gt;=15,MOD(A1100,2)=0),1,0),IF(MOD(A1100,2)=0,IF(DAY(fpdate)&gt;=15,DAY(fpdate)-14,DAY(fpdate)+14),DAY(fpdate))),IF(DAY(DATE(YEAR(fpdate),MONTH(fpdate)+A1100-1,DAY(fpdate)))&lt;&gt;DAY(fpdate),DATE(YEAR(fpdate),MONTH(fpdate)+A1100,0),DATE(YEAR(fpdate),MONTH(fpdate)+A1100-1,DAY(fpdate))))))</f>
        <v/>
      </c>
      <c r="C1100" s="74" t="str">
        <f aca="false">IF(A1100="","",IF(MOD(A1100,periods_per_year)=0,A1100/periods_per_year,""))</f>
        <v/>
      </c>
      <c r="D1100" s="75" t="inlineStr">
        <f aca="false">IF(A1100="","",IF(variable,IF(OR(A1100=1,A1100&lt;$J$23*periods_per_year),start_rate,MIN($J$24,IF(MOD(A1100-1,$J$26)=0,MAX($J$25,D1099+$J$27),D1099))),start_rate))</f>
        <is>
          <t/>
        </is>
      </c>
      <c r="E1100" s="76" t="str">
        <f aca="false">IF(A1100="","",ROUND((((1+D1100/CP)^(CP/periods_per_year))-1)*J1099,2))</f>
        <v/>
      </c>
      <c r="F1100" s="76" t="inlineStr">
        <f aca="false">IF(A1100="","",IF(A1100=nper,J1099+E1100,MIN(J1099+E1100,IF(D1100=D1099,F1099,IF($E$13="Acc Bi-Weekly",ROUND((-PMT(((1+D1100/CP)^(CP/12))-1,(nper-A1100+1)*12/26,J1099))/2,2),IF($E$13="Acc Weekly",ROUND((-PMT(((1+D1100/CP)^(CP/12))-1,(nper-A1100+1)*12/52,J1099))/4,2),ROUND(-PMT(((1+D1100/CP)^(CP/periods_per_year))-1,nper-A1100+1,J1099),2)))))))</f>
        <is>
          <t/>
        </is>
      </c>
      <c r="G1100" s="76" t="inlineStr">
        <f aca="false">IF(OR(A1100="",A1100&lt;$E$23),"",IF(J1099&lt;=F1100,0,IF(IF(AND(A1100&gt;=$E$23,MOD(A1100-$E$23,int)=0),$E$24,0)+F1100&gt;=J1099+E1100,J1099+E1100-F1100,IF(AND(A1100&gt;=$E$23,MOD(A1100-$E$23,int)=0),$E$24,0)+IF(IF(AND(A1100&gt;=$E$23,MOD(A1100-$E$23,int)=0),$E$24,0)+IF(MOD(A1100-$E$27,periods_per_year)=0,$E$26,0)+F1100&lt;J1099+E1100,IF(MOD(A1100-$E$27,periods_per_year)=0,$E$26,0),J1099+E1100-IF(AND(A1100&gt;=$E$23,MOD(A1100-$E$23,int)=0),$E$24,0)-F1100))))</f>
        <is>
          <t/>
        </is>
      </c>
      <c r="H1100" s="77"/>
      <c r="I1100" s="76" t="str">
        <f aca="false">IF(A1100="","",F1100-E1100+H1100+IF(G1100="",0,G1100))</f>
        <v/>
      </c>
      <c r="J1100" s="76" t="str">
        <f aca="false">IF(A1100="","",J1099-I1100)</f>
        <v/>
      </c>
      <c r="K1100" s="76" t="str">
        <f aca="false">IF(A1100="","",$L$42*E1100)</f>
        <v/>
      </c>
      <c r="L1100" s="76" t="inlineStr">
        <f aca="false">IF(A1100="","",SUM($K$49:K1100))</f>
        <is>
          <t/>
        </is>
      </c>
    </row>
    <row r="1101" customFormat="false" ht="13.2" hidden="false" customHeight="false" outlineLevel="0" collapsed="false">
      <c r="A1101" s="72" t="str">
        <f aca="false">IF(J1100="","",IF(OR(A1100&gt;=nper,ROUND(J1100,2)&lt;=0),"",A1100+1))</f>
        <v/>
      </c>
      <c r="B1101" s="73" t="str">
        <f aca="false">IF(A1101="","",IF(OR(periods_per_year=26,periods_per_year=52),IF(periods_per_year=26,IF(A1101=1,fpdate,B1100+14),IF(periods_per_year=52,IF(A1101=1,fpdate,B1100+7),"n/a")),IF(periods_per_year=24,DATE(YEAR(fpdate),MONTH(fpdate)+(A1101-1)/2+IF(AND(DAY(fpdate)&gt;=15,MOD(A1101,2)=0),1,0),IF(MOD(A1101,2)=0,IF(DAY(fpdate)&gt;=15,DAY(fpdate)-14,DAY(fpdate)+14),DAY(fpdate))),IF(DAY(DATE(YEAR(fpdate),MONTH(fpdate)+A1101-1,DAY(fpdate)))&lt;&gt;DAY(fpdate),DATE(YEAR(fpdate),MONTH(fpdate)+A1101,0),DATE(YEAR(fpdate),MONTH(fpdate)+A1101-1,DAY(fpdate))))))</f>
        <v/>
      </c>
      <c r="C1101" s="74" t="str">
        <f aca="false">IF(A1101="","",IF(MOD(A1101,periods_per_year)=0,A1101/periods_per_year,""))</f>
        <v/>
      </c>
      <c r="D1101" s="75" t="inlineStr">
        <f aca="false">IF(A1101="","",IF(variable,IF(OR(A1101=1,A1101&lt;$J$23*periods_per_year),start_rate,MIN($J$24,IF(MOD(A1101-1,$J$26)=0,MAX($J$25,D1100+$J$27),D1100))),start_rate))</f>
        <is>
          <t/>
        </is>
      </c>
      <c r="E1101" s="76" t="str">
        <f aca="false">IF(A1101="","",ROUND((((1+D1101/CP)^(CP/periods_per_year))-1)*J1100,2))</f>
        <v/>
      </c>
      <c r="F1101" s="76" t="inlineStr">
        <f aca="false">IF(A1101="","",IF(A1101=nper,J1100+E1101,MIN(J1100+E1101,IF(D1101=D1100,F1100,IF($E$13="Acc Bi-Weekly",ROUND((-PMT(((1+D1101/CP)^(CP/12))-1,(nper-A1101+1)*12/26,J1100))/2,2),IF($E$13="Acc Weekly",ROUND((-PMT(((1+D1101/CP)^(CP/12))-1,(nper-A1101+1)*12/52,J1100))/4,2),ROUND(-PMT(((1+D1101/CP)^(CP/periods_per_year))-1,nper-A1101+1,J1100),2)))))))</f>
        <is>
          <t/>
        </is>
      </c>
      <c r="G1101" s="76" t="inlineStr">
        <f aca="false">IF(OR(A1101="",A1101&lt;$E$23),"",IF(J1100&lt;=F1101,0,IF(IF(AND(A1101&gt;=$E$23,MOD(A1101-$E$23,int)=0),$E$24,0)+F1101&gt;=J1100+E1101,J1100+E1101-F1101,IF(AND(A1101&gt;=$E$23,MOD(A1101-$E$23,int)=0),$E$24,0)+IF(IF(AND(A1101&gt;=$E$23,MOD(A1101-$E$23,int)=0),$E$24,0)+IF(MOD(A1101-$E$27,periods_per_year)=0,$E$26,0)+F1101&lt;J1100+E1101,IF(MOD(A1101-$E$27,periods_per_year)=0,$E$26,0),J1100+E1101-IF(AND(A1101&gt;=$E$23,MOD(A1101-$E$23,int)=0),$E$24,0)-F1101))))</f>
        <is>
          <t/>
        </is>
      </c>
      <c r="H1101" s="77"/>
      <c r="I1101" s="76" t="str">
        <f aca="false">IF(A1101="","",F1101-E1101+H1101+IF(G1101="",0,G1101))</f>
        <v/>
      </c>
      <c r="J1101" s="76" t="str">
        <f aca="false">IF(A1101="","",J1100-I1101)</f>
        <v/>
      </c>
      <c r="K1101" s="76" t="str">
        <f aca="false">IF(A1101="","",$L$42*E1101)</f>
        <v/>
      </c>
      <c r="L1101" s="76" t="inlineStr">
        <f aca="false">IF(A1101="","",SUM($K$49:K1101))</f>
        <is>
          <t/>
        </is>
      </c>
    </row>
    <row r="1102" customFormat="false" ht="13.2" hidden="false" customHeight="false" outlineLevel="0" collapsed="false">
      <c r="A1102" s="72" t="str">
        <f aca="false">IF(J1101="","",IF(OR(A1101&gt;=nper,ROUND(J1101,2)&lt;=0),"",A1101+1))</f>
        <v/>
      </c>
      <c r="B1102" s="73" t="str">
        <f aca="false">IF(A1102="","",IF(OR(periods_per_year=26,periods_per_year=52),IF(periods_per_year=26,IF(A1102=1,fpdate,B1101+14),IF(periods_per_year=52,IF(A1102=1,fpdate,B1101+7),"n/a")),IF(periods_per_year=24,DATE(YEAR(fpdate),MONTH(fpdate)+(A1102-1)/2+IF(AND(DAY(fpdate)&gt;=15,MOD(A1102,2)=0),1,0),IF(MOD(A1102,2)=0,IF(DAY(fpdate)&gt;=15,DAY(fpdate)-14,DAY(fpdate)+14),DAY(fpdate))),IF(DAY(DATE(YEAR(fpdate),MONTH(fpdate)+A1102-1,DAY(fpdate)))&lt;&gt;DAY(fpdate),DATE(YEAR(fpdate),MONTH(fpdate)+A1102,0),DATE(YEAR(fpdate),MONTH(fpdate)+A1102-1,DAY(fpdate))))))</f>
        <v/>
      </c>
      <c r="C1102" s="74" t="str">
        <f aca="false">IF(A1102="","",IF(MOD(A1102,periods_per_year)=0,A1102/periods_per_year,""))</f>
        <v/>
      </c>
      <c r="D1102" s="75" t="inlineStr">
        <f aca="false">IF(A1102="","",IF(variable,IF(OR(A1102=1,A1102&lt;$J$23*periods_per_year),start_rate,MIN($J$24,IF(MOD(A1102-1,$J$26)=0,MAX($J$25,D1101+$J$27),D1101))),start_rate))</f>
        <is>
          <t/>
        </is>
      </c>
      <c r="E1102" s="76" t="str">
        <f aca="false">IF(A1102="","",ROUND((((1+D1102/CP)^(CP/periods_per_year))-1)*J1101,2))</f>
        <v/>
      </c>
      <c r="F1102" s="76" t="inlineStr">
        <f aca="false">IF(A1102="","",IF(A1102=nper,J1101+E1102,MIN(J1101+E1102,IF(D1102=D1101,F1101,IF($E$13="Acc Bi-Weekly",ROUND((-PMT(((1+D1102/CP)^(CP/12))-1,(nper-A1102+1)*12/26,J1101))/2,2),IF($E$13="Acc Weekly",ROUND((-PMT(((1+D1102/CP)^(CP/12))-1,(nper-A1102+1)*12/52,J1101))/4,2),ROUND(-PMT(((1+D1102/CP)^(CP/periods_per_year))-1,nper-A1102+1,J1101),2)))))))</f>
        <is>
          <t/>
        </is>
      </c>
      <c r="G1102" s="76" t="inlineStr">
        <f aca="false">IF(OR(A1102="",A1102&lt;$E$23),"",IF(J1101&lt;=F1102,0,IF(IF(AND(A1102&gt;=$E$23,MOD(A1102-$E$23,int)=0),$E$24,0)+F1102&gt;=J1101+E1102,J1101+E1102-F1102,IF(AND(A1102&gt;=$E$23,MOD(A1102-$E$23,int)=0),$E$24,0)+IF(IF(AND(A1102&gt;=$E$23,MOD(A1102-$E$23,int)=0),$E$24,0)+IF(MOD(A1102-$E$27,periods_per_year)=0,$E$26,0)+F1102&lt;J1101+E1102,IF(MOD(A1102-$E$27,periods_per_year)=0,$E$26,0),J1101+E1102-IF(AND(A1102&gt;=$E$23,MOD(A1102-$E$23,int)=0),$E$24,0)-F1102))))</f>
        <is>
          <t/>
        </is>
      </c>
      <c r="H1102" s="77"/>
      <c r="I1102" s="76" t="str">
        <f aca="false">IF(A1102="","",F1102-E1102+H1102+IF(G1102="",0,G1102))</f>
        <v/>
      </c>
      <c r="J1102" s="76" t="str">
        <f aca="false">IF(A1102="","",J1101-I1102)</f>
        <v/>
      </c>
      <c r="K1102" s="76" t="str">
        <f aca="false">IF(A1102="","",$L$42*E1102)</f>
        <v/>
      </c>
      <c r="L1102" s="76" t="inlineStr">
        <f aca="false">IF(A1102="","",SUM($K$49:K1102))</f>
        <is>
          <t/>
        </is>
      </c>
    </row>
    <row r="1103" customFormat="false" ht="13.2" hidden="false" customHeight="false" outlineLevel="0" collapsed="false">
      <c r="A1103" s="72" t="str">
        <f aca="false">IF(J1102="","",IF(OR(A1102&gt;=nper,ROUND(J1102,2)&lt;=0),"",A1102+1))</f>
        <v/>
      </c>
      <c r="B1103" s="73" t="str">
        <f aca="false">IF(A1103="","",IF(OR(periods_per_year=26,periods_per_year=52),IF(periods_per_year=26,IF(A1103=1,fpdate,B1102+14),IF(periods_per_year=52,IF(A1103=1,fpdate,B1102+7),"n/a")),IF(periods_per_year=24,DATE(YEAR(fpdate),MONTH(fpdate)+(A1103-1)/2+IF(AND(DAY(fpdate)&gt;=15,MOD(A1103,2)=0),1,0),IF(MOD(A1103,2)=0,IF(DAY(fpdate)&gt;=15,DAY(fpdate)-14,DAY(fpdate)+14),DAY(fpdate))),IF(DAY(DATE(YEAR(fpdate),MONTH(fpdate)+A1103-1,DAY(fpdate)))&lt;&gt;DAY(fpdate),DATE(YEAR(fpdate),MONTH(fpdate)+A1103,0),DATE(YEAR(fpdate),MONTH(fpdate)+A1103-1,DAY(fpdate))))))</f>
        <v/>
      </c>
      <c r="C1103" s="74" t="str">
        <f aca="false">IF(A1103="","",IF(MOD(A1103,periods_per_year)=0,A1103/periods_per_year,""))</f>
        <v/>
      </c>
      <c r="D1103" s="75" t="inlineStr">
        <f aca="false">IF(A1103="","",IF(variable,IF(OR(A1103=1,A1103&lt;$J$23*periods_per_year),start_rate,MIN($J$24,IF(MOD(A1103-1,$J$26)=0,MAX($J$25,D1102+$J$27),D1102))),start_rate))</f>
        <is>
          <t/>
        </is>
      </c>
      <c r="E1103" s="76" t="str">
        <f aca="false">IF(A1103="","",ROUND((((1+D1103/CP)^(CP/periods_per_year))-1)*J1102,2))</f>
        <v/>
      </c>
      <c r="F1103" s="76" t="inlineStr">
        <f aca="false">IF(A1103="","",IF(A1103=nper,J1102+E1103,MIN(J1102+E1103,IF(D1103=D1102,F1102,IF($E$13="Acc Bi-Weekly",ROUND((-PMT(((1+D1103/CP)^(CP/12))-1,(nper-A1103+1)*12/26,J1102))/2,2),IF($E$13="Acc Weekly",ROUND((-PMT(((1+D1103/CP)^(CP/12))-1,(nper-A1103+1)*12/52,J1102))/4,2),ROUND(-PMT(((1+D1103/CP)^(CP/periods_per_year))-1,nper-A1103+1,J1102),2)))))))</f>
        <is>
          <t/>
        </is>
      </c>
      <c r="G1103" s="76" t="inlineStr">
        <f aca="false">IF(OR(A1103="",A1103&lt;$E$23),"",IF(J1102&lt;=F1103,0,IF(IF(AND(A1103&gt;=$E$23,MOD(A1103-$E$23,int)=0),$E$24,0)+F1103&gt;=J1102+E1103,J1102+E1103-F1103,IF(AND(A1103&gt;=$E$23,MOD(A1103-$E$23,int)=0),$E$24,0)+IF(IF(AND(A1103&gt;=$E$23,MOD(A1103-$E$23,int)=0),$E$24,0)+IF(MOD(A1103-$E$27,periods_per_year)=0,$E$26,0)+F1103&lt;J1102+E1103,IF(MOD(A1103-$E$27,periods_per_year)=0,$E$26,0),J1102+E1103-IF(AND(A1103&gt;=$E$23,MOD(A1103-$E$23,int)=0),$E$24,0)-F1103))))</f>
        <is>
          <t/>
        </is>
      </c>
      <c r="H1103" s="77"/>
      <c r="I1103" s="76" t="str">
        <f aca="false">IF(A1103="","",F1103-E1103+H1103+IF(G1103="",0,G1103))</f>
        <v/>
      </c>
      <c r="J1103" s="76" t="str">
        <f aca="false">IF(A1103="","",J1102-I1103)</f>
        <v/>
      </c>
      <c r="K1103" s="76" t="str">
        <f aca="false">IF(A1103="","",$L$42*E1103)</f>
        <v/>
      </c>
      <c r="L1103" s="76" t="inlineStr">
        <f aca="false">IF(A1103="","",SUM($K$49:K1103))</f>
        <is>
          <t/>
        </is>
      </c>
    </row>
    <row r="1104" customFormat="false" ht="13.2" hidden="false" customHeight="false" outlineLevel="0" collapsed="false">
      <c r="A1104" s="72" t="str">
        <f aca="false">IF(J1103="","",IF(OR(A1103&gt;=nper,ROUND(J1103,2)&lt;=0),"",A1103+1))</f>
        <v/>
      </c>
      <c r="B1104" s="73" t="str">
        <f aca="false">IF(A1104="","",IF(OR(periods_per_year=26,periods_per_year=52),IF(periods_per_year=26,IF(A1104=1,fpdate,B1103+14),IF(periods_per_year=52,IF(A1104=1,fpdate,B1103+7),"n/a")),IF(periods_per_year=24,DATE(YEAR(fpdate),MONTH(fpdate)+(A1104-1)/2+IF(AND(DAY(fpdate)&gt;=15,MOD(A1104,2)=0),1,0),IF(MOD(A1104,2)=0,IF(DAY(fpdate)&gt;=15,DAY(fpdate)-14,DAY(fpdate)+14),DAY(fpdate))),IF(DAY(DATE(YEAR(fpdate),MONTH(fpdate)+A1104-1,DAY(fpdate)))&lt;&gt;DAY(fpdate),DATE(YEAR(fpdate),MONTH(fpdate)+A1104,0),DATE(YEAR(fpdate),MONTH(fpdate)+A1104-1,DAY(fpdate))))))</f>
        <v/>
      </c>
      <c r="C1104" s="74" t="str">
        <f aca="false">IF(A1104="","",IF(MOD(A1104,periods_per_year)=0,A1104/periods_per_year,""))</f>
        <v/>
      </c>
      <c r="D1104" s="75" t="inlineStr">
        <f aca="false">IF(A1104="","",IF(variable,IF(OR(A1104=1,A1104&lt;$J$23*periods_per_year),start_rate,MIN($J$24,IF(MOD(A1104-1,$J$26)=0,MAX($J$25,D1103+$J$27),D1103))),start_rate))</f>
        <is>
          <t/>
        </is>
      </c>
      <c r="E1104" s="76" t="str">
        <f aca="false">IF(A1104="","",ROUND((((1+D1104/CP)^(CP/periods_per_year))-1)*J1103,2))</f>
        <v/>
      </c>
      <c r="F1104" s="76" t="inlineStr">
        <f aca="false">IF(A1104="","",IF(A1104=nper,J1103+E1104,MIN(J1103+E1104,IF(D1104=D1103,F1103,IF($E$13="Acc Bi-Weekly",ROUND((-PMT(((1+D1104/CP)^(CP/12))-1,(nper-A1104+1)*12/26,J1103))/2,2),IF($E$13="Acc Weekly",ROUND((-PMT(((1+D1104/CP)^(CP/12))-1,(nper-A1104+1)*12/52,J1103))/4,2),ROUND(-PMT(((1+D1104/CP)^(CP/periods_per_year))-1,nper-A1104+1,J1103),2)))))))</f>
        <is>
          <t/>
        </is>
      </c>
      <c r="G1104" s="76" t="inlineStr">
        <f aca="false">IF(OR(A1104="",A1104&lt;$E$23),"",IF(J1103&lt;=F1104,0,IF(IF(AND(A1104&gt;=$E$23,MOD(A1104-$E$23,int)=0),$E$24,0)+F1104&gt;=J1103+E1104,J1103+E1104-F1104,IF(AND(A1104&gt;=$E$23,MOD(A1104-$E$23,int)=0),$E$24,0)+IF(IF(AND(A1104&gt;=$E$23,MOD(A1104-$E$23,int)=0),$E$24,0)+IF(MOD(A1104-$E$27,periods_per_year)=0,$E$26,0)+F1104&lt;J1103+E1104,IF(MOD(A1104-$E$27,periods_per_year)=0,$E$26,0),J1103+E1104-IF(AND(A1104&gt;=$E$23,MOD(A1104-$E$23,int)=0),$E$24,0)-F1104))))</f>
        <is>
          <t/>
        </is>
      </c>
      <c r="H1104" s="77"/>
      <c r="I1104" s="76" t="str">
        <f aca="false">IF(A1104="","",F1104-E1104+H1104+IF(G1104="",0,G1104))</f>
        <v/>
      </c>
      <c r="J1104" s="76" t="str">
        <f aca="false">IF(A1104="","",J1103-I1104)</f>
        <v/>
      </c>
      <c r="K1104" s="76" t="str">
        <f aca="false">IF(A1104="","",$L$42*E1104)</f>
        <v/>
      </c>
      <c r="L1104" s="76" t="inlineStr">
        <f aca="false">IF(A1104="","",SUM($K$49:K1104))</f>
        <is>
          <t/>
        </is>
      </c>
    </row>
    <row r="1105" customFormat="false" ht="13.2" hidden="false" customHeight="false" outlineLevel="0" collapsed="false">
      <c r="A1105" s="72" t="str">
        <f aca="false">IF(J1104="","",IF(OR(A1104&gt;=nper,ROUND(J1104,2)&lt;=0),"",A1104+1))</f>
        <v/>
      </c>
      <c r="B1105" s="73" t="str">
        <f aca="false">IF(A1105="","",IF(OR(periods_per_year=26,periods_per_year=52),IF(periods_per_year=26,IF(A1105=1,fpdate,B1104+14),IF(periods_per_year=52,IF(A1105=1,fpdate,B1104+7),"n/a")),IF(periods_per_year=24,DATE(YEAR(fpdate),MONTH(fpdate)+(A1105-1)/2+IF(AND(DAY(fpdate)&gt;=15,MOD(A1105,2)=0),1,0),IF(MOD(A1105,2)=0,IF(DAY(fpdate)&gt;=15,DAY(fpdate)-14,DAY(fpdate)+14),DAY(fpdate))),IF(DAY(DATE(YEAR(fpdate),MONTH(fpdate)+A1105-1,DAY(fpdate)))&lt;&gt;DAY(fpdate),DATE(YEAR(fpdate),MONTH(fpdate)+A1105,0),DATE(YEAR(fpdate),MONTH(fpdate)+A1105-1,DAY(fpdate))))))</f>
        <v/>
      </c>
      <c r="C1105" s="74" t="str">
        <f aca="false">IF(A1105="","",IF(MOD(A1105,periods_per_year)=0,A1105/periods_per_year,""))</f>
        <v/>
      </c>
      <c r="D1105" s="75" t="inlineStr">
        <f aca="false">IF(A1105="","",IF(variable,IF(OR(A1105=1,A1105&lt;$J$23*periods_per_year),start_rate,MIN($J$24,IF(MOD(A1105-1,$J$26)=0,MAX($J$25,D1104+$J$27),D1104))),start_rate))</f>
        <is>
          <t/>
        </is>
      </c>
      <c r="E1105" s="76" t="str">
        <f aca="false">IF(A1105="","",ROUND((((1+D1105/CP)^(CP/periods_per_year))-1)*J1104,2))</f>
        <v/>
      </c>
      <c r="F1105" s="76" t="inlineStr">
        <f aca="false">IF(A1105="","",IF(A1105=nper,J1104+E1105,MIN(J1104+E1105,IF(D1105=D1104,F1104,IF($E$13="Acc Bi-Weekly",ROUND((-PMT(((1+D1105/CP)^(CP/12))-1,(nper-A1105+1)*12/26,J1104))/2,2),IF($E$13="Acc Weekly",ROUND((-PMT(((1+D1105/CP)^(CP/12))-1,(nper-A1105+1)*12/52,J1104))/4,2),ROUND(-PMT(((1+D1105/CP)^(CP/periods_per_year))-1,nper-A1105+1,J1104),2)))))))</f>
        <is>
          <t/>
        </is>
      </c>
      <c r="G1105" s="76" t="inlineStr">
        <f aca="false">IF(OR(A1105="",A1105&lt;$E$23),"",IF(J1104&lt;=F1105,0,IF(IF(AND(A1105&gt;=$E$23,MOD(A1105-$E$23,int)=0),$E$24,0)+F1105&gt;=J1104+E1105,J1104+E1105-F1105,IF(AND(A1105&gt;=$E$23,MOD(A1105-$E$23,int)=0),$E$24,0)+IF(IF(AND(A1105&gt;=$E$23,MOD(A1105-$E$23,int)=0),$E$24,0)+IF(MOD(A1105-$E$27,periods_per_year)=0,$E$26,0)+F1105&lt;J1104+E1105,IF(MOD(A1105-$E$27,periods_per_year)=0,$E$26,0),J1104+E1105-IF(AND(A1105&gt;=$E$23,MOD(A1105-$E$23,int)=0),$E$24,0)-F1105))))</f>
        <is>
          <t/>
        </is>
      </c>
      <c r="H1105" s="77"/>
      <c r="I1105" s="76" t="str">
        <f aca="false">IF(A1105="","",F1105-E1105+H1105+IF(G1105="",0,G1105))</f>
        <v/>
      </c>
      <c r="J1105" s="76" t="str">
        <f aca="false">IF(A1105="","",J1104-I1105)</f>
        <v/>
      </c>
      <c r="K1105" s="76" t="str">
        <f aca="false">IF(A1105="","",$L$42*E1105)</f>
        <v/>
      </c>
      <c r="L1105" s="76" t="inlineStr">
        <f aca="false">IF(A1105="","",SUM($K$49:K1105))</f>
        <is>
          <t/>
        </is>
      </c>
    </row>
    <row r="1106" customFormat="false" ht="13.2" hidden="false" customHeight="false" outlineLevel="0" collapsed="false">
      <c r="A1106" s="72" t="str">
        <f aca="false">IF(J1105="","",IF(OR(A1105&gt;=nper,ROUND(J1105,2)&lt;=0),"",A1105+1))</f>
        <v/>
      </c>
      <c r="B1106" s="73" t="str">
        <f aca="false">IF(A1106="","",IF(OR(periods_per_year=26,periods_per_year=52),IF(periods_per_year=26,IF(A1106=1,fpdate,B1105+14),IF(periods_per_year=52,IF(A1106=1,fpdate,B1105+7),"n/a")),IF(periods_per_year=24,DATE(YEAR(fpdate),MONTH(fpdate)+(A1106-1)/2+IF(AND(DAY(fpdate)&gt;=15,MOD(A1106,2)=0),1,0),IF(MOD(A1106,2)=0,IF(DAY(fpdate)&gt;=15,DAY(fpdate)-14,DAY(fpdate)+14),DAY(fpdate))),IF(DAY(DATE(YEAR(fpdate),MONTH(fpdate)+A1106-1,DAY(fpdate)))&lt;&gt;DAY(fpdate),DATE(YEAR(fpdate),MONTH(fpdate)+A1106,0),DATE(YEAR(fpdate),MONTH(fpdate)+A1106-1,DAY(fpdate))))))</f>
        <v/>
      </c>
      <c r="C1106" s="74" t="str">
        <f aca="false">IF(A1106="","",IF(MOD(A1106,periods_per_year)=0,A1106/periods_per_year,""))</f>
        <v/>
      </c>
      <c r="D1106" s="75" t="inlineStr">
        <f aca="false">IF(A1106="","",IF(variable,IF(OR(A1106=1,A1106&lt;$J$23*periods_per_year),start_rate,MIN($J$24,IF(MOD(A1106-1,$J$26)=0,MAX($J$25,D1105+$J$27),D1105))),start_rate))</f>
        <is>
          <t/>
        </is>
      </c>
      <c r="E1106" s="76" t="str">
        <f aca="false">IF(A1106="","",ROUND((((1+D1106/CP)^(CP/periods_per_year))-1)*J1105,2))</f>
        <v/>
      </c>
      <c r="F1106" s="76" t="inlineStr">
        <f aca="false">IF(A1106="","",IF(A1106=nper,J1105+E1106,MIN(J1105+E1106,IF(D1106=D1105,F1105,IF($E$13="Acc Bi-Weekly",ROUND((-PMT(((1+D1106/CP)^(CP/12))-1,(nper-A1106+1)*12/26,J1105))/2,2),IF($E$13="Acc Weekly",ROUND((-PMT(((1+D1106/CP)^(CP/12))-1,(nper-A1106+1)*12/52,J1105))/4,2),ROUND(-PMT(((1+D1106/CP)^(CP/periods_per_year))-1,nper-A1106+1,J1105),2)))))))</f>
        <is>
          <t/>
        </is>
      </c>
      <c r="G1106" s="76" t="inlineStr">
        <f aca="false">IF(OR(A1106="",A1106&lt;$E$23),"",IF(J1105&lt;=F1106,0,IF(IF(AND(A1106&gt;=$E$23,MOD(A1106-$E$23,int)=0),$E$24,0)+F1106&gt;=J1105+E1106,J1105+E1106-F1106,IF(AND(A1106&gt;=$E$23,MOD(A1106-$E$23,int)=0),$E$24,0)+IF(IF(AND(A1106&gt;=$E$23,MOD(A1106-$E$23,int)=0),$E$24,0)+IF(MOD(A1106-$E$27,periods_per_year)=0,$E$26,0)+F1106&lt;J1105+E1106,IF(MOD(A1106-$E$27,periods_per_year)=0,$E$26,0),J1105+E1106-IF(AND(A1106&gt;=$E$23,MOD(A1106-$E$23,int)=0),$E$24,0)-F1106))))</f>
        <is>
          <t/>
        </is>
      </c>
      <c r="H1106" s="77"/>
      <c r="I1106" s="76" t="str">
        <f aca="false">IF(A1106="","",F1106-E1106+H1106+IF(G1106="",0,G1106))</f>
        <v/>
      </c>
      <c r="J1106" s="76" t="str">
        <f aca="false">IF(A1106="","",J1105-I1106)</f>
        <v/>
      </c>
      <c r="K1106" s="76" t="str">
        <f aca="false">IF(A1106="","",$L$42*E1106)</f>
        <v/>
      </c>
      <c r="L1106" s="76" t="inlineStr">
        <f aca="false">IF(A1106="","",SUM($K$49:K1106))</f>
        <is>
          <t/>
        </is>
      </c>
    </row>
    <row r="1107" customFormat="false" ht="13.2" hidden="false" customHeight="false" outlineLevel="0" collapsed="false">
      <c r="A1107" s="72" t="str">
        <f aca="false">IF(J1106="","",IF(OR(A1106&gt;=nper,ROUND(J1106,2)&lt;=0),"",A1106+1))</f>
        <v/>
      </c>
      <c r="B1107" s="73" t="str">
        <f aca="false">IF(A1107="","",IF(OR(periods_per_year=26,periods_per_year=52),IF(periods_per_year=26,IF(A1107=1,fpdate,B1106+14),IF(periods_per_year=52,IF(A1107=1,fpdate,B1106+7),"n/a")),IF(periods_per_year=24,DATE(YEAR(fpdate),MONTH(fpdate)+(A1107-1)/2+IF(AND(DAY(fpdate)&gt;=15,MOD(A1107,2)=0),1,0),IF(MOD(A1107,2)=0,IF(DAY(fpdate)&gt;=15,DAY(fpdate)-14,DAY(fpdate)+14),DAY(fpdate))),IF(DAY(DATE(YEAR(fpdate),MONTH(fpdate)+A1107-1,DAY(fpdate)))&lt;&gt;DAY(fpdate),DATE(YEAR(fpdate),MONTH(fpdate)+A1107,0),DATE(YEAR(fpdate),MONTH(fpdate)+A1107-1,DAY(fpdate))))))</f>
        <v/>
      </c>
      <c r="C1107" s="74" t="str">
        <f aca="false">IF(A1107="","",IF(MOD(A1107,periods_per_year)=0,A1107/periods_per_year,""))</f>
        <v/>
      </c>
      <c r="D1107" s="75" t="inlineStr">
        <f aca="false">IF(A1107="","",IF(variable,IF(OR(A1107=1,A1107&lt;$J$23*periods_per_year),start_rate,MIN($J$24,IF(MOD(A1107-1,$J$26)=0,MAX($J$25,D1106+$J$27),D1106))),start_rate))</f>
        <is>
          <t/>
        </is>
      </c>
      <c r="E1107" s="76" t="str">
        <f aca="false">IF(A1107="","",ROUND((((1+D1107/CP)^(CP/periods_per_year))-1)*J1106,2))</f>
        <v/>
      </c>
      <c r="F1107" s="76" t="inlineStr">
        <f aca="false">IF(A1107="","",IF(A1107=nper,J1106+E1107,MIN(J1106+E1107,IF(D1107=D1106,F1106,IF($E$13="Acc Bi-Weekly",ROUND((-PMT(((1+D1107/CP)^(CP/12))-1,(nper-A1107+1)*12/26,J1106))/2,2),IF($E$13="Acc Weekly",ROUND((-PMT(((1+D1107/CP)^(CP/12))-1,(nper-A1107+1)*12/52,J1106))/4,2),ROUND(-PMT(((1+D1107/CP)^(CP/periods_per_year))-1,nper-A1107+1,J1106),2)))))))</f>
        <is>
          <t/>
        </is>
      </c>
      <c r="G1107" s="76" t="inlineStr">
        <f aca="false">IF(OR(A1107="",A1107&lt;$E$23),"",IF(J1106&lt;=F1107,0,IF(IF(AND(A1107&gt;=$E$23,MOD(A1107-$E$23,int)=0),$E$24,0)+F1107&gt;=J1106+E1107,J1106+E1107-F1107,IF(AND(A1107&gt;=$E$23,MOD(A1107-$E$23,int)=0),$E$24,0)+IF(IF(AND(A1107&gt;=$E$23,MOD(A1107-$E$23,int)=0),$E$24,0)+IF(MOD(A1107-$E$27,periods_per_year)=0,$E$26,0)+F1107&lt;J1106+E1107,IF(MOD(A1107-$E$27,periods_per_year)=0,$E$26,0),J1106+E1107-IF(AND(A1107&gt;=$E$23,MOD(A1107-$E$23,int)=0),$E$24,0)-F1107))))</f>
        <is>
          <t/>
        </is>
      </c>
      <c r="H1107" s="77"/>
      <c r="I1107" s="76" t="str">
        <f aca="false">IF(A1107="","",F1107-E1107+H1107+IF(G1107="",0,G1107))</f>
        <v/>
      </c>
      <c r="J1107" s="76" t="str">
        <f aca="false">IF(A1107="","",J1106-I1107)</f>
        <v/>
      </c>
      <c r="K1107" s="76" t="str">
        <f aca="false">IF(A1107="","",$L$42*E1107)</f>
        <v/>
      </c>
      <c r="L1107" s="76" t="inlineStr">
        <f aca="false">IF(A1107="","",SUM($K$49:K1107))</f>
        <is>
          <t/>
        </is>
      </c>
    </row>
    <row r="1108" customFormat="false" ht="13.2" hidden="false" customHeight="false" outlineLevel="0" collapsed="false">
      <c r="A1108" s="72" t="str">
        <f aca="false">IF(J1107="","",IF(OR(A1107&gt;=nper,ROUND(J1107,2)&lt;=0),"",A1107+1))</f>
        <v/>
      </c>
      <c r="B1108" s="73" t="str">
        <f aca="false">IF(A1108="","",IF(OR(periods_per_year=26,periods_per_year=52),IF(periods_per_year=26,IF(A1108=1,fpdate,B1107+14),IF(periods_per_year=52,IF(A1108=1,fpdate,B1107+7),"n/a")),IF(periods_per_year=24,DATE(YEAR(fpdate),MONTH(fpdate)+(A1108-1)/2+IF(AND(DAY(fpdate)&gt;=15,MOD(A1108,2)=0),1,0),IF(MOD(A1108,2)=0,IF(DAY(fpdate)&gt;=15,DAY(fpdate)-14,DAY(fpdate)+14),DAY(fpdate))),IF(DAY(DATE(YEAR(fpdate),MONTH(fpdate)+A1108-1,DAY(fpdate)))&lt;&gt;DAY(fpdate),DATE(YEAR(fpdate),MONTH(fpdate)+A1108,0),DATE(YEAR(fpdate),MONTH(fpdate)+A1108-1,DAY(fpdate))))))</f>
        <v/>
      </c>
      <c r="C1108" s="74" t="str">
        <f aca="false">IF(A1108="","",IF(MOD(A1108,periods_per_year)=0,A1108/periods_per_year,""))</f>
        <v/>
      </c>
      <c r="D1108" s="75" t="inlineStr">
        <f aca="false">IF(A1108="","",IF(variable,IF(OR(A1108=1,A1108&lt;$J$23*periods_per_year),start_rate,MIN($J$24,IF(MOD(A1108-1,$J$26)=0,MAX($J$25,D1107+$J$27),D1107))),start_rate))</f>
        <is>
          <t/>
        </is>
      </c>
      <c r="E1108" s="76" t="str">
        <f aca="false">IF(A1108="","",ROUND((((1+D1108/CP)^(CP/periods_per_year))-1)*J1107,2))</f>
        <v/>
      </c>
      <c r="F1108" s="76" t="inlineStr">
        <f aca="false">IF(A1108="","",IF(A1108=nper,J1107+E1108,MIN(J1107+E1108,IF(D1108=D1107,F1107,IF($E$13="Acc Bi-Weekly",ROUND((-PMT(((1+D1108/CP)^(CP/12))-1,(nper-A1108+1)*12/26,J1107))/2,2),IF($E$13="Acc Weekly",ROUND((-PMT(((1+D1108/CP)^(CP/12))-1,(nper-A1108+1)*12/52,J1107))/4,2),ROUND(-PMT(((1+D1108/CP)^(CP/periods_per_year))-1,nper-A1108+1,J1107),2)))))))</f>
        <is>
          <t/>
        </is>
      </c>
      <c r="G1108" s="76" t="inlineStr">
        <f aca="false">IF(OR(A1108="",A1108&lt;$E$23),"",IF(J1107&lt;=F1108,0,IF(IF(AND(A1108&gt;=$E$23,MOD(A1108-$E$23,int)=0),$E$24,0)+F1108&gt;=J1107+E1108,J1107+E1108-F1108,IF(AND(A1108&gt;=$E$23,MOD(A1108-$E$23,int)=0),$E$24,0)+IF(IF(AND(A1108&gt;=$E$23,MOD(A1108-$E$23,int)=0),$E$24,0)+IF(MOD(A1108-$E$27,periods_per_year)=0,$E$26,0)+F1108&lt;J1107+E1108,IF(MOD(A1108-$E$27,periods_per_year)=0,$E$26,0),J1107+E1108-IF(AND(A1108&gt;=$E$23,MOD(A1108-$E$23,int)=0),$E$24,0)-F1108))))</f>
        <is>
          <t/>
        </is>
      </c>
      <c r="H1108" s="77"/>
      <c r="I1108" s="76" t="str">
        <f aca="false">IF(A1108="","",F1108-E1108+H1108+IF(G1108="",0,G1108))</f>
        <v/>
      </c>
      <c r="J1108" s="76" t="str">
        <f aca="false">IF(A1108="","",J1107-I1108)</f>
        <v/>
      </c>
      <c r="K1108" s="76" t="str">
        <f aca="false">IF(A1108="","",$L$42*E1108)</f>
        <v/>
      </c>
      <c r="L1108" s="76" t="inlineStr">
        <f aca="false">IF(A1108="","",SUM($K$49:K1108))</f>
        <is>
          <t/>
        </is>
      </c>
    </row>
    <row r="1109" customFormat="false" ht="13.2" hidden="false" customHeight="false" outlineLevel="0" collapsed="false">
      <c r="A1109" s="72" t="str">
        <f aca="false">IF(J1108="","",IF(OR(A1108&gt;=nper,ROUND(J1108,2)&lt;=0),"",A1108+1))</f>
        <v/>
      </c>
      <c r="B1109" s="73" t="str">
        <f aca="false">IF(A1109="","",IF(OR(periods_per_year=26,periods_per_year=52),IF(periods_per_year=26,IF(A1109=1,fpdate,B1108+14),IF(periods_per_year=52,IF(A1109=1,fpdate,B1108+7),"n/a")),IF(periods_per_year=24,DATE(YEAR(fpdate),MONTH(fpdate)+(A1109-1)/2+IF(AND(DAY(fpdate)&gt;=15,MOD(A1109,2)=0),1,0),IF(MOD(A1109,2)=0,IF(DAY(fpdate)&gt;=15,DAY(fpdate)-14,DAY(fpdate)+14),DAY(fpdate))),IF(DAY(DATE(YEAR(fpdate),MONTH(fpdate)+A1109-1,DAY(fpdate)))&lt;&gt;DAY(fpdate),DATE(YEAR(fpdate),MONTH(fpdate)+A1109,0),DATE(YEAR(fpdate),MONTH(fpdate)+A1109-1,DAY(fpdate))))))</f>
        <v/>
      </c>
      <c r="C1109" s="74" t="str">
        <f aca="false">IF(A1109="","",IF(MOD(A1109,periods_per_year)=0,A1109/periods_per_year,""))</f>
        <v/>
      </c>
      <c r="D1109" s="75" t="inlineStr">
        <f aca="false">IF(A1109="","",IF(variable,IF(OR(A1109=1,A1109&lt;$J$23*periods_per_year),start_rate,MIN($J$24,IF(MOD(A1109-1,$J$26)=0,MAX($J$25,D1108+$J$27),D1108))),start_rate))</f>
        <is>
          <t/>
        </is>
      </c>
      <c r="E1109" s="76" t="str">
        <f aca="false">IF(A1109="","",ROUND((((1+D1109/CP)^(CP/periods_per_year))-1)*J1108,2))</f>
        <v/>
      </c>
      <c r="F1109" s="76" t="inlineStr">
        <f aca="false">IF(A1109="","",IF(A1109=nper,J1108+E1109,MIN(J1108+E1109,IF(D1109=D1108,F1108,IF($E$13="Acc Bi-Weekly",ROUND((-PMT(((1+D1109/CP)^(CP/12))-1,(nper-A1109+1)*12/26,J1108))/2,2),IF($E$13="Acc Weekly",ROUND((-PMT(((1+D1109/CP)^(CP/12))-1,(nper-A1109+1)*12/52,J1108))/4,2),ROUND(-PMT(((1+D1109/CP)^(CP/periods_per_year))-1,nper-A1109+1,J1108),2)))))))</f>
        <is>
          <t/>
        </is>
      </c>
      <c r="G1109" s="76" t="inlineStr">
        <f aca="false">IF(OR(A1109="",A1109&lt;$E$23),"",IF(J1108&lt;=F1109,0,IF(IF(AND(A1109&gt;=$E$23,MOD(A1109-$E$23,int)=0),$E$24,0)+F1109&gt;=J1108+E1109,J1108+E1109-F1109,IF(AND(A1109&gt;=$E$23,MOD(A1109-$E$23,int)=0),$E$24,0)+IF(IF(AND(A1109&gt;=$E$23,MOD(A1109-$E$23,int)=0),$E$24,0)+IF(MOD(A1109-$E$27,periods_per_year)=0,$E$26,0)+F1109&lt;J1108+E1109,IF(MOD(A1109-$E$27,periods_per_year)=0,$E$26,0),J1108+E1109-IF(AND(A1109&gt;=$E$23,MOD(A1109-$E$23,int)=0),$E$24,0)-F1109))))</f>
        <is>
          <t/>
        </is>
      </c>
      <c r="H1109" s="77"/>
      <c r="I1109" s="76" t="str">
        <f aca="false">IF(A1109="","",F1109-E1109+H1109+IF(G1109="",0,G1109))</f>
        <v/>
      </c>
      <c r="J1109" s="76" t="str">
        <f aca="false">IF(A1109="","",J1108-I1109)</f>
        <v/>
      </c>
      <c r="K1109" s="76" t="str">
        <f aca="false">IF(A1109="","",$L$42*E1109)</f>
        <v/>
      </c>
      <c r="L1109" s="76" t="inlineStr">
        <f aca="false">IF(A1109="","",SUM($K$49:K1109))</f>
        <is>
          <t/>
        </is>
      </c>
    </row>
    <row r="1110" customFormat="false" ht="13.2" hidden="false" customHeight="false" outlineLevel="0" collapsed="false">
      <c r="A1110" s="72" t="str">
        <f aca="false">IF(J1109="","",IF(OR(A1109&gt;=nper,ROUND(J1109,2)&lt;=0),"",A1109+1))</f>
        <v/>
      </c>
      <c r="B1110" s="73" t="str">
        <f aca="false">IF(A1110="","",IF(OR(periods_per_year=26,periods_per_year=52),IF(periods_per_year=26,IF(A1110=1,fpdate,B1109+14),IF(periods_per_year=52,IF(A1110=1,fpdate,B1109+7),"n/a")),IF(periods_per_year=24,DATE(YEAR(fpdate),MONTH(fpdate)+(A1110-1)/2+IF(AND(DAY(fpdate)&gt;=15,MOD(A1110,2)=0),1,0),IF(MOD(A1110,2)=0,IF(DAY(fpdate)&gt;=15,DAY(fpdate)-14,DAY(fpdate)+14),DAY(fpdate))),IF(DAY(DATE(YEAR(fpdate),MONTH(fpdate)+A1110-1,DAY(fpdate)))&lt;&gt;DAY(fpdate),DATE(YEAR(fpdate),MONTH(fpdate)+A1110,0),DATE(YEAR(fpdate),MONTH(fpdate)+A1110-1,DAY(fpdate))))))</f>
        <v/>
      </c>
      <c r="C1110" s="74" t="str">
        <f aca="false">IF(A1110="","",IF(MOD(A1110,periods_per_year)=0,A1110/periods_per_year,""))</f>
        <v/>
      </c>
      <c r="D1110" s="75" t="inlineStr">
        <f aca="false">IF(A1110="","",IF(variable,IF(OR(A1110=1,A1110&lt;$J$23*periods_per_year),start_rate,MIN($J$24,IF(MOD(A1110-1,$J$26)=0,MAX($J$25,D1109+$J$27),D1109))),start_rate))</f>
        <is>
          <t/>
        </is>
      </c>
      <c r="E1110" s="76" t="str">
        <f aca="false">IF(A1110="","",ROUND((((1+D1110/CP)^(CP/periods_per_year))-1)*J1109,2))</f>
        <v/>
      </c>
      <c r="F1110" s="76" t="inlineStr">
        <f aca="false">IF(A1110="","",IF(A1110=nper,J1109+E1110,MIN(J1109+E1110,IF(D1110=D1109,F1109,IF($E$13="Acc Bi-Weekly",ROUND((-PMT(((1+D1110/CP)^(CP/12))-1,(nper-A1110+1)*12/26,J1109))/2,2),IF($E$13="Acc Weekly",ROUND((-PMT(((1+D1110/CP)^(CP/12))-1,(nper-A1110+1)*12/52,J1109))/4,2),ROUND(-PMT(((1+D1110/CP)^(CP/periods_per_year))-1,nper-A1110+1,J1109),2)))))))</f>
        <is>
          <t/>
        </is>
      </c>
      <c r="G1110" s="76" t="inlineStr">
        <f aca="false">IF(OR(A1110="",A1110&lt;$E$23),"",IF(J1109&lt;=F1110,0,IF(IF(AND(A1110&gt;=$E$23,MOD(A1110-$E$23,int)=0),$E$24,0)+F1110&gt;=J1109+E1110,J1109+E1110-F1110,IF(AND(A1110&gt;=$E$23,MOD(A1110-$E$23,int)=0),$E$24,0)+IF(IF(AND(A1110&gt;=$E$23,MOD(A1110-$E$23,int)=0),$E$24,0)+IF(MOD(A1110-$E$27,periods_per_year)=0,$E$26,0)+F1110&lt;J1109+E1110,IF(MOD(A1110-$E$27,periods_per_year)=0,$E$26,0),J1109+E1110-IF(AND(A1110&gt;=$E$23,MOD(A1110-$E$23,int)=0),$E$24,0)-F1110))))</f>
        <is>
          <t/>
        </is>
      </c>
      <c r="H1110" s="77"/>
      <c r="I1110" s="76" t="str">
        <f aca="false">IF(A1110="","",F1110-E1110+H1110+IF(G1110="",0,G1110))</f>
        <v/>
      </c>
      <c r="J1110" s="76" t="str">
        <f aca="false">IF(A1110="","",J1109-I1110)</f>
        <v/>
      </c>
      <c r="K1110" s="76" t="str">
        <f aca="false">IF(A1110="","",$L$42*E1110)</f>
        <v/>
      </c>
      <c r="L1110" s="76" t="inlineStr">
        <f aca="false">IF(A1110="","",SUM($K$49:K1110))</f>
        <is>
          <t/>
        </is>
      </c>
    </row>
    <row r="1111" customFormat="false" ht="13.2" hidden="false" customHeight="false" outlineLevel="0" collapsed="false">
      <c r="A1111" s="72" t="str">
        <f aca="false">IF(J1110="","",IF(OR(A1110&gt;=nper,ROUND(J1110,2)&lt;=0),"",A1110+1))</f>
        <v/>
      </c>
      <c r="B1111" s="73" t="str">
        <f aca="false">IF(A1111="","",IF(OR(periods_per_year=26,periods_per_year=52),IF(periods_per_year=26,IF(A1111=1,fpdate,B1110+14),IF(periods_per_year=52,IF(A1111=1,fpdate,B1110+7),"n/a")),IF(periods_per_year=24,DATE(YEAR(fpdate),MONTH(fpdate)+(A1111-1)/2+IF(AND(DAY(fpdate)&gt;=15,MOD(A1111,2)=0),1,0),IF(MOD(A1111,2)=0,IF(DAY(fpdate)&gt;=15,DAY(fpdate)-14,DAY(fpdate)+14),DAY(fpdate))),IF(DAY(DATE(YEAR(fpdate),MONTH(fpdate)+A1111-1,DAY(fpdate)))&lt;&gt;DAY(fpdate),DATE(YEAR(fpdate),MONTH(fpdate)+A1111,0),DATE(YEAR(fpdate),MONTH(fpdate)+A1111-1,DAY(fpdate))))))</f>
        <v/>
      </c>
      <c r="C1111" s="74" t="str">
        <f aca="false">IF(A1111="","",IF(MOD(A1111,periods_per_year)=0,A1111/periods_per_year,""))</f>
        <v/>
      </c>
      <c r="D1111" s="75" t="inlineStr">
        <f aca="false">IF(A1111="","",IF(variable,IF(OR(A1111=1,A1111&lt;$J$23*periods_per_year),start_rate,MIN($J$24,IF(MOD(A1111-1,$J$26)=0,MAX($J$25,D1110+$J$27),D1110))),start_rate))</f>
        <is>
          <t/>
        </is>
      </c>
      <c r="E1111" s="76" t="str">
        <f aca="false">IF(A1111="","",ROUND((((1+D1111/CP)^(CP/periods_per_year))-1)*J1110,2))</f>
        <v/>
      </c>
      <c r="F1111" s="76" t="inlineStr">
        <f aca="false">IF(A1111="","",IF(A1111=nper,J1110+E1111,MIN(J1110+E1111,IF(D1111=D1110,F1110,IF($E$13="Acc Bi-Weekly",ROUND((-PMT(((1+D1111/CP)^(CP/12))-1,(nper-A1111+1)*12/26,J1110))/2,2),IF($E$13="Acc Weekly",ROUND((-PMT(((1+D1111/CP)^(CP/12))-1,(nper-A1111+1)*12/52,J1110))/4,2),ROUND(-PMT(((1+D1111/CP)^(CP/periods_per_year))-1,nper-A1111+1,J1110),2)))))))</f>
        <is>
          <t/>
        </is>
      </c>
      <c r="G1111" s="76" t="inlineStr">
        <f aca="false">IF(OR(A1111="",A1111&lt;$E$23),"",IF(J1110&lt;=F1111,0,IF(IF(AND(A1111&gt;=$E$23,MOD(A1111-$E$23,int)=0),$E$24,0)+F1111&gt;=J1110+E1111,J1110+E1111-F1111,IF(AND(A1111&gt;=$E$23,MOD(A1111-$E$23,int)=0),$E$24,0)+IF(IF(AND(A1111&gt;=$E$23,MOD(A1111-$E$23,int)=0),$E$24,0)+IF(MOD(A1111-$E$27,periods_per_year)=0,$E$26,0)+F1111&lt;J1110+E1111,IF(MOD(A1111-$E$27,periods_per_year)=0,$E$26,0),J1110+E1111-IF(AND(A1111&gt;=$E$23,MOD(A1111-$E$23,int)=0),$E$24,0)-F1111))))</f>
        <is>
          <t/>
        </is>
      </c>
      <c r="H1111" s="77"/>
      <c r="I1111" s="76" t="str">
        <f aca="false">IF(A1111="","",F1111-E1111+H1111+IF(G1111="",0,G1111))</f>
        <v/>
      </c>
      <c r="J1111" s="76" t="str">
        <f aca="false">IF(A1111="","",J1110-I1111)</f>
        <v/>
      </c>
      <c r="K1111" s="76" t="str">
        <f aca="false">IF(A1111="","",$L$42*E1111)</f>
        <v/>
      </c>
      <c r="L1111" s="76" t="inlineStr">
        <f aca="false">IF(A1111="","",SUM($K$49:K1111))</f>
        <is>
          <t/>
        </is>
      </c>
    </row>
    <row r="1112" customFormat="false" ht="13.2" hidden="false" customHeight="false" outlineLevel="0" collapsed="false">
      <c r="A1112" s="72" t="str">
        <f aca="false">IF(J1111="","",IF(OR(A1111&gt;=nper,ROUND(J1111,2)&lt;=0),"",A1111+1))</f>
        <v/>
      </c>
      <c r="B1112" s="73" t="str">
        <f aca="false">IF(A1112="","",IF(OR(periods_per_year=26,periods_per_year=52),IF(periods_per_year=26,IF(A1112=1,fpdate,B1111+14),IF(periods_per_year=52,IF(A1112=1,fpdate,B1111+7),"n/a")),IF(periods_per_year=24,DATE(YEAR(fpdate),MONTH(fpdate)+(A1112-1)/2+IF(AND(DAY(fpdate)&gt;=15,MOD(A1112,2)=0),1,0),IF(MOD(A1112,2)=0,IF(DAY(fpdate)&gt;=15,DAY(fpdate)-14,DAY(fpdate)+14),DAY(fpdate))),IF(DAY(DATE(YEAR(fpdate),MONTH(fpdate)+A1112-1,DAY(fpdate)))&lt;&gt;DAY(fpdate),DATE(YEAR(fpdate),MONTH(fpdate)+A1112,0),DATE(YEAR(fpdate),MONTH(fpdate)+A1112-1,DAY(fpdate))))))</f>
        <v/>
      </c>
      <c r="C1112" s="74" t="str">
        <f aca="false">IF(A1112="","",IF(MOD(A1112,periods_per_year)=0,A1112/periods_per_year,""))</f>
        <v/>
      </c>
      <c r="D1112" s="75" t="inlineStr">
        <f aca="false">IF(A1112="","",IF(variable,IF(OR(A1112=1,A1112&lt;$J$23*periods_per_year),start_rate,MIN($J$24,IF(MOD(A1112-1,$J$26)=0,MAX($J$25,D1111+$J$27),D1111))),start_rate))</f>
        <is>
          <t/>
        </is>
      </c>
      <c r="E1112" s="76" t="str">
        <f aca="false">IF(A1112="","",ROUND((((1+D1112/CP)^(CP/periods_per_year))-1)*J1111,2))</f>
        <v/>
      </c>
      <c r="F1112" s="76" t="inlineStr">
        <f aca="false">IF(A1112="","",IF(A1112=nper,J1111+E1112,MIN(J1111+E1112,IF(D1112=D1111,F1111,IF($E$13="Acc Bi-Weekly",ROUND((-PMT(((1+D1112/CP)^(CP/12))-1,(nper-A1112+1)*12/26,J1111))/2,2),IF($E$13="Acc Weekly",ROUND((-PMT(((1+D1112/CP)^(CP/12))-1,(nper-A1112+1)*12/52,J1111))/4,2),ROUND(-PMT(((1+D1112/CP)^(CP/periods_per_year))-1,nper-A1112+1,J1111),2)))))))</f>
        <is>
          <t/>
        </is>
      </c>
      <c r="G1112" s="76" t="inlineStr">
        <f aca="false">IF(OR(A1112="",A1112&lt;$E$23),"",IF(J1111&lt;=F1112,0,IF(IF(AND(A1112&gt;=$E$23,MOD(A1112-$E$23,int)=0),$E$24,0)+F1112&gt;=J1111+E1112,J1111+E1112-F1112,IF(AND(A1112&gt;=$E$23,MOD(A1112-$E$23,int)=0),$E$24,0)+IF(IF(AND(A1112&gt;=$E$23,MOD(A1112-$E$23,int)=0),$E$24,0)+IF(MOD(A1112-$E$27,periods_per_year)=0,$E$26,0)+F1112&lt;J1111+E1112,IF(MOD(A1112-$E$27,periods_per_year)=0,$E$26,0),J1111+E1112-IF(AND(A1112&gt;=$E$23,MOD(A1112-$E$23,int)=0),$E$24,0)-F1112))))</f>
        <is>
          <t/>
        </is>
      </c>
      <c r="H1112" s="77"/>
      <c r="I1112" s="76" t="str">
        <f aca="false">IF(A1112="","",F1112-E1112+H1112+IF(G1112="",0,G1112))</f>
        <v/>
      </c>
      <c r="J1112" s="76" t="str">
        <f aca="false">IF(A1112="","",J1111-I1112)</f>
        <v/>
      </c>
      <c r="K1112" s="76" t="str">
        <f aca="false">IF(A1112="","",$L$42*E1112)</f>
        <v/>
      </c>
      <c r="L1112" s="76" t="inlineStr">
        <f aca="false">IF(A1112="","",SUM($K$49:K1112))</f>
        <is>
          <t/>
        </is>
      </c>
    </row>
    <row r="1113" customFormat="false" ht="13.2" hidden="false" customHeight="false" outlineLevel="0" collapsed="false">
      <c r="A1113" s="72" t="str">
        <f aca="false">IF(J1112="","",IF(OR(A1112&gt;=nper,ROUND(J1112,2)&lt;=0),"",A1112+1))</f>
        <v/>
      </c>
      <c r="B1113" s="73" t="str">
        <f aca="false">IF(A1113="","",IF(OR(periods_per_year=26,periods_per_year=52),IF(periods_per_year=26,IF(A1113=1,fpdate,B1112+14),IF(periods_per_year=52,IF(A1113=1,fpdate,B1112+7),"n/a")),IF(periods_per_year=24,DATE(YEAR(fpdate),MONTH(fpdate)+(A1113-1)/2+IF(AND(DAY(fpdate)&gt;=15,MOD(A1113,2)=0),1,0),IF(MOD(A1113,2)=0,IF(DAY(fpdate)&gt;=15,DAY(fpdate)-14,DAY(fpdate)+14),DAY(fpdate))),IF(DAY(DATE(YEAR(fpdate),MONTH(fpdate)+A1113-1,DAY(fpdate)))&lt;&gt;DAY(fpdate),DATE(YEAR(fpdate),MONTH(fpdate)+A1113,0),DATE(YEAR(fpdate),MONTH(fpdate)+A1113-1,DAY(fpdate))))))</f>
        <v/>
      </c>
      <c r="C1113" s="74" t="str">
        <f aca="false">IF(A1113="","",IF(MOD(A1113,periods_per_year)=0,A1113/periods_per_year,""))</f>
        <v/>
      </c>
      <c r="D1113" s="75" t="inlineStr">
        <f aca="false">IF(A1113="","",IF(variable,IF(OR(A1113=1,A1113&lt;$J$23*periods_per_year),start_rate,MIN($J$24,IF(MOD(A1113-1,$J$26)=0,MAX($J$25,D1112+$J$27),D1112))),start_rate))</f>
        <is>
          <t/>
        </is>
      </c>
      <c r="E1113" s="76" t="str">
        <f aca="false">IF(A1113="","",ROUND((((1+D1113/CP)^(CP/periods_per_year))-1)*J1112,2))</f>
        <v/>
      </c>
      <c r="F1113" s="76" t="inlineStr">
        <f aca="false">IF(A1113="","",IF(A1113=nper,J1112+E1113,MIN(J1112+E1113,IF(D1113=D1112,F1112,IF($E$13="Acc Bi-Weekly",ROUND((-PMT(((1+D1113/CP)^(CP/12))-1,(nper-A1113+1)*12/26,J1112))/2,2),IF($E$13="Acc Weekly",ROUND((-PMT(((1+D1113/CP)^(CP/12))-1,(nper-A1113+1)*12/52,J1112))/4,2),ROUND(-PMT(((1+D1113/CP)^(CP/periods_per_year))-1,nper-A1113+1,J1112),2)))))))</f>
        <is>
          <t/>
        </is>
      </c>
      <c r="G1113" s="76" t="inlineStr">
        <f aca="false">IF(OR(A1113="",A1113&lt;$E$23),"",IF(J1112&lt;=F1113,0,IF(IF(AND(A1113&gt;=$E$23,MOD(A1113-$E$23,int)=0),$E$24,0)+F1113&gt;=J1112+E1113,J1112+E1113-F1113,IF(AND(A1113&gt;=$E$23,MOD(A1113-$E$23,int)=0),$E$24,0)+IF(IF(AND(A1113&gt;=$E$23,MOD(A1113-$E$23,int)=0),$E$24,0)+IF(MOD(A1113-$E$27,periods_per_year)=0,$E$26,0)+F1113&lt;J1112+E1113,IF(MOD(A1113-$E$27,periods_per_year)=0,$E$26,0),J1112+E1113-IF(AND(A1113&gt;=$E$23,MOD(A1113-$E$23,int)=0),$E$24,0)-F1113))))</f>
        <is>
          <t/>
        </is>
      </c>
      <c r="H1113" s="77"/>
      <c r="I1113" s="76" t="str">
        <f aca="false">IF(A1113="","",F1113-E1113+H1113+IF(G1113="",0,G1113))</f>
        <v/>
      </c>
      <c r="J1113" s="76" t="str">
        <f aca="false">IF(A1113="","",J1112-I1113)</f>
        <v/>
      </c>
      <c r="K1113" s="76" t="str">
        <f aca="false">IF(A1113="","",$L$42*E1113)</f>
        <v/>
      </c>
      <c r="L1113" s="76" t="inlineStr">
        <f aca="false">IF(A1113="","",SUM($K$49:K1113))</f>
        <is>
          <t/>
        </is>
      </c>
    </row>
    <row r="1114" customFormat="false" ht="13.2" hidden="false" customHeight="false" outlineLevel="0" collapsed="false">
      <c r="A1114" s="72" t="str">
        <f aca="false">IF(J1113="","",IF(OR(A1113&gt;=nper,ROUND(J1113,2)&lt;=0),"",A1113+1))</f>
        <v/>
      </c>
      <c r="B1114" s="73" t="str">
        <f aca="false">IF(A1114="","",IF(OR(periods_per_year=26,periods_per_year=52),IF(periods_per_year=26,IF(A1114=1,fpdate,B1113+14),IF(periods_per_year=52,IF(A1114=1,fpdate,B1113+7),"n/a")),IF(periods_per_year=24,DATE(YEAR(fpdate),MONTH(fpdate)+(A1114-1)/2+IF(AND(DAY(fpdate)&gt;=15,MOD(A1114,2)=0),1,0),IF(MOD(A1114,2)=0,IF(DAY(fpdate)&gt;=15,DAY(fpdate)-14,DAY(fpdate)+14),DAY(fpdate))),IF(DAY(DATE(YEAR(fpdate),MONTH(fpdate)+A1114-1,DAY(fpdate)))&lt;&gt;DAY(fpdate),DATE(YEAR(fpdate),MONTH(fpdate)+A1114,0),DATE(YEAR(fpdate),MONTH(fpdate)+A1114-1,DAY(fpdate))))))</f>
        <v/>
      </c>
      <c r="C1114" s="74" t="str">
        <f aca="false">IF(A1114="","",IF(MOD(A1114,periods_per_year)=0,A1114/periods_per_year,""))</f>
        <v/>
      </c>
      <c r="D1114" s="75" t="inlineStr">
        <f aca="false">IF(A1114="","",IF(variable,IF(OR(A1114=1,A1114&lt;$J$23*periods_per_year),start_rate,MIN($J$24,IF(MOD(A1114-1,$J$26)=0,MAX($J$25,D1113+$J$27),D1113))),start_rate))</f>
        <is>
          <t/>
        </is>
      </c>
      <c r="E1114" s="76" t="str">
        <f aca="false">IF(A1114="","",ROUND((((1+D1114/CP)^(CP/periods_per_year))-1)*J1113,2))</f>
        <v/>
      </c>
      <c r="F1114" s="76" t="inlineStr">
        <f aca="false">IF(A1114="","",IF(A1114=nper,J1113+E1114,MIN(J1113+E1114,IF(D1114=D1113,F1113,IF($E$13="Acc Bi-Weekly",ROUND((-PMT(((1+D1114/CP)^(CP/12))-1,(nper-A1114+1)*12/26,J1113))/2,2),IF($E$13="Acc Weekly",ROUND((-PMT(((1+D1114/CP)^(CP/12))-1,(nper-A1114+1)*12/52,J1113))/4,2),ROUND(-PMT(((1+D1114/CP)^(CP/periods_per_year))-1,nper-A1114+1,J1113),2)))))))</f>
        <is>
          <t/>
        </is>
      </c>
      <c r="G1114" s="76" t="inlineStr">
        <f aca="false">IF(OR(A1114="",A1114&lt;$E$23),"",IF(J1113&lt;=F1114,0,IF(IF(AND(A1114&gt;=$E$23,MOD(A1114-$E$23,int)=0),$E$24,0)+F1114&gt;=J1113+E1114,J1113+E1114-F1114,IF(AND(A1114&gt;=$E$23,MOD(A1114-$E$23,int)=0),$E$24,0)+IF(IF(AND(A1114&gt;=$E$23,MOD(A1114-$E$23,int)=0),$E$24,0)+IF(MOD(A1114-$E$27,periods_per_year)=0,$E$26,0)+F1114&lt;J1113+E1114,IF(MOD(A1114-$E$27,periods_per_year)=0,$E$26,0),J1113+E1114-IF(AND(A1114&gt;=$E$23,MOD(A1114-$E$23,int)=0),$E$24,0)-F1114))))</f>
        <is>
          <t/>
        </is>
      </c>
      <c r="H1114" s="77"/>
      <c r="I1114" s="76" t="str">
        <f aca="false">IF(A1114="","",F1114-E1114+H1114+IF(G1114="",0,G1114))</f>
        <v/>
      </c>
      <c r="J1114" s="76" t="str">
        <f aca="false">IF(A1114="","",J1113-I1114)</f>
        <v/>
      </c>
      <c r="K1114" s="76" t="str">
        <f aca="false">IF(A1114="","",$L$42*E1114)</f>
        <v/>
      </c>
      <c r="L1114" s="76" t="inlineStr">
        <f aca="false">IF(A1114="","",SUM($K$49:K1114))</f>
        <is>
          <t/>
        </is>
      </c>
    </row>
    <row r="1115" customFormat="false" ht="13.2" hidden="false" customHeight="false" outlineLevel="0" collapsed="false">
      <c r="A1115" s="72" t="str">
        <f aca="false">IF(J1114="","",IF(OR(A1114&gt;=nper,ROUND(J1114,2)&lt;=0),"",A1114+1))</f>
        <v/>
      </c>
      <c r="B1115" s="73" t="str">
        <f aca="false">IF(A1115="","",IF(OR(periods_per_year=26,periods_per_year=52),IF(periods_per_year=26,IF(A1115=1,fpdate,B1114+14),IF(periods_per_year=52,IF(A1115=1,fpdate,B1114+7),"n/a")),IF(periods_per_year=24,DATE(YEAR(fpdate),MONTH(fpdate)+(A1115-1)/2+IF(AND(DAY(fpdate)&gt;=15,MOD(A1115,2)=0),1,0),IF(MOD(A1115,2)=0,IF(DAY(fpdate)&gt;=15,DAY(fpdate)-14,DAY(fpdate)+14),DAY(fpdate))),IF(DAY(DATE(YEAR(fpdate),MONTH(fpdate)+A1115-1,DAY(fpdate)))&lt;&gt;DAY(fpdate),DATE(YEAR(fpdate),MONTH(fpdate)+A1115,0),DATE(YEAR(fpdate),MONTH(fpdate)+A1115-1,DAY(fpdate))))))</f>
        <v/>
      </c>
      <c r="C1115" s="74" t="str">
        <f aca="false">IF(A1115="","",IF(MOD(A1115,periods_per_year)=0,A1115/periods_per_year,""))</f>
        <v/>
      </c>
      <c r="D1115" s="75" t="inlineStr">
        <f aca="false">IF(A1115="","",IF(variable,IF(OR(A1115=1,A1115&lt;$J$23*periods_per_year),start_rate,MIN($J$24,IF(MOD(A1115-1,$J$26)=0,MAX($J$25,D1114+$J$27),D1114))),start_rate))</f>
        <is>
          <t/>
        </is>
      </c>
      <c r="E1115" s="76" t="str">
        <f aca="false">IF(A1115="","",ROUND((((1+D1115/CP)^(CP/periods_per_year))-1)*J1114,2))</f>
        <v/>
      </c>
      <c r="F1115" s="76" t="inlineStr">
        <f aca="false">IF(A1115="","",IF(A1115=nper,J1114+E1115,MIN(J1114+E1115,IF(D1115=D1114,F1114,IF($E$13="Acc Bi-Weekly",ROUND((-PMT(((1+D1115/CP)^(CP/12))-1,(nper-A1115+1)*12/26,J1114))/2,2),IF($E$13="Acc Weekly",ROUND((-PMT(((1+D1115/CP)^(CP/12))-1,(nper-A1115+1)*12/52,J1114))/4,2),ROUND(-PMT(((1+D1115/CP)^(CP/periods_per_year))-1,nper-A1115+1,J1114),2)))))))</f>
        <is>
          <t/>
        </is>
      </c>
      <c r="G1115" s="76" t="inlineStr">
        <f aca="false">IF(OR(A1115="",A1115&lt;$E$23),"",IF(J1114&lt;=F1115,0,IF(IF(AND(A1115&gt;=$E$23,MOD(A1115-$E$23,int)=0),$E$24,0)+F1115&gt;=J1114+E1115,J1114+E1115-F1115,IF(AND(A1115&gt;=$E$23,MOD(A1115-$E$23,int)=0),$E$24,0)+IF(IF(AND(A1115&gt;=$E$23,MOD(A1115-$E$23,int)=0),$E$24,0)+IF(MOD(A1115-$E$27,periods_per_year)=0,$E$26,0)+F1115&lt;J1114+E1115,IF(MOD(A1115-$E$27,periods_per_year)=0,$E$26,0),J1114+E1115-IF(AND(A1115&gt;=$E$23,MOD(A1115-$E$23,int)=0),$E$24,0)-F1115))))</f>
        <is>
          <t/>
        </is>
      </c>
      <c r="H1115" s="77"/>
      <c r="I1115" s="76" t="str">
        <f aca="false">IF(A1115="","",F1115-E1115+H1115+IF(G1115="",0,G1115))</f>
        <v/>
      </c>
      <c r="J1115" s="76" t="str">
        <f aca="false">IF(A1115="","",J1114-I1115)</f>
        <v/>
      </c>
      <c r="K1115" s="76" t="str">
        <f aca="false">IF(A1115="","",$L$42*E1115)</f>
        <v/>
      </c>
      <c r="L1115" s="76" t="inlineStr">
        <f aca="false">IF(A1115="","",SUM($K$49:K1115))</f>
        <is>
          <t/>
        </is>
      </c>
    </row>
    <row r="1116" customFormat="false" ht="13.2" hidden="false" customHeight="false" outlineLevel="0" collapsed="false">
      <c r="A1116" s="72" t="str">
        <f aca="false">IF(J1115="","",IF(OR(A1115&gt;=nper,ROUND(J1115,2)&lt;=0),"",A1115+1))</f>
        <v/>
      </c>
      <c r="B1116" s="73" t="str">
        <f aca="false">IF(A1116="","",IF(OR(periods_per_year=26,periods_per_year=52),IF(periods_per_year=26,IF(A1116=1,fpdate,B1115+14),IF(periods_per_year=52,IF(A1116=1,fpdate,B1115+7),"n/a")),IF(periods_per_year=24,DATE(YEAR(fpdate),MONTH(fpdate)+(A1116-1)/2+IF(AND(DAY(fpdate)&gt;=15,MOD(A1116,2)=0),1,0),IF(MOD(A1116,2)=0,IF(DAY(fpdate)&gt;=15,DAY(fpdate)-14,DAY(fpdate)+14),DAY(fpdate))),IF(DAY(DATE(YEAR(fpdate),MONTH(fpdate)+A1116-1,DAY(fpdate)))&lt;&gt;DAY(fpdate),DATE(YEAR(fpdate),MONTH(fpdate)+A1116,0),DATE(YEAR(fpdate),MONTH(fpdate)+A1116-1,DAY(fpdate))))))</f>
        <v/>
      </c>
      <c r="C1116" s="74" t="str">
        <f aca="false">IF(A1116="","",IF(MOD(A1116,periods_per_year)=0,A1116/periods_per_year,""))</f>
        <v/>
      </c>
      <c r="D1116" s="75" t="inlineStr">
        <f aca="false">IF(A1116="","",IF(variable,IF(OR(A1116=1,A1116&lt;$J$23*periods_per_year),start_rate,MIN($J$24,IF(MOD(A1116-1,$J$26)=0,MAX($J$25,D1115+$J$27),D1115))),start_rate))</f>
        <is>
          <t/>
        </is>
      </c>
      <c r="E1116" s="76" t="str">
        <f aca="false">IF(A1116="","",ROUND((((1+D1116/CP)^(CP/periods_per_year))-1)*J1115,2))</f>
        <v/>
      </c>
      <c r="F1116" s="76" t="inlineStr">
        <f aca="false">IF(A1116="","",IF(A1116=nper,J1115+E1116,MIN(J1115+E1116,IF(D1116=D1115,F1115,IF($E$13="Acc Bi-Weekly",ROUND((-PMT(((1+D1116/CP)^(CP/12))-1,(nper-A1116+1)*12/26,J1115))/2,2),IF($E$13="Acc Weekly",ROUND((-PMT(((1+D1116/CP)^(CP/12))-1,(nper-A1116+1)*12/52,J1115))/4,2),ROUND(-PMT(((1+D1116/CP)^(CP/periods_per_year))-1,nper-A1116+1,J1115),2)))))))</f>
        <is>
          <t/>
        </is>
      </c>
      <c r="G1116" s="76" t="inlineStr">
        <f aca="false">IF(OR(A1116="",A1116&lt;$E$23),"",IF(J1115&lt;=F1116,0,IF(IF(AND(A1116&gt;=$E$23,MOD(A1116-$E$23,int)=0),$E$24,0)+F1116&gt;=J1115+E1116,J1115+E1116-F1116,IF(AND(A1116&gt;=$E$23,MOD(A1116-$E$23,int)=0),$E$24,0)+IF(IF(AND(A1116&gt;=$E$23,MOD(A1116-$E$23,int)=0),$E$24,0)+IF(MOD(A1116-$E$27,periods_per_year)=0,$E$26,0)+F1116&lt;J1115+E1116,IF(MOD(A1116-$E$27,periods_per_year)=0,$E$26,0),J1115+E1116-IF(AND(A1116&gt;=$E$23,MOD(A1116-$E$23,int)=0),$E$24,0)-F1116))))</f>
        <is>
          <t/>
        </is>
      </c>
      <c r="H1116" s="77"/>
      <c r="I1116" s="76" t="str">
        <f aca="false">IF(A1116="","",F1116-E1116+H1116+IF(G1116="",0,G1116))</f>
        <v/>
      </c>
      <c r="J1116" s="76" t="str">
        <f aca="false">IF(A1116="","",J1115-I1116)</f>
        <v/>
      </c>
      <c r="K1116" s="76" t="str">
        <f aca="false">IF(A1116="","",$L$42*E1116)</f>
        <v/>
      </c>
      <c r="L1116" s="76" t="inlineStr">
        <f aca="false">IF(A1116="","",SUM($K$49:K1116))</f>
        <is>
          <t/>
        </is>
      </c>
    </row>
    <row r="1117" customFormat="false" ht="13.2" hidden="false" customHeight="false" outlineLevel="0" collapsed="false">
      <c r="A1117" s="72" t="str">
        <f aca="false">IF(J1116="","",IF(OR(A1116&gt;=nper,ROUND(J1116,2)&lt;=0),"",A1116+1))</f>
        <v/>
      </c>
      <c r="B1117" s="73" t="str">
        <f aca="false">IF(A1117="","",IF(OR(periods_per_year=26,periods_per_year=52),IF(periods_per_year=26,IF(A1117=1,fpdate,B1116+14),IF(periods_per_year=52,IF(A1117=1,fpdate,B1116+7),"n/a")),IF(periods_per_year=24,DATE(YEAR(fpdate),MONTH(fpdate)+(A1117-1)/2+IF(AND(DAY(fpdate)&gt;=15,MOD(A1117,2)=0),1,0),IF(MOD(A1117,2)=0,IF(DAY(fpdate)&gt;=15,DAY(fpdate)-14,DAY(fpdate)+14),DAY(fpdate))),IF(DAY(DATE(YEAR(fpdate),MONTH(fpdate)+A1117-1,DAY(fpdate)))&lt;&gt;DAY(fpdate),DATE(YEAR(fpdate),MONTH(fpdate)+A1117,0),DATE(YEAR(fpdate),MONTH(fpdate)+A1117-1,DAY(fpdate))))))</f>
        <v/>
      </c>
      <c r="C1117" s="74" t="str">
        <f aca="false">IF(A1117="","",IF(MOD(A1117,periods_per_year)=0,A1117/periods_per_year,""))</f>
        <v/>
      </c>
      <c r="D1117" s="75" t="inlineStr">
        <f aca="false">IF(A1117="","",IF(variable,IF(OR(A1117=1,A1117&lt;$J$23*periods_per_year),start_rate,MIN($J$24,IF(MOD(A1117-1,$J$26)=0,MAX($J$25,D1116+$J$27),D1116))),start_rate))</f>
        <is>
          <t/>
        </is>
      </c>
      <c r="E1117" s="76" t="str">
        <f aca="false">IF(A1117="","",ROUND((((1+D1117/CP)^(CP/periods_per_year))-1)*J1116,2))</f>
        <v/>
      </c>
      <c r="F1117" s="76" t="inlineStr">
        <f aca="false">IF(A1117="","",IF(A1117=nper,J1116+E1117,MIN(J1116+E1117,IF(D1117=D1116,F1116,IF($E$13="Acc Bi-Weekly",ROUND((-PMT(((1+D1117/CP)^(CP/12))-1,(nper-A1117+1)*12/26,J1116))/2,2),IF($E$13="Acc Weekly",ROUND((-PMT(((1+D1117/CP)^(CP/12))-1,(nper-A1117+1)*12/52,J1116))/4,2),ROUND(-PMT(((1+D1117/CP)^(CP/periods_per_year))-1,nper-A1117+1,J1116),2)))))))</f>
        <is>
          <t/>
        </is>
      </c>
      <c r="G1117" s="76" t="inlineStr">
        <f aca="false">IF(OR(A1117="",A1117&lt;$E$23),"",IF(J1116&lt;=F1117,0,IF(IF(AND(A1117&gt;=$E$23,MOD(A1117-$E$23,int)=0),$E$24,0)+F1117&gt;=J1116+E1117,J1116+E1117-F1117,IF(AND(A1117&gt;=$E$23,MOD(A1117-$E$23,int)=0),$E$24,0)+IF(IF(AND(A1117&gt;=$E$23,MOD(A1117-$E$23,int)=0),$E$24,0)+IF(MOD(A1117-$E$27,periods_per_year)=0,$E$26,0)+F1117&lt;J1116+E1117,IF(MOD(A1117-$E$27,periods_per_year)=0,$E$26,0),J1116+E1117-IF(AND(A1117&gt;=$E$23,MOD(A1117-$E$23,int)=0),$E$24,0)-F1117))))</f>
        <is>
          <t/>
        </is>
      </c>
      <c r="H1117" s="77"/>
      <c r="I1117" s="76" t="str">
        <f aca="false">IF(A1117="","",F1117-E1117+H1117+IF(G1117="",0,G1117))</f>
        <v/>
      </c>
      <c r="J1117" s="76" t="str">
        <f aca="false">IF(A1117="","",J1116-I1117)</f>
        <v/>
      </c>
      <c r="K1117" s="76" t="str">
        <f aca="false">IF(A1117="","",$L$42*E1117)</f>
        <v/>
      </c>
      <c r="L1117" s="76" t="inlineStr">
        <f aca="false">IF(A1117="","",SUM($K$49:K1117))</f>
        <is>
          <t/>
        </is>
      </c>
    </row>
    <row r="1118" customFormat="false" ht="13.2" hidden="false" customHeight="false" outlineLevel="0" collapsed="false">
      <c r="A1118" s="72" t="str">
        <f aca="false">IF(J1117="","",IF(OR(A1117&gt;=nper,ROUND(J1117,2)&lt;=0),"",A1117+1))</f>
        <v/>
      </c>
      <c r="B1118" s="73" t="str">
        <f aca="false">IF(A1118="","",IF(OR(periods_per_year=26,periods_per_year=52),IF(periods_per_year=26,IF(A1118=1,fpdate,B1117+14),IF(periods_per_year=52,IF(A1118=1,fpdate,B1117+7),"n/a")),IF(periods_per_year=24,DATE(YEAR(fpdate),MONTH(fpdate)+(A1118-1)/2+IF(AND(DAY(fpdate)&gt;=15,MOD(A1118,2)=0),1,0),IF(MOD(A1118,2)=0,IF(DAY(fpdate)&gt;=15,DAY(fpdate)-14,DAY(fpdate)+14),DAY(fpdate))),IF(DAY(DATE(YEAR(fpdate),MONTH(fpdate)+A1118-1,DAY(fpdate)))&lt;&gt;DAY(fpdate),DATE(YEAR(fpdate),MONTH(fpdate)+A1118,0),DATE(YEAR(fpdate),MONTH(fpdate)+A1118-1,DAY(fpdate))))))</f>
        <v/>
      </c>
      <c r="C1118" s="74" t="str">
        <f aca="false">IF(A1118="","",IF(MOD(A1118,periods_per_year)=0,A1118/periods_per_year,""))</f>
        <v/>
      </c>
      <c r="D1118" s="75" t="inlineStr">
        <f aca="false">IF(A1118="","",IF(variable,IF(OR(A1118=1,A1118&lt;$J$23*periods_per_year),start_rate,MIN($J$24,IF(MOD(A1118-1,$J$26)=0,MAX($J$25,D1117+$J$27),D1117))),start_rate))</f>
        <is>
          <t/>
        </is>
      </c>
      <c r="E1118" s="76" t="str">
        <f aca="false">IF(A1118="","",ROUND((((1+D1118/CP)^(CP/periods_per_year))-1)*J1117,2))</f>
        <v/>
      </c>
      <c r="F1118" s="76" t="inlineStr">
        <f aca="false">IF(A1118="","",IF(A1118=nper,J1117+E1118,MIN(J1117+E1118,IF(D1118=D1117,F1117,IF($E$13="Acc Bi-Weekly",ROUND((-PMT(((1+D1118/CP)^(CP/12))-1,(nper-A1118+1)*12/26,J1117))/2,2),IF($E$13="Acc Weekly",ROUND((-PMT(((1+D1118/CP)^(CP/12))-1,(nper-A1118+1)*12/52,J1117))/4,2),ROUND(-PMT(((1+D1118/CP)^(CP/periods_per_year))-1,nper-A1118+1,J1117),2)))))))</f>
        <is>
          <t/>
        </is>
      </c>
      <c r="G1118" s="76" t="inlineStr">
        <f aca="false">IF(OR(A1118="",A1118&lt;$E$23),"",IF(J1117&lt;=F1118,0,IF(IF(AND(A1118&gt;=$E$23,MOD(A1118-$E$23,int)=0),$E$24,0)+F1118&gt;=J1117+E1118,J1117+E1118-F1118,IF(AND(A1118&gt;=$E$23,MOD(A1118-$E$23,int)=0),$E$24,0)+IF(IF(AND(A1118&gt;=$E$23,MOD(A1118-$E$23,int)=0),$E$24,0)+IF(MOD(A1118-$E$27,periods_per_year)=0,$E$26,0)+F1118&lt;J1117+E1118,IF(MOD(A1118-$E$27,periods_per_year)=0,$E$26,0),J1117+E1118-IF(AND(A1118&gt;=$E$23,MOD(A1118-$E$23,int)=0),$E$24,0)-F1118))))</f>
        <is>
          <t/>
        </is>
      </c>
      <c r="H1118" s="77"/>
      <c r="I1118" s="76" t="str">
        <f aca="false">IF(A1118="","",F1118-E1118+H1118+IF(G1118="",0,G1118))</f>
        <v/>
      </c>
      <c r="J1118" s="76" t="str">
        <f aca="false">IF(A1118="","",J1117-I1118)</f>
        <v/>
      </c>
      <c r="K1118" s="76" t="str">
        <f aca="false">IF(A1118="","",$L$42*E1118)</f>
        <v/>
      </c>
      <c r="L1118" s="76" t="inlineStr">
        <f aca="false">IF(A1118="","",SUM($K$49:K1118))</f>
        <is>
          <t/>
        </is>
      </c>
    </row>
    <row r="1119" customFormat="false" ht="13.2" hidden="false" customHeight="false" outlineLevel="0" collapsed="false">
      <c r="A1119" s="72" t="str">
        <f aca="false">IF(J1118="","",IF(OR(A1118&gt;=nper,ROUND(J1118,2)&lt;=0),"",A1118+1))</f>
        <v/>
      </c>
      <c r="B1119" s="73" t="str">
        <f aca="false">IF(A1119="","",IF(OR(periods_per_year=26,periods_per_year=52),IF(periods_per_year=26,IF(A1119=1,fpdate,B1118+14),IF(periods_per_year=52,IF(A1119=1,fpdate,B1118+7),"n/a")),IF(periods_per_year=24,DATE(YEAR(fpdate),MONTH(fpdate)+(A1119-1)/2+IF(AND(DAY(fpdate)&gt;=15,MOD(A1119,2)=0),1,0),IF(MOD(A1119,2)=0,IF(DAY(fpdate)&gt;=15,DAY(fpdate)-14,DAY(fpdate)+14),DAY(fpdate))),IF(DAY(DATE(YEAR(fpdate),MONTH(fpdate)+A1119-1,DAY(fpdate)))&lt;&gt;DAY(fpdate),DATE(YEAR(fpdate),MONTH(fpdate)+A1119,0),DATE(YEAR(fpdate),MONTH(fpdate)+A1119-1,DAY(fpdate))))))</f>
        <v/>
      </c>
      <c r="C1119" s="74" t="str">
        <f aca="false">IF(A1119="","",IF(MOD(A1119,periods_per_year)=0,A1119/periods_per_year,""))</f>
        <v/>
      </c>
      <c r="D1119" s="75" t="inlineStr">
        <f aca="false">IF(A1119="","",IF(variable,IF(OR(A1119=1,A1119&lt;$J$23*periods_per_year),start_rate,MIN($J$24,IF(MOD(A1119-1,$J$26)=0,MAX($J$25,D1118+$J$27),D1118))),start_rate))</f>
        <is>
          <t/>
        </is>
      </c>
      <c r="E1119" s="76" t="str">
        <f aca="false">IF(A1119="","",ROUND((((1+D1119/CP)^(CP/periods_per_year))-1)*J1118,2))</f>
        <v/>
      </c>
      <c r="F1119" s="76" t="inlineStr">
        <f aca="false">IF(A1119="","",IF(A1119=nper,J1118+E1119,MIN(J1118+E1119,IF(D1119=D1118,F1118,IF($E$13="Acc Bi-Weekly",ROUND((-PMT(((1+D1119/CP)^(CP/12))-1,(nper-A1119+1)*12/26,J1118))/2,2),IF($E$13="Acc Weekly",ROUND((-PMT(((1+D1119/CP)^(CP/12))-1,(nper-A1119+1)*12/52,J1118))/4,2),ROUND(-PMT(((1+D1119/CP)^(CP/periods_per_year))-1,nper-A1119+1,J1118),2)))))))</f>
        <is>
          <t/>
        </is>
      </c>
      <c r="G1119" s="76" t="inlineStr">
        <f aca="false">IF(OR(A1119="",A1119&lt;$E$23),"",IF(J1118&lt;=F1119,0,IF(IF(AND(A1119&gt;=$E$23,MOD(A1119-$E$23,int)=0),$E$24,0)+F1119&gt;=J1118+E1119,J1118+E1119-F1119,IF(AND(A1119&gt;=$E$23,MOD(A1119-$E$23,int)=0),$E$24,0)+IF(IF(AND(A1119&gt;=$E$23,MOD(A1119-$E$23,int)=0),$E$24,0)+IF(MOD(A1119-$E$27,periods_per_year)=0,$E$26,0)+F1119&lt;J1118+E1119,IF(MOD(A1119-$E$27,periods_per_year)=0,$E$26,0),J1118+E1119-IF(AND(A1119&gt;=$E$23,MOD(A1119-$E$23,int)=0),$E$24,0)-F1119))))</f>
        <is>
          <t/>
        </is>
      </c>
      <c r="H1119" s="77"/>
      <c r="I1119" s="76" t="str">
        <f aca="false">IF(A1119="","",F1119-E1119+H1119+IF(G1119="",0,G1119))</f>
        <v/>
      </c>
      <c r="J1119" s="76" t="str">
        <f aca="false">IF(A1119="","",J1118-I1119)</f>
        <v/>
      </c>
      <c r="K1119" s="76" t="str">
        <f aca="false">IF(A1119="","",$L$42*E1119)</f>
        <v/>
      </c>
      <c r="L1119" s="76" t="inlineStr">
        <f aca="false">IF(A1119="","",SUM($K$49:K1119))</f>
        <is>
          <t/>
        </is>
      </c>
    </row>
    <row r="1120" customFormat="false" ht="13.2" hidden="false" customHeight="false" outlineLevel="0" collapsed="false">
      <c r="A1120" s="72" t="str">
        <f aca="false">IF(J1119="","",IF(OR(A1119&gt;=nper,ROUND(J1119,2)&lt;=0),"",A1119+1))</f>
        <v/>
      </c>
      <c r="B1120" s="73" t="str">
        <f aca="false">IF(A1120="","",IF(OR(periods_per_year=26,periods_per_year=52),IF(periods_per_year=26,IF(A1120=1,fpdate,B1119+14),IF(periods_per_year=52,IF(A1120=1,fpdate,B1119+7),"n/a")),IF(periods_per_year=24,DATE(YEAR(fpdate),MONTH(fpdate)+(A1120-1)/2+IF(AND(DAY(fpdate)&gt;=15,MOD(A1120,2)=0),1,0),IF(MOD(A1120,2)=0,IF(DAY(fpdate)&gt;=15,DAY(fpdate)-14,DAY(fpdate)+14),DAY(fpdate))),IF(DAY(DATE(YEAR(fpdate),MONTH(fpdate)+A1120-1,DAY(fpdate)))&lt;&gt;DAY(fpdate),DATE(YEAR(fpdate),MONTH(fpdate)+A1120,0),DATE(YEAR(fpdate),MONTH(fpdate)+A1120-1,DAY(fpdate))))))</f>
        <v/>
      </c>
      <c r="C1120" s="74" t="str">
        <f aca="false">IF(A1120="","",IF(MOD(A1120,periods_per_year)=0,A1120/periods_per_year,""))</f>
        <v/>
      </c>
      <c r="D1120" s="75" t="inlineStr">
        <f aca="false">IF(A1120="","",IF(variable,IF(OR(A1120=1,A1120&lt;$J$23*periods_per_year),start_rate,MIN($J$24,IF(MOD(A1120-1,$J$26)=0,MAX($J$25,D1119+$J$27),D1119))),start_rate))</f>
        <is>
          <t/>
        </is>
      </c>
      <c r="E1120" s="76" t="str">
        <f aca="false">IF(A1120="","",ROUND((((1+D1120/CP)^(CP/periods_per_year))-1)*J1119,2))</f>
        <v/>
      </c>
      <c r="F1120" s="76" t="inlineStr">
        <f aca="false">IF(A1120="","",IF(A1120=nper,J1119+E1120,MIN(J1119+E1120,IF(D1120=D1119,F1119,IF($E$13="Acc Bi-Weekly",ROUND((-PMT(((1+D1120/CP)^(CP/12))-1,(nper-A1120+1)*12/26,J1119))/2,2),IF($E$13="Acc Weekly",ROUND((-PMT(((1+D1120/CP)^(CP/12))-1,(nper-A1120+1)*12/52,J1119))/4,2),ROUND(-PMT(((1+D1120/CP)^(CP/periods_per_year))-1,nper-A1120+1,J1119),2)))))))</f>
        <is>
          <t/>
        </is>
      </c>
      <c r="G1120" s="76" t="inlineStr">
        <f aca="false">IF(OR(A1120="",A1120&lt;$E$23),"",IF(J1119&lt;=F1120,0,IF(IF(AND(A1120&gt;=$E$23,MOD(A1120-$E$23,int)=0),$E$24,0)+F1120&gt;=J1119+E1120,J1119+E1120-F1120,IF(AND(A1120&gt;=$E$23,MOD(A1120-$E$23,int)=0),$E$24,0)+IF(IF(AND(A1120&gt;=$E$23,MOD(A1120-$E$23,int)=0),$E$24,0)+IF(MOD(A1120-$E$27,periods_per_year)=0,$E$26,0)+F1120&lt;J1119+E1120,IF(MOD(A1120-$E$27,periods_per_year)=0,$E$26,0),J1119+E1120-IF(AND(A1120&gt;=$E$23,MOD(A1120-$E$23,int)=0),$E$24,0)-F1120))))</f>
        <is>
          <t/>
        </is>
      </c>
      <c r="H1120" s="77"/>
      <c r="I1120" s="76" t="str">
        <f aca="false">IF(A1120="","",F1120-E1120+H1120+IF(G1120="",0,G1120))</f>
        <v/>
      </c>
      <c r="J1120" s="76" t="str">
        <f aca="false">IF(A1120="","",J1119-I1120)</f>
        <v/>
      </c>
      <c r="K1120" s="76" t="str">
        <f aca="false">IF(A1120="","",$L$42*E1120)</f>
        <v/>
      </c>
      <c r="L1120" s="76" t="inlineStr">
        <f aca="false">IF(A1120="","",SUM($K$49:K1120))</f>
        <is>
          <t/>
        </is>
      </c>
    </row>
    <row r="1121" customFormat="false" ht="13.2" hidden="false" customHeight="false" outlineLevel="0" collapsed="false">
      <c r="A1121" s="72" t="str">
        <f aca="false">IF(J1120="","",IF(OR(A1120&gt;=nper,ROUND(J1120,2)&lt;=0),"",A1120+1))</f>
        <v/>
      </c>
      <c r="B1121" s="73" t="str">
        <f aca="false">IF(A1121="","",IF(OR(periods_per_year=26,periods_per_year=52),IF(periods_per_year=26,IF(A1121=1,fpdate,B1120+14),IF(periods_per_year=52,IF(A1121=1,fpdate,B1120+7),"n/a")),IF(periods_per_year=24,DATE(YEAR(fpdate),MONTH(fpdate)+(A1121-1)/2+IF(AND(DAY(fpdate)&gt;=15,MOD(A1121,2)=0),1,0),IF(MOD(A1121,2)=0,IF(DAY(fpdate)&gt;=15,DAY(fpdate)-14,DAY(fpdate)+14),DAY(fpdate))),IF(DAY(DATE(YEAR(fpdate),MONTH(fpdate)+A1121-1,DAY(fpdate)))&lt;&gt;DAY(fpdate),DATE(YEAR(fpdate),MONTH(fpdate)+A1121,0),DATE(YEAR(fpdate),MONTH(fpdate)+A1121-1,DAY(fpdate))))))</f>
        <v/>
      </c>
      <c r="C1121" s="74" t="str">
        <f aca="false">IF(A1121="","",IF(MOD(A1121,periods_per_year)=0,A1121/periods_per_year,""))</f>
        <v/>
      </c>
      <c r="D1121" s="75" t="inlineStr">
        <f aca="false">IF(A1121="","",IF(variable,IF(OR(A1121=1,A1121&lt;$J$23*periods_per_year),start_rate,MIN($J$24,IF(MOD(A1121-1,$J$26)=0,MAX($J$25,D1120+$J$27),D1120))),start_rate))</f>
        <is>
          <t/>
        </is>
      </c>
      <c r="E1121" s="76" t="str">
        <f aca="false">IF(A1121="","",ROUND((((1+D1121/CP)^(CP/periods_per_year))-1)*J1120,2))</f>
        <v/>
      </c>
      <c r="F1121" s="76" t="inlineStr">
        <f aca="false">IF(A1121="","",IF(A1121=nper,J1120+E1121,MIN(J1120+E1121,IF(D1121=D1120,F1120,IF($E$13="Acc Bi-Weekly",ROUND((-PMT(((1+D1121/CP)^(CP/12))-1,(nper-A1121+1)*12/26,J1120))/2,2),IF($E$13="Acc Weekly",ROUND((-PMT(((1+D1121/CP)^(CP/12))-1,(nper-A1121+1)*12/52,J1120))/4,2),ROUND(-PMT(((1+D1121/CP)^(CP/periods_per_year))-1,nper-A1121+1,J1120),2)))))))</f>
        <is>
          <t/>
        </is>
      </c>
      <c r="G1121" s="76" t="inlineStr">
        <f aca="false">IF(OR(A1121="",A1121&lt;$E$23),"",IF(J1120&lt;=F1121,0,IF(IF(AND(A1121&gt;=$E$23,MOD(A1121-$E$23,int)=0),$E$24,0)+F1121&gt;=J1120+E1121,J1120+E1121-F1121,IF(AND(A1121&gt;=$E$23,MOD(A1121-$E$23,int)=0),$E$24,0)+IF(IF(AND(A1121&gt;=$E$23,MOD(A1121-$E$23,int)=0),$E$24,0)+IF(MOD(A1121-$E$27,periods_per_year)=0,$E$26,0)+F1121&lt;J1120+E1121,IF(MOD(A1121-$E$27,periods_per_year)=0,$E$26,0),J1120+E1121-IF(AND(A1121&gt;=$E$23,MOD(A1121-$E$23,int)=0),$E$24,0)-F1121))))</f>
        <is>
          <t/>
        </is>
      </c>
      <c r="H1121" s="77"/>
      <c r="I1121" s="76" t="str">
        <f aca="false">IF(A1121="","",F1121-E1121+H1121+IF(G1121="",0,G1121))</f>
        <v/>
      </c>
      <c r="J1121" s="76" t="str">
        <f aca="false">IF(A1121="","",J1120-I1121)</f>
        <v/>
      </c>
      <c r="K1121" s="76" t="str">
        <f aca="false">IF(A1121="","",$L$42*E1121)</f>
        <v/>
      </c>
      <c r="L1121" s="76" t="inlineStr">
        <f aca="false">IF(A1121="","",SUM($K$49:K1121))</f>
        <is>
          <t/>
        </is>
      </c>
    </row>
    <row r="1122" customFormat="false" ht="13.2" hidden="false" customHeight="false" outlineLevel="0" collapsed="false">
      <c r="A1122" s="72" t="str">
        <f aca="false">IF(J1121="","",IF(OR(A1121&gt;=nper,ROUND(J1121,2)&lt;=0),"",A1121+1))</f>
        <v/>
      </c>
      <c r="B1122" s="73" t="str">
        <f aca="false">IF(A1122="","",IF(OR(periods_per_year=26,periods_per_year=52),IF(periods_per_year=26,IF(A1122=1,fpdate,B1121+14),IF(periods_per_year=52,IF(A1122=1,fpdate,B1121+7),"n/a")),IF(periods_per_year=24,DATE(YEAR(fpdate),MONTH(fpdate)+(A1122-1)/2+IF(AND(DAY(fpdate)&gt;=15,MOD(A1122,2)=0),1,0),IF(MOD(A1122,2)=0,IF(DAY(fpdate)&gt;=15,DAY(fpdate)-14,DAY(fpdate)+14),DAY(fpdate))),IF(DAY(DATE(YEAR(fpdate),MONTH(fpdate)+A1122-1,DAY(fpdate)))&lt;&gt;DAY(fpdate),DATE(YEAR(fpdate),MONTH(fpdate)+A1122,0),DATE(YEAR(fpdate),MONTH(fpdate)+A1122-1,DAY(fpdate))))))</f>
        <v/>
      </c>
      <c r="C1122" s="74" t="str">
        <f aca="false">IF(A1122="","",IF(MOD(A1122,periods_per_year)=0,A1122/periods_per_year,""))</f>
        <v/>
      </c>
      <c r="D1122" s="75" t="inlineStr">
        <f aca="false">IF(A1122="","",IF(variable,IF(OR(A1122=1,A1122&lt;$J$23*periods_per_year),start_rate,MIN($J$24,IF(MOD(A1122-1,$J$26)=0,MAX($J$25,D1121+$J$27),D1121))),start_rate))</f>
        <is>
          <t/>
        </is>
      </c>
      <c r="E1122" s="76" t="str">
        <f aca="false">IF(A1122="","",ROUND((((1+D1122/CP)^(CP/periods_per_year))-1)*J1121,2))</f>
        <v/>
      </c>
      <c r="F1122" s="76" t="inlineStr">
        <f aca="false">IF(A1122="","",IF(A1122=nper,J1121+E1122,MIN(J1121+E1122,IF(D1122=D1121,F1121,IF($E$13="Acc Bi-Weekly",ROUND((-PMT(((1+D1122/CP)^(CP/12))-1,(nper-A1122+1)*12/26,J1121))/2,2),IF($E$13="Acc Weekly",ROUND((-PMT(((1+D1122/CP)^(CP/12))-1,(nper-A1122+1)*12/52,J1121))/4,2),ROUND(-PMT(((1+D1122/CP)^(CP/periods_per_year))-1,nper-A1122+1,J1121),2)))))))</f>
        <is>
          <t/>
        </is>
      </c>
      <c r="G1122" s="76" t="inlineStr">
        <f aca="false">IF(OR(A1122="",A1122&lt;$E$23),"",IF(J1121&lt;=F1122,0,IF(IF(AND(A1122&gt;=$E$23,MOD(A1122-$E$23,int)=0),$E$24,0)+F1122&gt;=J1121+E1122,J1121+E1122-F1122,IF(AND(A1122&gt;=$E$23,MOD(A1122-$E$23,int)=0),$E$24,0)+IF(IF(AND(A1122&gt;=$E$23,MOD(A1122-$E$23,int)=0),$E$24,0)+IF(MOD(A1122-$E$27,periods_per_year)=0,$E$26,0)+F1122&lt;J1121+E1122,IF(MOD(A1122-$E$27,periods_per_year)=0,$E$26,0),J1121+E1122-IF(AND(A1122&gt;=$E$23,MOD(A1122-$E$23,int)=0),$E$24,0)-F1122))))</f>
        <is>
          <t/>
        </is>
      </c>
      <c r="H1122" s="77"/>
      <c r="I1122" s="76" t="str">
        <f aca="false">IF(A1122="","",F1122-E1122+H1122+IF(G1122="",0,G1122))</f>
        <v/>
      </c>
      <c r="J1122" s="76" t="str">
        <f aca="false">IF(A1122="","",J1121-I1122)</f>
        <v/>
      </c>
      <c r="K1122" s="76" t="str">
        <f aca="false">IF(A1122="","",$L$42*E1122)</f>
        <v/>
      </c>
      <c r="L1122" s="76" t="inlineStr">
        <f aca="false">IF(A1122="","",SUM($K$49:K1122))</f>
        <is>
          <t/>
        </is>
      </c>
    </row>
    <row r="1123" customFormat="false" ht="13.2" hidden="false" customHeight="false" outlineLevel="0" collapsed="false">
      <c r="A1123" s="72" t="str">
        <f aca="false">IF(J1122="","",IF(OR(A1122&gt;=nper,ROUND(J1122,2)&lt;=0),"",A1122+1))</f>
        <v/>
      </c>
      <c r="B1123" s="73" t="str">
        <f aca="false">IF(A1123="","",IF(OR(periods_per_year=26,periods_per_year=52),IF(periods_per_year=26,IF(A1123=1,fpdate,B1122+14),IF(periods_per_year=52,IF(A1123=1,fpdate,B1122+7),"n/a")),IF(periods_per_year=24,DATE(YEAR(fpdate),MONTH(fpdate)+(A1123-1)/2+IF(AND(DAY(fpdate)&gt;=15,MOD(A1123,2)=0),1,0),IF(MOD(A1123,2)=0,IF(DAY(fpdate)&gt;=15,DAY(fpdate)-14,DAY(fpdate)+14),DAY(fpdate))),IF(DAY(DATE(YEAR(fpdate),MONTH(fpdate)+A1123-1,DAY(fpdate)))&lt;&gt;DAY(fpdate),DATE(YEAR(fpdate),MONTH(fpdate)+A1123,0),DATE(YEAR(fpdate),MONTH(fpdate)+A1123-1,DAY(fpdate))))))</f>
        <v/>
      </c>
      <c r="C1123" s="74" t="str">
        <f aca="false">IF(A1123="","",IF(MOD(A1123,periods_per_year)=0,A1123/periods_per_year,""))</f>
        <v/>
      </c>
      <c r="D1123" s="75" t="inlineStr">
        <f aca="false">IF(A1123="","",IF(variable,IF(OR(A1123=1,A1123&lt;$J$23*periods_per_year),start_rate,MIN($J$24,IF(MOD(A1123-1,$J$26)=0,MAX($J$25,D1122+$J$27),D1122))),start_rate))</f>
        <is>
          <t/>
        </is>
      </c>
      <c r="E1123" s="76" t="str">
        <f aca="false">IF(A1123="","",ROUND((((1+D1123/CP)^(CP/periods_per_year))-1)*J1122,2))</f>
        <v/>
      </c>
      <c r="F1123" s="76" t="inlineStr">
        <f aca="false">IF(A1123="","",IF(A1123=nper,J1122+E1123,MIN(J1122+E1123,IF(D1123=D1122,F1122,IF($E$13="Acc Bi-Weekly",ROUND((-PMT(((1+D1123/CP)^(CP/12))-1,(nper-A1123+1)*12/26,J1122))/2,2),IF($E$13="Acc Weekly",ROUND((-PMT(((1+D1123/CP)^(CP/12))-1,(nper-A1123+1)*12/52,J1122))/4,2),ROUND(-PMT(((1+D1123/CP)^(CP/periods_per_year))-1,nper-A1123+1,J1122),2)))))))</f>
        <is>
          <t/>
        </is>
      </c>
      <c r="G1123" s="76" t="inlineStr">
        <f aca="false">IF(OR(A1123="",A1123&lt;$E$23),"",IF(J1122&lt;=F1123,0,IF(IF(AND(A1123&gt;=$E$23,MOD(A1123-$E$23,int)=0),$E$24,0)+F1123&gt;=J1122+E1123,J1122+E1123-F1123,IF(AND(A1123&gt;=$E$23,MOD(A1123-$E$23,int)=0),$E$24,0)+IF(IF(AND(A1123&gt;=$E$23,MOD(A1123-$E$23,int)=0),$E$24,0)+IF(MOD(A1123-$E$27,periods_per_year)=0,$E$26,0)+F1123&lt;J1122+E1123,IF(MOD(A1123-$E$27,periods_per_year)=0,$E$26,0),J1122+E1123-IF(AND(A1123&gt;=$E$23,MOD(A1123-$E$23,int)=0),$E$24,0)-F1123))))</f>
        <is>
          <t/>
        </is>
      </c>
      <c r="H1123" s="77"/>
      <c r="I1123" s="76" t="str">
        <f aca="false">IF(A1123="","",F1123-E1123+H1123+IF(G1123="",0,G1123))</f>
        <v/>
      </c>
      <c r="J1123" s="76" t="str">
        <f aca="false">IF(A1123="","",J1122-I1123)</f>
        <v/>
      </c>
      <c r="K1123" s="76" t="str">
        <f aca="false">IF(A1123="","",$L$42*E1123)</f>
        <v/>
      </c>
      <c r="L1123" s="76" t="inlineStr">
        <f aca="false">IF(A1123="","",SUM($K$49:K1123))</f>
        <is>
          <t/>
        </is>
      </c>
    </row>
    <row r="1124" customFormat="false" ht="13.2" hidden="false" customHeight="false" outlineLevel="0" collapsed="false">
      <c r="A1124" s="72" t="str">
        <f aca="false">IF(J1123="","",IF(OR(A1123&gt;=nper,ROUND(J1123,2)&lt;=0),"",A1123+1))</f>
        <v/>
      </c>
      <c r="B1124" s="73" t="str">
        <f aca="false">IF(A1124="","",IF(OR(periods_per_year=26,periods_per_year=52),IF(periods_per_year=26,IF(A1124=1,fpdate,B1123+14),IF(periods_per_year=52,IF(A1124=1,fpdate,B1123+7),"n/a")),IF(periods_per_year=24,DATE(YEAR(fpdate),MONTH(fpdate)+(A1124-1)/2+IF(AND(DAY(fpdate)&gt;=15,MOD(A1124,2)=0),1,0),IF(MOD(A1124,2)=0,IF(DAY(fpdate)&gt;=15,DAY(fpdate)-14,DAY(fpdate)+14),DAY(fpdate))),IF(DAY(DATE(YEAR(fpdate),MONTH(fpdate)+A1124-1,DAY(fpdate)))&lt;&gt;DAY(fpdate),DATE(YEAR(fpdate),MONTH(fpdate)+A1124,0),DATE(YEAR(fpdate),MONTH(fpdate)+A1124-1,DAY(fpdate))))))</f>
        <v/>
      </c>
      <c r="C1124" s="74" t="str">
        <f aca="false">IF(A1124="","",IF(MOD(A1124,periods_per_year)=0,A1124/periods_per_year,""))</f>
        <v/>
      </c>
      <c r="D1124" s="75" t="inlineStr">
        <f aca="false">IF(A1124="","",IF(variable,IF(OR(A1124=1,A1124&lt;$J$23*periods_per_year),start_rate,MIN($J$24,IF(MOD(A1124-1,$J$26)=0,MAX($J$25,D1123+$J$27),D1123))),start_rate))</f>
        <is>
          <t/>
        </is>
      </c>
      <c r="E1124" s="76" t="str">
        <f aca="false">IF(A1124="","",ROUND((((1+D1124/CP)^(CP/periods_per_year))-1)*J1123,2))</f>
        <v/>
      </c>
      <c r="F1124" s="76" t="inlineStr">
        <f aca="false">IF(A1124="","",IF(A1124=nper,J1123+E1124,MIN(J1123+E1124,IF(D1124=D1123,F1123,IF($E$13="Acc Bi-Weekly",ROUND((-PMT(((1+D1124/CP)^(CP/12))-1,(nper-A1124+1)*12/26,J1123))/2,2),IF($E$13="Acc Weekly",ROUND((-PMT(((1+D1124/CP)^(CP/12))-1,(nper-A1124+1)*12/52,J1123))/4,2),ROUND(-PMT(((1+D1124/CP)^(CP/periods_per_year))-1,nper-A1124+1,J1123),2)))))))</f>
        <is>
          <t/>
        </is>
      </c>
      <c r="G1124" s="76" t="inlineStr">
        <f aca="false">IF(OR(A1124="",A1124&lt;$E$23),"",IF(J1123&lt;=F1124,0,IF(IF(AND(A1124&gt;=$E$23,MOD(A1124-$E$23,int)=0),$E$24,0)+F1124&gt;=J1123+E1124,J1123+E1124-F1124,IF(AND(A1124&gt;=$E$23,MOD(A1124-$E$23,int)=0),$E$24,0)+IF(IF(AND(A1124&gt;=$E$23,MOD(A1124-$E$23,int)=0),$E$24,0)+IF(MOD(A1124-$E$27,periods_per_year)=0,$E$26,0)+F1124&lt;J1123+E1124,IF(MOD(A1124-$E$27,periods_per_year)=0,$E$26,0),J1123+E1124-IF(AND(A1124&gt;=$E$23,MOD(A1124-$E$23,int)=0),$E$24,0)-F1124))))</f>
        <is>
          <t/>
        </is>
      </c>
      <c r="H1124" s="77"/>
      <c r="I1124" s="76" t="str">
        <f aca="false">IF(A1124="","",F1124-E1124+H1124+IF(G1124="",0,G1124))</f>
        <v/>
      </c>
      <c r="J1124" s="76" t="str">
        <f aca="false">IF(A1124="","",J1123-I1124)</f>
        <v/>
      </c>
      <c r="K1124" s="76" t="str">
        <f aca="false">IF(A1124="","",$L$42*E1124)</f>
        <v/>
      </c>
      <c r="L1124" s="76" t="inlineStr">
        <f aca="false">IF(A1124="","",SUM($K$49:K1124))</f>
        <is>
          <t/>
        </is>
      </c>
    </row>
    <row r="1125" customFormat="false" ht="13.2" hidden="false" customHeight="false" outlineLevel="0" collapsed="false">
      <c r="A1125" s="72" t="str">
        <f aca="false">IF(J1124="","",IF(OR(A1124&gt;=nper,ROUND(J1124,2)&lt;=0),"",A1124+1))</f>
        <v/>
      </c>
      <c r="B1125" s="73" t="str">
        <f aca="false">IF(A1125="","",IF(OR(periods_per_year=26,periods_per_year=52),IF(periods_per_year=26,IF(A1125=1,fpdate,B1124+14),IF(periods_per_year=52,IF(A1125=1,fpdate,B1124+7),"n/a")),IF(periods_per_year=24,DATE(YEAR(fpdate),MONTH(fpdate)+(A1125-1)/2+IF(AND(DAY(fpdate)&gt;=15,MOD(A1125,2)=0),1,0),IF(MOD(A1125,2)=0,IF(DAY(fpdate)&gt;=15,DAY(fpdate)-14,DAY(fpdate)+14),DAY(fpdate))),IF(DAY(DATE(YEAR(fpdate),MONTH(fpdate)+A1125-1,DAY(fpdate)))&lt;&gt;DAY(fpdate),DATE(YEAR(fpdate),MONTH(fpdate)+A1125,0),DATE(YEAR(fpdate),MONTH(fpdate)+A1125-1,DAY(fpdate))))))</f>
        <v/>
      </c>
      <c r="C1125" s="74" t="str">
        <f aca="false">IF(A1125="","",IF(MOD(A1125,periods_per_year)=0,A1125/periods_per_year,""))</f>
        <v/>
      </c>
      <c r="D1125" s="75" t="inlineStr">
        <f aca="false">IF(A1125="","",IF(variable,IF(OR(A1125=1,A1125&lt;$J$23*periods_per_year),start_rate,MIN($J$24,IF(MOD(A1125-1,$J$26)=0,MAX($J$25,D1124+$J$27),D1124))),start_rate))</f>
        <is>
          <t/>
        </is>
      </c>
      <c r="E1125" s="76" t="str">
        <f aca="false">IF(A1125="","",ROUND((((1+D1125/CP)^(CP/periods_per_year))-1)*J1124,2))</f>
        <v/>
      </c>
      <c r="F1125" s="76" t="inlineStr">
        <f aca="false">IF(A1125="","",IF(A1125=nper,J1124+E1125,MIN(J1124+E1125,IF(D1125=D1124,F1124,IF($E$13="Acc Bi-Weekly",ROUND((-PMT(((1+D1125/CP)^(CP/12))-1,(nper-A1125+1)*12/26,J1124))/2,2),IF($E$13="Acc Weekly",ROUND((-PMT(((1+D1125/CP)^(CP/12))-1,(nper-A1125+1)*12/52,J1124))/4,2),ROUND(-PMT(((1+D1125/CP)^(CP/periods_per_year))-1,nper-A1125+1,J1124),2)))))))</f>
        <is>
          <t/>
        </is>
      </c>
      <c r="G1125" s="76" t="inlineStr">
        <f aca="false">IF(OR(A1125="",A1125&lt;$E$23),"",IF(J1124&lt;=F1125,0,IF(IF(AND(A1125&gt;=$E$23,MOD(A1125-$E$23,int)=0),$E$24,0)+F1125&gt;=J1124+E1125,J1124+E1125-F1125,IF(AND(A1125&gt;=$E$23,MOD(A1125-$E$23,int)=0),$E$24,0)+IF(IF(AND(A1125&gt;=$E$23,MOD(A1125-$E$23,int)=0),$E$24,0)+IF(MOD(A1125-$E$27,periods_per_year)=0,$E$26,0)+F1125&lt;J1124+E1125,IF(MOD(A1125-$E$27,periods_per_year)=0,$E$26,0),J1124+E1125-IF(AND(A1125&gt;=$E$23,MOD(A1125-$E$23,int)=0),$E$24,0)-F1125))))</f>
        <is>
          <t/>
        </is>
      </c>
      <c r="H1125" s="77"/>
      <c r="I1125" s="76" t="str">
        <f aca="false">IF(A1125="","",F1125-E1125+H1125+IF(G1125="",0,G1125))</f>
        <v/>
      </c>
      <c r="J1125" s="76" t="str">
        <f aca="false">IF(A1125="","",J1124-I1125)</f>
        <v/>
      </c>
      <c r="K1125" s="76" t="str">
        <f aca="false">IF(A1125="","",$L$42*E1125)</f>
        <v/>
      </c>
      <c r="L1125" s="76" t="inlineStr">
        <f aca="false">IF(A1125="","",SUM($K$49:K1125))</f>
        <is>
          <t/>
        </is>
      </c>
    </row>
    <row r="1126" customFormat="false" ht="13.2" hidden="false" customHeight="false" outlineLevel="0" collapsed="false">
      <c r="A1126" s="72" t="str">
        <f aca="false">IF(J1125="","",IF(OR(A1125&gt;=nper,ROUND(J1125,2)&lt;=0),"",A1125+1))</f>
        <v/>
      </c>
      <c r="B1126" s="73" t="str">
        <f aca="false">IF(A1126="","",IF(OR(periods_per_year=26,periods_per_year=52),IF(periods_per_year=26,IF(A1126=1,fpdate,B1125+14),IF(periods_per_year=52,IF(A1126=1,fpdate,B1125+7),"n/a")),IF(periods_per_year=24,DATE(YEAR(fpdate),MONTH(fpdate)+(A1126-1)/2+IF(AND(DAY(fpdate)&gt;=15,MOD(A1126,2)=0),1,0),IF(MOD(A1126,2)=0,IF(DAY(fpdate)&gt;=15,DAY(fpdate)-14,DAY(fpdate)+14),DAY(fpdate))),IF(DAY(DATE(YEAR(fpdate),MONTH(fpdate)+A1126-1,DAY(fpdate)))&lt;&gt;DAY(fpdate),DATE(YEAR(fpdate),MONTH(fpdate)+A1126,0),DATE(YEAR(fpdate),MONTH(fpdate)+A1126-1,DAY(fpdate))))))</f>
        <v/>
      </c>
      <c r="C1126" s="74" t="str">
        <f aca="false">IF(A1126="","",IF(MOD(A1126,periods_per_year)=0,A1126/periods_per_year,""))</f>
        <v/>
      </c>
      <c r="D1126" s="75" t="inlineStr">
        <f aca="false">IF(A1126="","",IF(variable,IF(OR(A1126=1,A1126&lt;$J$23*periods_per_year),start_rate,MIN($J$24,IF(MOD(A1126-1,$J$26)=0,MAX($J$25,D1125+$J$27),D1125))),start_rate))</f>
        <is>
          <t/>
        </is>
      </c>
      <c r="E1126" s="76" t="str">
        <f aca="false">IF(A1126="","",ROUND((((1+D1126/CP)^(CP/periods_per_year))-1)*J1125,2))</f>
        <v/>
      </c>
      <c r="F1126" s="76" t="inlineStr">
        <f aca="false">IF(A1126="","",IF(A1126=nper,J1125+E1126,MIN(J1125+E1126,IF(D1126=D1125,F1125,IF($E$13="Acc Bi-Weekly",ROUND((-PMT(((1+D1126/CP)^(CP/12))-1,(nper-A1126+1)*12/26,J1125))/2,2),IF($E$13="Acc Weekly",ROUND((-PMT(((1+D1126/CP)^(CP/12))-1,(nper-A1126+1)*12/52,J1125))/4,2),ROUND(-PMT(((1+D1126/CP)^(CP/periods_per_year))-1,nper-A1126+1,J1125),2)))))))</f>
        <is>
          <t/>
        </is>
      </c>
      <c r="G1126" s="76" t="inlineStr">
        <f aca="false">IF(OR(A1126="",A1126&lt;$E$23),"",IF(J1125&lt;=F1126,0,IF(IF(AND(A1126&gt;=$E$23,MOD(A1126-$E$23,int)=0),$E$24,0)+F1126&gt;=J1125+E1126,J1125+E1126-F1126,IF(AND(A1126&gt;=$E$23,MOD(A1126-$E$23,int)=0),$E$24,0)+IF(IF(AND(A1126&gt;=$E$23,MOD(A1126-$E$23,int)=0),$E$24,0)+IF(MOD(A1126-$E$27,periods_per_year)=0,$E$26,0)+F1126&lt;J1125+E1126,IF(MOD(A1126-$E$27,periods_per_year)=0,$E$26,0),J1125+E1126-IF(AND(A1126&gt;=$E$23,MOD(A1126-$E$23,int)=0),$E$24,0)-F1126))))</f>
        <is>
          <t/>
        </is>
      </c>
      <c r="H1126" s="77"/>
      <c r="I1126" s="76" t="str">
        <f aca="false">IF(A1126="","",F1126-E1126+H1126+IF(G1126="",0,G1126))</f>
        <v/>
      </c>
      <c r="J1126" s="76" t="str">
        <f aca="false">IF(A1126="","",J1125-I1126)</f>
        <v/>
      </c>
      <c r="K1126" s="76" t="str">
        <f aca="false">IF(A1126="","",$L$42*E1126)</f>
        <v/>
      </c>
      <c r="L1126" s="76" t="inlineStr">
        <f aca="false">IF(A1126="","",SUM($K$49:K1126))</f>
        <is>
          <t/>
        </is>
      </c>
    </row>
    <row r="1127" customFormat="false" ht="13.2" hidden="false" customHeight="false" outlineLevel="0" collapsed="false">
      <c r="A1127" s="72" t="str">
        <f aca="false">IF(J1126="","",IF(OR(A1126&gt;=nper,ROUND(J1126,2)&lt;=0),"",A1126+1))</f>
        <v/>
      </c>
      <c r="B1127" s="73" t="str">
        <f aca="false">IF(A1127="","",IF(OR(periods_per_year=26,periods_per_year=52),IF(periods_per_year=26,IF(A1127=1,fpdate,B1126+14),IF(periods_per_year=52,IF(A1127=1,fpdate,B1126+7),"n/a")),IF(periods_per_year=24,DATE(YEAR(fpdate),MONTH(fpdate)+(A1127-1)/2+IF(AND(DAY(fpdate)&gt;=15,MOD(A1127,2)=0),1,0),IF(MOD(A1127,2)=0,IF(DAY(fpdate)&gt;=15,DAY(fpdate)-14,DAY(fpdate)+14),DAY(fpdate))),IF(DAY(DATE(YEAR(fpdate),MONTH(fpdate)+A1127-1,DAY(fpdate)))&lt;&gt;DAY(fpdate),DATE(YEAR(fpdate),MONTH(fpdate)+A1127,0),DATE(YEAR(fpdate),MONTH(fpdate)+A1127-1,DAY(fpdate))))))</f>
        <v/>
      </c>
      <c r="C1127" s="74" t="str">
        <f aca="false">IF(A1127="","",IF(MOD(A1127,periods_per_year)=0,A1127/periods_per_year,""))</f>
        <v/>
      </c>
      <c r="D1127" s="75" t="inlineStr">
        <f aca="false">IF(A1127="","",IF(variable,IF(OR(A1127=1,A1127&lt;$J$23*periods_per_year),start_rate,MIN($J$24,IF(MOD(A1127-1,$J$26)=0,MAX($J$25,D1126+$J$27),D1126))),start_rate))</f>
        <is>
          <t/>
        </is>
      </c>
      <c r="E1127" s="76" t="str">
        <f aca="false">IF(A1127="","",ROUND((((1+D1127/CP)^(CP/periods_per_year))-1)*J1126,2))</f>
        <v/>
      </c>
      <c r="F1127" s="76" t="inlineStr">
        <f aca="false">IF(A1127="","",IF(A1127=nper,J1126+E1127,MIN(J1126+E1127,IF(D1127=D1126,F1126,IF($E$13="Acc Bi-Weekly",ROUND((-PMT(((1+D1127/CP)^(CP/12))-1,(nper-A1127+1)*12/26,J1126))/2,2),IF($E$13="Acc Weekly",ROUND((-PMT(((1+D1127/CP)^(CP/12))-1,(nper-A1127+1)*12/52,J1126))/4,2),ROUND(-PMT(((1+D1127/CP)^(CP/periods_per_year))-1,nper-A1127+1,J1126),2)))))))</f>
        <is>
          <t/>
        </is>
      </c>
      <c r="G1127" s="76" t="inlineStr">
        <f aca="false">IF(OR(A1127="",A1127&lt;$E$23),"",IF(J1126&lt;=F1127,0,IF(IF(AND(A1127&gt;=$E$23,MOD(A1127-$E$23,int)=0),$E$24,0)+F1127&gt;=J1126+E1127,J1126+E1127-F1127,IF(AND(A1127&gt;=$E$23,MOD(A1127-$E$23,int)=0),$E$24,0)+IF(IF(AND(A1127&gt;=$E$23,MOD(A1127-$E$23,int)=0),$E$24,0)+IF(MOD(A1127-$E$27,periods_per_year)=0,$E$26,0)+F1127&lt;J1126+E1127,IF(MOD(A1127-$E$27,periods_per_year)=0,$E$26,0),J1126+E1127-IF(AND(A1127&gt;=$E$23,MOD(A1127-$E$23,int)=0),$E$24,0)-F1127))))</f>
        <is>
          <t/>
        </is>
      </c>
      <c r="H1127" s="77"/>
      <c r="I1127" s="76" t="str">
        <f aca="false">IF(A1127="","",F1127-E1127+H1127+IF(G1127="",0,G1127))</f>
        <v/>
      </c>
      <c r="J1127" s="76" t="str">
        <f aca="false">IF(A1127="","",J1126-I1127)</f>
        <v/>
      </c>
      <c r="K1127" s="76" t="str">
        <f aca="false">IF(A1127="","",$L$42*E1127)</f>
        <v/>
      </c>
      <c r="L1127" s="76" t="inlineStr">
        <f aca="false">IF(A1127="","",SUM($K$49:K1127))</f>
        <is>
          <t/>
        </is>
      </c>
    </row>
    <row r="1128" customFormat="false" ht="13.2" hidden="false" customHeight="false" outlineLevel="0" collapsed="false">
      <c r="A1128" s="72" t="str">
        <f aca="false">IF(J1127="","",IF(OR(A1127&gt;=nper,ROUND(J1127,2)&lt;=0),"",A1127+1))</f>
        <v/>
      </c>
      <c r="B1128" s="73" t="str">
        <f aca="false">IF(A1128="","",IF(OR(periods_per_year=26,periods_per_year=52),IF(periods_per_year=26,IF(A1128=1,fpdate,B1127+14),IF(periods_per_year=52,IF(A1128=1,fpdate,B1127+7),"n/a")),IF(periods_per_year=24,DATE(YEAR(fpdate),MONTH(fpdate)+(A1128-1)/2+IF(AND(DAY(fpdate)&gt;=15,MOD(A1128,2)=0),1,0),IF(MOD(A1128,2)=0,IF(DAY(fpdate)&gt;=15,DAY(fpdate)-14,DAY(fpdate)+14),DAY(fpdate))),IF(DAY(DATE(YEAR(fpdate),MONTH(fpdate)+A1128-1,DAY(fpdate)))&lt;&gt;DAY(fpdate),DATE(YEAR(fpdate),MONTH(fpdate)+A1128,0),DATE(YEAR(fpdate),MONTH(fpdate)+A1128-1,DAY(fpdate))))))</f>
        <v/>
      </c>
      <c r="C1128" s="74" t="str">
        <f aca="false">IF(A1128="","",IF(MOD(A1128,periods_per_year)=0,A1128/periods_per_year,""))</f>
        <v/>
      </c>
      <c r="D1128" s="75" t="inlineStr">
        <f aca="false">IF(A1128="","",IF(variable,IF(OR(A1128=1,A1128&lt;$J$23*periods_per_year),start_rate,MIN($J$24,IF(MOD(A1128-1,$J$26)=0,MAX($J$25,D1127+$J$27),D1127))),start_rate))</f>
        <is>
          <t/>
        </is>
      </c>
      <c r="E1128" s="76" t="str">
        <f aca="false">IF(A1128="","",ROUND((((1+D1128/CP)^(CP/periods_per_year))-1)*J1127,2))</f>
        <v/>
      </c>
      <c r="F1128" s="76" t="inlineStr">
        <f aca="false">IF(A1128="","",IF(A1128=nper,J1127+E1128,MIN(J1127+E1128,IF(D1128=D1127,F1127,IF($E$13="Acc Bi-Weekly",ROUND((-PMT(((1+D1128/CP)^(CP/12))-1,(nper-A1128+1)*12/26,J1127))/2,2),IF($E$13="Acc Weekly",ROUND((-PMT(((1+D1128/CP)^(CP/12))-1,(nper-A1128+1)*12/52,J1127))/4,2),ROUND(-PMT(((1+D1128/CP)^(CP/periods_per_year))-1,nper-A1128+1,J1127),2)))))))</f>
        <is>
          <t/>
        </is>
      </c>
      <c r="G1128" s="76" t="inlineStr">
        <f aca="false">IF(OR(A1128="",A1128&lt;$E$23),"",IF(J1127&lt;=F1128,0,IF(IF(AND(A1128&gt;=$E$23,MOD(A1128-$E$23,int)=0),$E$24,0)+F1128&gt;=J1127+E1128,J1127+E1128-F1128,IF(AND(A1128&gt;=$E$23,MOD(A1128-$E$23,int)=0),$E$24,0)+IF(IF(AND(A1128&gt;=$E$23,MOD(A1128-$E$23,int)=0),$E$24,0)+IF(MOD(A1128-$E$27,periods_per_year)=0,$E$26,0)+F1128&lt;J1127+E1128,IF(MOD(A1128-$E$27,periods_per_year)=0,$E$26,0),J1127+E1128-IF(AND(A1128&gt;=$E$23,MOD(A1128-$E$23,int)=0),$E$24,0)-F1128))))</f>
        <is>
          <t/>
        </is>
      </c>
      <c r="H1128" s="77"/>
      <c r="I1128" s="76" t="str">
        <f aca="false">IF(A1128="","",F1128-E1128+H1128+IF(G1128="",0,G1128))</f>
        <v/>
      </c>
      <c r="J1128" s="76" t="str">
        <f aca="false">IF(A1128="","",J1127-I1128)</f>
        <v/>
      </c>
      <c r="K1128" s="76" t="str">
        <f aca="false">IF(A1128="","",$L$42*E1128)</f>
        <v/>
      </c>
      <c r="L1128" s="76" t="inlineStr">
        <f aca="false">IF(A1128="","",SUM($K$49:K1128))</f>
        <is>
          <t/>
        </is>
      </c>
    </row>
    <row r="1129" customFormat="false" ht="13.2" hidden="false" customHeight="false" outlineLevel="0" collapsed="false">
      <c r="A1129" s="72" t="str">
        <f aca="false">IF(J1128="","",IF(OR(A1128&gt;=nper,ROUND(J1128,2)&lt;=0),"",A1128+1))</f>
        <v/>
      </c>
      <c r="B1129" s="73" t="str">
        <f aca="false">IF(A1129="","",IF(OR(periods_per_year=26,periods_per_year=52),IF(periods_per_year=26,IF(A1129=1,fpdate,B1128+14),IF(periods_per_year=52,IF(A1129=1,fpdate,B1128+7),"n/a")),IF(periods_per_year=24,DATE(YEAR(fpdate),MONTH(fpdate)+(A1129-1)/2+IF(AND(DAY(fpdate)&gt;=15,MOD(A1129,2)=0),1,0),IF(MOD(A1129,2)=0,IF(DAY(fpdate)&gt;=15,DAY(fpdate)-14,DAY(fpdate)+14),DAY(fpdate))),IF(DAY(DATE(YEAR(fpdate),MONTH(fpdate)+A1129-1,DAY(fpdate)))&lt;&gt;DAY(fpdate),DATE(YEAR(fpdate),MONTH(fpdate)+A1129,0),DATE(YEAR(fpdate),MONTH(fpdate)+A1129-1,DAY(fpdate))))))</f>
        <v/>
      </c>
      <c r="C1129" s="74" t="str">
        <f aca="false">IF(A1129="","",IF(MOD(A1129,periods_per_year)=0,A1129/periods_per_year,""))</f>
        <v/>
      </c>
      <c r="D1129" s="75" t="inlineStr">
        <f aca="false">IF(A1129="","",IF(variable,IF(OR(A1129=1,A1129&lt;$J$23*periods_per_year),start_rate,MIN($J$24,IF(MOD(A1129-1,$J$26)=0,MAX($J$25,D1128+$J$27),D1128))),start_rate))</f>
        <is>
          <t/>
        </is>
      </c>
      <c r="E1129" s="76" t="str">
        <f aca="false">IF(A1129="","",ROUND((((1+D1129/CP)^(CP/periods_per_year))-1)*J1128,2))</f>
        <v/>
      </c>
      <c r="F1129" s="76" t="inlineStr">
        <f aca="false">IF(A1129="","",IF(A1129=nper,J1128+E1129,MIN(J1128+E1129,IF(D1129=D1128,F1128,IF($E$13="Acc Bi-Weekly",ROUND((-PMT(((1+D1129/CP)^(CP/12))-1,(nper-A1129+1)*12/26,J1128))/2,2),IF($E$13="Acc Weekly",ROUND((-PMT(((1+D1129/CP)^(CP/12))-1,(nper-A1129+1)*12/52,J1128))/4,2),ROUND(-PMT(((1+D1129/CP)^(CP/periods_per_year))-1,nper-A1129+1,J1128),2)))))))</f>
        <is>
          <t/>
        </is>
      </c>
      <c r="G1129" s="76" t="inlineStr">
        <f aca="false">IF(OR(A1129="",A1129&lt;$E$23),"",IF(J1128&lt;=F1129,0,IF(IF(AND(A1129&gt;=$E$23,MOD(A1129-$E$23,int)=0),$E$24,0)+F1129&gt;=J1128+E1129,J1128+E1129-F1129,IF(AND(A1129&gt;=$E$23,MOD(A1129-$E$23,int)=0),$E$24,0)+IF(IF(AND(A1129&gt;=$E$23,MOD(A1129-$E$23,int)=0),$E$24,0)+IF(MOD(A1129-$E$27,periods_per_year)=0,$E$26,0)+F1129&lt;J1128+E1129,IF(MOD(A1129-$E$27,periods_per_year)=0,$E$26,0),J1128+E1129-IF(AND(A1129&gt;=$E$23,MOD(A1129-$E$23,int)=0),$E$24,0)-F1129))))</f>
        <is>
          <t/>
        </is>
      </c>
      <c r="H1129" s="77"/>
      <c r="I1129" s="76" t="str">
        <f aca="false">IF(A1129="","",F1129-E1129+H1129+IF(G1129="",0,G1129))</f>
        <v/>
      </c>
      <c r="J1129" s="76" t="str">
        <f aca="false">IF(A1129="","",J1128-I1129)</f>
        <v/>
      </c>
      <c r="K1129" s="76" t="str">
        <f aca="false">IF(A1129="","",$L$42*E1129)</f>
        <v/>
      </c>
      <c r="L1129" s="76" t="inlineStr">
        <f aca="false">IF(A1129="","",SUM($K$49:K1129))</f>
        <is>
          <t/>
        </is>
      </c>
    </row>
    <row r="1130" customFormat="false" ht="13.2" hidden="false" customHeight="false" outlineLevel="0" collapsed="false">
      <c r="A1130" s="72" t="str">
        <f aca="false">IF(J1129="","",IF(OR(A1129&gt;=nper,ROUND(J1129,2)&lt;=0),"",A1129+1))</f>
        <v/>
      </c>
      <c r="B1130" s="73" t="str">
        <f aca="false">IF(A1130="","",IF(OR(periods_per_year=26,periods_per_year=52),IF(periods_per_year=26,IF(A1130=1,fpdate,B1129+14),IF(periods_per_year=52,IF(A1130=1,fpdate,B1129+7),"n/a")),IF(periods_per_year=24,DATE(YEAR(fpdate),MONTH(fpdate)+(A1130-1)/2+IF(AND(DAY(fpdate)&gt;=15,MOD(A1130,2)=0),1,0),IF(MOD(A1130,2)=0,IF(DAY(fpdate)&gt;=15,DAY(fpdate)-14,DAY(fpdate)+14),DAY(fpdate))),IF(DAY(DATE(YEAR(fpdate),MONTH(fpdate)+A1130-1,DAY(fpdate)))&lt;&gt;DAY(fpdate),DATE(YEAR(fpdate),MONTH(fpdate)+A1130,0),DATE(YEAR(fpdate),MONTH(fpdate)+A1130-1,DAY(fpdate))))))</f>
        <v/>
      </c>
      <c r="C1130" s="74" t="str">
        <f aca="false">IF(A1130="","",IF(MOD(A1130,periods_per_year)=0,A1130/periods_per_year,""))</f>
        <v/>
      </c>
      <c r="D1130" s="75" t="inlineStr">
        <f aca="false">IF(A1130="","",IF(variable,IF(OR(A1130=1,A1130&lt;$J$23*periods_per_year),start_rate,MIN($J$24,IF(MOD(A1130-1,$J$26)=0,MAX($J$25,D1129+$J$27),D1129))),start_rate))</f>
        <is>
          <t/>
        </is>
      </c>
      <c r="E1130" s="76" t="str">
        <f aca="false">IF(A1130="","",ROUND((((1+D1130/CP)^(CP/periods_per_year))-1)*J1129,2))</f>
        <v/>
      </c>
      <c r="F1130" s="76" t="inlineStr">
        <f aca="false">IF(A1130="","",IF(A1130=nper,J1129+E1130,MIN(J1129+E1130,IF(D1130=D1129,F1129,IF($E$13="Acc Bi-Weekly",ROUND((-PMT(((1+D1130/CP)^(CP/12))-1,(nper-A1130+1)*12/26,J1129))/2,2),IF($E$13="Acc Weekly",ROUND((-PMT(((1+D1130/CP)^(CP/12))-1,(nper-A1130+1)*12/52,J1129))/4,2),ROUND(-PMT(((1+D1130/CP)^(CP/periods_per_year))-1,nper-A1130+1,J1129),2)))))))</f>
        <is>
          <t/>
        </is>
      </c>
      <c r="G1130" s="76" t="inlineStr">
        <f aca="false">IF(OR(A1130="",A1130&lt;$E$23),"",IF(J1129&lt;=F1130,0,IF(IF(AND(A1130&gt;=$E$23,MOD(A1130-$E$23,int)=0),$E$24,0)+F1130&gt;=J1129+E1130,J1129+E1130-F1130,IF(AND(A1130&gt;=$E$23,MOD(A1130-$E$23,int)=0),$E$24,0)+IF(IF(AND(A1130&gt;=$E$23,MOD(A1130-$E$23,int)=0),$E$24,0)+IF(MOD(A1130-$E$27,periods_per_year)=0,$E$26,0)+F1130&lt;J1129+E1130,IF(MOD(A1130-$E$27,periods_per_year)=0,$E$26,0),J1129+E1130-IF(AND(A1130&gt;=$E$23,MOD(A1130-$E$23,int)=0),$E$24,0)-F1130))))</f>
        <is>
          <t/>
        </is>
      </c>
      <c r="H1130" s="77"/>
      <c r="I1130" s="76" t="str">
        <f aca="false">IF(A1130="","",F1130-E1130+H1130+IF(G1130="",0,G1130))</f>
        <v/>
      </c>
      <c r="J1130" s="76" t="str">
        <f aca="false">IF(A1130="","",J1129-I1130)</f>
        <v/>
      </c>
      <c r="K1130" s="76" t="str">
        <f aca="false">IF(A1130="","",$L$42*E1130)</f>
        <v/>
      </c>
      <c r="L1130" s="76" t="inlineStr">
        <f aca="false">IF(A1130="","",SUM($K$49:K1130))</f>
        <is>
          <t/>
        </is>
      </c>
    </row>
    <row r="1131" customFormat="false" ht="13.2" hidden="false" customHeight="false" outlineLevel="0" collapsed="false">
      <c r="A1131" s="72" t="str">
        <f aca="false">IF(J1130="","",IF(OR(A1130&gt;=nper,ROUND(J1130,2)&lt;=0),"",A1130+1))</f>
        <v/>
      </c>
      <c r="B1131" s="73" t="str">
        <f aca="false">IF(A1131="","",IF(OR(periods_per_year=26,periods_per_year=52),IF(periods_per_year=26,IF(A1131=1,fpdate,B1130+14),IF(periods_per_year=52,IF(A1131=1,fpdate,B1130+7),"n/a")),IF(periods_per_year=24,DATE(YEAR(fpdate),MONTH(fpdate)+(A1131-1)/2+IF(AND(DAY(fpdate)&gt;=15,MOD(A1131,2)=0),1,0),IF(MOD(A1131,2)=0,IF(DAY(fpdate)&gt;=15,DAY(fpdate)-14,DAY(fpdate)+14),DAY(fpdate))),IF(DAY(DATE(YEAR(fpdate),MONTH(fpdate)+A1131-1,DAY(fpdate)))&lt;&gt;DAY(fpdate),DATE(YEAR(fpdate),MONTH(fpdate)+A1131,0),DATE(YEAR(fpdate),MONTH(fpdate)+A1131-1,DAY(fpdate))))))</f>
        <v/>
      </c>
      <c r="C1131" s="74" t="str">
        <f aca="false">IF(A1131="","",IF(MOD(A1131,periods_per_year)=0,A1131/periods_per_year,""))</f>
        <v/>
      </c>
      <c r="D1131" s="75" t="inlineStr">
        <f aca="false">IF(A1131="","",IF(variable,IF(OR(A1131=1,A1131&lt;$J$23*periods_per_year),start_rate,MIN($J$24,IF(MOD(A1131-1,$J$26)=0,MAX($J$25,D1130+$J$27),D1130))),start_rate))</f>
        <is>
          <t/>
        </is>
      </c>
      <c r="E1131" s="76" t="str">
        <f aca="false">IF(A1131="","",ROUND((((1+D1131/CP)^(CP/periods_per_year))-1)*J1130,2))</f>
        <v/>
      </c>
      <c r="F1131" s="76" t="inlineStr">
        <f aca="false">IF(A1131="","",IF(A1131=nper,J1130+E1131,MIN(J1130+E1131,IF(D1131=D1130,F1130,IF($E$13="Acc Bi-Weekly",ROUND((-PMT(((1+D1131/CP)^(CP/12))-1,(nper-A1131+1)*12/26,J1130))/2,2),IF($E$13="Acc Weekly",ROUND((-PMT(((1+D1131/CP)^(CP/12))-1,(nper-A1131+1)*12/52,J1130))/4,2),ROUND(-PMT(((1+D1131/CP)^(CP/periods_per_year))-1,nper-A1131+1,J1130),2)))))))</f>
        <is>
          <t/>
        </is>
      </c>
      <c r="G1131" s="76" t="inlineStr">
        <f aca="false">IF(OR(A1131="",A1131&lt;$E$23),"",IF(J1130&lt;=F1131,0,IF(IF(AND(A1131&gt;=$E$23,MOD(A1131-$E$23,int)=0),$E$24,0)+F1131&gt;=J1130+E1131,J1130+E1131-F1131,IF(AND(A1131&gt;=$E$23,MOD(A1131-$E$23,int)=0),$E$24,0)+IF(IF(AND(A1131&gt;=$E$23,MOD(A1131-$E$23,int)=0),$E$24,0)+IF(MOD(A1131-$E$27,periods_per_year)=0,$E$26,0)+F1131&lt;J1130+E1131,IF(MOD(A1131-$E$27,periods_per_year)=0,$E$26,0),J1130+E1131-IF(AND(A1131&gt;=$E$23,MOD(A1131-$E$23,int)=0),$E$24,0)-F1131))))</f>
        <is>
          <t/>
        </is>
      </c>
      <c r="H1131" s="77"/>
      <c r="I1131" s="76" t="str">
        <f aca="false">IF(A1131="","",F1131-E1131+H1131+IF(G1131="",0,G1131))</f>
        <v/>
      </c>
      <c r="J1131" s="76" t="str">
        <f aca="false">IF(A1131="","",J1130-I1131)</f>
        <v/>
      </c>
      <c r="K1131" s="76" t="str">
        <f aca="false">IF(A1131="","",$L$42*E1131)</f>
        <v/>
      </c>
      <c r="L1131" s="76" t="inlineStr">
        <f aca="false">IF(A1131="","",SUM($K$49:K1131))</f>
        <is>
          <t/>
        </is>
      </c>
    </row>
    <row r="1132" customFormat="false" ht="13.2" hidden="false" customHeight="false" outlineLevel="0" collapsed="false">
      <c r="A1132" s="72" t="str">
        <f aca="false">IF(J1131="","",IF(OR(A1131&gt;=nper,ROUND(J1131,2)&lt;=0),"",A1131+1))</f>
        <v/>
      </c>
      <c r="B1132" s="73" t="str">
        <f aca="false">IF(A1132="","",IF(OR(periods_per_year=26,periods_per_year=52),IF(periods_per_year=26,IF(A1132=1,fpdate,B1131+14),IF(periods_per_year=52,IF(A1132=1,fpdate,B1131+7),"n/a")),IF(periods_per_year=24,DATE(YEAR(fpdate),MONTH(fpdate)+(A1132-1)/2+IF(AND(DAY(fpdate)&gt;=15,MOD(A1132,2)=0),1,0),IF(MOD(A1132,2)=0,IF(DAY(fpdate)&gt;=15,DAY(fpdate)-14,DAY(fpdate)+14),DAY(fpdate))),IF(DAY(DATE(YEAR(fpdate),MONTH(fpdate)+A1132-1,DAY(fpdate)))&lt;&gt;DAY(fpdate),DATE(YEAR(fpdate),MONTH(fpdate)+A1132,0),DATE(YEAR(fpdate),MONTH(fpdate)+A1132-1,DAY(fpdate))))))</f>
        <v/>
      </c>
      <c r="C1132" s="74" t="str">
        <f aca="false">IF(A1132="","",IF(MOD(A1132,periods_per_year)=0,A1132/periods_per_year,""))</f>
        <v/>
      </c>
      <c r="D1132" s="75" t="inlineStr">
        <f aca="false">IF(A1132="","",IF(variable,IF(OR(A1132=1,A1132&lt;$J$23*periods_per_year),start_rate,MIN($J$24,IF(MOD(A1132-1,$J$26)=0,MAX($J$25,D1131+$J$27),D1131))),start_rate))</f>
        <is>
          <t/>
        </is>
      </c>
      <c r="E1132" s="76" t="str">
        <f aca="false">IF(A1132="","",ROUND((((1+D1132/CP)^(CP/periods_per_year))-1)*J1131,2))</f>
        <v/>
      </c>
      <c r="F1132" s="76" t="inlineStr">
        <f aca="false">IF(A1132="","",IF(A1132=nper,J1131+E1132,MIN(J1131+E1132,IF(D1132=D1131,F1131,IF($E$13="Acc Bi-Weekly",ROUND((-PMT(((1+D1132/CP)^(CP/12))-1,(nper-A1132+1)*12/26,J1131))/2,2),IF($E$13="Acc Weekly",ROUND((-PMT(((1+D1132/CP)^(CP/12))-1,(nper-A1132+1)*12/52,J1131))/4,2),ROUND(-PMT(((1+D1132/CP)^(CP/periods_per_year))-1,nper-A1132+1,J1131),2)))))))</f>
        <is>
          <t/>
        </is>
      </c>
      <c r="G1132" s="76" t="inlineStr">
        <f aca="false">IF(OR(A1132="",A1132&lt;$E$23),"",IF(J1131&lt;=F1132,0,IF(IF(AND(A1132&gt;=$E$23,MOD(A1132-$E$23,int)=0),$E$24,0)+F1132&gt;=J1131+E1132,J1131+E1132-F1132,IF(AND(A1132&gt;=$E$23,MOD(A1132-$E$23,int)=0),$E$24,0)+IF(IF(AND(A1132&gt;=$E$23,MOD(A1132-$E$23,int)=0),$E$24,0)+IF(MOD(A1132-$E$27,periods_per_year)=0,$E$26,0)+F1132&lt;J1131+E1132,IF(MOD(A1132-$E$27,periods_per_year)=0,$E$26,0),J1131+E1132-IF(AND(A1132&gt;=$E$23,MOD(A1132-$E$23,int)=0),$E$24,0)-F1132))))</f>
        <is>
          <t/>
        </is>
      </c>
      <c r="H1132" s="77"/>
      <c r="I1132" s="76" t="str">
        <f aca="false">IF(A1132="","",F1132-E1132+H1132+IF(G1132="",0,G1132))</f>
        <v/>
      </c>
      <c r="J1132" s="76" t="str">
        <f aca="false">IF(A1132="","",J1131-I1132)</f>
        <v/>
      </c>
      <c r="K1132" s="76" t="str">
        <f aca="false">IF(A1132="","",$L$42*E1132)</f>
        <v/>
      </c>
      <c r="L1132" s="76" t="inlineStr">
        <f aca="false">IF(A1132="","",SUM($K$49:K1132))</f>
        <is>
          <t/>
        </is>
      </c>
    </row>
    <row r="1133" customFormat="false" ht="13.2" hidden="false" customHeight="false" outlineLevel="0" collapsed="false">
      <c r="A1133" s="72" t="str">
        <f aca="false">IF(J1132="","",IF(OR(A1132&gt;=nper,ROUND(J1132,2)&lt;=0),"",A1132+1))</f>
        <v/>
      </c>
      <c r="B1133" s="73" t="str">
        <f aca="false">IF(A1133="","",IF(OR(periods_per_year=26,periods_per_year=52),IF(periods_per_year=26,IF(A1133=1,fpdate,B1132+14),IF(periods_per_year=52,IF(A1133=1,fpdate,B1132+7),"n/a")),IF(periods_per_year=24,DATE(YEAR(fpdate),MONTH(fpdate)+(A1133-1)/2+IF(AND(DAY(fpdate)&gt;=15,MOD(A1133,2)=0),1,0),IF(MOD(A1133,2)=0,IF(DAY(fpdate)&gt;=15,DAY(fpdate)-14,DAY(fpdate)+14),DAY(fpdate))),IF(DAY(DATE(YEAR(fpdate),MONTH(fpdate)+A1133-1,DAY(fpdate)))&lt;&gt;DAY(fpdate),DATE(YEAR(fpdate),MONTH(fpdate)+A1133,0),DATE(YEAR(fpdate),MONTH(fpdate)+A1133-1,DAY(fpdate))))))</f>
        <v/>
      </c>
      <c r="C1133" s="74" t="str">
        <f aca="false">IF(A1133="","",IF(MOD(A1133,periods_per_year)=0,A1133/periods_per_year,""))</f>
        <v/>
      </c>
      <c r="D1133" s="75" t="inlineStr">
        <f aca="false">IF(A1133="","",IF(variable,IF(OR(A1133=1,A1133&lt;$J$23*periods_per_year),start_rate,MIN($J$24,IF(MOD(A1133-1,$J$26)=0,MAX($J$25,D1132+$J$27),D1132))),start_rate))</f>
        <is>
          <t/>
        </is>
      </c>
      <c r="E1133" s="76" t="str">
        <f aca="false">IF(A1133="","",ROUND((((1+D1133/CP)^(CP/periods_per_year))-1)*J1132,2))</f>
        <v/>
      </c>
      <c r="F1133" s="76" t="inlineStr">
        <f aca="false">IF(A1133="","",IF(A1133=nper,J1132+E1133,MIN(J1132+E1133,IF(D1133=D1132,F1132,IF($E$13="Acc Bi-Weekly",ROUND((-PMT(((1+D1133/CP)^(CP/12))-1,(nper-A1133+1)*12/26,J1132))/2,2),IF($E$13="Acc Weekly",ROUND((-PMT(((1+D1133/CP)^(CP/12))-1,(nper-A1133+1)*12/52,J1132))/4,2),ROUND(-PMT(((1+D1133/CP)^(CP/periods_per_year))-1,nper-A1133+1,J1132),2)))))))</f>
        <is>
          <t/>
        </is>
      </c>
      <c r="G1133" s="76" t="inlineStr">
        <f aca="false">IF(OR(A1133="",A1133&lt;$E$23),"",IF(J1132&lt;=F1133,0,IF(IF(AND(A1133&gt;=$E$23,MOD(A1133-$E$23,int)=0),$E$24,0)+F1133&gt;=J1132+E1133,J1132+E1133-F1133,IF(AND(A1133&gt;=$E$23,MOD(A1133-$E$23,int)=0),$E$24,0)+IF(IF(AND(A1133&gt;=$E$23,MOD(A1133-$E$23,int)=0),$E$24,0)+IF(MOD(A1133-$E$27,periods_per_year)=0,$E$26,0)+F1133&lt;J1132+E1133,IF(MOD(A1133-$E$27,periods_per_year)=0,$E$26,0),J1132+E1133-IF(AND(A1133&gt;=$E$23,MOD(A1133-$E$23,int)=0),$E$24,0)-F1133))))</f>
        <is>
          <t/>
        </is>
      </c>
      <c r="H1133" s="77"/>
      <c r="I1133" s="76" t="str">
        <f aca="false">IF(A1133="","",F1133-E1133+H1133+IF(G1133="",0,G1133))</f>
        <v/>
      </c>
      <c r="J1133" s="76" t="str">
        <f aca="false">IF(A1133="","",J1132-I1133)</f>
        <v/>
      </c>
      <c r="K1133" s="76" t="str">
        <f aca="false">IF(A1133="","",$L$42*E1133)</f>
        <v/>
      </c>
      <c r="L1133" s="76" t="inlineStr">
        <f aca="false">IF(A1133="","",SUM($K$49:K1133))</f>
        <is>
          <t/>
        </is>
      </c>
    </row>
    <row r="1134" customFormat="false" ht="13.2" hidden="false" customHeight="false" outlineLevel="0" collapsed="false">
      <c r="A1134" s="72" t="str">
        <f aca="false">IF(J1133="","",IF(OR(A1133&gt;=nper,ROUND(J1133,2)&lt;=0),"",A1133+1))</f>
        <v/>
      </c>
      <c r="B1134" s="73" t="str">
        <f aca="false">IF(A1134="","",IF(OR(periods_per_year=26,periods_per_year=52),IF(periods_per_year=26,IF(A1134=1,fpdate,B1133+14),IF(periods_per_year=52,IF(A1134=1,fpdate,B1133+7),"n/a")),IF(periods_per_year=24,DATE(YEAR(fpdate),MONTH(fpdate)+(A1134-1)/2+IF(AND(DAY(fpdate)&gt;=15,MOD(A1134,2)=0),1,0),IF(MOD(A1134,2)=0,IF(DAY(fpdate)&gt;=15,DAY(fpdate)-14,DAY(fpdate)+14),DAY(fpdate))),IF(DAY(DATE(YEAR(fpdate),MONTH(fpdate)+A1134-1,DAY(fpdate)))&lt;&gt;DAY(fpdate),DATE(YEAR(fpdate),MONTH(fpdate)+A1134,0),DATE(YEAR(fpdate),MONTH(fpdate)+A1134-1,DAY(fpdate))))))</f>
        <v/>
      </c>
      <c r="C1134" s="74" t="str">
        <f aca="false">IF(A1134="","",IF(MOD(A1134,periods_per_year)=0,A1134/periods_per_year,""))</f>
        <v/>
      </c>
      <c r="D1134" s="75" t="inlineStr">
        <f aca="false">IF(A1134="","",IF(variable,IF(OR(A1134=1,A1134&lt;$J$23*periods_per_year),start_rate,MIN($J$24,IF(MOD(A1134-1,$J$26)=0,MAX($J$25,D1133+$J$27),D1133))),start_rate))</f>
        <is>
          <t/>
        </is>
      </c>
      <c r="E1134" s="76" t="str">
        <f aca="false">IF(A1134="","",ROUND((((1+D1134/CP)^(CP/periods_per_year))-1)*J1133,2))</f>
        <v/>
      </c>
      <c r="F1134" s="76" t="inlineStr">
        <f aca="false">IF(A1134="","",IF(A1134=nper,J1133+E1134,MIN(J1133+E1134,IF(D1134=D1133,F1133,IF($E$13="Acc Bi-Weekly",ROUND((-PMT(((1+D1134/CP)^(CP/12))-1,(nper-A1134+1)*12/26,J1133))/2,2),IF($E$13="Acc Weekly",ROUND((-PMT(((1+D1134/CP)^(CP/12))-1,(nper-A1134+1)*12/52,J1133))/4,2),ROUND(-PMT(((1+D1134/CP)^(CP/periods_per_year))-1,nper-A1134+1,J1133),2)))))))</f>
        <is>
          <t/>
        </is>
      </c>
      <c r="G1134" s="76" t="inlineStr">
        <f aca="false">IF(OR(A1134="",A1134&lt;$E$23),"",IF(J1133&lt;=F1134,0,IF(IF(AND(A1134&gt;=$E$23,MOD(A1134-$E$23,int)=0),$E$24,0)+F1134&gt;=J1133+E1134,J1133+E1134-F1134,IF(AND(A1134&gt;=$E$23,MOD(A1134-$E$23,int)=0),$E$24,0)+IF(IF(AND(A1134&gt;=$E$23,MOD(A1134-$E$23,int)=0),$E$24,0)+IF(MOD(A1134-$E$27,periods_per_year)=0,$E$26,0)+F1134&lt;J1133+E1134,IF(MOD(A1134-$E$27,periods_per_year)=0,$E$26,0),J1133+E1134-IF(AND(A1134&gt;=$E$23,MOD(A1134-$E$23,int)=0),$E$24,0)-F1134))))</f>
        <is>
          <t/>
        </is>
      </c>
      <c r="H1134" s="77"/>
      <c r="I1134" s="76" t="str">
        <f aca="false">IF(A1134="","",F1134-E1134+H1134+IF(G1134="",0,G1134))</f>
        <v/>
      </c>
      <c r="J1134" s="76" t="str">
        <f aca="false">IF(A1134="","",J1133-I1134)</f>
        <v/>
      </c>
      <c r="K1134" s="76" t="str">
        <f aca="false">IF(A1134="","",$L$42*E1134)</f>
        <v/>
      </c>
      <c r="L1134" s="76" t="inlineStr">
        <f aca="false">IF(A1134="","",SUM($K$49:K1134))</f>
        <is>
          <t/>
        </is>
      </c>
    </row>
    <row r="1135" customFormat="false" ht="13.2" hidden="false" customHeight="false" outlineLevel="0" collapsed="false">
      <c r="A1135" s="72" t="str">
        <f aca="false">IF(J1134="","",IF(OR(A1134&gt;=nper,ROUND(J1134,2)&lt;=0),"",A1134+1))</f>
        <v/>
      </c>
      <c r="B1135" s="73" t="str">
        <f aca="false">IF(A1135="","",IF(OR(periods_per_year=26,periods_per_year=52),IF(periods_per_year=26,IF(A1135=1,fpdate,B1134+14),IF(periods_per_year=52,IF(A1135=1,fpdate,B1134+7),"n/a")),IF(periods_per_year=24,DATE(YEAR(fpdate),MONTH(fpdate)+(A1135-1)/2+IF(AND(DAY(fpdate)&gt;=15,MOD(A1135,2)=0),1,0),IF(MOD(A1135,2)=0,IF(DAY(fpdate)&gt;=15,DAY(fpdate)-14,DAY(fpdate)+14),DAY(fpdate))),IF(DAY(DATE(YEAR(fpdate),MONTH(fpdate)+A1135-1,DAY(fpdate)))&lt;&gt;DAY(fpdate),DATE(YEAR(fpdate),MONTH(fpdate)+A1135,0),DATE(YEAR(fpdate),MONTH(fpdate)+A1135-1,DAY(fpdate))))))</f>
        <v/>
      </c>
      <c r="C1135" s="74" t="str">
        <f aca="false">IF(A1135="","",IF(MOD(A1135,periods_per_year)=0,A1135/periods_per_year,""))</f>
        <v/>
      </c>
      <c r="D1135" s="75" t="inlineStr">
        <f aca="false">IF(A1135="","",IF(variable,IF(OR(A1135=1,A1135&lt;$J$23*periods_per_year),start_rate,MIN($J$24,IF(MOD(A1135-1,$J$26)=0,MAX($J$25,D1134+$J$27),D1134))),start_rate))</f>
        <is>
          <t/>
        </is>
      </c>
      <c r="E1135" s="76" t="str">
        <f aca="false">IF(A1135="","",ROUND((((1+D1135/CP)^(CP/periods_per_year))-1)*J1134,2))</f>
        <v/>
      </c>
      <c r="F1135" s="76" t="inlineStr">
        <f aca="false">IF(A1135="","",IF(A1135=nper,J1134+E1135,MIN(J1134+E1135,IF(D1135=D1134,F1134,IF($E$13="Acc Bi-Weekly",ROUND((-PMT(((1+D1135/CP)^(CP/12))-1,(nper-A1135+1)*12/26,J1134))/2,2),IF($E$13="Acc Weekly",ROUND((-PMT(((1+D1135/CP)^(CP/12))-1,(nper-A1135+1)*12/52,J1134))/4,2),ROUND(-PMT(((1+D1135/CP)^(CP/periods_per_year))-1,nper-A1135+1,J1134),2)))))))</f>
        <is>
          <t/>
        </is>
      </c>
      <c r="G1135" s="76" t="inlineStr">
        <f aca="false">IF(OR(A1135="",A1135&lt;$E$23),"",IF(J1134&lt;=F1135,0,IF(IF(AND(A1135&gt;=$E$23,MOD(A1135-$E$23,int)=0),$E$24,0)+F1135&gt;=J1134+E1135,J1134+E1135-F1135,IF(AND(A1135&gt;=$E$23,MOD(A1135-$E$23,int)=0),$E$24,0)+IF(IF(AND(A1135&gt;=$E$23,MOD(A1135-$E$23,int)=0),$E$24,0)+IF(MOD(A1135-$E$27,periods_per_year)=0,$E$26,0)+F1135&lt;J1134+E1135,IF(MOD(A1135-$E$27,periods_per_year)=0,$E$26,0),J1134+E1135-IF(AND(A1135&gt;=$E$23,MOD(A1135-$E$23,int)=0),$E$24,0)-F1135))))</f>
        <is>
          <t/>
        </is>
      </c>
      <c r="H1135" s="77"/>
      <c r="I1135" s="76" t="str">
        <f aca="false">IF(A1135="","",F1135-E1135+H1135+IF(G1135="",0,G1135))</f>
        <v/>
      </c>
      <c r="J1135" s="76" t="str">
        <f aca="false">IF(A1135="","",J1134-I1135)</f>
        <v/>
      </c>
      <c r="K1135" s="76" t="str">
        <f aca="false">IF(A1135="","",$L$42*E1135)</f>
        <v/>
      </c>
      <c r="L1135" s="76" t="inlineStr">
        <f aca="false">IF(A1135="","",SUM($K$49:K1135))</f>
        <is>
          <t/>
        </is>
      </c>
    </row>
    <row r="1136" customFormat="false" ht="13.2" hidden="false" customHeight="false" outlineLevel="0" collapsed="false">
      <c r="A1136" s="72" t="str">
        <f aca="false">IF(J1135="","",IF(OR(A1135&gt;=nper,ROUND(J1135,2)&lt;=0),"",A1135+1))</f>
        <v/>
      </c>
      <c r="B1136" s="73" t="str">
        <f aca="false">IF(A1136="","",IF(OR(periods_per_year=26,periods_per_year=52),IF(periods_per_year=26,IF(A1136=1,fpdate,B1135+14),IF(periods_per_year=52,IF(A1136=1,fpdate,B1135+7),"n/a")),IF(periods_per_year=24,DATE(YEAR(fpdate),MONTH(fpdate)+(A1136-1)/2+IF(AND(DAY(fpdate)&gt;=15,MOD(A1136,2)=0),1,0),IF(MOD(A1136,2)=0,IF(DAY(fpdate)&gt;=15,DAY(fpdate)-14,DAY(fpdate)+14),DAY(fpdate))),IF(DAY(DATE(YEAR(fpdate),MONTH(fpdate)+A1136-1,DAY(fpdate)))&lt;&gt;DAY(fpdate),DATE(YEAR(fpdate),MONTH(fpdate)+A1136,0),DATE(YEAR(fpdate),MONTH(fpdate)+A1136-1,DAY(fpdate))))))</f>
        <v/>
      </c>
      <c r="C1136" s="74" t="str">
        <f aca="false">IF(A1136="","",IF(MOD(A1136,periods_per_year)=0,A1136/periods_per_year,""))</f>
        <v/>
      </c>
      <c r="D1136" s="75" t="inlineStr">
        <f aca="false">IF(A1136="","",IF(variable,IF(OR(A1136=1,A1136&lt;$J$23*periods_per_year),start_rate,MIN($J$24,IF(MOD(A1136-1,$J$26)=0,MAX($J$25,D1135+$J$27),D1135))),start_rate))</f>
        <is>
          <t/>
        </is>
      </c>
      <c r="E1136" s="76" t="str">
        <f aca="false">IF(A1136="","",ROUND((((1+D1136/CP)^(CP/periods_per_year))-1)*J1135,2))</f>
        <v/>
      </c>
      <c r="F1136" s="76" t="inlineStr">
        <f aca="false">IF(A1136="","",IF(A1136=nper,J1135+E1136,MIN(J1135+E1136,IF(D1136=D1135,F1135,IF($E$13="Acc Bi-Weekly",ROUND((-PMT(((1+D1136/CP)^(CP/12))-1,(nper-A1136+1)*12/26,J1135))/2,2),IF($E$13="Acc Weekly",ROUND((-PMT(((1+D1136/CP)^(CP/12))-1,(nper-A1136+1)*12/52,J1135))/4,2),ROUND(-PMT(((1+D1136/CP)^(CP/periods_per_year))-1,nper-A1136+1,J1135),2)))))))</f>
        <is>
          <t/>
        </is>
      </c>
      <c r="G1136" s="76" t="inlineStr">
        <f aca="false">IF(OR(A1136="",A1136&lt;$E$23),"",IF(J1135&lt;=F1136,0,IF(IF(AND(A1136&gt;=$E$23,MOD(A1136-$E$23,int)=0),$E$24,0)+F1136&gt;=J1135+E1136,J1135+E1136-F1136,IF(AND(A1136&gt;=$E$23,MOD(A1136-$E$23,int)=0),$E$24,0)+IF(IF(AND(A1136&gt;=$E$23,MOD(A1136-$E$23,int)=0),$E$24,0)+IF(MOD(A1136-$E$27,periods_per_year)=0,$E$26,0)+F1136&lt;J1135+E1136,IF(MOD(A1136-$E$27,periods_per_year)=0,$E$26,0),J1135+E1136-IF(AND(A1136&gt;=$E$23,MOD(A1136-$E$23,int)=0),$E$24,0)-F1136))))</f>
        <is>
          <t/>
        </is>
      </c>
      <c r="H1136" s="77"/>
      <c r="I1136" s="76" t="str">
        <f aca="false">IF(A1136="","",F1136-E1136+H1136+IF(G1136="",0,G1136))</f>
        <v/>
      </c>
      <c r="J1136" s="76" t="str">
        <f aca="false">IF(A1136="","",J1135-I1136)</f>
        <v/>
      </c>
      <c r="K1136" s="76" t="str">
        <f aca="false">IF(A1136="","",$L$42*E1136)</f>
        <v/>
      </c>
      <c r="L1136" s="76" t="inlineStr">
        <f aca="false">IF(A1136="","",SUM($K$49:K1136))</f>
        <is>
          <t/>
        </is>
      </c>
    </row>
    <row r="1137" customFormat="false" ht="13.2" hidden="false" customHeight="false" outlineLevel="0" collapsed="false">
      <c r="A1137" s="72" t="str">
        <f aca="false">IF(J1136="","",IF(OR(A1136&gt;=nper,ROUND(J1136,2)&lt;=0),"",A1136+1))</f>
        <v/>
      </c>
      <c r="B1137" s="73" t="str">
        <f aca="false">IF(A1137="","",IF(OR(periods_per_year=26,periods_per_year=52),IF(periods_per_year=26,IF(A1137=1,fpdate,B1136+14),IF(periods_per_year=52,IF(A1137=1,fpdate,B1136+7),"n/a")),IF(periods_per_year=24,DATE(YEAR(fpdate),MONTH(fpdate)+(A1137-1)/2+IF(AND(DAY(fpdate)&gt;=15,MOD(A1137,2)=0),1,0),IF(MOD(A1137,2)=0,IF(DAY(fpdate)&gt;=15,DAY(fpdate)-14,DAY(fpdate)+14),DAY(fpdate))),IF(DAY(DATE(YEAR(fpdate),MONTH(fpdate)+A1137-1,DAY(fpdate)))&lt;&gt;DAY(fpdate),DATE(YEAR(fpdate),MONTH(fpdate)+A1137,0),DATE(YEAR(fpdate),MONTH(fpdate)+A1137-1,DAY(fpdate))))))</f>
        <v/>
      </c>
      <c r="C1137" s="74" t="str">
        <f aca="false">IF(A1137="","",IF(MOD(A1137,periods_per_year)=0,A1137/periods_per_year,""))</f>
        <v/>
      </c>
      <c r="D1137" s="75" t="inlineStr">
        <f aca="false">IF(A1137="","",IF(variable,IF(OR(A1137=1,A1137&lt;$J$23*periods_per_year),start_rate,MIN($J$24,IF(MOD(A1137-1,$J$26)=0,MAX($J$25,D1136+$J$27),D1136))),start_rate))</f>
        <is>
          <t/>
        </is>
      </c>
      <c r="E1137" s="76" t="str">
        <f aca="false">IF(A1137="","",ROUND((((1+D1137/CP)^(CP/periods_per_year))-1)*J1136,2))</f>
        <v/>
      </c>
      <c r="F1137" s="76" t="inlineStr">
        <f aca="false">IF(A1137="","",IF(A1137=nper,J1136+E1137,MIN(J1136+E1137,IF(D1137=D1136,F1136,IF($E$13="Acc Bi-Weekly",ROUND((-PMT(((1+D1137/CP)^(CP/12))-1,(nper-A1137+1)*12/26,J1136))/2,2),IF($E$13="Acc Weekly",ROUND((-PMT(((1+D1137/CP)^(CP/12))-1,(nper-A1137+1)*12/52,J1136))/4,2),ROUND(-PMT(((1+D1137/CP)^(CP/periods_per_year))-1,nper-A1137+1,J1136),2)))))))</f>
        <is>
          <t/>
        </is>
      </c>
      <c r="G1137" s="76" t="inlineStr">
        <f aca="false">IF(OR(A1137="",A1137&lt;$E$23),"",IF(J1136&lt;=F1137,0,IF(IF(AND(A1137&gt;=$E$23,MOD(A1137-$E$23,int)=0),$E$24,0)+F1137&gt;=J1136+E1137,J1136+E1137-F1137,IF(AND(A1137&gt;=$E$23,MOD(A1137-$E$23,int)=0),$E$24,0)+IF(IF(AND(A1137&gt;=$E$23,MOD(A1137-$E$23,int)=0),$E$24,0)+IF(MOD(A1137-$E$27,periods_per_year)=0,$E$26,0)+F1137&lt;J1136+E1137,IF(MOD(A1137-$E$27,periods_per_year)=0,$E$26,0),J1136+E1137-IF(AND(A1137&gt;=$E$23,MOD(A1137-$E$23,int)=0),$E$24,0)-F1137))))</f>
        <is>
          <t/>
        </is>
      </c>
      <c r="H1137" s="77"/>
      <c r="I1137" s="76" t="str">
        <f aca="false">IF(A1137="","",F1137-E1137+H1137+IF(G1137="",0,G1137))</f>
        <v/>
      </c>
      <c r="J1137" s="76" t="str">
        <f aca="false">IF(A1137="","",J1136-I1137)</f>
        <v/>
      </c>
      <c r="K1137" s="76" t="str">
        <f aca="false">IF(A1137="","",$L$42*E1137)</f>
        <v/>
      </c>
      <c r="L1137" s="76" t="inlineStr">
        <f aca="false">IF(A1137="","",SUM($K$49:K1137))</f>
        <is>
          <t/>
        </is>
      </c>
    </row>
    <row r="1138" customFormat="false" ht="13.2" hidden="false" customHeight="false" outlineLevel="0" collapsed="false">
      <c r="A1138" s="72" t="str">
        <f aca="false">IF(J1137="","",IF(OR(A1137&gt;=nper,ROUND(J1137,2)&lt;=0),"",A1137+1))</f>
        <v/>
      </c>
      <c r="B1138" s="73" t="str">
        <f aca="false">IF(A1138="","",IF(OR(periods_per_year=26,periods_per_year=52),IF(periods_per_year=26,IF(A1138=1,fpdate,B1137+14),IF(periods_per_year=52,IF(A1138=1,fpdate,B1137+7),"n/a")),IF(periods_per_year=24,DATE(YEAR(fpdate),MONTH(fpdate)+(A1138-1)/2+IF(AND(DAY(fpdate)&gt;=15,MOD(A1138,2)=0),1,0),IF(MOD(A1138,2)=0,IF(DAY(fpdate)&gt;=15,DAY(fpdate)-14,DAY(fpdate)+14),DAY(fpdate))),IF(DAY(DATE(YEAR(fpdate),MONTH(fpdate)+A1138-1,DAY(fpdate)))&lt;&gt;DAY(fpdate),DATE(YEAR(fpdate),MONTH(fpdate)+A1138,0),DATE(YEAR(fpdate),MONTH(fpdate)+A1138-1,DAY(fpdate))))))</f>
        <v/>
      </c>
      <c r="C1138" s="74" t="str">
        <f aca="false">IF(A1138="","",IF(MOD(A1138,periods_per_year)=0,A1138/periods_per_year,""))</f>
        <v/>
      </c>
      <c r="D1138" s="75" t="inlineStr">
        <f aca="false">IF(A1138="","",IF(variable,IF(OR(A1138=1,A1138&lt;$J$23*periods_per_year),start_rate,MIN($J$24,IF(MOD(A1138-1,$J$26)=0,MAX($J$25,D1137+$J$27),D1137))),start_rate))</f>
        <is>
          <t/>
        </is>
      </c>
      <c r="E1138" s="76" t="str">
        <f aca="false">IF(A1138="","",ROUND((((1+D1138/CP)^(CP/periods_per_year))-1)*J1137,2))</f>
        <v/>
      </c>
      <c r="F1138" s="76" t="inlineStr">
        <f aca="false">IF(A1138="","",IF(A1138=nper,J1137+E1138,MIN(J1137+E1138,IF(D1138=D1137,F1137,IF($E$13="Acc Bi-Weekly",ROUND((-PMT(((1+D1138/CP)^(CP/12))-1,(nper-A1138+1)*12/26,J1137))/2,2),IF($E$13="Acc Weekly",ROUND((-PMT(((1+D1138/CP)^(CP/12))-1,(nper-A1138+1)*12/52,J1137))/4,2),ROUND(-PMT(((1+D1138/CP)^(CP/periods_per_year))-1,nper-A1138+1,J1137),2)))))))</f>
        <is>
          <t/>
        </is>
      </c>
      <c r="G1138" s="76" t="inlineStr">
        <f aca="false">IF(OR(A1138="",A1138&lt;$E$23),"",IF(J1137&lt;=F1138,0,IF(IF(AND(A1138&gt;=$E$23,MOD(A1138-$E$23,int)=0),$E$24,0)+F1138&gt;=J1137+E1138,J1137+E1138-F1138,IF(AND(A1138&gt;=$E$23,MOD(A1138-$E$23,int)=0),$E$24,0)+IF(IF(AND(A1138&gt;=$E$23,MOD(A1138-$E$23,int)=0),$E$24,0)+IF(MOD(A1138-$E$27,periods_per_year)=0,$E$26,0)+F1138&lt;J1137+E1138,IF(MOD(A1138-$E$27,periods_per_year)=0,$E$26,0),J1137+E1138-IF(AND(A1138&gt;=$E$23,MOD(A1138-$E$23,int)=0),$E$24,0)-F1138))))</f>
        <is>
          <t/>
        </is>
      </c>
      <c r="H1138" s="77"/>
      <c r="I1138" s="76" t="str">
        <f aca="false">IF(A1138="","",F1138-E1138+H1138+IF(G1138="",0,G1138))</f>
        <v/>
      </c>
      <c r="J1138" s="76" t="str">
        <f aca="false">IF(A1138="","",J1137-I1138)</f>
        <v/>
      </c>
      <c r="K1138" s="76" t="str">
        <f aca="false">IF(A1138="","",$L$42*E1138)</f>
        <v/>
      </c>
      <c r="L1138" s="76" t="inlineStr">
        <f aca="false">IF(A1138="","",SUM($K$49:K1138))</f>
        <is>
          <t/>
        </is>
      </c>
    </row>
    <row r="1139" customFormat="false" ht="13.2" hidden="false" customHeight="false" outlineLevel="0" collapsed="false">
      <c r="A1139" s="72" t="str">
        <f aca="false">IF(J1138="","",IF(OR(A1138&gt;=nper,ROUND(J1138,2)&lt;=0),"",A1138+1))</f>
        <v/>
      </c>
      <c r="B1139" s="73" t="str">
        <f aca="false">IF(A1139="","",IF(OR(periods_per_year=26,periods_per_year=52),IF(periods_per_year=26,IF(A1139=1,fpdate,B1138+14),IF(periods_per_year=52,IF(A1139=1,fpdate,B1138+7),"n/a")),IF(periods_per_year=24,DATE(YEAR(fpdate),MONTH(fpdate)+(A1139-1)/2+IF(AND(DAY(fpdate)&gt;=15,MOD(A1139,2)=0),1,0),IF(MOD(A1139,2)=0,IF(DAY(fpdate)&gt;=15,DAY(fpdate)-14,DAY(fpdate)+14),DAY(fpdate))),IF(DAY(DATE(YEAR(fpdate),MONTH(fpdate)+A1139-1,DAY(fpdate)))&lt;&gt;DAY(fpdate),DATE(YEAR(fpdate),MONTH(fpdate)+A1139,0),DATE(YEAR(fpdate),MONTH(fpdate)+A1139-1,DAY(fpdate))))))</f>
        <v/>
      </c>
      <c r="C1139" s="74" t="str">
        <f aca="false">IF(A1139="","",IF(MOD(A1139,periods_per_year)=0,A1139/periods_per_year,""))</f>
        <v/>
      </c>
      <c r="D1139" s="75" t="inlineStr">
        <f aca="false">IF(A1139="","",IF(variable,IF(OR(A1139=1,A1139&lt;$J$23*periods_per_year),start_rate,MIN($J$24,IF(MOD(A1139-1,$J$26)=0,MAX($J$25,D1138+$J$27),D1138))),start_rate))</f>
        <is>
          <t/>
        </is>
      </c>
      <c r="E1139" s="76" t="str">
        <f aca="false">IF(A1139="","",ROUND((((1+D1139/CP)^(CP/periods_per_year))-1)*J1138,2))</f>
        <v/>
      </c>
      <c r="F1139" s="76" t="inlineStr">
        <f aca="false">IF(A1139="","",IF(A1139=nper,J1138+E1139,MIN(J1138+E1139,IF(D1139=D1138,F1138,IF($E$13="Acc Bi-Weekly",ROUND((-PMT(((1+D1139/CP)^(CP/12))-1,(nper-A1139+1)*12/26,J1138))/2,2),IF($E$13="Acc Weekly",ROUND((-PMT(((1+D1139/CP)^(CP/12))-1,(nper-A1139+1)*12/52,J1138))/4,2),ROUND(-PMT(((1+D1139/CP)^(CP/periods_per_year))-1,nper-A1139+1,J1138),2)))))))</f>
        <is>
          <t/>
        </is>
      </c>
      <c r="G1139" s="76" t="inlineStr">
        <f aca="false">IF(OR(A1139="",A1139&lt;$E$23),"",IF(J1138&lt;=F1139,0,IF(IF(AND(A1139&gt;=$E$23,MOD(A1139-$E$23,int)=0),$E$24,0)+F1139&gt;=J1138+E1139,J1138+E1139-F1139,IF(AND(A1139&gt;=$E$23,MOD(A1139-$E$23,int)=0),$E$24,0)+IF(IF(AND(A1139&gt;=$E$23,MOD(A1139-$E$23,int)=0),$E$24,0)+IF(MOD(A1139-$E$27,periods_per_year)=0,$E$26,0)+F1139&lt;J1138+E1139,IF(MOD(A1139-$E$27,periods_per_year)=0,$E$26,0),J1138+E1139-IF(AND(A1139&gt;=$E$23,MOD(A1139-$E$23,int)=0),$E$24,0)-F1139))))</f>
        <is>
          <t/>
        </is>
      </c>
      <c r="H1139" s="77"/>
      <c r="I1139" s="76" t="str">
        <f aca="false">IF(A1139="","",F1139-E1139+H1139+IF(G1139="",0,G1139))</f>
        <v/>
      </c>
      <c r="J1139" s="76" t="str">
        <f aca="false">IF(A1139="","",J1138-I1139)</f>
        <v/>
      </c>
      <c r="K1139" s="76" t="str">
        <f aca="false">IF(A1139="","",$L$42*E1139)</f>
        <v/>
      </c>
      <c r="L1139" s="76" t="inlineStr">
        <f aca="false">IF(A1139="","",SUM($K$49:K1139))</f>
        <is>
          <t/>
        </is>
      </c>
    </row>
    <row r="1140" customFormat="false" ht="13.2" hidden="false" customHeight="false" outlineLevel="0" collapsed="false">
      <c r="A1140" s="72" t="str">
        <f aca="false">IF(J1139="","",IF(OR(A1139&gt;=nper,ROUND(J1139,2)&lt;=0),"",A1139+1))</f>
        <v/>
      </c>
      <c r="B1140" s="73" t="str">
        <f aca="false">IF(A1140="","",IF(OR(periods_per_year=26,periods_per_year=52),IF(periods_per_year=26,IF(A1140=1,fpdate,B1139+14),IF(periods_per_year=52,IF(A1140=1,fpdate,B1139+7),"n/a")),IF(periods_per_year=24,DATE(YEAR(fpdate),MONTH(fpdate)+(A1140-1)/2+IF(AND(DAY(fpdate)&gt;=15,MOD(A1140,2)=0),1,0),IF(MOD(A1140,2)=0,IF(DAY(fpdate)&gt;=15,DAY(fpdate)-14,DAY(fpdate)+14),DAY(fpdate))),IF(DAY(DATE(YEAR(fpdate),MONTH(fpdate)+A1140-1,DAY(fpdate)))&lt;&gt;DAY(fpdate),DATE(YEAR(fpdate),MONTH(fpdate)+A1140,0),DATE(YEAR(fpdate),MONTH(fpdate)+A1140-1,DAY(fpdate))))))</f>
        <v/>
      </c>
      <c r="C1140" s="74" t="str">
        <f aca="false">IF(A1140="","",IF(MOD(A1140,periods_per_year)=0,A1140/periods_per_year,""))</f>
        <v/>
      </c>
      <c r="D1140" s="75" t="inlineStr">
        <f aca="false">IF(A1140="","",IF(variable,IF(OR(A1140=1,A1140&lt;$J$23*periods_per_year),start_rate,MIN($J$24,IF(MOD(A1140-1,$J$26)=0,MAX($J$25,D1139+$J$27),D1139))),start_rate))</f>
        <is>
          <t/>
        </is>
      </c>
      <c r="E1140" s="76" t="str">
        <f aca="false">IF(A1140="","",ROUND((((1+D1140/CP)^(CP/periods_per_year))-1)*J1139,2))</f>
        <v/>
      </c>
      <c r="F1140" s="76" t="inlineStr">
        <f aca="false">IF(A1140="","",IF(A1140=nper,J1139+E1140,MIN(J1139+E1140,IF(D1140=D1139,F1139,IF($E$13="Acc Bi-Weekly",ROUND((-PMT(((1+D1140/CP)^(CP/12))-1,(nper-A1140+1)*12/26,J1139))/2,2),IF($E$13="Acc Weekly",ROUND((-PMT(((1+D1140/CP)^(CP/12))-1,(nper-A1140+1)*12/52,J1139))/4,2),ROUND(-PMT(((1+D1140/CP)^(CP/periods_per_year))-1,nper-A1140+1,J1139),2)))))))</f>
        <is>
          <t/>
        </is>
      </c>
      <c r="G1140" s="76" t="inlineStr">
        <f aca="false">IF(OR(A1140="",A1140&lt;$E$23),"",IF(J1139&lt;=F1140,0,IF(IF(AND(A1140&gt;=$E$23,MOD(A1140-$E$23,int)=0),$E$24,0)+F1140&gt;=J1139+E1140,J1139+E1140-F1140,IF(AND(A1140&gt;=$E$23,MOD(A1140-$E$23,int)=0),$E$24,0)+IF(IF(AND(A1140&gt;=$E$23,MOD(A1140-$E$23,int)=0),$E$24,0)+IF(MOD(A1140-$E$27,periods_per_year)=0,$E$26,0)+F1140&lt;J1139+E1140,IF(MOD(A1140-$E$27,periods_per_year)=0,$E$26,0),J1139+E1140-IF(AND(A1140&gt;=$E$23,MOD(A1140-$E$23,int)=0),$E$24,0)-F1140))))</f>
        <is>
          <t/>
        </is>
      </c>
      <c r="H1140" s="77"/>
      <c r="I1140" s="76" t="str">
        <f aca="false">IF(A1140="","",F1140-E1140+H1140+IF(G1140="",0,G1140))</f>
        <v/>
      </c>
      <c r="J1140" s="76" t="str">
        <f aca="false">IF(A1140="","",J1139-I1140)</f>
        <v/>
      </c>
      <c r="K1140" s="76" t="str">
        <f aca="false">IF(A1140="","",$L$42*E1140)</f>
        <v/>
      </c>
      <c r="L1140" s="76" t="inlineStr">
        <f aca="false">IF(A1140="","",SUM($K$49:K1140))</f>
        <is>
          <t/>
        </is>
      </c>
    </row>
    <row r="1141" customFormat="false" ht="13.2" hidden="false" customHeight="false" outlineLevel="0" collapsed="false">
      <c r="A1141" s="72" t="str">
        <f aca="false">IF(J1140="","",IF(OR(A1140&gt;=nper,ROUND(J1140,2)&lt;=0),"",A1140+1))</f>
        <v/>
      </c>
      <c r="B1141" s="73" t="str">
        <f aca="false">IF(A1141="","",IF(OR(periods_per_year=26,periods_per_year=52),IF(periods_per_year=26,IF(A1141=1,fpdate,B1140+14),IF(periods_per_year=52,IF(A1141=1,fpdate,B1140+7),"n/a")),IF(periods_per_year=24,DATE(YEAR(fpdate),MONTH(fpdate)+(A1141-1)/2+IF(AND(DAY(fpdate)&gt;=15,MOD(A1141,2)=0),1,0),IF(MOD(A1141,2)=0,IF(DAY(fpdate)&gt;=15,DAY(fpdate)-14,DAY(fpdate)+14),DAY(fpdate))),IF(DAY(DATE(YEAR(fpdate),MONTH(fpdate)+A1141-1,DAY(fpdate)))&lt;&gt;DAY(fpdate),DATE(YEAR(fpdate),MONTH(fpdate)+A1141,0),DATE(YEAR(fpdate),MONTH(fpdate)+A1141-1,DAY(fpdate))))))</f>
        <v/>
      </c>
      <c r="C1141" s="74" t="str">
        <f aca="false">IF(A1141="","",IF(MOD(A1141,periods_per_year)=0,A1141/periods_per_year,""))</f>
        <v/>
      </c>
      <c r="D1141" s="75" t="inlineStr">
        <f aca="false">IF(A1141="","",IF(variable,IF(OR(A1141=1,A1141&lt;$J$23*periods_per_year),start_rate,MIN($J$24,IF(MOD(A1141-1,$J$26)=0,MAX($J$25,D1140+$J$27),D1140))),start_rate))</f>
        <is>
          <t/>
        </is>
      </c>
      <c r="E1141" s="76" t="str">
        <f aca="false">IF(A1141="","",ROUND((((1+D1141/CP)^(CP/periods_per_year))-1)*J1140,2))</f>
        <v/>
      </c>
      <c r="F1141" s="76" t="inlineStr">
        <f aca="false">IF(A1141="","",IF(A1141=nper,J1140+E1141,MIN(J1140+E1141,IF(D1141=D1140,F1140,IF($E$13="Acc Bi-Weekly",ROUND((-PMT(((1+D1141/CP)^(CP/12))-1,(nper-A1141+1)*12/26,J1140))/2,2),IF($E$13="Acc Weekly",ROUND((-PMT(((1+D1141/CP)^(CP/12))-1,(nper-A1141+1)*12/52,J1140))/4,2),ROUND(-PMT(((1+D1141/CP)^(CP/periods_per_year))-1,nper-A1141+1,J1140),2)))))))</f>
        <is>
          <t/>
        </is>
      </c>
      <c r="G1141" s="76" t="inlineStr">
        <f aca="false">IF(OR(A1141="",A1141&lt;$E$23),"",IF(J1140&lt;=F1141,0,IF(IF(AND(A1141&gt;=$E$23,MOD(A1141-$E$23,int)=0),$E$24,0)+F1141&gt;=J1140+E1141,J1140+E1141-F1141,IF(AND(A1141&gt;=$E$23,MOD(A1141-$E$23,int)=0),$E$24,0)+IF(IF(AND(A1141&gt;=$E$23,MOD(A1141-$E$23,int)=0),$E$24,0)+IF(MOD(A1141-$E$27,periods_per_year)=0,$E$26,0)+F1141&lt;J1140+E1141,IF(MOD(A1141-$E$27,periods_per_year)=0,$E$26,0),J1140+E1141-IF(AND(A1141&gt;=$E$23,MOD(A1141-$E$23,int)=0),$E$24,0)-F1141))))</f>
        <is>
          <t/>
        </is>
      </c>
      <c r="H1141" s="77"/>
      <c r="I1141" s="76" t="str">
        <f aca="false">IF(A1141="","",F1141-E1141+H1141+IF(G1141="",0,G1141))</f>
        <v/>
      </c>
      <c r="J1141" s="76" t="str">
        <f aca="false">IF(A1141="","",J1140-I1141)</f>
        <v/>
      </c>
      <c r="K1141" s="76" t="str">
        <f aca="false">IF(A1141="","",$L$42*E1141)</f>
        <v/>
      </c>
      <c r="L1141" s="76" t="inlineStr">
        <f aca="false">IF(A1141="","",SUM($K$49:K1141))</f>
        <is>
          <t/>
        </is>
      </c>
    </row>
    <row r="1142" customFormat="false" ht="13.2" hidden="false" customHeight="false" outlineLevel="0" collapsed="false">
      <c r="A1142" s="72" t="str">
        <f aca="false">IF(J1141="","",IF(OR(A1141&gt;=nper,ROUND(J1141,2)&lt;=0),"",A1141+1))</f>
        <v/>
      </c>
      <c r="B1142" s="73" t="str">
        <f aca="false">IF(A1142="","",IF(OR(periods_per_year=26,periods_per_year=52),IF(periods_per_year=26,IF(A1142=1,fpdate,B1141+14),IF(periods_per_year=52,IF(A1142=1,fpdate,B1141+7),"n/a")),IF(periods_per_year=24,DATE(YEAR(fpdate),MONTH(fpdate)+(A1142-1)/2+IF(AND(DAY(fpdate)&gt;=15,MOD(A1142,2)=0),1,0),IF(MOD(A1142,2)=0,IF(DAY(fpdate)&gt;=15,DAY(fpdate)-14,DAY(fpdate)+14),DAY(fpdate))),IF(DAY(DATE(YEAR(fpdate),MONTH(fpdate)+A1142-1,DAY(fpdate)))&lt;&gt;DAY(fpdate),DATE(YEAR(fpdate),MONTH(fpdate)+A1142,0),DATE(YEAR(fpdate),MONTH(fpdate)+A1142-1,DAY(fpdate))))))</f>
        <v/>
      </c>
      <c r="C1142" s="74" t="str">
        <f aca="false">IF(A1142="","",IF(MOD(A1142,periods_per_year)=0,A1142/periods_per_year,""))</f>
        <v/>
      </c>
      <c r="D1142" s="75" t="inlineStr">
        <f aca="false">IF(A1142="","",IF(variable,IF(OR(A1142=1,A1142&lt;$J$23*periods_per_year),start_rate,MIN($J$24,IF(MOD(A1142-1,$J$26)=0,MAX($J$25,D1141+$J$27),D1141))),start_rate))</f>
        <is>
          <t/>
        </is>
      </c>
      <c r="E1142" s="76" t="str">
        <f aca="false">IF(A1142="","",ROUND((((1+D1142/CP)^(CP/periods_per_year))-1)*J1141,2))</f>
        <v/>
      </c>
      <c r="F1142" s="76" t="inlineStr">
        <f aca="false">IF(A1142="","",IF(A1142=nper,J1141+E1142,MIN(J1141+E1142,IF(D1142=D1141,F1141,IF($E$13="Acc Bi-Weekly",ROUND((-PMT(((1+D1142/CP)^(CP/12))-1,(nper-A1142+1)*12/26,J1141))/2,2),IF($E$13="Acc Weekly",ROUND((-PMT(((1+D1142/CP)^(CP/12))-1,(nper-A1142+1)*12/52,J1141))/4,2),ROUND(-PMT(((1+D1142/CP)^(CP/periods_per_year))-1,nper-A1142+1,J1141),2)))))))</f>
        <is>
          <t/>
        </is>
      </c>
      <c r="G1142" s="76" t="inlineStr">
        <f aca="false">IF(OR(A1142="",A1142&lt;$E$23),"",IF(J1141&lt;=F1142,0,IF(IF(AND(A1142&gt;=$E$23,MOD(A1142-$E$23,int)=0),$E$24,0)+F1142&gt;=J1141+E1142,J1141+E1142-F1142,IF(AND(A1142&gt;=$E$23,MOD(A1142-$E$23,int)=0),$E$24,0)+IF(IF(AND(A1142&gt;=$E$23,MOD(A1142-$E$23,int)=0),$E$24,0)+IF(MOD(A1142-$E$27,periods_per_year)=0,$E$26,0)+F1142&lt;J1141+E1142,IF(MOD(A1142-$E$27,periods_per_year)=0,$E$26,0),J1141+E1142-IF(AND(A1142&gt;=$E$23,MOD(A1142-$E$23,int)=0),$E$24,0)-F1142))))</f>
        <is>
          <t/>
        </is>
      </c>
      <c r="H1142" s="77"/>
      <c r="I1142" s="76" t="str">
        <f aca="false">IF(A1142="","",F1142-E1142+H1142+IF(G1142="",0,G1142))</f>
        <v/>
      </c>
      <c r="J1142" s="76" t="str">
        <f aca="false">IF(A1142="","",J1141-I1142)</f>
        <v/>
      </c>
      <c r="K1142" s="76" t="str">
        <f aca="false">IF(A1142="","",$L$42*E1142)</f>
        <v/>
      </c>
      <c r="L1142" s="76" t="inlineStr">
        <f aca="false">IF(A1142="","",SUM($K$49:K1142))</f>
        <is>
          <t/>
        </is>
      </c>
    </row>
    <row r="1143" customFormat="false" ht="13.2" hidden="false" customHeight="false" outlineLevel="0" collapsed="false">
      <c r="A1143" s="72" t="str">
        <f aca="false">IF(J1142="","",IF(OR(A1142&gt;=nper,ROUND(J1142,2)&lt;=0),"",A1142+1))</f>
        <v/>
      </c>
      <c r="B1143" s="73" t="str">
        <f aca="false">IF(A1143="","",IF(OR(periods_per_year=26,periods_per_year=52),IF(periods_per_year=26,IF(A1143=1,fpdate,B1142+14),IF(periods_per_year=52,IF(A1143=1,fpdate,B1142+7),"n/a")),IF(periods_per_year=24,DATE(YEAR(fpdate),MONTH(fpdate)+(A1143-1)/2+IF(AND(DAY(fpdate)&gt;=15,MOD(A1143,2)=0),1,0),IF(MOD(A1143,2)=0,IF(DAY(fpdate)&gt;=15,DAY(fpdate)-14,DAY(fpdate)+14),DAY(fpdate))),IF(DAY(DATE(YEAR(fpdate),MONTH(fpdate)+A1143-1,DAY(fpdate)))&lt;&gt;DAY(fpdate),DATE(YEAR(fpdate),MONTH(fpdate)+A1143,0),DATE(YEAR(fpdate),MONTH(fpdate)+A1143-1,DAY(fpdate))))))</f>
        <v/>
      </c>
      <c r="C1143" s="74" t="str">
        <f aca="false">IF(A1143="","",IF(MOD(A1143,periods_per_year)=0,A1143/periods_per_year,""))</f>
        <v/>
      </c>
      <c r="D1143" s="75" t="inlineStr">
        <f aca="false">IF(A1143="","",IF(variable,IF(OR(A1143=1,A1143&lt;$J$23*periods_per_year),start_rate,MIN($J$24,IF(MOD(A1143-1,$J$26)=0,MAX($J$25,D1142+$J$27),D1142))),start_rate))</f>
        <is>
          <t/>
        </is>
      </c>
      <c r="E1143" s="76" t="str">
        <f aca="false">IF(A1143="","",ROUND((((1+D1143/CP)^(CP/periods_per_year))-1)*J1142,2))</f>
        <v/>
      </c>
      <c r="F1143" s="76" t="inlineStr">
        <f aca="false">IF(A1143="","",IF(A1143=nper,J1142+E1143,MIN(J1142+E1143,IF(D1143=D1142,F1142,IF($E$13="Acc Bi-Weekly",ROUND((-PMT(((1+D1143/CP)^(CP/12))-1,(nper-A1143+1)*12/26,J1142))/2,2),IF($E$13="Acc Weekly",ROUND((-PMT(((1+D1143/CP)^(CP/12))-1,(nper-A1143+1)*12/52,J1142))/4,2),ROUND(-PMT(((1+D1143/CP)^(CP/periods_per_year))-1,nper-A1143+1,J1142),2)))))))</f>
        <is>
          <t/>
        </is>
      </c>
      <c r="G1143" s="76" t="inlineStr">
        <f aca="false">IF(OR(A1143="",A1143&lt;$E$23),"",IF(J1142&lt;=F1143,0,IF(IF(AND(A1143&gt;=$E$23,MOD(A1143-$E$23,int)=0),$E$24,0)+F1143&gt;=J1142+E1143,J1142+E1143-F1143,IF(AND(A1143&gt;=$E$23,MOD(A1143-$E$23,int)=0),$E$24,0)+IF(IF(AND(A1143&gt;=$E$23,MOD(A1143-$E$23,int)=0),$E$24,0)+IF(MOD(A1143-$E$27,periods_per_year)=0,$E$26,0)+F1143&lt;J1142+E1143,IF(MOD(A1143-$E$27,periods_per_year)=0,$E$26,0),J1142+E1143-IF(AND(A1143&gt;=$E$23,MOD(A1143-$E$23,int)=0),$E$24,0)-F1143))))</f>
        <is>
          <t/>
        </is>
      </c>
      <c r="H1143" s="77"/>
      <c r="I1143" s="76" t="str">
        <f aca="false">IF(A1143="","",F1143-E1143+H1143+IF(G1143="",0,G1143))</f>
        <v/>
      </c>
      <c r="J1143" s="76" t="str">
        <f aca="false">IF(A1143="","",J1142-I1143)</f>
        <v/>
      </c>
      <c r="K1143" s="76" t="str">
        <f aca="false">IF(A1143="","",$L$42*E1143)</f>
        <v/>
      </c>
      <c r="L1143" s="76" t="inlineStr">
        <f aca="false">IF(A1143="","",SUM($K$49:K1143))</f>
        <is>
          <t/>
        </is>
      </c>
    </row>
    <row r="1144" customFormat="false" ht="13.2" hidden="false" customHeight="false" outlineLevel="0" collapsed="false">
      <c r="A1144" s="72" t="str">
        <f aca="false">IF(J1143="","",IF(OR(A1143&gt;=nper,ROUND(J1143,2)&lt;=0),"",A1143+1))</f>
        <v/>
      </c>
      <c r="B1144" s="73" t="str">
        <f aca="false">IF(A1144="","",IF(OR(periods_per_year=26,periods_per_year=52),IF(periods_per_year=26,IF(A1144=1,fpdate,B1143+14),IF(periods_per_year=52,IF(A1144=1,fpdate,B1143+7),"n/a")),IF(periods_per_year=24,DATE(YEAR(fpdate),MONTH(fpdate)+(A1144-1)/2+IF(AND(DAY(fpdate)&gt;=15,MOD(A1144,2)=0),1,0),IF(MOD(A1144,2)=0,IF(DAY(fpdate)&gt;=15,DAY(fpdate)-14,DAY(fpdate)+14),DAY(fpdate))),IF(DAY(DATE(YEAR(fpdate),MONTH(fpdate)+A1144-1,DAY(fpdate)))&lt;&gt;DAY(fpdate),DATE(YEAR(fpdate),MONTH(fpdate)+A1144,0),DATE(YEAR(fpdate),MONTH(fpdate)+A1144-1,DAY(fpdate))))))</f>
        <v/>
      </c>
      <c r="C1144" s="74" t="str">
        <f aca="false">IF(A1144="","",IF(MOD(A1144,periods_per_year)=0,A1144/periods_per_year,""))</f>
        <v/>
      </c>
      <c r="D1144" s="75" t="inlineStr">
        <f aca="false">IF(A1144="","",IF(variable,IF(OR(A1144=1,A1144&lt;$J$23*periods_per_year),start_rate,MIN($J$24,IF(MOD(A1144-1,$J$26)=0,MAX($J$25,D1143+$J$27),D1143))),start_rate))</f>
        <is>
          <t/>
        </is>
      </c>
      <c r="E1144" s="76" t="str">
        <f aca="false">IF(A1144="","",ROUND((((1+D1144/CP)^(CP/periods_per_year))-1)*J1143,2))</f>
        <v/>
      </c>
      <c r="F1144" s="76" t="inlineStr">
        <f aca="false">IF(A1144="","",IF(A1144=nper,J1143+E1144,MIN(J1143+E1144,IF(D1144=D1143,F1143,IF($E$13="Acc Bi-Weekly",ROUND((-PMT(((1+D1144/CP)^(CP/12))-1,(nper-A1144+1)*12/26,J1143))/2,2),IF($E$13="Acc Weekly",ROUND((-PMT(((1+D1144/CP)^(CP/12))-1,(nper-A1144+1)*12/52,J1143))/4,2),ROUND(-PMT(((1+D1144/CP)^(CP/periods_per_year))-1,nper-A1144+1,J1143),2)))))))</f>
        <is>
          <t/>
        </is>
      </c>
      <c r="G1144" s="76" t="inlineStr">
        <f aca="false">IF(OR(A1144="",A1144&lt;$E$23),"",IF(J1143&lt;=F1144,0,IF(IF(AND(A1144&gt;=$E$23,MOD(A1144-$E$23,int)=0),$E$24,0)+F1144&gt;=J1143+E1144,J1143+E1144-F1144,IF(AND(A1144&gt;=$E$23,MOD(A1144-$E$23,int)=0),$E$24,0)+IF(IF(AND(A1144&gt;=$E$23,MOD(A1144-$E$23,int)=0),$E$24,0)+IF(MOD(A1144-$E$27,periods_per_year)=0,$E$26,0)+F1144&lt;J1143+E1144,IF(MOD(A1144-$E$27,periods_per_year)=0,$E$26,0),J1143+E1144-IF(AND(A1144&gt;=$E$23,MOD(A1144-$E$23,int)=0),$E$24,0)-F1144))))</f>
        <is>
          <t/>
        </is>
      </c>
      <c r="H1144" s="77"/>
      <c r="I1144" s="76" t="str">
        <f aca="false">IF(A1144="","",F1144-E1144+H1144+IF(G1144="",0,G1144))</f>
        <v/>
      </c>
      <c r="J1144" s="76" t="str">
        <f aca="false">IF(A1144="","",J1143-I1144)</f>
        <v/>
      </c>
      <c r="K1144" s="76" t="str">
        <f aca="false">IF(A1144="","",$L$42*E1144)</f>
        <v/>
      </c>
      <c r="L1144" s="76" t="inlineStr">
        <f aca="false">IF(A1144="","",SUM($K$49:K1144))</f>
        <is>
          <t/>
        </is>
      </c>
    </row>
    <row r="1145" customFormat="false" ht="13.2" hidden="false" customHeight="false" outlineLevel="0" collapsed="false">
      <c r="A1145" s="72" t="str">
        <f aca="false">IF(J1144="","",IF(OR(A1144&gt;=nper,ROUND(J1144,2)&lt;=0),"",A1144+1))</f>
        <v/>
      </c>
      <c r="B1145" s="73" t="str">
        <f aca="false">IF(A1145="","",IF(OR(periods_per_year=26,periods_per_year=52),IF(periods_per_year=26,IF(A1145=1,fpdate,B1144+14),IF(periods_per_year=52,IF(A1145=1,fpdate,B1144+7),"n/a")),IF(periods_per_year=24,DATE(YEAR(fpdate),MONTH(fpdate)+(A1145-1)/2+IF(AND(DAY(fpdate)&gt;=15,MOD(A1145,2)=0),1,0),IF(MOD(A1145,2)=0,IF(DAY(fpdate)&gt;=15,DAY(fpdate)-14,DAY(fpdate)+14),DAY(fpdate))),IF(DAY(DATE(YEAR(fpdate),MONTH(fpdate)+A1145-1,DAY(fpdate)))&lt;&gt;DAY(fpdate),DATE(YEAR(fpdate),MONTH(fpdate)+A1145,0),DATE(YEAR(fpdate),MONTH(fpdate)+A1145-1,DAY(fpdate))))))</f>
        <v/>
      </c>
      <c r="C1145" s="74" t="str">
        <f aca="false">IF(A1145="","",IF(MOD(A1145,periods_per_year)=0,A1145/periods_per_year,""))</f>
        <v/>
      </c>
      <c r="D1145" s="75" t="inlineStr">
        <f aca="false">IF(A1145="","",IF(variable,IF(OR(A1145=1,A1145&lt;$J$23*periods_per_year),start_rate,MIN($J$24,IF(MOD(A1145-1,$J$26)=0,MAX($J$25,D1144+$J$27),D1144))),start_rate))</f>
        <is>
          <t/>
        </is>
      </c>
      <c r="E1145" s="76" t="str">
        <f aca="false">IF(A1145="","",ROUND((((1+D1145/CP)^(CP/periods_per_year))-1)*J1144,2))</f>
        <v/>
      </c>
      <c r="F1145" s="76" t="inlineStr">
        <f aca="false">IF(A1145="","",IF(A1145=nper,J1144+E1145,MIN(J1144+E1145,IF(D1145=D1144,F1144,IF($E$13="Acc Bi-Weekly",ROUND((-PMT(((1+D1145/CP)^(CP/12))-1,(nper-A1145+1)*12/26,J1144))/2,2),IF($E$13="Acc Weekly",ROUND((-PMT(((1+D1145/CP)^(CP/12))-1,(nper-A1145+1)*12/52,J1144))/4,2),ROUND(-PMT(((1+D1145/CP)^(CP/periods_per_year))-1,nper-A1145+1,J1144),2)))))))</f>
        <is>
          <t/>
        </is>
      </c>
      <c r="G1145" s="76" t="inlineStr">
        <f aca="false">IF(OR(A1145="",A1145&lt;$E$23),"",IF(J1144&lt;=F1145,0,IF(IF(AND(A1145&gt;=$E$23,MOD(A1145-$E$23,int)=0),$E$24,0)+F1145&gt;=J1144+E1145,J1144+E1145-F1145,IF(AND(A1145&gt;=$E$23,MOD(A1145-$E$23,int)=0),$E$24,0)+IF(IF(AND(A1145&gt;=$E$23,MOD(A1145-$E$23,int)=0),$E$24,0)+IF(MOD(A1145-$E$27,periods_per_year)=0,$E$26,0)+F1145&lt;J1144+E1145,IF(MOD(A1145-$E$27,periods_per_year)=0,$E$26,0),J1144+E1145-IF(AND(A1145&gt;=$E$23,MOD(A1145-$E$23,int)=0),$E$24,0)-F1145))))</f>
        <is>
          <t/>
        </is>
      </c>
      <c r="H1145" s="77"/>
      <c r="I1145" s="76" t="str">
        <f aca="false">IF(A1145="","",F1145-E1145+H1145+IF(G1145="",0,G1145))</f>
        <v/>
      </c>
      <c r="J1145" s="76" t="str">
        <f aca="false">IF(A1145="","",J1144-I1145)</f>
        <v/>
      </c>
      <c r="K1145" s="76" t="str">
        <f aca="false">IF(A1145="","",$L$42*E1145)</f>
        <v/>
      </c>
      <c r="L1145" s="76" t="inlineStr">
        <f aca="false">IF(A1145="","",SUM($K$49:K1145))</f>
        <is>
          <t/>
        </is>
      </c>
    </row>
    <row r="1146" customFormat="false" ht="13.2" hidden="false" customHeight="false" outlineLevel="0" collapsed="false">
      <c r="A1146" s="72" t="str">
        <f aca="false">IF(J1145="","",IF(OR(A1145&gt;=nper,ROUND(J1145,2)&lt;=0),"",A1145+1))</f>
        <v/>
      </c>
      <c r="B1146" s="73" t="str">
        <f aca="false">IF(A1146="","",IF(OR(periods_per_year=26,periods_per_year=52),IF(periods_per_year=26,IF(A1146=1,fpdate,B1145+14),IF(periods_per_year=52,IF(A1146=1,fpdate,B1145+7),"n/a")),IF(periods_per_year=24,DATE(YEAR(fpdate),MONTH(fpdate)+(A1146-1)/2+IF(AND(DAY(fpdate)&gt;=15,MOD(A1146,2)=0),1,0),IF(MOD(A1146,2)=0,IF(DAY(fpdate)&gt;=15,DAY(fpdate)-14,DAY(fpdate)+14),DAY(fpdate))),IF(DAY(DATE(YEAR(fpdate),MONTH(fpdate)+A1146-1,DAY(fpdate)))&lt;&gt;DAY(fpdate),DATE(YEAR(fpdate),MONTH(fpdate)+A1146,0),DATE(YEAR(fpdate),MONTH(fpdate)+A1146-1,DAY(fpdate))))))</f>
        <v/>
      </c>
      <c r="C1146" s="74" t="str">
        <f aca="false">IF(A1146="","",IF(MOD(A1146,periods_per_year)=0,A1146/periods_per_year,""))</f>
        <v/>
      </c>
      <c r="D1146" s="75" t="inlineStr">
        <f aca="false">IF(A1146="","",IF(variable,IF(OR(A1146=1,A1146&lt;$J$23*periods_per_year),start_rate,MIN($J$24,IF(MOD(A1146-1,$J$26)=0,MAX($J$25,D1145+$J$27),D1145))),start_rate))</f>
        <is>
          <t/>
        </is>
      </c>
      <c r="E1146" s="76" t="str">
        <f aca="false">IF(A1146="","",ROUND((((1+D1146/CP)^(CP/periods_per_year))-1)*J1145,2))</f>
        <v/>
      </c>
      <c r="F1146" s="76" t="inlineStr">
        <f aca="false">IF(A1146="","",IF(A1146=nper,J1145+E1146,MIN(J1145+E1146,IF(D1146=D1145,F1145,IF($E$13="Acc Bi-Weekly",ROUND((-PMT(((1+D1146/CP)^(CP/12))-1,(nper-A1146+1)*12/26,J1145))/2,2),IF($E$13="Acc Weekly",ROUND((-PMT(((1+D1146/CP)^(CP/12))-1,(nper-A1146+1)*12/52,J1145))/4,2),ROUND(-PMT(((1+D1146/CP)^(CP/periods_per_year))-1,nper-A1146+1,J1145),2)))))))</f>
        <is>
          <t/>
        </is>
      </c>
      <c r="G1146" s="76" t="inlineStr">
        <f aca="false">IF(OR(A1146="",A1146&lt;$E$23),"",IF(J1145&lt;=F1146,0,IF(IF(AND(A1146&gt;=$E$23,MOD(A1146-$E$23,int)=0),$E$24,0)+F1146&gt;=J1145+E1146,J1145+E1146-F1146,IF(AND(A1146&gt;=$E$23,MOD(A1146-$E$23,int)=0),$E$24,0)+IF(IF(AND(A1146&gt;=$E$23,MOD(A1146-$E$23,int)=0),$E$24,0)+IF(MOD(A1146-$E$27,periods_per_year)=0,$E$26,0)+F1146&lt;J1145+E1146,IF(MOD(A1146-$E$27,periods_per_year)=0,$E$26,0),J1145+E1146-IF(AND(A1146&gt;=$E$23,MOD(A1146-$E$23,int)=0),$E$24,0)-F1146))))</f>
        <is>
          <t/>
        </is>
      </c>
      <c r="H1146" s="77"/>
      <c r="I1146" s="76" t="str">
        <f aca="false">IF(A1146="","",F1146-E1146+H1146+IF(G1146="",0,G1146))</f>
        <v/>
      </c>
      <c r="J1146" s="76" t="str">
        <f aca="false">IF(A1146="","",J1145-I1146)</f>
        <v/>
      </c>
      <c r="K1146" s="76" t="str">
        <f aca="false">IF(A1146="","",$L$42*E1146)</f>
        <v/>
      </c>
      <c r="L1146" s="76" t="inlineStr">
        <f aca="false">IF(A1146="","",SUM($K$49:K1146))</f>
        <is>
          <t/>
        </is>
      </c>
    </row>
    <row r="1147" customFormat="false" ht="13.2" hidden="false" customHeight="false" outlineLevel="0" collapsed="false">
      <c r="A1147" s="72" t="str">
        <f aca="false">IF(J1146="","",IF(OR(A1146&gt;=nper,ROUND(J1146,2)&lt;=0),"",A1146+1))</f>
        <v/>
      </c>
      <c r="B1147" s="73" t="str">
        <f aca="false">IF(A1147="","",IF(OR(periods_per_year=26,periods_per_year=52),IF(periods_per_year=26,IF(A1147=1,fpdate,B1146+14),IF(periods_per_year=52,IF(A1147=1,fpdate,B1146+7),"n/a")),IF(periods_per_year=24,DATE(YEAR(fpdate),MONTH(fpdate)+(A1147-1)/2+IF(AND(DAY(fpdate)&gt;=15,MOD(A1147,2)=0),1,0),IF(MOD(A1147,2)=0,IF(DAY(fpdate)&gt;=15,DAY(fpdate)-14,DAY(fpdate)+14),DAY(fpdate))),IF(DAY(DATE(YEAR(fpdate),MONTH(fpdate)+A1147-1,DAY(fpdate)))&lt;&gt;DAY(fpdate),DATE(YEAR(fpdate),MONTH(fpdate)+A1147,0),DATE(YEAR(fpdate),MONTH(fpdate)+A1147-1,DAY(fpdate))))))</f>
        <v/>
      </c>
      <c r="C1147" s="74" t="str">
        <f aca="false">IF(A1147="","",IF(MOD(A1147,periods_per_year)=0,A1147/periods_per_year,""))</f>
        <v/>
      </c>
      <c r="D1147" s="75" t="inlineStr">
        <f aca="false">IF(A1147="","",IF(variable,IF(OR(A1147=1,A1147&lt;$J$23*periods_per_year),start_rate,MIN($J$24,IF(MOD(A1147-1,$J$26)=0,MAX($J$25,D1146+$J$27),D1146))),start_rate))</f>
        <is>
          <t/>
        </is>
      </c>
      <c r="E1147" s="76" t="str">
        <f aca="false">IF(A1147="","",ROUND((((1+D1147/CP)^(CP/periods_per_year))-1)*J1146,2))</f>
        <v/>
      </c>
      <c r="F1147" s="76" t="inlineStr">
        <f aca="false">IF(A1147="","",IF(A1147=nper,J1146+E1147,MIN(J1146+E1147,IF(D1147=D1146,F1146,IF($E$13="Acc Bi-Weekly",ROUND((-PMT(((1+D1147/CP)^(CP/12))-1,(nper-A1147+1)*12/26,J1146))/2,2),IF($E$13="Acc Weekly",ROUND((-PMT(((1+D1147/CP)^(CP/12))-1,(nper-A1147+1)*12/52,J1146))/4,2),ROUND(-PMT(((1+D1147/CP)^(CP/periods_per_year))-1,nper-A1147+1,J1146),2)))))))</f>
        <is>
          <t/>
        </is>
      </c>
      <c r="G1147" s="76" t="inlineStr">
        <f aca="false">IF(OR(A1147="",A1147&lt;$E$23),"",IF(J1146&lt;=F1147,0,IF(IF(AND(A1147&gt;=$E$23,MOD(A1147-$E$23,int)=0),$E$24,0)+F1147&gt;=J1146+E1147,J1146+E1147-F1147,IF(AND(A1147&gt;=$E$23,MOD(A1147-$E$23,int)=0),$E$24,0)+IF(IF(AND(A1147&gt;=$E$23,MOD(A1147-$E$23,int)=0),$E$24,0)+IF(MOD(A1147-$E$27,periods_per_year)=0,$E$26,0)+F1147&lt;J1146+E1147,IF(MOD(A1147-$E$27,periods_per_year)=0,$E$26,0),J1146+E1147-IF(AND(A1147&gt;=$E$23,MOD(A1147-$E$23,int)=0),$E$24,0)-F1147))))</f>
        <is>
          <t/>
        </is>
      </c>
      <c r="H1147" s="77"/>
      <c r="I1147" s="76" t="str">
        <f aca="false">IF(A1147="","",F1147-E1147+H1147+IF(G1147="",0,G1147))</f>
        <v/>
      </c>
      <c r="J1147" s="76" t="str">
        <f aca="false">IF(A1147="","",J1146-I1147)</f>
        <v/>
      </c>
      <c r="K1147" s="76" t="str">
        <f aca="false">IF(A1147="","",$L$42*E1147)</f>
        <v/>
      </c>
      <c r="L1147" s="76" t="inlineStr">
        <f aca="false">IF(A1147="","",SUM($K$49:K1147))</f>
        <is>
          <t/>
        </is>
      </c>
    </row>
    <row r="1148" customFormat="false" ht="13.2" hidden="false" customHeight="false" outlineLevel="0" collapsed="false">
      <c r="A1148" s="72" t="str">
        <f aca="false">IF(J1147="","",IF(OR(A1147&gt;=nper,ROUND(J1147,2)&lt;=0),"",A1147+1))</f>
        <v/>
      </c>
      <c r="B1148" s="73" t="str">
        <f aca="false">IF(A1148="","",IF(OR(periods_per_year=26,periods_per_year=52),IF(periods_per_year=26,IF(A1148=1,fpdate,B1147+14),IF(periods_per_year=52,IF(A1148=1,fpdate,B1147+7),"n/a")),IF(periods_per_year=24,DATE(YEAR(fpdate),MONTH(fpdate)+(A1148-1)/2+IF(AND(DAY(fpdate)&gt;=15,MOD(A1148,2)=0),1,0),IF(MOD(A1148,2)=0,IF(DAY(fpdate)&gt;=15,DAY(fpdate)-14,DAY(fpdate)+14),DAY(fpdate))),IF(DAY(DATE(YEAR(fpdate),MONTH(fpdate)+A1148-1,DAY(fpdate)))&lt;&gt;DAY(fpdate),DATE(YEAR(fpdate),MONTH(fpdate)+A1148,0),DATE(YEAR(fpdate),MONTH(fpdate)+A1148-1,DAY(fpdate))))))</f>
        <v/>
      </c>
      <c r="C1148" s="74" t="str">
        <f aca="false">IF(A1148="","",IF(MOD(A1148,periods_per_year)=0,A1148/periods_per_year,""))</f>
        <v/>
      </c>
      <c r="D1148" s="75" t="inlineStr">
        <f aca="false">IF(A1148="","",IF(variable,IF(OR(A1148=1,A1148&lt;$J$23*periods_per_year),start_rate,MIN($J$24,IF(MOD(A1148-1,$J$26)=0,MAX($J$25,D1147+$J$27),D1147))),start_rate))</f>
        <is>
          <t/>
        </is>
      </c>
      <c r="E1148" s="76" t="str">
        <f aca="false">IF(A1148="","",ROUND((((1+D1148/CP)^(CP/periods_per_year))-1)*J1147,2))</f>
        <v/>
      </c>
      <c r="F1148" s="76" t="inlineStr">
        <f aca="false">IF(A1148="","",IF(A1148=nper,J1147+E1148,MIN(J1147+E1148,IF(D1148=D1147,F1147,IF($E$13="Acc Bi-Weekly",ROUND((-PMT(((1+D1148/CP)^(CP/12))-1,(nper-A1148+1)*12/26,J1147))/2,2),IF($E$13="Acc Weekly",ROUND((-PMT(((1+D1148/CP)^(CP/12))-1,(nper-A1148+1)*12/52,J1147))/4,2),ROUND(-PMT(((1+D1148/CP)^(CP/periods_per_year))-1,nper-A1148+1,J1147),2)))))))</f>
        <is>
          <t/>
        </is>
      </c>
      <c r="G1148" s="76" t="inlineStr">
        <f aca="false">IF(OR(A1148="",A1148&lt;$E$23),"",IF(J1147&lt;=F1148,0,IF(IF(AND(A1148&gt;=$E$23,MOD(A1148-$E$23,int)=0),$E$24,0)+F1148&gt;=J1147+E1148,J1147+E1148-F1148,IF(AND(A1148&gt;=$E$23,MOD(A1148-$E$23,int)=0),$E$24,0)+IF(IF(AND(A1148&gt;=$E$23,MOD(A1148-$E$23,int)=0),$E$24,0)+IF(MOD(A1148-$E$27,periods_per_year)=0,$E$26,0)+F1148&lt;J1147+E1148,IF(MOD(A1148-$E$27,periods_per_year)=0,$E$26,0),J1147+E1148-IF(AND(A1148&gt;=$E$23,MOD(A1148-$E$23,int)=0),$E$24,0)-F1148))))</f>
        <is>
          <t/>
        </is>
      </c>
      <c r="H1148" s="77"/>
      <c r="I1148" s="76" t="str">
        <f aca="false">IF(A1148="","",F1148-E1148+H1148+IF(G1148="",0,G1148))</f>
        <v/>
      </c>
      <c r="J1148" s="76" t="str">
        <f aca="false">IF(A1148="","",J1147-I1148)</f>
        <v/>
      </c>
      <c r="K1148" s="76" t="str">
        <f aca="false">IF(A1148="","",$L$42*E1148)</f>
        <v/>
      </c>
      <c r="L1148" s="76" t="inlineStr">
        <f aca="false">IF(A1148="","",SUM($K$49:K1148))</f>
        <is>
          <t/>
        </is>
      </c>
    </row>
    <row r="1149" customFormat="false" ht="13.2" hidden="false" customHeight="false" outlineLevel="0" collapsed="false">
      <c r="A1149" s="72" t="str">
        <f aca="false">IF(J1148="","",IF(OR(A1148&gt;=nper,ROUND(J1148,2)&lt;=0),"",A1148+1))</f>
        <v/>
      </c>
      <c r="B1149" s="73" t="str">
        <f aca="false">IF(A1149="","",IF(OR(periods_per_year=26,periods_per_year=52),IF(periods_per_year=26,IF(A1149=1,fpdate,B1148+14),IF(periods_per_year=52,IF(A1149=1,fpdate,B1148+7),"n/a")),IF(periods_per_year=24,DATE(YEAR(fpdate),MONTH(fpdate)+(A1149-1)/2+IF(AND(DAY(fpdate)&gt;=15,MOD(A1149,2)=0),1,0),IF(MOD(A1149,2)=0,IF(DAY(fpdate)&gt;=15,DAY(fpdate)-14,DAY(fpdate)+14),DAY(fpdate))),IF(DAY(DATE(YEAR(fpdate),MONTH(fpdate)+A1149-1,DAY(fpdate)))&lt;&gt;DAY(fpdate),DATE(YEAR(fpdate),MONTH(fpdate)+A1149,0),DATE(YEAR(fpdate),MONTH(fpdate)+A1149-1,DAY(fpdate))))))</f>
        <v/>
      </c>
      <c r="C1149" s="74" t="str">
        <f aca="false">IF(A1149="","",IF(MOD(A1149,periods_per_year)=0,A1149/periods_per_year,""))</f>
        <v/>
      </c>
      <c r="D1149" s="75" t="inlineStr">
        <f aca="false">IF(A1149="","",IF(variable,IF(OR(A1149=1,A1149&lt;$J$23*periods_per_year),start_rate,MIN($J$24,IF(MOD(A1149-1,$J$26)=0,MAX($J$25,D1148+$J$27),D1148))),start_rate))</f>
        <is>
          <t/>
        </is>
      </c>
      <c r="E1149" s="76" t="str">
        <f aca="false">IF(A1149="","",ROUND((((1+D1149/CP)^(CP/periods_per_year))-1)*J1148,2))</f>
        <v/>
      </c>
      <c r="F1149" s="76" t="inlineStr">
        <f aca="false">IF(A1149="","",IF(A1149=nper,J1148+E1149,MIN(J1148+E1149,IF(D1149=D1148,F1148,IF($E$13="Acc Bi-Weekly",ROUND((-PMT(((1+D1149/CP)^(CP/12))-1,(nper-A1149+1)*12/26,J1148))/2,2),IF($E$13="Acc Weekly",ROUND((-PMT(((1+D1149/CP)^(CP/12))-1,(nper-A1149+1)*12/52,J1148))/4,2),ROUND(-PMT(((1+D1149/CP)^(CP/periods_per_year))-1,nper-A1149+1,J1148),2)))))))</f>
        <is>
          <t/>
        </is>
      </c>
      <c r="G1149" s="76" t="inlineStr">
        <f aca="false">IF(OR(A1149="",A1149&lt;$E$23),"",IF(J1148&lt;=F1149,0,IF(IF(AND(A1149&gt;=$E$23,MOD(A1149-$E$23,int)=0),$E$24,0)+F1149&gt;=J1148+E1149,J1148+E1149-F1149,IF(AND(A1149&gt;=$E$23,MOD(A1149-$E$23,int)=0),$E$24,0)+IF(IF(AND(A1149&gt;=$E$23,MOD(A1149-$E$23,int)=0),$E$24,0)+IF(MOD(A1149-$E$27,periods_per_year)=0,$E$26,0)+F1149&lt;J1148+E1149,IF(MOD(A1149-$E$27,periods_per_year)=0,$E$26,0),J1148+E1149-IF(AND(A1149&gt;=$E$23,MOD(A1149-$E$23,int)=0),$E$24,0)-F1149))))</f>
        <is>
          <t/>
        </is>
      </c>
      <c r="H1149" s="77"/>
      <c r="I1149" s="76" t="str">
        <f aca="false">IF(A1149="","",F1149-E1149+H1149+IF(G1149="",0,G1149))</f>
        <v/>
      </c>
      <c r="J1149" s="76" t="str">
        <f aca="false">IF(A1149="","",J1148-I1149)</f>
        <v/>
      </c>
      <c r="K1149" s="76" t="str">
        <f aca="false">IF(A1149="","",$L$42*E1149)</f>
        <v/>
      </c>
      <c r="L1149" s="76" t="inlineStr">
        <f aca="false">IF(A1149="","",SUM($K$49:K1149))</f>
        <is>
          <t/>
        </is>
      </c>
    </row>
    <row r="1150" customFormat="false" ht="13.2" hidden="false" customHeight="false" outlineLevel="0" collapsed="false">
      <c r="A1150" s="72" t="str">
        <f aca="false">IF(J1149="","",IF(OR(A1149&gt;=nper,ROUND(J1149,2)&lt;=0),"",A1149+1))</f>
        <v/>
      </c>
      <c r="B1150" s="73" t="str">
        <f aca="false">IF(A1150="","",IF(OR(periods_per_year=26,periods_per_year=52),IF(periods_per_year=26,IF(A1150=1,fpdate,B1149+14),IF(periods_per_year=52,IF(A1150=1,fpdate,B1149+7),"n/a")),IF(periods_per_year=24,DATE(YEAR(fpdate),MONTH(fpdate)+(A1150-1)/2+IF(AND(DAY(fpdate)&gt;=15,MOD(A1150,2)=0),1,0),IF(MOD(A1150,2)=0,IF(DAY(fpdate)&gt;=15,DAY(fpdate)-14,DAY(fpdate)+14),DAY(fpdate))),IF(DAY(DATE(YEAR(fpdate),MONTH(fpdate)+A1150-1,DAY(fpdate)))&lt;&gt;DAY(fpdate),DATE(YEAR(fpdate),MONTH(fpdate)+A1150,0),DATE(YEAR(fpdate),MONTH(fpdate)+A1150-1,DAY(fpdate))))))</f>
        <v/>
      </c>
      <c r="C1150" s="74" t="str">
        <f aca="false">IF(A1150="","",IF(MOD(A1150,periods_per_year)=0,A1150/periods_per_year,""))</f>
        <v/>
      </c>
      <c r="D1150" s="75" t="inlineStr">
        <f aca="false">IF(A1150="","",IF(variable,IF(OR(A1150=1,A1150&lt;$J$23*periods_per_year),start_rate,MIN($J$24,IF(MOD(A1150-1,$J$26)=0,MAX($J$25,D1149+$J$27),D1149))),start_rate))</f>
        <is>
          <t/>
        </is>
      </c>
      <c r="E1150" s="76" t="str">
        <f aca="false">IF(A1150="","",ROUND((((1+D1150/CP)^(CP/periods_per_year))-1)*J1149,2))</f>
        <v/>
      </c>
      <c r="F1150" s="76" t="inlineStr">
        <f aca="false">IF(A1150="","",IF(A1150=nper,J1149+E1150,MIN(J1149+E1150,IF(D1150=D1149,F1149,IF($E$13="Acc Bi-Weekly",ROUND((-PMT(((1+D1150/CP)^(CP/12))-1,(nper-A1150+1)*12/26,J1149))/2,2),IF($E$13="Acc Weekly",ROUND((-PMT(((1+D1150/CP)^(CP/12))-1,(nper-A1150+1)*12/52,J1149))/4,2),ROUND(-PMT(((1+D1150/CP)^(CP/periods_per_year))-1,nper-A1150+1,J1149),2)))))))</f>
        <is>
          <t/>
        </is>
      </c>
      <c r="G1150" s="76" t="inlineStr">
        <f aca="false">IF(OR(A1150="",A1150&lt;$E$23),"",IF(J1149&lt;=F1150,0,IF(IF(AND(A1150&gt;=$E$23,MOD(A1150-$E$23,int)=0),$E$24,0)+F1150&gt;=J1149+E1150,J1149+E1150-F1150,IF(AND(A1150&gt;=$E$23,MOD(A1150-$E$23,int)=0),$E$24,0)+IF(IF(AND(A1150&gt;=$E$23,MOD(A1150-$E$23,int)=0),$E$24,0)+IF(MOD(A1150-$E$27,periods_per_year)=0,$E$26,0)+F1150&lt;J1149+E1150,IF(MOD(A1150-$E$27,periods_per_year)=0,$E$26,0),J1149+E1150-IF(AND(A1150&gt;=$E$23,MOD(A1150-$E$23,int)=0),$E$24,0)-F1150))))</f>
        <is>
          <t/>
        </is>
      </c>
      <c r="H1150" s="77"/>
      <c r="I1150" s="76" t="str">
        <f aca="false">IF(A1150="","",F1150-E1150+H1150+IF(G1150="",0,G1150))</f>
        <v/>
      </c>
      <c r="J1150" s="76" t="str">
        <f aca="false">IF(A1150="","",J1149-I1150)</f>
        <v/>
      </c>
      <c r="K1150" s="76" t="str">
        <f aca="false">IF(A1150="","",$L$42*E1150)</f>
        <v/>
      </c>
      <c r="L1150" s="76" t="inlineStr">
        <f aca="false">IF(A1150="","",SUM($K$49:K1150))</f>
        <is>
          <t/>
        </is>
      </c>
    </row>
    <row r="1151" customFormat="false" ht="13.2" hidden="false" customHeight="false" outlineLevel="0" collapsed="false">
      <c r="A1151" s="72" t="str">
        <f aca="false">IF(J1150="","",IF(OR(A1150&gt;=nper,ROUND(J1150,2)&lt;=0),"",A1150+1))</f>
        <v/>
      </c>
      <c r="B1151" s="73" t="str">
        <f aca="false">IF(A1151="","",IF(OR(periods_per_year=26,periods_per_year=52),IF(periods_per_year=26,IF(A1151=1,fpdate,B1150+14),IF(periods_per_year=52,IF(A1151=1,fpdate,B1150+7),"n/a")),IF(periods_per_year=24,DATE(YEAR(fpdate),MONTH(fpdate)+(A1151-1)/2+IF(AND(DAY(fpdate)&gt;=15,MOD(A1151,2)=0),1,0),IF(MOD(A1151,2)=0,IF(DAY(fpdate)&gt;=15,DAY(fpdate)-14,DAY(fpdate)+14),DAY(fpdate))),IF(DAY(DATE(YEAR(fpdate),MONTH(fpdate)+A1151-1,DAY(fpdate)))&lt;&gt;DAY(fpdate),DATE(YEAR(fpdate),MONTH(fpdate)+A1151,0),DATE(YEAR(fpdate),MONTH(fpdate)+A1151-1,DAY(fpdate))))))</f>
        <v/>
      </c>
      <c r="C1151" s="74" t="str">
        <f aca="false">IF(A1151="","",IF(MOD(A1151,periods_per_year)=0,A1151/periods_per_year,""))</f>
        <v/>
      </c>
      <c r="D1151" s="75" t="inlineStr">
        <f aca="false">IF(A1151="","",IF(variable,IF(OR(A1151=1,A1151&lt;$J$23*periods_per_year),start_rate,MIN($J$24,IF(MOD(A1151-1,$J$26)=0,MAX($J$25,D1150+$J$27),D1150))),start_rate))</f>
        <is>
          <t/>
        </is>
      </c>
      <c r="E1151" s="76" t="str">
        <f aca="false">IF(A1151="","",ROUND((((1+D1151/CP)^(CP/periods_per_year))-1)*J1150,2))</f>
        <v/>
      </c>
      <c r="F1151" s="76" t="inlineStr">
        <f aca="false">IF(A1151="","",IF(A1151=nper,J1150+E1151,MIN(J1150+E1151,IF(D1151=D1150,F1150,IF($E$13="Acc Bi-Weekly",ROUND((-PMT(((1+D1151/CP)^(CP/12))-1,(nper-A1151+1)*12/26,J1150))/2,2),IF($E$13="Acc Weekly",ROUND((-PMT(((1+D1151/CP)^(CP/12))-1,(nper-A1151+1)*12/52,J1150))/4,2),ROUND(-PMT(((1+D1151/CP)^(CP/periods_per_year))-1,nper-A1151+1,J1150),2)))))))</f>
        <is>
          <t/>
        </is>
      </c>
      <c r="G1151" s="76" t="inlineStr">
        <f aca="false">IF(OR(A1151="",A1151&lt;$E$23),"",IF(J1150&lt;=F1151,0,IF(IF(AND(A1151&gt;=$E$23,MOD(A1151-$E$23,int)=0),$E$24,0)+F1151&gt;=J1150+E1151,J1150+E1151-F1151,IF(AND(A1151&gt;=$E$23,MOD(A1151-$E$23,int)=0),$E$24,0)+IF(IF(AND(A1151&gt;=$E$23,MOD(A1151-$E$23,int)=0),$E$24,0)+IF(MOD(A1151-$E$27,periods_per_year)=0,$E$26,0)+F1151&lt;J1150+E1151,IF(MOD(A1151-$E$27,periods_per_year)=0,$E$26,0),J1150+E1151-IF(AND(A1151&gt;=$E$23,MOD(A1151-$E$23,int)=0),$E$24,0)-F1151))))</f>
        <is>
          <t/>
        </is>
      </c>
      <c r="H1151" s="77"/>
      <c r="I1151" s="76" t="str">
        <f aca="false">IF(A1151="","",F1151-E1151+H1151+IF(G1151="",0,G1151))</f>
        <v/>
      </c>
      <c r="J1151" s="76" t="str">
        <f aca="false">IF(A1151="","",J1150-I1151)</f>
        <v/>
      </c>
      <c r="K1151" s="76" t="str">
        <f aca="false">IF(A1151="","",$L$42*E1151)</f>
        <v/>
      </c>
      <c r="L1151" s="76" t="inlineStr">
        <f aca="false">IF(A1151="","",SUM($K$49:K1151))</f>
        <is>
          <t/>
        </is>
      </c>
    </row>
    <row r="1152" customFormat="false" ht="13.2" hidden="false" customHeight="false" outlineLevel="0" collapsed="false">
      <c r="A1152" s="72" t="str">
        <f aca="false">IF(J1151="","",IF(OR(A1151&gt;=nper,ROUND(J1151,2)&lt;=0),"",A1151+1))</f>
        <v/>
      </c>
      <c r="B1152" s="73" t="str">
        <f aca="false">IF(A1152="","",IF(OR(periods_per_year=26,periods_per_year=52),IF(periods_per_year=26,IF(A1152=1,fpdate,B1151+14),IF(periods_per_year=52,IF(A1152=1,fpdate,B1151+7),"n/a")),IF(periods_per_year=24,DATE(YEAR(fpdate),MONTH(fpdate)+(A1152-1)/2+IF(AND(DAY(fpdate)&gt;=15,MOD(A1152,2)=0),1,0),IF(MOD(A1152,2)=0,IF(DAY(fpdate)&gt;=15,DAY(fpdate)-14,DAY(fpdate)+14),DAY(fpdate))),IF(DAY(DATE(YEAR(fpdate),MONTH(fpdate)+A1152-1,DAY(fpdate)))&lt;&gt;DAY(fpdate),DATE(YEAR(fpdate),MONTH(fpdate)+A1152,0),DATE(YEAR(fpdate),MONTH(fpdate)+A1152-1,DAY(fpdate))))))</f>
        <v/>
      </c>
      <c r="C1152" s="74" t="str">
        <f aca="false">IF(A1152="","",IF(MOD(A1152,periods_per_year)=0,A1152/periods_per_year,""))</f>
        <v/>
      </c>
      <c r="D1152" s="75" t="inlineStr">
        <f aca="false">IF(A1152="","",IF(variable,IF(OR(A1152=1,A1152&lt;$J$23*periods_per_year),start_rate,MIN($J$24,IF(MOD(A1152-1,$J$26)=0,MAX($J$25,D1151+$J$27),D1151))),start_rate))</f>
        <is>
          <t/>
        </is>
      </c>
      <c r="E1152" s="76" t="str">
        <f aca="false">IF(A1152="","",ROUND((((1+D1152/CP)^(CP/periods_per_year))-1)*J1151,2))</f>
        <v/>
      </c>
      <c r="F1152" s="76" t="inlineStr">
        <f aca="false">IF(A1152="","",IF(A1152=nper,J1151+E1152,MIN(J1151+E1152,IF(D1152=D1151,F1151,IF($E$13="Acc Bi-Weekly",ROUND((-PMT(((1+D1152/CP)^(CP/12))-1,(nper-A1152+1)*12/26,J1151))/2,2),IF($E$13="Acc Weekly",ROUND((-PMT(((1+D1152/CP)^(CP/12))-1,(nper-A1152+1)*12/52,J1151))/4,2),ROUND(-PMT(((1+D1152/CP)^(CP/periods_per_year))-1,nper-A1152+1,J1151),2)))))))</f>
        <is>
          <t/>
        </is>
      </c>
      <c r="G1152" s="76" t="inlineStr">
        <f aca="false">IF(OR(A1152="",A1152&lt;$E$23),"",IF(J1151&lt;=F1152,0,IF(IF(AND(A1152&gt;=$E$23,MOD(A1152-$E$23,int)=0),$E$24,0)+F1152&gt;=J1151+E1152,J1151+E1152-F1152,IF(AND(A1152&gt;=$E$23,MOD(A1152-$E$23,int)=0),$E$24,0)+IF(IF(AND(A1152&gt;=$E$23,MOD(A1152-$E$23,int)=0),$E$24,0)+IF(MOD(A1152-$E$27,periods_per_year)=0,$E$26,0)+F1152&lt;J1151+E1152,IF(MOD(A1152-$E$27,periods_per_year)=0,$E$26,0),J1151+E1152-IF(AND(A1152&gt;=$E$23,MOD(A1152-$E$23,int)=0),$E$24,0)-F1152))))</f>
        <is>
          <t/>
        </is>
      </c>
      <c r="H1152" s="77"/>
      <c r="I1152" s="76" t="str">
        <f aca="false">IF(A1152="","",F1152-E1152+H1152+IF(G1152="",0,G1152))</f>
        <v/>
      </c>
      <c r="J1152" s="76" t="str">
        <f aca="false">IF(A1152="","",J1151-I1152)</f>
        <v/>
      </c>
      <c r="K1152" s="76" t="str">
        <f aca="false">IF(A1152="","",$L$42*E1152)</f>
        <v/>
      </c>
      <c r="L1152" s="76" t="inlineStr">
        <f aca="false">IF(A1152="","",SUM($K$49:K1152))</f>
        <is>
          <t/>
        </is>
      </c>
    </row>
    <row r="1153" customFormat="false" ht="13.2" hidden="false" customHeight="false" outlineLevel="0" collapsed="false">
      <c r="A1153" s="72" t="str">
        <f aca="false">IF(J1152="","",IF(OR(A1152&gt;=nper,ROUND(J1152,2)&lt;=0),"",A1152+1))</f>
        <v/>
      </c>
      <c r="B1153" s="73" t="str">
        <f aca="false">IF(A1153="","",IF(OR(periods_per_year=26,periods_per_year=52),IF(periods_per_year=26,IF(A1153=1,fpdate,B1152+14),IF(periods_per_year=52,IF(A1153=1,fpdate,B1152+7),"n/a")),IF(periods_per_year=24,DATE(YEAR(fpdate),MONTH(fpdate)+(A1153-1)/2+IF(AND(DAY(fpdate)&gt;=15,MOD(A1153,2)=0),1,0),IF(MOD(A1153,2)=0,IF(DAY(fpdate)&gt;=15,DAY(fpdate)-14,DAY(fpdate)+14),DAY(fpdate))),IF(DAY(DATE(YEAR(fpdate),MONTH(fpdate)+A1153-1,DAY(fpdate)))&lt;&gt;DAY(fpdate),DATE(YEAR(fpdate),MONTH(fpdate)+A1153,0),DATE(YEAR(fpdate),MONTH(fpdate)+A1153-1,DAY(fpdate))))))</f>
        <v/>
      </c>
      <c r="C1153" s="74" t="str">
        <f aca="false">IF(A1153="","",IF(MOD(A1153,periods_per_year)=0,A1153/periods_per_year,""))</f>
        <v/>
      </c>
      <c r="D1153" s="75" t="inlineStr">
        <f aca="false">IF(A1153="","",IF(variable,IF(OR(A1153=1,A1153&lt;$J$23*periods_per_year),start_rate,MIN($J$24,IF(MOD(A1153-1,$J$26)=0,MAX($J$25,D1152+$J$27),D1152))),start_rate))</f>
        <is>
          <t/>
        </is>
      </c>
      <c r="E1153" s="76" t="str">
        <f aca="false">IF(A1153="","",ROUND((((1+D1153/CP)^(CP/periods_per_year))-1)*J1152,2))</f>
        <v/>
      </c>
      <c r="F1153" s="76" t="inlineStr">
        <f aca="false">IF(A1153="","",IF(A1153=nper,J1152+E1153,MIN(J1152+E1153,IF(D1153=D1152,F1152,IF($E$13="Acc Bi-Weekly",ROUND((-PMT(((1+D1153/CP)^(CP/12))-1,(nper-A1153+1)*12/26,J1152))/2,2),IF($E$13="Acc Weekly",ROUND((-PMT(((1+D1153/CP)^(CP/12))-1,(nper-A1153+1)*12/52,J1152))/4,2),ROUND(-PMT(((1+D1153/CP)^(CP/periods_per_year))-1,nper-A1153+1,J1152),2)))))))</f>
        <is>
          <t/>
        </is>
      </c>
      <c r="G1153" s="76" t="inlineStr">
        <f aca="false">IF(OR(A1153="",A1153&lt;$E$23),"",IF(J1152&lt;=F1153,0,IF(IF(AND(A1153&gt;=$E$23,MOD(A1153-$E$23,int)=0),$E$24,0)+F1153&gt;=J1152+E1153,J1152+E1153-F1153,IF(AND(A1153&gt;=$E$23,MOD(A1153-$E$23,int)=0),$E$24,0)+IF(IF(AND(A1153&gt;=$E$23,MOD(A1153-$E$23,int)=0),$E$24,0)+IF(MOD(A1153-$E$27,periods_per_year)=0,$E$26,0)+F1153&lt;J1152+E1153,IF(MOD(A1153-$E$27,periods_per_year)=0,$E$26,0),J1152+E1153-IF(AND(A1153&gt;=$E$23,MOD(A1153-$E$23,int)=0),$E$24,0)-F1153))))</f>
        <is>
          <t/>
        </is>
      </c>
      <c r="H1153" s="77"/>
      <c r="I1153" s="76" t="str">
        <f aca="false">IF(A1153="","",F1153-E1153+H1153+IF(G1153="",0,G1153))</f>
        <v/>
      </c>
      <c r="J1153" s="76" t="str">
        <f aca="false">IF(A1153="","",J1152-I1153)</f>
        <v/>
      </c>
      <c r="K1153" s="76" t="str">
        <f aca="false">IF(A1153="","",$L$42*E1153)</f>
        <v/>
      </c>
      <c r="L1153" s="76" t="inlineStr">
        <f aca="false">IF(A1153="","",SUM($K$49:K1153))</f>
        <is>
          <t/>
        </is>
      </c>
    </row>
    <row r="1154" customFormat="false" ht="13.2" hidden="false" customHeight="false" outlineLevel="0" collapsed="false">
      <c r="A1154" s="72" t="str">
        <f aca="false">IF(J1153="","",IF(OR(A1153&gt;=nper,ROUND(J1153,2)&lt;=0),"",A1153+1))</f>
        <v/>
      </c>
      <c r="B1154" s="73" t="str">
        <f aca="false">IF(A1154="","",IF(OR(periods_per_year=26,periods_per_year=52),IF(periods_per_year=26,IF(A1154=1,fpdate,B1153+14),IF(periods_per_year=52,IF(A1154=1,fpdate,B1153+7),"n/a")),IF(periods_per_year=24,DATE(YEAR(fpdate),MONTH(fpdate)+(A1154-1)/2+IF(AND(DAY(fpdate)&gt;=15,MOD(A1154,2)=0),1,0),IF(MOD(A1154,2)=0,IF(DAY(fpdate)&gt;=15,DAY(fpdate)-14,DAY(fpdate)+14),DAY(fpdate))),IF(DAY(DATE(YEAR(fpdate),MONTH(fpdate)+A1154-1,DAY(fpdate)))&lt;&gt;DAY(fpdate),DATE(YEAR(fpdate),MONTH(fpdate)+A1154,0),DATE(YEAR(fpdate),MONTH(fpdate)+A1154-1,DAY(fpdate))))))</f>
        <v/>
      </c>
      <c r="C1154" s="74" t="str">
        <f aca="false">IF(A1154="","",IF(MOD(A1154,periods_per_year)=0,A1154/periods_per_year,""))</f>
        <v/>
      </c>
      <c r="D1154" s="75" t="inlineStr">
        <f aca="false">IF(A1154="","",IF(variable,IF(OR(A1154=1,A1154&lt;$J$23*periods_per_year),start_rate,MIN($J$24,IF(MOD(A1154-1,$J$26)=0,MAX($J$25,D1153+$J$27),D1153))),start_rate))</f>
        <is>
          <t/>
        </is>
      </c>
      <c r="E1154" s="76" t="str">
        <f aca="false">IF(A1154="","",ROUND((((1+D1154/CP)^(CP/periods_per_year))-1)*J1153,2))</f>
        <v/>
      </c>
      <c r="F1154" s="76" t="inlineStr">
        <f aca="false">IF(A1154="","",IF(A1154=nper,J1153+E1154,MIN(J1153+E1154,IF(D1154=D1153,F1153,IF($E$13="Acc Bi-Weekly",ROUND((-PMT(((1+D1154/CP)^(CP/12))-1,(nper-A1154+1)*12/26,J1153))/2,2),IF($E$13="Acc Weekly",ROUND((-PMT(((1+D1154/CP)^(CP/12))-1,(nper-A1154+1)*12/52,J1153))/4,2),ROUND(-PMT(((1+D1154/CP)^(CP/periods_per_year))-1,nper-A1154+1,J1153),2)))))))</f>
        <is>
          <t/>
        </is>
      </c>
      <c r="G1154" s="76" t="inlineStr">
        <f aca="false">IF(OR(A1154="",A1154&lt;$E$23),"",IF(J1153&lt;=F1154,0,IF(IF(AND(A1154&gt;=$E$23,MOD(A1154-$E$23,int)=0),$E$24,0)+F1154&gt;=J1153+E1154,J1153+E1154-F1154,IF(AND(A1154&gt;=$E$23,MOD(A1154-$E$23,int)=0),$E$24,0)+IF(IF(AND(A1154&gt;=$E$23,MOD(A1154-$E$23,int)=0),$E$24,0)+IF(MOD(A1154-$E$27,periods_per_year)=0,$E$26,0)+F1154&lt;J1153+E1154,IF(MOD(A1154-$E$27,periods_per_year)=0,$E$26,0),J1153+E1154-IF(AND(A1154&gt;=$E$23,MOD(A1154-$E$23,int)=0),$E$24,0)-F1154))))</f>
        <is>
          <t/>
        </is>
      </c>
      <c r="H1154" s="77"/>
      <c r="I1154" s="76" t="str">
        <f aca="false">IF(A1154="","",F1154-E1154+H1154+IF(G1154="",0,G1154))</f>
        <v/>
      </c>
      <c r="J1154" s="76" t="str">
        <f aca="false">IF(A1154="","",J1153-I1154)</f>
        <v/>
      </c>
      <c r="K1154" s="76" t="str">
        <f aca="false">IF(A1154="","",$L$42*E1154)</f>
        <v/>
      </c>
      <c r="L1154" s="76" t="inlineStr">
        <f aca="false">IF(A1154="","",SUM($K$49:K1154))</f>
        <is>
          <t/>
        </is>
      </c>
    </row>
    <row r="1155" customFormat="false" ht="13.2" hidden="false" customHeight="false" outlineLevel="0" collapsed="false">
      <c r="A1155" s="72" t="str">
        <f aca="false">IF(J1154="","",IF(OR(A1154&gt;=nper,ROUND(J1154,2)&lt;=0),"",A1154+1))</f>
        <v/>
      </c>
      <c r="B1155" s="73" t="str">
        <f aca="false">IF(A1155="","",IF(OR(periods_per_year=26,periods_per_year=52),IF(periods_per_year=26,IF(A1155=1,fpdate,B1154+14),IF(periods_per_year=52,IF(A1155=1,fpdate,B1154+7),"n/a")),IF(periods_per_year=24,DATE(YEAR(fpdate),MONTH(fpdate)+(A1155-1)/2+IF(AND(DAY(fpdate)&gt;=15,MOD(A1155,2)=0),1,0),IF(MOD(A1155,2)=0,IF(DAY(fpdate)&gt;=15,DAY(fpdate)-14,DAY(fpdate)+14),DAY(fpdate))),IF(DAY(DATE(YEAR(fpdate),MONTH(fpdate)+A1155-1,DAY(fpdate)))&lt;&gt;DAY(fpdate),DATE(YEAR(fpdate),MONTH(fpdate)+A1155,0),DATE(YEAR(fpdate),MONTH(fpdate)+A1155-1,DAY(fpdate))))))</f>
        <v/>
      </c>
      <c r="C1155" s="74" t="str">
        <f aca="false">IF(A1155="","",IF(MOD(A1155,periods_per_year)=0,A1155/periods_per_year,""))</f>
        <v/>
      </c>
      <c r="D1155" s="75" t="inlineStr">
        <f aca="false">IF(A1155="","",IF(variable,IF(OR(A1155=1,A1155&lt;$J$23*periods_per_year),start_rate,MIN($J$24,IF(MOD(A1155-1,$J$26)=0,MAX($J$25,D1154+$J$27),D1154))),start_rate))</f>
        <is>
          <t/>
        </is>
      </c>
      <c r="E1155" s="76" t="str">
        <f aca="false">IF(A1155="","",ROUND((((1+D1155/CP)^(CP/periods_per_year))-1)*J1154,2))</f>
        <v/>
      </c>
      <c r="F1155" s="76" t="inlineStr">
        <f aca="false">IF(A1155="","",IF(A1155=nper,J1154+E1155,MIN(J1154+E1155,IF(D1155=D1154,F1154,IF($E$13="Acc Bi-Weekly",ROUND((-PMT(((1+D1155/CP)^(CP/12))-1,(nper-A1155+1)*12/26,J1154))/2,2),IF($E$13="Acc Weekly",ROUND((-PMT(((1+D1155/CP)^(CP/12))-1,(nper-A1155+1)*12/52,J1154))/4,2),ROUND(-PMT(((1+D1155/CP)^(CP/periods_per_year))-1,nper-A1155+1,J1154),2)))))))</f>
        <is>
          <t/>
        </is>
      </c>
      <c r="G1155" s="76" t="inlineStr">
        <f aca="false">IF(OR(A1155="",A1155&lt;$E$23),"",IF(J1154&lt;=F1155,0,IF(IF(AND(A1155&gt;=$E$23,MOD(A1155-$E$23,int)=0),$E$24,0)+F1155&gt;=J1154+E1155,J1154+E1155-F1155,IF(AND(A1155&gt;=$E$23,MOD(A1155-$E$23,int)=0),$E$24,0)+IF(IF(AND(A1155&gt;=$E$23,MOD(A1155-$E$23,int)=0),$E$24,0)+IF(MOD(A1155-$E$27,periods_per_year)=0,$E$26,0)+F1155&lt;J1154+E1155,IF(MOD(A1155-$E$27,periods_per_year)=0,$E$26,0),J1154+E1155-IF(AND(A1155&gt;=$E$23,MOD(A1155-$E$23,int)=0),$E$24,0)-F1155))))</f>
        <is>
          <t/>
        </is>
      </c>
      <c r="H1155" s="77"/>
      <c r="I1155" s="76" t="str">
        <f aca="false">IF(A1155="","",F1155-E1155+H1155+IF(G1155="",0,G1155))</f>
        <v/>
      </c>
      <c r="J1155" s="76" t="str">
        <f aca="false">IF(A1155="","",J1154-I1155)</f>
        <v/>
      </c>
      <c r="K1155" s="76" t="str">
        <f aca="false">IF(A1155="","",$L$42*E1155)</f>
        <v/>
      </c>
      <c r="L1155" s="76" t="inlineStr">
        <f aca="false">IF(A1155="","",SUM($K$49:K1155))</f>
        <is>
          <t/>
        </is>
      </c>
    </row>
    <row r="1156" customFormat="false" ht="13.2" hidden="false" customHeight="false" outlineLevel="0" collapsed="false">
      <c r="A1156" s="72" t="str">
        <f aca="false">IF(J1155="","",IF(OR(A1155&gt;=nper,ROUND(J1155,2)&lt;=0),"",A1155+1))</f>
        <v/>
      </c>
      <c r="B1156" s="73" t="str">
        <f aca="false">IF(A1156="","",IF(OR(periods_per_year=26,periods_per_year=52),IF(periods_per_year=26,IF(A1156=1,fpdate,B1155+14),IF(periods_per_year=52,IF(A1156=1,fpdate,B1155+7),"n/a")),IF(periods_per_year=24,DATE(YEAR(fpdate),MONTH(fpdate)+(A1156-1)/2+IF(AND(DAY(fpdate)&gt;=15,MOD(A1156,2)=0),1,0),IF(MOD(A1156,2)=0,IF(DAY(fpdate)&gt;=15,DAY(fpdate)-14,DAY(fpdate)+14),DAY(fpdate))),IF(DAY(DATE(YEAR(fpdate),MONTH(fpdate)+A1156-1,DAY(fpdate)))&lt;&gt;DAY(fpdate),DATE(YEAR(fpdate),MONTH(fpdate)+A1156,0),DATE(YEAR(fpdate),MONTH(fpdate)+A1156-1,DAY(fpdate))))))</f>
        <v/>
      </c>
      <c r="C1156" s="74" t="str">
        <f aca="false">IF(A1156="","",IF(MOD(A1156,periods_per_year)=0,A1156/periods_per_year,""))</f>
        <v/>
      </c>
      <c r="D1156" s="75" t="inlineStr">
        <f aca="false">IF(A1156="","",IF(variable,IF(OR(A1156=1,A1156&lt;$J$23*periods_per_year),start_rate,MIN($J$24,IF(MOD(A1156-1,$J$26)=0,MAX($J$25,D1155+$J$27),D1155))),start_rate))</f>
        <is>
          <t/>
        </is>
      </c>
      <c r="E1156" s="76" t="str">
        <f aca="false">IF(A1156="","",ROUND((((1+D1156/CP)^(CP/periods_per_year))-1)*J1155,2))</f>
        <v/>
      </c>
      <c r="F1156" s="76" t="inlineStr">
        <f aca="false">IF(A1156="","",IF(A1156=nper,J1155+E1156,MIN(J1155+E1156,IF(D1156=D1155,F1155,IF($E$13="Acc Bi-Weekly",ROUND((-PMT(((1+D1156/CP)^(CP/12))-1,(nper-A1156+1)*12/26,J1155))/2,2),IF($E$13="Acc Weekly",ROUND((-PMT(((1+D1156/CP)^(CP/12))-1,(nper-A1156+1)*12/52,J1155))/4,2),ROUND(-PMT(((1+D1156/CP)^(CP/periods_per_year))-1,nper-A1156+1,J1155),2)))))))</f>
        <is>
          <t/>
        </is>
      </c>
      <c r="G1156" s="76" t="inlineStr">
        <f aca="false">IF(OR(A1156="",A1156&lt;$E$23),"",IF(J1155&lt;=F1156,0,IF(IF(AND(A1156&gt;=$E$23,MOD(A1156-$E$23,int)=0),$E$24,0)+F1156&gt;=J1155+E1156,J1155+E1156-F1156,IF(AND(A1156&gt;=$E$23,MOD(A1156-$E$23,int)=0),$E$24,0)+IF(IF(AND(A1156&gt;=$E$23,MOD(A1156-$E$23,int)=0),$E$24,0)+IF(MOD(A1156-$E$27,periods_per_year)=0,$E$26,0)+F1156&lt;J1155+E1156,IF(MOD(A1156-$E$27,periods_per_year)=0,$E$26,0),J1155+E1156-IF(AND(A1156&gt;=$E$23,MOD(A1156-$E$23,int)=0),$E$24,0)-F1156))))</f>
        <is>
          <t/>
        </is>
      </c>
      <c r="H1156" s="77"/>
      <c r="I1156" s="76" t="str">
        <f aca="false">IF(A1156="","",F1156-E1156+H1156+IF(G1156="",0,G1156))</f>
        <v/>
      </c>
      <c r="J1156" s="76" t="str">
        <f aca="false">IF(A1156="","",J1155-I1156)</f>
        <v/>
      </c>
      <c r="K1156" s="76" t="str">
        <f aca="false">IF(A1156="","",$L$42*E1156)</f>
        <v/>
      </c>
      <c r="L1156" s="76" t="inlineStr">
        <f aca="false">IF(A1156="","",SUM($K$49:K1156))</f>
        <is>
          <t/>
        </is>
      </c>
    </row>
    <row r="1157" customFormat="false" ht="13.2" hidden="false" customHeight="false" outlineLevel="0" collapsed="false">
      <c r="A1157" s="72" t="str">
        <f aca="false">IF(J1156="","",IF(OR(A1156&gt;=nper,ROUND(J1156,2)&lt;=0),"",A1156+1))</f>
        <v/>
      </c>
      <c r="B1157" s="73" t="str">
        <f aca="false">IF(A1157="","",IF(OR(periods_per_year=26,periods_per_year=52),IF(periods_per_year=26,IF(A1157=1,fpdate,B1156+14),IF(periods_per_year=52,IF(A1157=1,fpdate,B1156+7),"n/a")),IF(periods_per_year=24,DATE(YEAR(fpdate),MONTH(fpdate)+(A1157-1)/2+IF(AND(DAY(fpdate)&gt;=15,MOD(A1157,2)=0),1,0),IF(MOD(A1157,2)=0,IF(DAY(fpdate)&gt;=15,DAY(fpdate)-14,DAY(fpdate)+14),DAY(fpdate))),IF(DAY(DATE(YEAR(fpdate),MONTH(fpdate)+A1157-1,DAY(fpdate)))&lt;&gt;DAY(fpdate),DATE(YEAR(fpdate),MONTH(fpdate)+A1157,0),DATE(YEAR(fpdate),MONTH(fpdate)+A1157-1,DAY(fpdate))))))</f>
        <v/>
      </c>
      <c r="C1157" s="74" t="str">
        <f aca="false">IF(A1157="","",IF(MOD(A1157,periods_per_year)=0,A1157/periods_per_year,""))</f>
        <v/>
      </c>
      <c r="D1157" s="75" t="inlineStr">
        <f aca="false">IF(A1157="","",IF(variable,IF(OR(A1157=1,A1157&lt;$J$23*periods_per_year),start_rate,MIN($J$24,IF(MOD(A1157-1,$J$26)=0,MAX($J$25,D1156+$J$27),D1156))),start_rate))</f>
        <is>
          <t/>
        </is>
      </c>
      <c r="E1157" s="76" t="str">
        <f aca="false">IF(A1157="","",ROUND((((1+D1157/CP)^(CP/periods_per_year))-1)*J1156,2))</f>
        <v/>
      </c>
      <c r="F1157" s="76" t="inlineStr">
        <f aca="false">IF(A1157="","",IF(A1157=nper,J1156+E1157,MIN(J1156+E1157,IF(D1157=D1156,F1156,IF($E$13="Acc Bi-Weekly",ROUND((-PMT(((1+D1157/CP)^(CP/12))-1,(nper-A1157+1)*12/26,J1156))/2,2),IF($E$13="Acc Weekly",ROUND((-PMT(((1+D1157/CP)^(CP/12))-1,(nper-A1157+1)*12/52,J1156))/4,2),ROUND(-PMT(((1+D1157/CP)^(CP/periods_per_year))-1,nper-A1157+1,J1156),2)))))))</f>
        <is>
          <t/>
        </is>
      </c>
      <c r="G1157" s="76" t="inlineStr">
        <f aca="false">IF(OR(A1157="",A1157&lt;$E$23),"",IF(J1156&lt;=F1157,0,IF(IF(AND(A1157&gt;=$E$23,MOD(A1157-$E$23,int)=0),$E$24,0)+F1157&gt;=J1156+E1157,J1156+E1157-F1157,IF(AND(A1157&gt;=$E$23,MOD(A1157-$E$23,int)=0),$E$24,0)+IF(IF(AND(A1157&gt;=$E$23,MOD(A1157-$E$23,int)=0),$E$24,0)+IF(MOD(A1157-$E$27,periods_per_year)=0,$E$26,0)+F1157&lt;J1156+E1157,IF(MOD(A1157-$E$27,periods_per_year)=0,$E$26,0),J1156+E1157-IF(AND(A1157&gt;=$E$23,MOD(A1157-$E$23,int)=0),$E$24,0)-F1157))))</f>
        <is>
          <t/>
        </is>
      </c>
      <c r="H1157" s="77"/>
      <c r="I1157" s="76" t="str">
        <f aca="false">IF(A1157="","",F1157-E1157+H1157+IF(G1157="",0,G1157))</f>
        <v/>
      </c>
      <c r="J1157" s="76" t="str">
        <f aca="false">IF(A1157="","",J1156-I1157)</f>
        <v/>
      </c>
      <c r="K1157" s="76" t="str">
        <f aca="false">IF(A1157="","",$L$42*E1157)</f>
        <v/>
      </c>
      <c r="L1157" s="76" t="inlineStr">
        <f aca="false">IF(A1157="","",SUM($K$49:K1157))</f>
        <is>
          <t/>
        </is>
      </c>
    </row>
    <row r="1158" customFormat="false" ht="13.2" hidden="false" customHeight="false" outlineLevel="0" collapsed="false">
      <c r="A1158" s="72" t="str">
        <f aca="false">IF(J1157="","",IF(OR(A1157&gt;=nper,ROUND(J1157,2)&lt;=0),"",A1157+1))</f>
        <v/>
      </c>
      <c r="B1158" s="73" t="str">
        <f aca="false">IF(A1158="","",IF(OR(periods_per_year=26,periods_per_year=52),IF(periods_per_year=26,IF(A1158=1,fpdate,B1157+14),IF(periods_per_year=52,IF(A1158=1,fpdate,B1157+7),"n/a")),IF(periods_per_year=24,DATE(YEAR(fpdate),MONTH(fpdate)+(A1158-1)/2+IF(AND(DAY(fpdate)&gt;=15,MOD(A1158,2)=0),1,0),IF(MOD(A1158,2)=0,IF(DAY(fpdate)&gt;=15,DAY(fpdate)-14,DAY(fpdate)+14),DAY(fpdate))),IF(DAY(DATE(YEAR(fpdate),MONTH(fpdate)+A1158-1,DAY(fpdate)))&lt;&gt;DAY(fpdate),DATE(YEAR(fpdate),MONTH(fpdate)+A1158,0),DATE(YEAR(fpdate),MONTH(fpdate)+A1158-1,DAY(fpdate))))))</f>
        <v/>
      </c>
      <c r="C1158" s="74" t="str">
        <f aca="false">IF(A1158="","",IF(MOD(A1158,periods_per_year)=0,A1158/periods_per_year,""))</f>
        <v/>
      </c>
      <c r="D1158" s="75" t="inlineStr">
        <f aca="false">IF(A1158="","",IF(variable,IF(OR(A1158=1,A1158&lt;$J$23*periods_per_year),start_rate,MIN($J$24,IF(MOD(A1158-1,$J$26)=0,MAX($J$25,D1157+$J$27),D1157))),start_rate))</f>
        <is>
          <t/>
        </is>
      </c>
      <c r="E1158" s="76" t="str">
        <f aca="false">IF(A1158="","",ROUND((((1+D1158/CP)^(CP/periods_per_year))-1)*J1157,2))</f>
        <v/>
      </c>
      <c r="F1158" s="76" t="inlineStr">
        <f aca="false">IF(A1158="","",IF(A1158=nper,J1157+E1158,MIN(J1157+E1158,IF(D1158=D1157,F1157,IF($E$13="Acc Bi-Weekly",ROUND((-PMT(((1+D1158/CP)^(CP/12))-1,(nper-A1158+1)*12/26,J1157))/2,2),IF($E$13="Acc Weekly",ROUND((-PMT(((1+D1158/CP)^(CP/12))-1,(nper-A1158+1)*12/52,J1157))/4,2),ROUND(-PMT(((1+D1158/CP)^(CP/periods_per_year))-1,nper-A1158+1,J1157),2)))))))</f>
        <is>
          <t/>
        </is>
      </c>
      <c r="G1158" s="76" t="inlineStr">
        <f aca="false">IF(OR(A1158="",A1158&lt;$E$23),"",IF(J1157&lt;=F1158,0,IF(IF(AND(A1158&gt;=$E$23,MOD(A1158-$E$23,int)=0),$E$24,0)+F1158&gt;=J1157+E1158,J1157+E1158-F1158,IF(AND(A1158&gt;=$E$23,MOD(A1158-$E$23,int)=0),$E$24,0)+IF(IF(AND(A1158&gt;=$E$23,MOD(A1158-$E$23,int)=0),$E$24,0)+IF(MOD(A1158-$E$27,periods_per_year)=0,$E$26,0)+F1158&lt;J1157+E1158,IF(MOD(A1158-$E$27,periods_per_year)=0,$E$26,0),J1157+E1158-IF(AND(A1158&gt;=$E$23,MOD(A1158-$E$23,int)=0),$E$24,0)-F1158))))</f>
        <is>
          <t/>
        </is>
      </c>
      <c r="H1158" s="77"/>
      <c r="I1158" s="76" t="str">
        <f aca="false">IF(A1158="","",F1158-E1158+H1158+IF(G1158="",0,G1158))</f>
        <v/>
      </c>
      <c r="J1158" s="76" t="str">
        <f aca="false">IF(A1158="","",J1157-I1158)</f>
        <v/>
      </c>
      <c r="K1158" s="76" t="str">
        <f aca="false">IF(A1158="","",$L$42*E1158)</f>
        <v/>
      </c>
      <c r="L1158" s="76" t="inlineStr">
        <f aca="false">IF(A1158="","",SUM($K$49:K1158))</f>
        <is>
          <t/>
        </is>
      </c>
    </row>
    <row r="1159" customFormat="false" ht="13.2" hidden="false" customHeight="false" outlineLevel="0" collapsed="false">
      <c r="A1159" s="72" t="str">
        <f aca="false">IF(J1158="","",IF(OR(A1158&gt;=nper,ROUND(J1158,2)&lt;=0),"",A1158+1))</f>
        <v/>
      </c>
      <c r="B1159" s="73" t="str">
        <f aca="false">IF(A1159="","",IF(OR(periods_per_year=26,periods_per_year=52),IF(periods_per_year=26,IF(A1159=1,fpdate,B1158+14),IF(periods_per_year=52,IF(A1159=1,fpdate,B1158+7),"n/a")),IF(periods_per_year=24,DATE(YEAR(fpdate),MONTH(fpdate)+(A1159-1)/2+IF(AND(DAY(fpdate)&gt;=15,MOD(A1159,2)=0),1,0),IF(MOD(A1159,2)=0,IF(DAY(fpdate)&gt;=15,DAY(fpdate)-14,DAY(fpdate)+14),DAY(fpdate))),IF(DAY(DATE(YEAR(fpdate),MONTH(fpdate)+A1159-1,DAY(fpdate)))&lt;&gt;DAY(fpdate),DATE(YEAR(fpdate),MONTH(fpdate)+A1159,0),DATE(YEAR(fpdate),MONTH(fpdate)+A1159-1,DAY(fpdate))))))</f>
        <v/>
      </c>
      <c r="C1159" s="74" t="str">
        <f aca="false">IF(A1159="","",IF(MOD(A1159,periods_per_year)=0,A1159/periods_per_year,""))</f>
        <v/>
      </c>
      <c r="D1159" s="75" t="inlineStr">
        <f aca="false">IF(A1159="","",IF(variable,IF(OR(A1159=1,A1159&lt;$J$23*periods_per_year),start_rate,MIN($J$24,IF(MOD(A1159-1,$J$26)=0,MAX($J$25,D1158+$J$27),D1158))),start_rate))</f>
        <is>
          <t/>
        </is>
      </c>
      <c r="E1159" s="76" t="str">
        <f aca="false">IF(A1159="","",ROUND((((1+D1159/CP)^(CP/periods_per_year))-1)*J1158,2))</f>
        <v/>
      </c>
      <c r="F1159" s="76" t="inlineStr">
        <f aca="false">IF(A1159="","",IF(A1159=nper,J1158+E1159,MIN(J1158+E1159,IF(D1159=D1158,F1158,IF($E$13="Acc Bi-Weekly",ROUND((-PMT(((1+D1159/CP)^(CP/12))-1,(nper-A1159+1)*12/26,J1158))/2,2),IF($E$13="Acc Weekly",ROUND((-PMT(((1+D1159/CP)^(CP/12))-1,(nper-A1159+1)*12/52,J1158))/4,2),ROUND(-PMT(((1+D1159/CP)^(CP/periods_per_year))-1,nper-A1159+1,J1158),2)))))))</f>
        <is>
          <t/>
        </is>
      </c>
      <c r="G1159" s="76" t="inlineStr">
        <f aca="false">IF(OR(A1159="",A1159&lt;$E$23),"",IF(J1158&lt;=F1159,0,IF(IF(AND(A1159&gt;=$E$23,MOD(A1159-$E$23,int)=0),$E$24,0)+F1159&gt;=J1158+E1159,J1158+E1159-F1159,IF(AND(A1159&gt;=$E$23,MOD(A1159-$E$23,int)=0),$E$24,0)+IF(IF(AND(A1159&gt;=$E$23,MOD(A1159-$E$23,int)=0),$E$24,0)+IF(MOD(A1159-$E$27,periods_per_year)=0,$E$26,0)+F1159&lt;J1158+E1159,IF(MOD(A1159-$E$27,periods_per_year)=0,$E$26,0),J1158+E1159-IF(AND(A1159&gt;=$E$23,MOD(A1159-$E$23,int)=0),$E$24,0)-F1159))))</f>
        <is>
          <t/>
        </is>
      </c>
      <c r="H1159" s="77"/>
      <c r="I1159" s="76" t="str">
        <f aca="false">IF(A1159="","",F1159-E1159+H1159+IF(G1159="",0,G1159))</f>
        <v/>
      </c>
      <c r="J1159" s="76" t="str">
        <f aca="false">IF(A1159="","",J1158-I1159)</f>
        <v/>
      </c>
      <c r="K1159" s="76" t="str">
        <f aca="false">IF(A1159="","",$L$42*E1159)</f>
        <v/>
      </c>
      <c r="L1159" s="76" t="inlineStr">
        <f aca="false">IF(A1159="","",SUM($K$49:K1159))</f>
        <is>
          <t/>
        </is>
      </c>
    </row>
    <row r="1160" customFormat="false" ht="13.2" hidden="false" customHeight="false" outlineLevel="0" collapsed="false">
      <c r="A1160" s="72" t="str">
        <f aca="false">IF(J1159="","",IF(OR(A1159&gt;=nper,ROUND(J1159,2)&lt;=0),"",A1159+1))</f>
        <v/>
      </c>
      <c r="B1160" s="73" t="str">
        <f aca="false">IF(A1160="","",IF(OR(periods_per_year=26,periods_per_year=52),IF(periods_per_year=26,IF(A1160=1,fpdate,B1159+14),IF(periods_per_year=52,IF(A1160=1,fpdate,B1159+7),"n/a")),IF(periods_per_year=24,DATE(YEAR(fpdate),MONTH(fpdate)+(A1160-1)/2+IF(AND(DAY(fpdate)&gt;=15,MOD(A1160,2)=0),1,0),IF(MOD(A1160,2)=0,IF(DAY(fpdate)&gt;=15,DAY(fpdate)-14,DAY(fpdate)+14),DAY(fpdate))),IF(DAY(DATE(YEAR(fpdate),MONTH(fpdate)+A1160-1,DAY(fpdate)))&lt;&gt;DAY(fpdate),DATE(YEAR(fpdate),MONTH(fpdate)+A1160,0),DATE(YEAR(fpdate),MONTH(fpdate)+A1160-1,DAY(fpdate))))))</f>
        <v/>
      </c>
      <c r="C1160" s="74" t="str">
        <f aca="false">IF(A1160="","",IF(MOD(A1160,periods_per_year)=0,A1160/periods_per_year,""))</f>
        <v/>
      </c>
      <c r="D1160" s="75" t="inlineStr">
        <f aca="false">IF(A1160="","",IF(variable,IF(OR(A1160=1,A1160&lt;$J$23*periods_per_year),start_rate,MIN($J$24,IF(MOD(A1160-1,$J$26)=0,MAX($J$25,D1159+$J$27),D1159))),start_rate))</f>
        <is>
          <t/>
        </is>
      </c>
      <c r="E1160" s="76" t="str">
        <f aca="false">IF(A1160="","",ROUND((((1+D1160/CP)^(CP/periods_per_year))-1)*J1159,2))</f>
        <v/>
      </c>
      <c r="F1160" s="76" t="inlineStr">
        <f aca="false">IF(A1160="","",IF(A1160=nper,J1159+E1160,MIN(J1159+E1160,IF(D1160=D1159,F1159,IF($E$13="Acc Bi-Weekly",ROUND((-PMT(((1+D1160/CP)^(CP/12))-1,(nper-A1160+1)*12/26,J1159))/2,2),IF($E$13="Acc Weekly",ROUND((-PMT(((1+D1160/CP)^(CP/12))-1,(nper-A1160+1)*12/52,J1159))/4,2),ROUND(-PMT(((1+D1160/CP)^(CP/periods_per_year))-1,nper-A1160+1,J1159),2)))))))</f>
        <is>
          <t/>
        </is>
      </c>
      <c r="G1160" s="76" t="inlineStr">
        <f aca="false">IF(OR(A1160="",A1160&lt;$E$23),"",IF(J1159&lt;=F1160,0,IF(IF(AND(A1160&gt;=$E$23,MOD(A1160-$E$23,int)=0),$E$24,0)+F1160&gt;=J1159+E1160,J1159+E1160-F1160,IF(AND(A1160&gt;=$E$23,MOD(A1160-$E$23,int)=0),$E$24,0)+IF(IF(AND(A1160&gt;=$E$23,MOD(A1160-$E$23,int)=0),$E$24,0)+IF(MOD(A1160-$E$27,periods_per_year)=0,$E$26,0)+F1160&lt;J1159+E1160,IF(MOD(A1160-$E$27,periods_per_year)=0,$E$26,0),J1159+E1160-IF(AND(A1160&gt;=$E$23,MOD(A1160-$E$23,int)=0),$E$24,0)-F1160))))</f>
        <is>
          <t/>
        </is>
      </c>
      <c r="H1160" s="77"/>
      <c r="I1160" s="76" t="str">
        <f aca="false">IF(A1160="","",F1160-E1160+H1160+IF(G1160="",0,G1160))</f>
        <v/>
      </c>
      <c r="J1160" s="76" t="str">
        <f aca="false">IF(A1160="","",J1159-I1160)</f>
        <v/>
      </c>
      <c r="K1160" s="76" t="str">
        <f aca="false">IF(A1160="","",$L$42*E1160)</f>
        <v/>
      </c>
      <c r="L1160" s="76" t="inlineStr">
        <f aca="false">IF(A1160="","",SUM($K$49:K1160))</f>
        <is>
          <t/>
        </is>
      </c>
    </row>
    <row r="1161" customFormat="false" ht="13.2" hidden="false" customHeight="false" outlineLevel="0" collapsed="false">
      <c r="A1161" s="72" t="str">
        <f aca="false">IF(J1160="","",IF(OR(A1160&gt;=nper,ROUND(J1160,2)&lt;=0),"",A1160+1))</f>
        <v/>
      </c>
      <c r="B1161" s="73" t="str">
        <f aca="false">IF(A1161="","",IF(OR(periods_per_year=26,periods_per_year=52),IF(periods_per_year=26,IF(A1161=1,fpdate,B1160+14),IF(periods_per_year=52,IF(A1161=1,fpdate,B1160+7),"n/a")),IF(periods_per_year=24,DATE(YEAR(fpdate),MONTH(fpdate)+(A1161-1)/2+IF(AND(DAY(fpdate)&gt;=15,MOD(A1161,2)=0),1,0),IF(MOD(A1161,2)=0,IF(DAY(fpdate)&gt;=15,DAY(fpdate)-14,DAY(fpdate)+14),DAY(fpdate))),IF(DAY(DATE(YEAR(fpdate),MONTH(fpdate)+A1161-1,DAY(fpdate)))&lt;&gt;DAY(fpdate),DATE(YEAR(fpdate),MONTH(fpdate)+A1161,0),DATE(YEAR(fpdate),MONTH(fpdate)+A1161-1,DAY(fpdate))))))</f>
        <v/>
      </c>
      <c r="C1161" s="74" t="str">
        <f aca="false">IF(A1161="","",IF(MOD(A1161,periods_per_year)=0,A1161/periods_per_year,""))</f>
        <v/>
      </c>
      <c r="D1161" s="75" t="inlineStr">
        <f aca="false">IF(A1161="","",IF(variable,IF(OR(A1161=1,A1161&lt;$J$23*periods_per_year),start_rate,MIN($J$24,IF(MOD(A1161-1,$J$26)=0,MAX($J$25,D1160+$J$27),D1160))),start_rate))</f>
        <is>
          <t/>
        </is>
      </c>
      <c r="E1161" s="76" t="str">
        <f aca="false">IF(A1161="","",ROUND((((1+D1161/CP)^(CP/periods_per_year))-1)*J1160,2))</f>
        <v/>
      </c>
      <c r="F1161" s="76" t="inlineStr">
        <f aca="false">IF(A1161="","",IF(A1161=nper,J1160+E1161,MIN(J1160+E1161,IF(D1161=D1160,F1160,IF($E$13="Acc Bi-Weekly",ROUND((-PMT(((1+D1161/CP)^(CP/12))-1,(nper-A1161+1)*12/26,J1160))/2,2),IF($E$13="Acc Weekly",ROUND((-PMT(((1+D1161/CP)^(CP/12))-1,(nper-A1161+1)*12/52,J1160))/4,2),ROUND(-PMT(((1+D1161/CP)^(CP/periods_per_year))-1,nper-A1161+1,J1160),2)))))))</f>
        <is>
          <t/>
        </is>
      </c>
      <c r="G1161" s="76" t="inlineStr">
        <f aca="false">IF(OR(A1161="",A1161&lt;$E$23),"",IF(J1160&lt;=F1161,0,IF(IF(AND(A1161&gt;=$E$23,MOD(A1161-$E$23,int)=0),$E$24,0)+F1161&gt;=J1160+E1161,J1160+E1161-F1161,IF(AND(A1161&gt;=$E$23,MOD(A1161-$E$23,int)=0),$E$24,0)+IF(IF(AND(A1161&gt;=$E$23,MOD(A1161-$E$23,int)=0),$E$24,0)+IF(MOD(A1161-$E$27,periods_per_year)=0,$E$26,0)+F1161&lt;J1160+E1161,IF(MOD(A1161-$E$27,periods_per_year)=0,$E$26,0),J1160+E1161-IF(AND(A1161&gt;=$E$23,MOD(A1161-$E$23,int)=0),$E$24,0)-F1161))))</f>
        <is>
          <t/>
        </is>
      </c>
      <c r="H1161" s="77"/>
      <c r="I1161" s="76" t="str">
        <f aca="false">IF(A1161="","",F1161-E1161+H1161+IF(G1161="",0,G1161))</f>
        <v/>
      </c>
      <c r="J1161" s="76" t="str">
        <f aca="false">IF(A1161="","",J1160-I1161)</f>
        <v/>
      </c>
      <c r="K1161" s="76" t="str">
        <f aca="false">IF(A1161="","",$L$42*E1161)</f>
        <v/>
      </c>
      <c r="L1161" s="76" t="inlineStr">
        <f aca="false">IF(A1161="","",SUM($K$49:K1161))</f>
        <is>
          <t/>
        </is>
      </c>
    </row>
    <row r="1162" customFormat="false" ht="13.2" hidden="false" customHeight="false" outlineLevel="0" collapsed="false">
      <c r="A1162" s="72" t="str">
        <f aca="false">IF(J1161="","",IF(OR(A1161&gt;=nper,ROUND(J1161,2)&lt;=0),"",A1161+1))</f>
        <v/>
      </c>
      <c r="B1162" s="73" t="str">
        <f aca="false">IF(A1162="","",IF(OR(periods_per_year=26,periods_per_year=52),IF(periods_per_year=26,IF(A1162=1,fpdate,B1161+14),IF(periods_per_year=52,IF(A1162=1,fpdate,B1161+7),"n/a")),IF(periods_per_year=24,DATE(YEAR(fpdate),MONTH(fpdate)+(A1162-1)/2+IF(AND(DAY(fpdate)&gt;=15,MOD(A1162,2)=0),1,0),IF(MOD(A1162,2)=0,IF(DAY(fpdate)&gt;=15,DAY(fpdate)-14,DAY(fpdate)+14),DAY(fpdate))),IF(DAY(DATE(YEAR(fpdate),MONTH(fpdate)+A1162-1,DAY(fpdate)))&lt;&gt;DAY(fpdate),DATE(YEAR(fpdate),MONTH(fpdate)+A1162,0),DATE(YEAR(fpdate),MONTH(fpdate)+A1162-1,DAY(fpdate))))))</f>
        <v/>
      </c>
      <c r="C1162" s="74" t="str">
        <f aca="false">IF(A1162="","",IF(MOD(A1162,periods_per_year)=0,A1162/periods_per_year,""))</f>
        <v/>
      </c>
      <c r="D1162" s="75" t="inlineStr">
        <f aca="false">IF(A1162="","",IF(variable,IF(OR(A1162=1,A1162&lt;$J$23*periods_per_year),start_rate,MIN($J$24,IF(MOD(A1162-1,$J$26)=0,MAX($J$25,D1161+$J$27),D1161))),start_rate))</f>
        <is>
          <t/>
        </is>
      </c>
      <c r="E1162" s="76" t="str">
        <f aca="false">IF(A1162="","",ROUND((((1+D1162/CP)^(CP/periods_per_year))-1)*J1161,2))</f>
        <v/>
      </c>
      <c r="F1162" s="76" t="inlineStr">
        <f aca="false">IF(A1162="","",IF(A1162=nper,J1161+E1162,MIN(J1161+E1162,IF(D1162=D1161,F1161,IF($E$13="Acc Bi-Weekly",ROUND((-PMT(((1+D1162/CP)^(CP/12))-1,(nper-A1162+1)*12/26,J1161))/2,2),IF($E$13="Acc Weekly",ROUND((-PMT(((1+D1162/CP)^(CP/12))-1,(nper-A1162+1)*12/52,J1161))/4,2),ROUND(-PMT(((1+D1162/CP)^(CP/periods_per_year))-1,nper-A1162+1,J1161),2)))))))</f>
        <is>
          <t/>
        </is>
      </c>
      <c r="G1162" s="76" t="inlineStr">
        <f aca="false">IF(OR(A1162="",A1162&lt;$E$23),"",IF(J1161&lt;=F1162,0,IF(IF(AND(A1162&gt;=$E$23,MOD(A1162-$E$23,int)=0),$E$24,0)+F1162&gt;=J1161+E1162,J1161+E1162-F1162,IF(AND(A1162&gt;=$E$23,MOD(A1162-$E$23,int)=0),$E$24,0)+IF(IF(AND(A1162&gt;=$E$23,MOD(A1162-$E$23,int)=0),$E$24,0)+IF(MOD(A1162-$E$27,periods_per_year)=0,$E$26,0)+F1162&lt;J1161+E1162,IF(MOD(A1162-$E$27,periods_per_year)=0,$E$26,0),J1161+E1162-IF(AND(A1162&gt;=$E$23,MOD(A1162-$E$23,int)=0),$E$24,0)-F1162))))</f>
        <is>
          <t/>
        </is>
      </c>
      <c r="H1162" s="77"/>
      <c r="I1162" s="76" t="str">
        <f aca="false">IF(A1162="","",F1162-E1162+H1162+IF(G1162="",0,G1162))</f>
        <v/>
      </c>
      <c r="J1162" s="76" t="str">
        <f aca="false">IF(A1162="","",J1161-I1162)</f>
        <v/>
      </c>
      <c r="K1162" s="76" t="str">
        <f aca="false">IF(A1162="","",$L$42*E1162)</f>
        <v/>
      </c>
      <c r="L1162" s="76" t="inlineStr">
        <f aca="false">IF(A1162="","",SUM($K$49:K1162))</f>
        <is>
          <t/>
        </is>
      </c>
    </row>
    <row r="1163" customFormat="false" ht="13.2" hidden="false" customHeight="false" outlineLevel="0" collapsed="false">
      <c r="A1163" s="72" t="str">
        <f aca="false">IF(J1162="","",IF(OR(A1162&gt;=nper,ROUND(J1162,2)&lt;=0),"",A1162+1))</f>
        <v/>
      </c>
      <c r="B1163" s="73" t="str">
        <f aca="false">IF(A1163="","",IF(OR(periods_per_year=26,periods_per_year=52),IF(periods_per_year=26,IF(A1163=1,fpdate,B1162+14),IF(periods_per_year=52,IF(A1163=1,fpdate,B1162+7),"n/a")),IF(periods_per_year=24,DATE(YEAR(fpdate),MONTH(fpdate)+(A1163-1)/2+IF(AND(DAY(fpdate)&gt;=15,MOD(A1163,2)=0),1,0),IF(MOD(A1163,2)=0,IF(DAY(fpdate)&gt;=15,DAY(fpdate)-14,DAY(fpdate)+14),DAY(fpdate))),IF(DAY(DATE(YEAR(fpdate),MONTH(fpdate)+A1163-1,DAY(fpdate)))&lt;&gt;DAY(fpdate),DATE(YEAR(fpdate),MONTH(fpdate)+A1163,0),DATE(YEAR(fpdate),MONTH(fpdate)+A1163-1,DAY(fpdate))))))</f>
        <v/>
      </c>
      <c r="C1163" s="74" t="str">
        <f aca="false">IF(A1163="","",IF(MOD(A1163,periods_per_year)=0,A1163/periods_per_year,""))</f>
        <v/>
      </c>
      <c r="D1163" s="75" t="inlineStr">
        <f aca="false">IF(A1163="","",IF(variable,IF(OR(A1163=1,A1163&lt;$J$23*periods_per_year),start_rate,MIN($J$24,IF(MOD(A1163-1,$J$26)=0,MAX($J$25,D1162+$J$27),D1162))),start_rate))</f>
        <is>
          <t/>
        </is>
      </c>
      <c r="E1163" s="76" t="str">
        <f aca="false">IF(A1163="","",ROUND((((1+D1163/CP)^(CP/periods_per_year))-1)*J1162,2))</f>
        <v/>
      </c>
      <c r="F1163" s="76" t="inlineStr">
        <f aca="false">IF(A1163="","",IF(A1163=nper,J1162+E1163,MIN(J1162+E1163,IF(D1163=D1162,F1162,IF($E$13="Acc Bi-Weekly",ROUND((-PMT(((1+D1163/CP)^(CP/12))-1,(nper-A1163+1)*12/26,J1162))/2,2),IF($E$13="Acc Weekly",ROUND((-PMT(((1+D1163/CP)^(CP/12))-1,(nper-A1163+1)*12/52,J1162))/4,2),ROUND(-PMT(((1+D1163/CP)^(CP/periods_per_year))-1,nper-A1163+1,J1162),2)))))))</f>
        <is>
          <t/>
        </is>
      </c>
      <c r="G1163" s="76" t="inlineStr">
        <f aca="false">IF(OR(A1163="",A1163&lt;$E$23),"",IF(J1162&lt;=F1163,0,IF(IF(AND(A1163&gt;=$E$23,MOD(A1163-$E$23,int)=0),$E$24,0)+F1163&gt;=J1162+E1163,J1162+E1163-F1163,IF(AND(A1163&gt;=$E$23,MOD(A1163-$E$23,int)=0),$E$24,0)+IF(IF(AND(A1163&gt;=$E$23,MOD(A1163-$E$23,int)=0),$E$24,0)+IF(MOD(A1163-$E$27,periods_per_year)=0,$E$26,0)+F1163&lt;J1162+E1163,IF(MOD(A1163-$E$27,periods_per_year)=0,$E$26,0),J1162+E1163-IF(AND(A1163&gt;=$E$23,MOD(A1163-$E$23,int)=0),$E$24,0)-F1163))))</f>
        <is>
          <t/>
        </is>
      </c>
      <c r="H1163" s="77"/>
      <c r="I1163" s="76" t="str">
        <f aca="false">IF(A1163="","",F1163-E1163+H1163+IF(G1163="",0,G1163))</f>
        <v/>
      </c>
      <c r="J1163" s="76" t="str">
        <f aca="false">IF(A1163="","",J1162-I1163)</f>
        <v/>
      </c>
      <c r="K1163" s="76" t="str">
        <f aca="false">IF(A1163="","",$L$42*E1163)</f>
        <v/>
      </c>
      <c r="L1163" s="76" t="inlineStr">
        <f aca="false">IF(A1163="","",SUM($K$49:K1163))</f>
        <is>
          <t/>
        </is>
      </c>
    </row>
    <row r="1164" customFormat="false" ht="13.2" hidden="false" customHeight="false" outlineLevel="0" collapsed="false">
      <c r="A1164" s="72" t="str">
        <f aca="false">IF(J1163="","",IF(OR(A1163&gt;=nper,ROUND(J1163,2)&lt;=0),"",A1163+1))</f>
        <v/>
      </c>
      <c r="B1164" s="73" t="str">
        <f aca="false">IF(A1164="","",IF(OR(periods_per_year=26,periods_per_year=52),IF(periods_per_year=26,IF(A1164=1,fpdate,B1163+14),IF(periods_per_year=52,IF(A1164=1,fpdate,B1163+7),"n/a")),IF(periods_per_year=24,DATE(YEAR(fpdate),MONTH(fpdate)+(A1164-1)/2+IF(AND(DAY(fpdate)&gt;=15,MOD(A1164,2)=0),1,0),IF(MOD(A1164,2)=0,IF(DAY(fpdate)&gt;=15,DAY(fpdate)-14,DAY(fpdate)+14),DAY(fpdate))),IF(DAY(DATE(YEAR(fpdate),MONTH(fpdate)+A1164-1,DAY(fpdate)))&lt;&gt;DAY(fpdate),DATE(YEAR(fpdate),MONTH(fpdate)+A1164,0),DATE(YEAR(fpdate),MONTH(fpdate)+A1164-1,DAY(fpdate))))))</f>
        <v/>
      </c>
      <c r="C1164" s="74" t="str">
        <f aca="false">IF(A1164="","",IF(MOD(A1164,periods_per_year)=0,A1164/periods_per_year,""))</f>
        <v/>
      </c>
      <c r="D1164" s="75" t="inlineStr">
        <f aca="false">IF(A1164="","",IF(variable,IF(OR(A1164=1,A1164&lt;$J$23*periods_per_year),start_rate,MIN($J$24,IF(MOD(A1164-1,$J$26)=0,MAX($J$25,D1163+$J$27),D1163))),start_rate))</f>
        <is>
          <t/>
        </is>
      </c>
      <c r="E1164" s="76" t="str">
        <f aca="false">IF(A1164="","",ROUND((((1+D1164/CP)^(CP/periods_per_year))-1)*J1163,2))</f>
        <v/>
      </c>
      <c r="F1164" s="76" t="inlineStr">
        <f aca="false">IF(A1164="","",IF(A1164=nper,J1163+E1164,MIN(J1163+E1164,IF(D1164=D1163,F1163,IF($E$13="Acc Bi-Weekly",ROUND((-PMT(((1+D1164/CP)^(CP/12))-1,(nper-A1164+1)*12/26,J1163))/2,2),IF($E$13="Acc Weekly",ROUND((-PMT(((1+D1164/CP)^(CP/12))-1,(nper-A1164+1)*12/52,J1163))/4,2),ROUND(-PMT(((1+D1164/CP)^(CP/periods_per_year))-1,nper-A1164+1,J1163),2)))))))</f>
        <is>
          <t/>
        </is>
      </c>
      <c r="G1164" s="76" t="inlineStr">
        <f aca="false">IF(OR(A1164="",A1164&lt;$E$23),"",IF(J1163&lt;=F1164,0,IF(IF(AND(A1164&gt;=$E$23,MOD(A1164-$E$23,int)=0),$E$24,0)+F1164&gt;=J1163+E1164,J1163+E1164-F1164,IF(AND(A1164&gt;=$E$23,MOD(A1164-$E$23,int)=0),$E$24,0)+IF(IF(AND(A1164&gt;=$E$23,MOD(A1164-$E$23,int)=0),$E$24,0)+IF(MOD(A1164-$E$27,periods_per_year)=0,$E$26,0)+F1164&lt;J1163+E1164,IF(MOD(A1164-$E$27,periods_per_year)=0,$E$26,0),J1163+E1164-IF(AND(A1164&gt;=$E$23,MOD(A1164-$E$23,int)=0),$E$24,0)-F1164))))</f>
        <is>
          <t/>
        </is>
      </c>
      <c r="H1164" s="77"/>
      <c r="I1164" s="76" t="str">
        <f aca="false">IF(A1164="","",F1164-E1164+H1164+IF(G1164="",0,G1164))</f>
        <v/>
      </c>
      <c r="J1164" s="76" t="str">
        <f aca="false">IF(A1164="","",J1163-I1164)</f>
        <v/>
      </c>
      <c r="K1164" s="76" t="str">
        <f aca="false">IF(A1164="","",$L$42*E1164)</f>
        <v/>
      </c>
      <c r="L1164" s="76" t="inlineStr">
        <f aca="false">IF(A1164="","",SUM($K$49:K1164))</f>
        <is>
          <t/>
        </is>
      </c>
    </row>
    <row r="1165" customFormat="false" ht="13.2" hidden="false" customHeight="false" outlineLevel="0" collapsed="false">
      <c r="A1165" s="72" t="str">
        <f aca="false">IF(J1164="","",IF(OR(A1164&gt;=nper,ROUND(J1164,2)&lt;=0),"",A1164+1))</f>
        <v/>
      </c>
      <c r="B1165" s="73" t="str">
        <f aca="false">IF(A1165="","",IF(OR(periods_per_year=26,periods_per_year=52),IF(periods_per_year=26,IF(A1165=1,fpdate,B1164+14),IF(periods_per_year=52,IF(A1165=1,fpdate,B1164+7),"n/a")),IF(periods_per_year=24,DATE(YEAR(fpdate),MONTH(fpdate)+(A1165-1)/2+IF(AND(DAY(fpdate)&gt;=15,MOD(A1165,2)=0),1,0),IF(MOD(A1165,2)=0,IF(DAY(fpdate)&gt;=15,DAY(fpdate)-14,DAY(fpdate)+14),DAY(fpdate))),IF(DAY(DATE(YEAR(fpdate),MONTH(fpdate)+A1165-1,DAY(fpdate)))&lt;&gt;DAY(fpdate),DATE(YEAR(fpdate),MONTH(fpdate)+A1165,0),DATE(YEAR(fpdate),MONTH(fpdate)+A1165-1,DAY(fpdate))))))</f>
        <v/>
      </c>
      <c r="C1165" s="74" t="str">
        <f aca="false">IF(A1165="","",IF(MOD(A1165,periods_per_year)=0,A1165/periods_per_year,""))</f>
        <v/>
      </c>
      <c r="D1165" s="75" t="inlineStr">
        <f aca="false">IF(A1165="","",IF(variable,IF(OR(A1165=1,A1165&lt;$J$23*periods_per_year),start_rate,MIN($J$24,IF(MOD(A1165-1,$J$26)=0,MAX($J$25,D1164+$J$27),D1164))),start_rate))</f>
        <is>
          <t/>
        </is>
      </c>
      <c r="E1165" s="76" t="str">
        <f aca="false">IF(A1165="","",ROUND((((1+D1165/CP)^(CP/periods_per_year))-1)*J1164,2))</f>
        <v/>
      </c>
      <c r="F1165" s="76" t="inlineStr">
        <f aca="false">IF(A1165="","",IF(A1165=nper,J1164+E1165,MIN(J1164+E1165,IF(D1165=D1164,F1164,IF($E$13="Acc Bi-Weekly",ROUND((-PMT(((1+D1165/CP)^(CP/12))-1,(nper-A1165+1)*12/26,J1164))/2,2),IF($E$13="Acc Weekly",ROUND((-PMT(((1+D1165/CP)^(CP/12))-1,(nper-A1165+1)*12/52,J1164))/4,2),ROUND(-PMT(((1+D1165/CP)^(CP/periods_per_year))-1,nper-A1165+1,J1164),2)))))))</f>
        <is>
          <t/>
        </is>
      </c>
      <c r="G1165" s="76" t="inlineStr">
        <f aca="false">IF(OR(A1165="",A1165&lt;$E$23),"",IF(J1164&lt;=F1165,0,IF(IF(AND(A1165&gt;=$E$23,MOD(A1165-$E$23,int)=0),$E$24,0)+F1165&gt;=J1164+E1165,J1164+E1165-F1165,IF(AND(A1165&gt;=$E$23,MOD(A1165-$E$23,int)=0),$E$24,0)+IF(IF(AND(A1165&gt;=$E$23,MOD(A1165-$E$23,int)=0),$E$24,0)+IF(MOD(A1165-$E$27,periods_per_year)=0,$E$26,0)+F1165&lt;J1164+E1165,IF(MOD(A1165-$E$27,periods_per_year)=0,$E$26,0),J1164+E1165-IF(AND(A1165&gt;=$E$23,MOD(A1165-$E$23,int)=0),$E$24,0)-F1165))))</f>
        <is>
          <t/>
        </is>
      </c>
      <c r="H1165" s="77"/>
      <c r="I1165" s="76" t="str">
        <f aca="false">IF(A1165="","",F1165-E1165+H1165+IF(G1165="",0,G1165))</f>
        <v/>
      </c>
      <c r="J1165" s="76" t="str">
        <f aca="false">IF(A1165="","",J1164-I1165)</f>
        <v/>
      </c>
      <c r="K1165" s="76" t="str">
        <f aca="false">IF(A1165="","",$L$42*E1165)</f>
        <v/>
      </c>
      <c r="L1165" s="76" t="inlineStr">
        <f aca="false">IF(A1165="","",SUM($K$49:K1165))</f>
        <is>
          <t/>
        </is>
      </c>
    </row>
    <row r="1166" customFormat="false" ht="13.2" hidden="false" customHeight="false" outlineLevel="0" collapsed="false">
      <c r="A1166" s="72" t="str">
        <f aca="false">IF(J1165="","",IF(OR(A1165&gt;=nper,ROUND(J1165,2)&lt;=0),"",A1165+1))</f>
        <v/>
      </c>
      <c r="B1166" s="73" t="str">
        <f aca="false">IF(A1166="","",IF(OR(periods_per_year=26,periods_per_year=52),IF(periods_per_year=26,IF(A1166=1,fpdate,B1165+14),IF(periods_per_year=52,IF(A1166=1,fpdate,B1165+7),"n/a")),IF(periods_per_year=24,DATE(YEAR(fpdate),MONTH(fpdate)+(A1166-1)/2+IF(AND(DAY(fpdate)&gt;=15,MOD(A1166,2)=0),1,0),IF(MOD(A1166,2)=0,IF(DAY(fpdate)&gt;=15,DAY(fpdate)-14,DAY(fpdate)+14),DAY(fpdate))),IF(DAY(DATE(YEAR(fpdate),MONTH(fpdate)+A1166-1,DAY(fpdate)))&lt;&gt;DAY(fpdate),DATE(YEAR(fpdate),MONTH(fpdate)+A1166,0),DATE(YEAR(fpdate),MONTH(fpdate)+A1166-1,DAY(fpdate))))))</f>
        <v/>
      </c>
      <c r="C1166" s="74" t="str">
        <f aca="false">IF(A1166="","",IF(MOD(A1166,periods_per_year)=0,A1166/periods_per_year,""))</f>
        <v/>
      </c>
      <c r="D1166" s="75" t="inlineStr">
        <f aca="false">IF(A1166="","",IF(variable,IF(OR(A1166=1,A1166&lt;$J$23*periods_per_year),start_rate,MIN($J$24,IF(MOD(A1166-1,$J$26)=0,MAX($J$25,D1165+$J$27),D1165))),start_rate))</f>
        <is>
          <t/>
        </is>
      </c>
      <c r="E1166" s="76" t="str">
        <f aca="false">IF(A1166="","",ROUND((((1+D1166/CP)^(CP/periods_per_year))-1)*J1165,2))</f>
        <v/>
      </c>
      <c r="F1166" s="76" t="inlineStr">
        <f aca="false">IF(A1166="","",IF(A1166=nper,J1165+E1166,MIN(J1165+E1166,IF(D1166=D1165,F1165,IF($E$13="Acc Bi-Weekly",ROUND((-PMT(((1+D1166/CP)^(CP/12))-1,(nper-A1166+1)*12/26,J1165))/2,2),IF($E$13="Acc Weekly",ROUND((-PMT(((1+D1166/CP)^(CP/12))-1,(nper-A1166+1)*12/52,J1165))/4,2),ROUND(-PMT(((1+D1166/CP)^(CP/periods_per_year))-1,nper-A1166+1,J1165),2)))))))</f>
        <is>
          <t/>
        </is>
      </c>
      <c r="G1166" s="76" t="inlineStr">
        <f aca="false">IF(OR(A1166="",A1166&lt;$E$23),"",IF(J1165&lt;=F1166,0,IF(IF(AND(A1166&gt;=$E$23,MOD(A1166-$E$23,int)=0),$E$24,0)+F1166&gt;=J1165+E1166,J1165+E1166-F1166,IF(AND(A1166&gt;=$E$23,MOD(A1166-$E$23,int)=0),$E$24,0)+IF(IF(AND(A1166&gt;=$E$23,MOD(A1166-$E$23,int)=0),$E$24,0)+IF(MOD(A1166-$E$27,periods_per_year)=0,$E$26,0)+F1166&lt;J1165+E1166,IF(MOD(A1166-$E$27,periods_per_year)=0,$E$26,0),J1165+E1166-IF(AND(A1166&gt;=$E$23,MOD(A1166-$E$23,int)=0),$E$24,0)-F1166))))</f>
        <is>
          <t/>
        </is>
      </c>
      <c r="H1166" s="77"/>
      <c r="I1166" s="76" t="str">
        <f aca="false">IF(A1166="","",F1166-E1166+H1166+IF(G1166="",0,G1166))</f>
        <v/>
      </c>
      <c r="J1166" s="76" t="str">
        <f aca="false">IF(A1166="","",J1165-I1166)</f>
        <v/>
      </c>
      <c r="K1166" s="76" t="str">
        <f aca="false">IF(A1166="","",$L$42*E1166)</f>
        <v/>
      </c>
      <c r="L1166" s="76" t="inlineStr">
        <f aca="false">IF(A1166="","",SUM($K$49:K1166))</f>
        <is>
          <t/>
        </is>
      </c>
    </row>
    <row r="1167" customFormat="false" ht="13.2" hidden="false" customHeight="false" outlineLevel="0" collapsed="false">
      <c r="A1167" s="72" t="str">
        <f aca="false">IF(J1166="","",IF(OR(A1166&gt;=nper,ROUND(J1166,2)&lt;=0),"",A1166+1))</f>
        <v/>
      </c>
      <c r="B1167" s="73" t="str">
        <f aca="false">IF(A1167="","",IF(OR(periods_per_year=26,periods_per_year=52),IF(periods_per_year=26,IF(A1167=1,fpdate,B1166+14),IF(periods_per_year=52,IF(A1167=1,fpdate,B1166+7),"n/a")),IF(periods_per_year=24,DATE(YEAR(fpdate),MONTH(fpdate)+(A1167-1)/2+IF(AND(DAY(fpdate)&gt;=15,MOD(A1167,2)=0),1,0),IF(MOD(A1167,2)=0,IF(DAY(fpdate)&gt;=15,DAY(fpdate)-14,DAY(fpdate)+14),DAY(fpdate))),IF(DAY(DATE(YEAR(fpdate),MONTH(fpdate)+A1167-1,DAY(fpdate)))&lt;&gt;DAY(fpdate),DATE(YEAR(fpdate),MONTH(fpdate)+A1167,0),DATE(YEAR(fpdate),MONTH(fpdate)+A1167-1,DAY(fpdate))))))</f>
        <v/>
      </c>
      <c r="C1167" s="74" t="str">
        <f aca="false">IF(A1167="","",IF(MOD(A1167,periods_per_year)=0,A1167/periods_per_year,""))</f>
        <v/>
      </c>
      <c r="D1167" s="75" t="inlineStr">
        <f aca="false">IF(A1167="","",IF(variable,IF(OR(A1167=1,A1167&lt;$J$23*periods_per_year),start_rate,MIN($J$24,IF(MOD(A1167-1,$J$26)=0,MAX($J$25,D1166+$J$27),D1166))),start_rate))</f>
        <is>
          <t/>
        </is>
      </c>
      <c r="E1167" s="76" t="str">
        <f aca="false">IF(A1167="","",ROUND((((1+D1167/CP)^(CP/periods_per_year))-1)*J1166,2))</f>
        <v/>
      </c>
      <c r="F1167" s="76" t="inlineStr">
        <f aca="false">IF(A1167="","",IF(A1167=nper,J1166+E1167,MIN(J1166+E1167,IF(D1167=D1166,F1166,IF($E$13="Acc Bi-Weekly",ROUND((-PMT(((1+D1167/CP)^(CP/12))-1,(nper-A1167+1)*12/26,J1166))/2,2),IF($E$13="Acc Weekly",ROUND((-PMT(((1+D1167/CP)^(CP/12))-1,(nper-A1167+1)*12/52,J1166))/4,2),ROUND(-PMT(((1+D1167/CP)^(CP/periods_per_year))-1,nper-A1167+1,J1166),2)))))))</f>
        <is>
          <t/>
        </is>
      </c>
      <c r="G1167" s="76" t="inlineStr">
        <f aca="false">IF(OR(A1167="",A1167&lt;$E$23),"",IF(J1166&lt;=F1167,0,IF(IF(AND(A1167&gt;=$E$23,MOD(A1167-$E$23,int)=0),$E$24,0)+F1167&gt;=J1166+E1167,J1166+E1167-F1167,IF(AND(A1167&gt;=$E$23,MOD(A1167-$E$23,int)=0),$E$24,0)+IF(IF(AND(A1167&gt;=$E$23,MOD(A1167-$E$23,int)=0),$E$24,0)+IF(MOD(A1167-$E$27,periods_per_year)=0,$E$26,0)+F1167&lt;J1166+E1167,IF(MOD(A1167-$E$27,periods_per_year)=0,$E$26,0),J1166+E1167-IF(AND(A1167&gt;=$E$23,MOD(A1167-$E$23,int)=0),$E$24,0)-F1167))))</f>
        <is>
          <t/>
        </is>
      </c>
      <c r="H1167" s="77"/>
      <c r="I1167" s="76" t="str">
        <f aca="false">IF(A1167="","",F1167-E1167+H1167+IF(G1167="",0,G1167))</f>
        <v/>
      </c>
      <c r="J1167" s="76" t="str">
        <f aca="false">IF(A1167="","",J1166-I1167)</f>
        <v/>
      </c>
      <c r="K1167" s="76" t="str">
        <f aca="false">IF(A1167="","",$L$42*E1167)</f>
        <v/>
      </c>
      <c r="L1167" s="76" t="inlineStr">
        <f aca="false">IF(A1167="","",SUM($K$49:K1167))</f>
        <is>
          <t/>
        </is>
      </c>
    </row>
    <row r="1168" customFormat="false" ht="13.2" hidden="false" customHeight="false" outlineLevel="0" collapsed="false">
      <c r="A1168" s="72" t="str">
        <f aca="false">IF(J1167="","",IF(OR(A1167&gt;=nper,ROUND(J1167,2)&lt;=0),"",A1167+1))</f>
        <v/>
      </c>
      <c r="B1168" s="73" t="str">
        <f aca="false">IF(A1168="","",IF(OR(periods_per_year=26,periods_per_year=52),IF(periods_per_year=26,IF(A1168=1,fpdate,B1167+14),IF(periods_per_year=52,IF(A1168=1,fpdate,B1167+7),"n/a")),IF(periods_per_year=24,DATE(YEAR(fpdate),MONTH(fpdate)+(A1168-1)/2+IF(AND(DAY(fpdate)&gt;=15,MOD(A1168,2)=0),1,0),IF(MOD(A1168,2)=0,IF(DAY(fpdate)&gt;=15,DAY(fpdate)-14,DAY(fpdate)+14),DAY(fpdate))),IF(DAY(DATE(YEAR(fpdate),MONTH(fpdate)+A1168-1,DAY(fpdate)))&lt;&gt;DAY(fpdate),DATE(YEAR(fpdate),MONTH(fpdate)+A1168,0),DATE(YEAR(fpdate),MONTH(fpdate)+A1168-1,DAY(fpdate))))))</f>
        <v/>
      </c>
      <c r="C1168" s="74" t="str">
        <f aca="false">IF(A1168="","",IF(MOD(A1168,periods_per_year)=0,A1168/periods_per_year,""))</f>
        <v/>
      </c>
      <c r="D1168" s="75" t="inlineStr">
        <f aca="false">IF(A1168="","",IF(variable,IF(OR(A1168=1,A1168&lt;$J$23*periods_per_year),start_rate,MIN($J$24,IF(MOD(A1168-1,$J$26)=0,MAX($J$25,D1167+$J$27),D1167))),start_rate))</f>
        <is>
          <t/>
        </is>
      </c>
      <c r="E1168" s="76" t="str">
        <f aca="false">IF(A1168="","",ROUND((((1+D1168/CP)^(CP/periods_per_year))-1)*J1167,2))</f>
        <v/>
      </c>
      <c r="F1168" s="76" t="inlineStr">
        <f aca="false">IF(A1168="","",IF(A1168=nper,J1167+E1168,MIN(J1167+E1168,IF(D1168=D1167,F1167,IF($E$13="Acc Bi-Weekly",ROUND((-PMT(((1+D1168/CP)^(CP/12))-1,(nper-A1168+1)*12/26,J1167))/2,2),IF($E$13="Acc Weekly",ROUND((-PMT(((1+D1168/CP)^(CP/12))-1,(nper-A1168+1)*12/52,J1167))/4,2),ROUND(-PMT(((1+D1168/CP)^(CP/periods_per_year))-1,nper-A1168+1,J1167),2)))))))</f>
        <is>
          <t/>
        </is>
      </c>
      <c r="G1168" s="76" t="inlineStr">
        <f aca="false">IF(OR(A1168="",A1168&lt;$E$23),"",IF(J1167&lt;=F1168,0,IF(IF(AND(A1168&gt;=$E$23,MOD(A1168-$E$23,int)=0),$E$24,0)+F1168&gt;=J1167+E1168,J1167+E1168-F1168,IF(AND(A1168&gt;=$E$23,MOD(A1168-$E$23,int)=0),$E$24,0)+IF(IF(AND(A1168&gt;=$E$23,MOD(A1168-$E$23,int)=0),$E$24,0)+IF(MOD(A1168-$E$27,periods_per_year)=0,$E$26,0)+F1168&lt;J1167+E1168,IF(MOD(A1168-$E$27,periods_per_year)=0,$E$26,0),J1167+E1168-IF(AND(A1168&gt;=$E$23,MOD(A1168-$E$23,int)=0),$E$24,0)-F1168))))</f>
        <is>
          <t/>
        </is>
      </c>
      <c r="H1168" s="77"/>
      <c r="I1168" s="76" t="str">
        <f aca="false">IF(A1168="","",F1168-E1168+H1168+IF(G1168="",0,G1168))</f>
        <v/>
      </c>
      <c r="J1168" s="76" t="str">
        <f aca="false">IF(A1168="","",J1167-I1168)</f>
        <v/>
      </c>
      <c r="K1168" s="76" t="str">
        <f aca="false">IF(A1168="","",$L$42*E1168)</f>
        <v/>
      </c>
      <c r="L1168" s="76" t="inlineStr">
        <f aca="false">IF(A1168="","",SUM($K$49:K1168))</f>
        <is>
          <t/>
        </is>
      </c>
    </row>
    <row r="1169" customFormat="false" ht="13.2" hidden="false" customHeight="false" outlineLevel="0" collapsed="false">
      <c r="A1169" s="72" t="str">
        <f aca="false">IF(J1168="","",IF(OR(A1168&gt;=nper,ROUND(J1168,2)&lt;=0),"",A1168+1))</f>
        <v/>
      </c>
      <c r="B1169" s="73" t="str">
        <f aca="false">IF(A1169="","",IF(OR(periods_per_year=26,periods_per_year=52),IF(periods_per_year=26,IF(A1169=1,fpdate,B1168+14),IF(periods_per_year=52,IF(A1169=1,fpdate,B1168+7),"n/a")),IF(periods_per_year=24,DATE(YEAR(fpdate),MONTH(fpdate)+(A1169-1)/2+IF(AND(DAY(fpdate)&gt;=15,MOD(A1169,2)=0),1,0),IF(MOD(A1169,2)=0,IF(DAY(fpdate)&gt;=15,DAY(fpdate)-14,DAY(fpdate)+14),DAY(fpdate))),IF(DAY(DATE(YEAR(fpdate),MONTH(fpdate)+A1169-1,DAY(fpdate)))&lt;&gt;DAY(fpdate),DATE(YEAR(fpdate),MONTH(fpdate)+A1169,0),DATE(YEAR(fpdate),MONTH(fpdate)+A1169-1,DAY(fpdate))))))</f>
        <v/>
      </c>
      <c r="C1169" s="74" t="str">
        <f aca="false">IF(A1169="","",IF(MOD(A1169,periods_per_year)=0,A1169/periods_per_year,""))</f>
        <v/>
      </c>
      <c r="D1169" s="75" t="inlineStr">
        <f aca="false">IF(A1169="","",IF(variable,IF(OR(A1169=1,A1169&lt;$J$23*periods_per_year),start_rate,MIN($J$24,IF(MOD(A1169-1,$J$26)=0,MAX($J$25,D1168+$J$27),D1168))),start_rate))</f>
        <is>
          <t/>
        </is>
      </c>
      <c r="E1169" s="76" t="str">
        <f aca="false">IF(A1169="","",ROUND((((1+D1169/CP)^(CP/periods_per_year))-1)*J1168,2))</f>
        <v/>
      </c>
      <c r="F1169" s="76" t="inlineStr">
        <f aca="false">IF(A1169="","",IF(A1169=nper,J1168+E1169,MIN(J1168+E1169,IF(D1169=D1168,F1168,IF($E$13="Acc Bi-Weekly",ROUND((-PMT(((1+D1169/CP)^(CP/12))-1,(nper-A1169+1)*12/26,J1168))/2,2),IF($E$13="Acc Weekly",ROUND((-PMT(((1+D1169/CP)^(CP/12))-1,(nper-A1169+1)*12/52,J1168))/4,2),ROUND(-PMT(((1+D1169/CP)^(CP/periods_per_year))-1,nper-A1169+1,J1168),2)))))))</f>
        <is>
          <t/>
        </is>
      </c>
      <c r="G1169" s="76" t="inlineStr">
        <f aca="false">IF(OR(A1169="",A1169&lt;$E$23),"",IF(J1168&lt;=F1169,0,IF(IF(AND(A1169&gt;=$E$23,MOD(A1169-$E$23,int)=0),$E$24,0)+F1169&gt;=J1168+E1169,J1168+E1169-F1169,IF(AND(A1169&gt;=$E$23,MOD(A1169-$E$23,int)=0),$E$24,0)+IF(IF(AND(A1169&gt;=$E$23,MOD(A1169-$E$23,int)=0),$E$24,0)+IF(MOD(A1169-$E$27,periods_per_year)=0,$E$26,0)+F1169&lt;J1168+E1169,IF(MOD(A1169-$E$27,periods_per_year)=0,$E$26,0),J1168+E1169-IF(AND(A1169&gt;=$E$23,MOD(A1169-$E$23,int)=0),$E$24,0)-F1169))))</f>
        <is>
          <t/>
        </is>
      </c>
      <c r="H1169" s="77"/>
      <c r="I1169" s="76" t="str">
        <f aca="false">IF(A1169="","",F1169-E1169+H1169+IF(G1169="",0,G1169))</f>
        <v/>
      </c>
      <c r="J1169" s="76" t="str">
        <f aca="false">IF(A1169="","",J1168-I1169)</f>
        <v/>
      </c>
      <c r="K1169" s="76" t="str">
        <f aca="false">IF(A1169="","",$L$42*E1169)</f>
        <v/>
      </c>
      <c r="L1169" s="76" t="inlineStr">
        <f aca="false">IF(A1169="","",SUM($K$49:K1169))</f>
        <is>
          <t/>
        </is>
      </c>
    </row>
    <row r="1170" customFormat="false" ht="13.2" hidden="false" customHeight="false" outlineLevel="0" collapsed="false">
      <c r="A1170" s="72" t="str">
        <f aca="false">IF(J1169="","",IF(OR(A1169&gt;=nper,ROUND(J1169,2)&lt;=0),"",A1169+1))</f>
        <v/>
      </c>
      <c r="B1170" s="73" t="str">
        <f aca="false">IF(A1170="","",IF(OR(periods_per_year=26,periods_per_year=52),IF(periods_per_year=26,IF(A1170=1,fpdate,B1169+14),IF(periods_per_year=52,IF(A1170=1,fpdate,B1169+7),"n/a")),IF(periods_per_year=24,DATE(YEAR(fpdate),MONTH(fpdate)+(A1170-1)/2+IF(AND(DAY(fpdate)&gt;=15,MOD(A1170,2)=0),1,0),IF(MOD(A1170,2)=0,IF(DAY(fpdate)&gt;=15,DAY(fpdate)-14,DAY(fpdate)+14),DAY(fpdate))),IF(DAY(DATE(YEAR(fpdate),MONTH(fpdate)+A1170-1,DAY(fpdate)))&lt;&gt;DAY(fpdate),DATE(YEAR(fpdate),MONTH(fpdate)+A1170,0),DATE(YEAR(fpdate),MONTH(fpdate)+A1170-1,DAY(fpdate))))))</f>
        <v/>
      </c>
      <c r="C1170" s="74" t="str">
        <f aca="false">IF(A1170="","",IF(MOD(A1170,periods_per_year)=0,A1170/periods_per_year,""))</f>
        <v/>
      </c>
      <c r="D1170" s="75" t="inlineStr">
        <f aca="false">IF(A1170="","",IF(variable,IF(OR(A1170=1,A1170&lt;$J$23*periods_per_year),start_rate,MIN($J$24,IF(MOD(A1170-1,$J$26)=0,MAX($J$25,D1169+$J$27),D1169))),start_rate))</f>
        <is>
          <t/>
        </is>
      </c>
      <c r="E1170" s="76" t="str">
        <f aca="false">IF(A1170="","",ROUND((((1+D1170/CP)^(CP/periods_per_year))-1)*J1169,2))</f>
        <v/>
      </c>
      <c r="F1170" s="76" t="inlineStr">
        <f aca="false">IF(A1170="","",IF(A1170=nper,J1169+E1170,MIN(J1169+E1170,IF(D1170=D1169,F1169,IF($E$13="Acc Bi-Weekly",ROUND((-PMT(((1+D1170/CP)^(CP/12))-1,(nper-A1170+1)*12/26,J1169))/2,2),IF($E$13="Acc Weekly",ROUND((-PMT(((1+D1170/CP)^(CP/12))-1,(nper-A1170+1)*12/52,J1169))/4,2),ROUND(-PMT(((1+D1170/CP)^(CP/periods_per_year))-1,nper-A1170+1,J1169),2)))))))</f>
        <is>
          <t/>
        </is>
      </c>
      <c r="G1170" s="76" t="inlineStr">
        <f aca="false">IF(OR(A1170="",A1170&lt;$E$23),"",IF(J1169&lt;=F1170,0,IF(IF(AND(A1170&gt;=$E$23,MOD(A1170-$E$23,int)=0),$E$24,0)+F1170&gt;=J1169+E1170,J1169+E1170-F1170,IF(AND(A1170&gt;=$E$23,MOD(A1170-$E$23,int)=0),$E$24,0)+IF(IF(AND(A1170&gt;=$E$23,MOD(A1170-$E$23,int)=0),$E$24,0)+IF(MOD(A1170-$E$27,periods_per_year)=0,$E$26,0)+F1170&lt;J1169+E1170,IF(MOD(A1170-$E$27,periods_per_year)=0,$E$26,0),J1169+E1170-IF(AND(A1170&gt;=$E$23,MOD(A1170-$E$23,int)=0),$E$24,0)-F1170))))</f>
        <is>
          <t/>
        </is>
      </c>
      <c r="H1170" s="77"/>
      <c r="I1170" s="76" t="str">
        <f aca="false">IF(A1170="","",F1170-E1170+H1170+IF(G1170="",0,G1170))</f>
        <v/>
      </c>
      <c r="J1170" s="76" t="str">
        <f aca="false">IF(A1170="","",J1169-I1170)</f>
        <v/>
      </c>
      <c r="K1170" s="76" t="str">
        <f aca="false">IF(A1170="","",$L$42*E1170)</f>
        <v/>
      </c>
      <c r="L1170" s="76" t="inlineStr">
        <f aca="false">IF(A1170="","",SUM($K$49:K1170))</f>
        <is>
          <t/>
        </is>
      </c>
    </row>
    <row r="1171" customFormat="false" ht="13.2" hidden="false" customHeight="false" outlineLevel="0" collapsed="false">
      <c r="A1171" s="72" t="str">
        <f aca="false">IF(J1170="","",IF(OR(A1170&gt;=nper,ROUND(J1170,2)&lt;=0),"",A1170+1))</f>
        <v/>
      </c>
      <c r="B1171" s="73" t="str">
        <f aca="false">IF(A1171="","",IF(OR(periods_per_year=26,periods_per_year=52),IF(periods_per_year=26,IF(A1171=1,fpdate,B1170+14),IF(periods_per_year=52,IF(A1171=1,fpdate,B1170+7),"n/a")),IF(periods_per_year=24,DATE(YEAR(fpdate),MONTH(fpdate)+(A1171-1)/2+IF(AND(DAY(fpdate)&gt;=15,MOD(A1171,2)=0),1,0),IF(MOD(A1171,2)=0,IF(DAY(fpdate)&gt;=15,DAY(fpdate)-14,DAY(fpdate)+14),DAY(fpdate))),IF(DAY(DATE(YEAR(fpdate),MONTH(fpdate)+A1171-1,DAY(fpdate)))&lt;&gt;DAY(fpdate),DATE(YEAR(fpdate),MONTH(fpdate)+A1171,0),DATE(YEAR(fpdate),MONTH(fpdate)+A1171-1,DAY(fpdate))))))</f>
        <v/>
      </c>
      <c r="C1171" s="74" t="str">
        <f aca="false">IF(A1171="","",IF(MOD(A1171,periods_per_year)=0,A1171/periods_per_year,""))</f>
        <v/>
      </c>
      <c r="D1171" s="75" t="inlineStr">
        <f aca="false">IF(A1171="","",IF(variable,IF(OR(A1171=1,A1171&lt;$J$23*periods_per_year),start_rate,MIN($J$24,IF(MOD(A1171-1,$J$26)=0,MAX($J$25,D1170+$J$27),D1170))),start_rate))</f>
        <is>
          <t/>
        </is>
      </c>
      <c r="E1171" s="76" t="str">
        <f aca="false">IF(A1171="","",ROUND((((1+D1171/CP)^(CP/periods_per_year))-1)*J1170,2))</f>
        <v/>
      </c>
      <c r="F1171" s="76" t="inlineStr">
        <f aca="false">IF(A1171="","",IF(A1171=nper,J1170+E1171,MIN(J1170+E1171,IF(D1171=D1170,F1170,IF($E$13="Acc Bi-Weekly",ROUND((-PMT(((1+D1171/CP)^(CP/12))-1,(nper-A1171+1)*12/26,J1170))/2,2),IF($E$13="Acc Weekly",ROUND((-PMT(((1+D1171/CP)^(CP/12))-1,(nper-A1171+1)*12/52,J1170))/4,2),ROUND(-PMT(((1+D1171/CP)^(CP/periods_per_year))-1,nper-A1171+1,J1170),2)))))))</f>
        <is>
          <t/>
        </is>
      </c>
      <c r="G1171" s="76" t="inlineStr">
        <f aca="false">IF(OR(A1171="",A1171&lt;$E$23),"",IF(J1170&lt;=F1171,0,IF(IF(AND(A1171&gt;=$E$23,MOD(A1171-$E$23,int)=0),$E$24,0)+F1171&gt;=J1170+E1171,J1170+E1171-F1171,IF(AND(A1171&gt;=$E$23,MOD(A1171-$E$23,int)=0),$E$24,0)+IF(IF(AND(A1171&gt;=$E$23,MOD(A1171-$E$23,int)=0),$E$24,0)+IF(MOD(A1171-$E$27,periods_per_year)=0,$E$26,0)+F1171&lt;J1170+E1171,IF(MOD(A1171-$E$27,periods_per_year)=0,$E$26,0),J1170+E1171-IF(AND(A1171&gt;=$E$23,MOD(A1171-$E$23,int)=0),$E$24,0)-F1171))))</f>
        <is>
          <t/>
        </is>
      </c>
      <c r="H1171" s="77"/>
      <c r="I1171" s="76" t="str">
        <f aca="false">IF(A1171="","",F1171-E1171+H1171+IF(G1171="",0,G1171))</f>
        <v/>
      </c>
      <c r="J1171" s="76" t="str">
        <f aca="false">IF(A1171="","",J1170-I1171)</f>
        <v/>
      </c>
      <c r="K1171" s="76" t="str">
        <f aca="false">IF(A1171="","",$L$42*E1171)</f>
        <v/>
      </c>
      <c r="L1171" s="76" t="inlineStr">
        <f aca="false">IF(A1171="","",SUM($K$49:K1171))</f>
        <is>
          <t/>
        </is>
      </c>
    </row>
    <row r="1172" customFormat="false" ht="13.2" hidden="false" customHeight="false" outlineLevel="0" collapsed="false">
      <c r="A1172" s="72" t="str">
        <f aca="false">IF(J1171="","",IF(OR(A1171&gt;=nper,ROUND(J1171,2)&lt;=0),"",A1171+1))</f>
        <v/>
      </c>
      <c r="B1172" s="73" t="str">
        <f aca="false">IF(A1172="","",IF(OR(periods_per_year=26,periods_per_year=52),IF(periods_per_year=26,IF(A1172=1,fpdate,B1171+14),IF(periods_per_year=52,IF(A1172=1,fpdate,B1171+7),"n/a")),IF(periods_per_year=24,DATE(YEAR(fpdate),MONTH(fpdate)+(A1172-1)/2+IF(AND(DAY(fpdate)&gt;=15,MOD(A1172,2)=0),1,0),IF(MOD(A1172,2)=0,IF(DAY(fpdate)&gt;=15,DAY(fpdate)-14,DAY(fpdate)+14),DAY(fpdate))),IF(DAY(DATE(YEAR(fpdate),MONTH(fpdate)+A1172-1,DAY(fpdate)))&lt;&gt;DAY(fpdate),DATE(YEAR(fpdate),MONTH(fpdate)+A1172,0),DATE(YEAR(fpdate),MONTH(fpdate)+A1172-1,DAY(fpdate))))))</f>
        <v/>
      </c>
      <c r="C1172" s="74" t="str">
        <f aca="false">IF(A1172="","",IF(MOD(A1172,periods_per_year)=0,A1172/periods_per_year,""))</f>
        <v/>
      </c>
      <c r="D1172" s="75" t="inlineStr">
        <f aca="false">IF(A1172="","",IF(variable,IF(OR(A1172=1,A1172&lt;$J$23*periods_per_year),start_rate,MIN($J$24,IF(MOD(A1172-1,$J$26)=0,MAX($J$25,D1171+$J$27),D1171))),start_rate))</f>
        <is>
          <t/>
        </is>
      </c>
      <c r="E1172" s="76" t="str">
        <f aca="false">IF(A1172="","",ROUND((((1+D1172/CP)^(CP/periods_per_year))-1)*J1171,2))</f>
        <v/>
      </c>
      <c r="F1172" s="76" t="inlineStr">
        <f aca="false">IF(A1172="","",IF(A1172=nper,J1171+E1172,MIN(J1171+E1172,IF(D1172=D1171,F1171,IF($E$13="Acc Bi-Weekly",ROUND((-PMT(((1+D1172/CP)^(CP/12))-1,(nper-A1172+1)*12/26,J1171))/2,2),IF($E$13="Acc Weekly",ROUND((-PMT(((1+D1172/CP)^(CP/12))-1,(nper-A1172+1)*12/52,J1171))/4,2),ROUND(-PMT(((1+D1172/CP)^(CP/periods_per_year))-1,nper-A1172+1,J1171),2)))))))</f>
        <is>
          <t/>
        </is>
      </c>
      <c r="G1172" s="76" t="inlineStr">
        <f aca="false">IF(OR(A1172="",A1172&lt;$E$23),"",IF(J1171&lt;=F1172,0,IF(IF(AND(A1172&gt;=$E$23,MOD(A1172-$E$23,int)=0),$E$24,0)+F1172&gt;=J1171+E1172,J1171+E1172-F1172,IF(AND(A1172&gt;=$E$23,MOD(A1172-$E$23,int)=0),$E$24,0)+IF(IF(AND(A1172&gt;=$E$23,MOD(A1172-$E$23,int)=0),$E$24,0)+IF(MOD(A1172-$E$27,periods_per_year)=0,$E$26,0)+F1172&lt;J1171+E1172,IF(MOD(A1172-$E$27,periods_per_year)=0,$E$26,0),J1171+E1172-IF(AND(A1172&gt;=$E$23,MOD(A1172-$E$23,int)=0),$E$24,0)-F1172))))</f>
        <is>
          <t/>
        </is>
      </c>
      <c r="H1172" s="77"/>
      <c r="I1172" s="76" t="str">
        <f aca="false">IF(A1172="","",F1172-E1172+H1172+IF(G1172="",0,G1172))</f>
        <v/>
      </c>
      <c r="J1172" s="76" t="str">
        <f aca="false">IF(A1172="","",J1171-I1172)</f>
        <v/>
      </c>
      <c r="K1172" s="76" t="str">
        <f aca="false">IF(A1172="","",$L$42*E1172)</f>
        <v/>
      </c>
      <c r="L1172" s="76" t="inlineStr">
        <f aca="false">IF(A1172="","",SUM($K$49:K1172))</f>
        <is>
          <t/>
        </is>
      </c>
    </row>
    <row r="1173" customFormat="false" ht="13.2" hidden="false" customHeight="false" outlineLevel="0" collapsed="false">
      <c r="A1173" s="72" t="str">
        <f aca="false">IF(J1172="","",IF(OR(A1172&gt;=nper,ROUND(J1172,2)&lt;=0),"",A1172+1))</f>
        <v/>
      </c>
      <c r="B1173" s="73" t="str">
        <f aca="false">IF(A1173="","",IF(OR(periods_per_year=26,periods_per_year=52),IF(periods_per_year=26,IF(A1173=1,fpdate,B1172+14),IF(periods_per_year=52,IF(A1173=1,fpdate,B1172+7),"n/a")),IF(periods_per_year=24,DATE(YEAR(fpdate),MONTH(fpdate)+(A1173-1)/2+IF(AND(DAY(fpdate)&gt;=15,MOD(A1173,2)=0),1,0),IF(MOD(A1173,2)=0,IF(DAY(fpdate)&gt;=15,DAY(fpdate)-14,DAY(fpdate)+14),DAY(fpdate))),IF(DAY(DATE(YEAR(fpdate),MONTH(fpdate)+A1173-1,DAY(fpdate)))&lt;&gt;DAY(fpdate),DATE(YEAR(fpdate),MONTH(fpdate)+A1173,0),DATE(YEAR(fpdate),MONTH(fpdate)+A1173-1,DAY(fpdate))))))</f>
        <v/>
      </c>
      <c r="C1173" s="74" t="str">
        <f aca="false">IF(A1173="","",IF(MOD(A1173,periods_per_year)=0,A1173/periods_per_year,""))</f>
        <v/>
      </c>
      <c r="D1173" s="75" t="inlineStr">
        <f aca="false">IF(A1173="","",IF(variable,IF(OR(A1173=1,A1173&lt;$J$23*periods_per_year),start_rate,MIN($J$24,IF(MOD(A1173-1,$J$26)=0,MAX($J$25,D1172+$J$27),D1172))),start_rate))</f>
        <is>
          <t/>
        </is>
      </c>
      <c r="E1173" s="76" t="str">
        <f aca="false">IF(A1173="","",ROUND((((1+D1173/CP)^(CP/periods_per_year))-1)*J1172,2))</f>
        <v/>
      </c>
      <c r="F1173" s="76" t="inlineStr">
        <f aca="false">IF(A1173="","",IF(A1173=nper,J1172+E1173,MIN(J1172+E1173,IF(D1173=D1172,F1172,IF($E$13="Acc Bi-Weekly",ROUND((-PMT(((1+D1173/CP)^(CP/12))-1,(nper-A1173+1)*12/26,J1172))/2,2),IF($E$13="Acc Weekly",ROUND((-PMT(((1+D1173/CP)^(CP/12))-1,(nper-A1173+1)*12/52,J1172))/4,2),ROUND(-PMT(((1+D1173/CP)^(CP/periods_per_year))-1,nper-A1173+1,J1172),2)))))))</f>
        <is>
          <t/>
        </is>
      </c>
      <c r="G1173" s="76" t="inlineStr">
        <f aca="false">IF(OR(A1173="",A1173&lt;$E$23),"",IF(J1172&lt;=F1173,0,IF(IF(AND(A1173&gt;=$E$23,MOD(A1173-$E$23,int)=0),$E$24,0)+F1173&gt;=J1172+E1173,J1172+E1173-F1173,IF(AND(A1173&gt;=$E$23,MOD(A1173-$E$23,int)=0),$E$24,0)+IF(IF(AND(A1173&gt;=$E$23,MOD(A1173-$E$23,int)=0),$E$24,0)+IF(MOD(A1173-$E$27,periods_per_year)=0,$E$26,0)+F1173&lt;J1172+E1173,IF(MOD(A1173-$E$27,periods_per_year)=0,$E$26,0),J1172+E1173-IF(AND(A1173&gt;=$E$23,MOD(A1173-$E$23,int)=0),$E$24,0)-F1173))))</f>
        <is>
          <t/>
        </is>
      </c>
      <c r="H1173" s="77"/>
      <c r="I1173" s="76" t="str">
        <f aca="false">IF(A1173="","",F1173-E1173+H1173+IF(G1173="",0,G1173))</f>
        <v/>
      </c>
      <c r="J1173" s="76" t="str">
        <f aca="false">IF(A1173="","",J1172-I1173)</f>
        <v/>
      </c>
      <c r="K1173" s="76" t="str">
        <f aca="false">IF(A1173="","",$L$42*E1173)</f>
        <v/>
      </c>
      <c r="L1173" s="76" t="inlineStr">
        <f aca="false">IF(A1173="","",SUM($K$49:K1173))</f>
        <is>
          <t/>
        </is>
      </c>
    </row>
    <row r="1174" customFormat="false" ht="13.2" hidden="false" customHeight="false" outlineLevel="0" collapsed="false">
      <c r="A1174" s="72" t="str">
        <f aca="false">IF(J1173="","",IF(OR(A1173&gt;=nper,ROUND(J1173,2)&lt;=0),"",A1173+1))</f>
        <v/>
      </c>
      <c r="B1174" s="73" t="str">
        <f aca="false">IF(A1174="","",IF(OR(periods_per_year=26,periods_per_year=52),IF(periods_per_year=26,IF(A1174=1,fpdate,B1173+14),IF(periods_per_year=52,IF(A1174=1,fpdate,B1173+7),"n/a")),IF(periods_per_year=24,DATE(YEAR(fpdate),MONTH(fpdate)+(A1174-1)/2+IF(AND(DAY(fpdate)&gt;=15,MOD(A1174,2)=0),1,0),IF(MOD(A1174,2)=0,IF(DAY(fpdate)&gt;=15,DAY(fpdate)-14,DAY(fpdate)+14),DAY(fpdate))),IF(DAY(DATE(YEAR(fpdate),MONTH(fpdate)+A1174-1,DAY(fpdate)))&lt;&gt;DAY(fpdate),DATE(YEAR(fpdate),MONTH(fpdate)+A1174,0),DATE(YEAR(fpdate),MONTH(fpdate)+A1174-1,DAY(fpdate))))))</f>
        <v/>
      </c>
      <c r="C1174" s="74" t="str">
        <f aca="false">IF(A1174="","",IF(MOD(A1174,periods_per_year)=0,A1174/periods_per_year,""))</f>
        <v/>
      </c>
      <c r="D1174" s="75" t="inlineStr">
        <f aca="false">IF(A1174="","",IF(variable,IF(OR(A1174=1,A1174&lt;$J$23*periods_per_year),start_rate,MIN($J$24,IF(MOD(A1174-1,$J$26)=0,MAX($J$25,D1173+$J$27),D1173))),start_rate))</f>
        <is>
          <t/>
        </is>
      </c>
      <c r="E1174" s="76" t="str">
        <f aca="false">IF(A1174="","",ROUND((((1+D1174/CP)^(CP/periods_per_year))-1)*J1173,2))</f>
        <v/>
      </c>
      <c r="F1174" s="76" t="inlineStr">
        <f aca="false">IF(A1174="","",IF(A1174=nper,J1173+E1174,MIN(J1173+E1174,IF(D1174=D1173,F1173,IF($E$13="Acc Bi-Weekly",ROUND((-PMT(((1+D1174/CP)^(CP/12))-1,(nper-A1174+1)*12/26,J1173))/2,2),IF($E$13="Acc Weekly",ROUND((-PMT(((1+D1174/CP)^(CP/12))-1,(nper-A1174+1)*12/52,J1173))/4,2),ROUND(-PMT(((1+D1174/CP)^(CP/periods_per_year))-1,nper-A1174+1,J1173),2)))))))</f>
        <is>
          <t/>
        </is>
      </c>
      <c r="G1174" s="76" t="inlineStr">
        <f aca="false">IF(OR(A1174="",A1174&lt;$E$23),"",IF(J1173&lt;=F1174,0,IF(IF(AND(A1174&gt;=$E$23,MOD(A1174-$E$23,int)=0),$E$24,0)+F1174&gt;=J1173+E1174,J1173+E1174-F1174,IF(AND(A1174&gt;=$E$23,MOD(A1174-$E$23,int)=0),$E$24,0)+IF(IF(AND(A1174&gt;=$E$23,MOD(A1174-$E$23,int)=0),$E$24,0)+IF(MOD(A1174-$E$27,periods_per_year)=0,$E$26,0)+F1174&lt;J1173+E1174,IF(MOD(A1174-$E$27,periods_per_year)=0,$E$26,0),J1173+E1174-IF(AND(A1174&gt;=$E$23,MOD(A1174-$E$23,int)=0),$E$24,0)-F1174))))</f>
        <is>
          <t/>
        </is>
      </c>
      <c r="H1174" s="77"/>
      <c r="I1174" s="76" t="str">
        <f aca="false">IF(A1174="","",F1174-E1174+H1174+IF(G1174="",0,G1174))</f>
        <v/>
      </c>
      <c r="J1174" s="76" t="str">
        <f aca="false">IF(A1174="","",J1173-I1174)</f>
        <v/>
      </c>
      <c r="K1174" s="76" t="str">
        <f aca="false">IF(A1174="","",$L$42*E1174)</f>
        <v/>
      </c>
      <c r="L1174" s="76" t="inlineStr">
        <f aca="false">IF(A1174="","",SUM($K$49:K1174))</f>
        <is>
          <t/>
        </is>
      </c>
    </row>
    <row r="1175" customFormat="false" ht="13.2" hidden="false" customHeight="false" outlineLevel="0" collapsed="false">
      <c r="A1175" s="72" t="str">
        <f aca="false">IF(J1174="","",IF(OR(A1174&gt;=nper,ROUND(J1174,2)&lt;=0),"",A1174+1))</f>
        <v/>
      </c>
      <c r="B1175" s="73" t="str">
        <f aca="false">IF(A1175="","",IF(OR(periods_per_year=26,periods_per_year=52),IF(periods_per_year=26,IF(A1175=1,fpdate,B1174+14),IF(periods_per_year=52,IF(A1175=1,fpdate,B1174+7),"n/a")),IF(periods_per_year=24,DATE(YEAR(fpdate),MONTH(fpdate)+(A1175-1)/2+IF(AND(DAY(fpdate)&gt;=15,MOD(A1175,2)=0),1,0),IF(MOD(A1175,2)=0,IF(DAY(fpdate)&gt;=15,DAY(fpdate)-14,DAY(fpdate)+14),DAY(fpdate))),IF(DAY(DATE(YEAR(fpdate),MONTH(fpdate)+A1175-1,DAY(fpdate)))&lt;&gt;DAY(fpdate),DATE(YEAR(fpdate),MONTH(fpdate)+A1175,0),DATE(YEAR(fpdate),MONTH(fpdate)+A1175-1,DAY(fpdate))))))</f>
        <v/>
      </c>
      <c r="C1175" s="74" t="str">
        <f aca="false">IF(A1175="","",IF(MOD(A1175,periods_per_year)=0,A1175/periods_per_year,""))</f>
        <v/>
      </c>
      <c r="D1175" s="75" t="inlineStr">
        <f aca="false">IF(A1175="","",IF(variable,IF(OR(A1175=1,A1175&lt;$J$23*periods_per_year),start_rate,MIN($J$24,IF(MOD(A1175-1,$J$26)=0,MAX($J$25,D1174+$J$27),D1174))),start_rate))</f>
        <is>
          <t/>
        </is>
      </c>
      <c r="E1175" s="76" t="str">
        <f aca="false">IF(A1175="","",ROUND((((1+D1175/CP)^(CP/periods_per_year))-1)*J1174,2))</f>
        <v/>
      </c>
      <c r="F1175" s="76" t="inlineStr">
        <f aca="false">IF(A1175="","",IF(A1175=nper,J1174+E1175,MIN(J1174+E1175,IF(D1175=D1174,F1174,IF($E$13="Acc Bi-Weekly",ROUND((-PMT(((1+D1175/CP)^(CP/12))-1,(nper-A1175+1)*12/26,J1174))/2,2),IF($E$13="Acc Weekly",ROUND((-PMT(((1+D1175/CP)^(CP/12))-1,(nper-A1175+1)*12/52,J1174))/4,2),ROUND(-PMT(((1+D1175/CP)^(CP/periods_per_year))-1,nper-A1175+1,J1174),2)))))))</f>
        <is>
          <t/>
        </is>
      </c>
      <c r="G1175" s="76" t="inlineStr">
        <f aca="false">IF(OR(A1175="",A1175&lt;$E$23),"",IF(J1174&lt;=F1175,0,IF(IF(AND(A1175&gt;=$E$23,MOD(A1175-$E$23,int)=0),$E$24,0)+F1175&gt;=J1174+E1175,J1174+E1175-F1175,IF(AND(A1175&gt;=$E$23,MOD(A1175-$E$23,int)=0),$E$24,0)+IF(IF(AND(A1175&gt;=$E$23,MOD(A1175-$E$23,int)=0),$E$24,0)+IF(MOD(A1175-$E$27,periods_per_year)=0,$E$26,0)+F1175&lt;J1174+E1175,IF(MOD(A1175-$E$27,periods_per_year)=0,$E$26,0),J1174+E1175-IF(AND(A1175&gt;=$E$23,MOD(A1175-$E$23,int)=0),$E$24,0)-F1175))))</f>
        <is>
          <t/>
        </is>
      </c>
      <c r="H1175" s="77"/>
      <c r="I1175" s="76" t="str">
        <f aca="false">IF(A1175="","",F1175-E1175+H1175+IF(G1175="",0,G1175))</f>
        <v/>
      </c>
      <c r="J1175" s="76" t="str">
        <f aca="false">IF(A1175="","",J1174-I1175)</f>
        <v/>
      </c>
      <c r="K1175" s="76" t="str">
        <f aca="false">IF(A1175="","",$L$42*E1175)</f>
        <v/>
      </c>
      <c r="L1175" s="76" t="inlineStr">
        <f aca="false">IF(A1175="","",SUM($K$49:K1175))</f>
        <is>
          <t/>
        </is>
      </c>
    </row>
    <row r="1176" customFormat="false" ht="13.2" hidden="false" customHeight="false" outlineLevel="0" collapsed="false">
      <c r="A1176" s="72" t="str">
        <f aca="false">IF(J1175="","",IF(OR(A1175&gt;=nper,ROUND(J1175,2)&lt;=0),"",A1175+1))</f>
        <v/>
      </c>
      <c r="B1176" s="73" t="str">
        <f aca="false">IF(A1176="","",IF(OR(periods_per_year=26,periods_per_year=52),IF(periods_per_year=26,IF(A1176=1,fpdate,B1175+14),IF(periods_per_year=52,IF(A1176=1,fpdate,B1175+7),"n/a")),IF(periods_per_year=24,DATE(YEAR(fpdate),MONTH(fpdate)+(A1176-1)/2+IF(AND(DAY(fpdate)&gt;=15,MOD(A1176,2)=0),1,0),IF(MOD(A1176,2)=0,IF(DAY(fpdate)&gt;=15,DAY(fpdate)-14,DAY(fpdate)+14),DAY(fpdate))),IF(DAY(DATE(YEAR(fpdate),MONTH(fpdate)+A1176-1,DAY(fpdate)))&lt;&gt;DAY(fpdate),DATE(YEAR(fpdate),MONTH(fpdate)+A1176,0),DATE(YEAR(fpdate),MONTH(fpdate)+A1176-1,DAY(fpdate))))))</f>
        <v/>
      </c>
      <c r="C1176" s="74" t="str">
        <f aca="false">IF(A1176="","",IF(MOD(A1176,periods_per_year)=0,A1176/periods_per_year,""))</f>
        <v/>
      </c>
      <c r="D1176" s="75" t="inlineStr">
        <f aca="false">IF(A1176="","",IF(variable,IF(OR(A1176=1,A1176&lt;$J$23*periods_per_year),start_rate,MIN($J$24,IF(MOD(A1176-1,$J$26)=0,MAX($J$25,D1175+$J$27),D1175))),start_rate))</f>
        <is>
          <t/>
        </is>
      </c>
      <c r="E1176" s="76" t="str">
        <f aca="false">IF(A1176="","",ROUND((((1+D1176/CP)^(CP/periods_per_year))-1)*J1175,2))</f>
        <v/>
      </c>
      <c r="F1176" s="76" t="inlineStr">
        <f aca="false">IF(A1176="","",IF(A1176=nper,J1175+E1176,MIN(J1175+E1176,IF(D1176=D1175,F1175,IF($E$13="Acc Bi-Weekly",ROUND((-PMT(((1+D1176/CP)^(CP/12))-1,(nper-A1176+1)*12/26,J1175))/2,2),IF($E$13="Acc Weekly",ROUND((-PMT(((1+D1176/CP)^(CP/12))-1,(nper-A1176+1)*12/52,J1175))/4,2),ROUND(-PMT(((1+D1176/CP)^(CP/periods_per_year))-1,nper-A1176+1,J1175),2)))))))</f>
        <is>
          <t/>
        </is>
      </c>
      <c r="G1176" s="76" t="inlineStr">
        <f aca="false">IF(OR(A1176="",A1176&lt;$E$23),"",IF(J1175&lt;=F1176,0,IF(IF(AND(A1176&gt;=$E$23,MOD(A1176-$E$23,int)=0),$E$24,0)+F1176&gt;=J1175+E1176,J1175+E1176-F1176,IF(AND(A1176&gt;=$E$23,MOD(A1176-$E$23,int)=0),$E$24,0)+IF(IF(AND(A1176&gt;=$E$23,MOD(A1176-$E$23,int)=0),$E$24,0)+IF(MOD(A1176-$E$27,periods_per_year)=0,$E$26,0)+F1176&lt;J1175+E1176,IF(MOD(A1176-$E$27,periods_per_year)=0,$E$26,0),J1175+E1176-IF(AND(A1176&gt;=$E$23,MOD(A1176-$E$23,int)=0),$E$24,0)-F1176))))</f>
        <is>
          <t/>
        </is>
      </c>
      <c r="H1176" s="77"/>
      <c r="I1176" s="76" t="str">
        <f aca="false">IF(A1176="","",F1176-E1176+H1176+IF(G1176="",0,G1176))</f>
        <v/>
      </c>
      <c r="J1176" s="76" t="str">
        <f aca="false">IF(A1176="","",J1175-I1176)</f>
        <v/>
      </c>
      <c r="K1176" s="76" t="str">
        <f aca="false">IF(A1176="","",$L$42*E1176)</f>
        <v/>
      </c>
      <c r="L1176" s="76" t="inlineStr">
        <f aca="false">IF(A1176="","",SUM($K$49:K1176))</f>
        <is>
          <t/>
        </is>
      </c>
    </row>
    <row r="1177" customFormat="false" ht="13.2" hidden="false" customHeight="false" outlineLevel="0" collapsed="false">
      <c r="A1177" s="72" t="str">
        <f aca="false">IF(J1176="","",IF(OR(A1176&gt;=nper,ROUND(J1176,2)&lt;=0),"",A1176+1))</f>
        <v/>
      </c>
      <c r="B1177" s="73" t="str">
        <f aca="false">IF(A1177="","",IF(OR(periods_per_year=26,periods_per_year=52),IF(periods_per_year=26,IF(A1177=1,fpdate,B1176+14),IF(periods_per_year=52,IF(A1177=1,fpdate,B1176+7),"n/a")),IF(periods_per_year=24,DATE(YEAR(fpdate),MONTH(fpdate)+(A1177-1)/2+IF(AND(DAY(fpdate)&gt;=15,MOD(A1177,2)=0),1,0),IF(MOD(A1177,2)=0,IF(DAY(fpdate)&gt;=15,DAY(fpdate)-14,DAY(fpdate)+14),DAY(fpdate))),IF(DAY(DATE(YEAR(fpdate),MONTH(fpdate)+A1177-1,DAY(fpdate)))&lt;&gt;DAY(fpdate),DATE(YEAR(fpdate),MONTH(fpdate)+A1177,0),DATE(YEAR(fpdate),MONTH(fpdate)+A1177-1,DAY(fpdate))))))</f>
        <v/>
      </c>
      <c r="C1177" s="74" t="str">
        <f aca="false">IF(A1177="","",IF(MOD(A1177,periods_per_year)=0,A1177/periods_per_year,""))</f>
        <v/>
      </c>
      <c r="D1177" s="75" t="inlineStr">
        <f aca="false">IF(A1177="","",IF(variable,IF(OR(A1177=1,A1177&lt;$J$23*periods_per_year),start_rate,MIN($J$24,IF(MOD(A1177-1,$J$26)=0,MAX($J$25,D1176+$J$27),D1176))),start_rate))</f>
        <is>
          <t/>
        </is>
      </c>
      <c r="E1177" s="76" t="str">
        <f aca="false">IF(A1177="","",ROUND((((1+D1177/CP)^(CP/periods_per_year))-1)*J1176,2))</f>
        <v/>
      </c>
      <c r="F1177" s="76" t="inlineStr">
        <f aca="false">IF(A1177="","",IF(A1177=nper,J1176+E1177,MIN(J1176+E1177,IF(D1177=D1176,F1176,IF($E$13="Acc Bi-Weekly",ROUND((-PMT(((1+D1177/CP)^(CP/12))-1,(nper-A1177+1)*12/26,J1176))/2,2),IF($E$13="Acc Weekly",ROUND((-PMT(((1+D1177/CP)^(CP/12))-1,(nper-A1177+1)*12/52,J1176))/4,2),ROUND(-PMT(((1+D1177/CP)^(CP/periods_per_year))-1,nper-A1177+1,J1176),2)))))))</f>
        <is>
          <t/>
        </is>
      </c>
      <c r="G1177" s="76" t="inlineStr">
        <f aca="false">IF(OR(A1177="",A1177&lt;$E$23),"",IF(J1176&lt;=F1177,0,IF(IF(AND(A1177&gt;=$E$23,MOD(A1177-$E$23,int)=0),$E$24,0)+F1177&gt;=J1176+E1177,J1176+E1177-F1177,IF(AND(A1177&gt;=$E$23,MOD(A1177-$E$23,int)=0),$E$24,0)+IF(IF(AND(A1177&gt;=$E$23,MOD(A1177-$E$23,int)=0),$E$24,0)+IF(MOD(A1177-$E$27,periods_per_year)=0,$E$26,0)+F1177&lt;J1176+E1177,IF(MOD(A1177-$E$27,periods_per_year)=0,$E$26,0),J1176+E1177-IF(AND(A1177&gt;=$E$23,MOD(A1177-$E$23,int)=0),$E$24,0)-F1177))))</f>
        <is>
          <t/>
        </is>
      </c>
      <c r="H1177" s="77"/>
      <c r="I1177" s="76" t="str">
        <f aca="false">IF(A1177="","",F1177-E1177+H1177+IF(G1177="",0,G1177))</f>
        <v/>
      </c>
      <c r="J1177" s="76" t="str">
        <f aca="false">IF(A1177="","",J1176-I1177)</f>
        <v/>
      </c>
      <c r="K1177" s="76" t="str">
        <f aca="false">IF(A1177="","",$L$42*E1177)</f>
        <v/>
      </c>
      <c r="L1177" s="76" t="inlineStr">
        <f aca="false">IF(A1177="","",SUM($K$49:K1177))</f>
        <is>
          <t/>
        </is>
      </c>
    </row>
    <row r="1178" customFormat="false" ht="13.2" hidden="false" customHeight="false" outlineLevel="0" collapsed="false">
      <c r="A1178" s="72" t="str">
        <f aca="false">IF(J1177="","",IF(OR(A1177&gt;=nper,ROUND(J1177,2)&lt;=0),"",A1177+1))</f>
        <v/>
      </c>
      <c r="B1178" s="73" t="str">
        <f aca="false">IF(A1178="","",IF(OR(periods_per_year=26,periods_per_year=52),IF(periods_per_year=26,IF(A1178=1,fpdate,B1177+14),IF(periods_per_year=52,IF(A1178=1,fpdate,B1177+7),"n/a")),IF(periods_per_year=24,DATE(YEAR(fpdate),MONTH(fpdate)+(A1178-1)/2+IF(AND(DAY(fpdate)&gt;=15,MOD(A1178,2)=0),1,0),IF(MOD(A1178,2)=0,IF(DAY(fpdate)&gt;=15,DAY(fpdate)-14,DAY(fpdate)+14),DAY(fpdate))),IF(DAY(DATE(YEAR(fpdate),MONTH(fpdate)+A1178-1,DAY(fpdate)))&lt;&gt;DAY(fpdate),DATE(YEAR(fpdate),MONTH(fpdate)+A1178,0),DATE(YEAR(fpdate),MONTH(fpdate)+A1178-1,DAY(fpdate))))))</f>
        <v/>
      </c>
      <c r="C1178" s="74" t="str">
        <f aca="false">IF(A1178="","",IF(MOD(A1178,periods_per_year)=0,A1178/periods_per_year,""))</f>
        <v/>
      </c>
      <c r="D1178" s="75" t="inlineStr">
        <f aca="false">IF(A1178="","",IF(variable,IF(OR(A1178=1,A1178&lt;$J$23*periods_per_year),start_rate,MIN($J$24,IF(MOD(A1178-1,$J$26)=0,MAX($J$25,D1177+$J$27),D1177))),start_rate))</f>
        <is>
          <t/>
        </is>
      </c>
      <c r="E1178" s="76" t="str">
        <f aca="false">IF(A1178="","",ROUND((((1+D1178/CP)^(CP/periods_per_year))-1)*J1177,2))</f>
        <v/>
      </c>
      <c r="F1178" s="76" t="inlineStr">
        <f aca="false">IF(A1178="","",IF(A1178=nper,J1177+E1178,MIN(J1177+E1178,IF(D1178=D1177,F1177,IF($E$13="Acc Bi-Weekly",ROUND((-PMT(((1+D1178/CP)^(CP/12))-1,(nper-A1178+1)*12/26,J1177))/2,2),IF($E$13="Acc Weekly",ROUND((-PMT(((1+D1178/CP)^(CP/12))-1,(nper-A1178+1)*12/52,J1177))/4,2),ROUND(-PMT(((1+D1178/CP)^(CP/periods_per_year))-1,nper-A1178+1,J1177),2)))))))</f>
        <is>
          <t/>
        </is>
      </c>
      <c r="G1178" s="76" t="inlineStr">
        <f aca="false">IF(OR(A1178="",A1178&lt;$E$23),"",IF(J1177&lt;=F1178,0,IF(IF(AND(A1178&gt;=$E$23,MOD(A1178-$E$23,int)=0),$E$24,0)+F1178&gt;=J1177+E1178,J1177+E1178-F1178,IF(AND(A1178&gt;=$E$23,MOD(A1178-$E$23,int)=0),$E$24,0)+IF(IF(AND(A1178&gt;=$E$23,MOD(A1178-$E$23,int)=0),$E$24,0)+IF(MOD(A1178-$E$27,periods_per_year)=0,$E$26,0)+F1178&lt;J1177+E1178,IF(MOD(A1178-$E$27,periods_per_year)=0,$E$26,0),J1177+E1178-IF(AND(A1178&gt;=$E$23,MOD(A1178-$E$23,int)=0),$E$24,0)-F1178))))</f>
        <is>
          <t/>
        </is>
      </c>
      <c r="H1178" s="77"/>
      <c r="I1178" s="76" t="str">
        <f aca="false">IF(A1178="","",F1178-E1178+H1178+IF(G1178="",0,G1178))</f>
        <v/>
      </c>
      <c r="J1178" s="76" t="str">
        <f aca="false">IF(A1178="","",J1177-I1178)</f>
        <v/>
      </c>
      <c r="K1178" s="76" t="str">
        <f aca="false">IF(A1178="","",$L$42*E1178)</f>
        <v/>
      </c>
      <c r="L1178" s="76" t="inlineStr">
        <f aca="false">IF(A1178="","",SUM($K$49:K1178))</f>
        <is>
          <t/>
        </is>
      </c>
    </row>
    <row r="1179" customFormat="false" ht="13.2" hidden="false" customHeight="false" outlineLevel="0" collapsed="false">
      <c r="A1179" s="72" t="str">
        <f aca="false">IF(J1178="","",IF(OR(A1178&gt;=nper,ROUND(J1178,2)&lt;=0),"",A1178+1))</f>
        <v/>
      </c>
      <c r="B1179" s="73" t="str">
        <f aca="false">IF(A1179="","",IF(OR(periods_per_year=26,periods_per_year=52),IF(periods_per_year=26,IF(A1179=1,fpdate,B1178+14),IF(periods_per_year=52,IF(A1179=1,fpdate,B1178+7),"n/a")),IF(periods_per_year=24,DATE(YEAR(fpdate),MONTH(fpdate)+(A1179-1)/2+IF(AND(DAY(fpdate)&gt;=15,MOD(A1179,2)=0),1,0),IF(MOD(A1179,2)=0,IF(DAY(fpdate)&gt;=15,DAY(fpdate)-14,DAY(fpdate)+14),DAY(fpdate))),IF(DAY(DATE(YEAR(fpdate),MONTH(fpdate)+A1179-1,DAY(fpdate)))&lt;&gt;DAY(fpdate),DATE(YEAR(fpdate),MONTH(fpdate)+A1179,0),DATE(YEAR(fpdate),MONTH(fpdate)+A1179-1,DAY(fpdate))))))</f>
        <v/>
      </c>
      <c r="C1179" s="74" t="str">
        <f aca="false">IF(A1179="","",IF(MOD(A1179,periods_per_year)=0,A1179/periods_per_year,""))</f>
        <v/>
      </c>
      <c r="D1179" s="75" t="inlineStr">
        <f aca="false">IF(A1179="","",IF(variable,IF(OR(A1179=1,A1179&lt;$J$23*periods_per_year),start_rate,MIN($J$24,IF(MOD(A1179-1,$J$26)=0,MAX($J$25,D1178+$J$27),D1178))),start_rate))</f>
        <is>
          <t/>
        </is>
      </c>
      <c r="E1179" s="76" t="str">
        <f aca="false">IF(A1179="","",ROUND((((1+D1179/CP)^(CP/periods_per_year))-1)*J1178,2))</f>
        <v/>
      </c>
      <c r="F1179" s="76" t="inlineStr">
        <f aca="false">IF(A1179="","",IF(A1179=nper,J1178+E1179,MIN(J1178+E1179,IF(D1179=D1178,F1178,IF($E$13="Acc Bi-Weekly",ROUND((-PMT(((1+D1179/CP)^(CP/12))-1,(nper-A1179+1)*12/26,J1178))/2,2),IF($E$13="Acc Weekly",ROUND((-PMT(((1+D1179/CP)^(CP/12))-1,(nper-A1179+1)*12/52,J1178))/4,2),ROUND(-PMT(((1+D1179/CP)^(CP/periods_per_year))-1,nper-A1179+1,J1178),2)))))))</f>
        <is>
          <t/>
        </is>
      </c>
      <c r="G1179" s="76" t="inlineStr">
        <f aca="false">IF(OR(A1179="",A1179&lt;$E$23),"",IF(J1178&lt;=F1179,0,IF(IF(AND(A1179&gt;=$E$23,MOD(A1179-$E$23,int)=0),$E$24,0)+F1179&gt;=J1178+E1179,J1178+E1179-F1179,IF(AND(A1179&gt;=$E$23,MOD(A1179-$E$23,int)=0),$E$24,0)+IF(IF(AND(A1179&gt;=$E$23,MOD(A1179-$E$23,int)=0),$E$24,0)+IF(MOD(A1179-$E$27,periods_per_year)=0,$E$26,0)+F1179&lt;J1178+E1179,IF(MOD(A1179-$E$27,periods_per_year)=0,$E$26,0),J1178+E1179-IF(AND(A1179&gt;=$E$23,MOD(A1179-$E$23,int)=0),$E$24,0)-F1179))))</f>
        <is>
          <t/>
        </is>
      </c>
      <c r="H1179" s="77"/>
      <c r="I1179" s="76" t="str">
        <f aca="false">IF(A1179="","",F1179-E1179+H1179+IF(G1179="",0,G1179))</f>
        <v/>
      </c>
      <c r="J1179" s="76" t="str">
        <f aca="false">IF(A1179="","",J1178-I1179)</f>
        <v/>
      </c>
      <c r="K1179" s="76" t="str">
        <f aca="false">IF(A1179="","",$L$42*E1179)</f>
        <v/>
      </c>
      <c r="L1179" s="76" t="inlineStr">
        <f aca="false">IF(A1179="","",SUM($K$49:K1179))</f>
        <is>
          <t/>
        </is>
      </c>
    </row>
    <row r="1180" customFormat="false" ht="13.2" hidden="false" customHeight="false" outlineLevel="0" collapsed="false">
      <c r="A1180" s="72" t="str">
        <f aca="false">IF(J1179="","",IF(OR(A1179&gt;=nper,ROUND(J1179,2)&lt;=0),"",A1179+1))</f>
        <v/>
      </c>
      <c r="B1180" s="73" t="str">
        <f aca="false">IF(A1180="","",IF(OR(periods_per_year=26,periods_per_year=52),IF(periods_per_year=26,IF(A1180=1,fpdate,B1179+14),IF(periods_per_year=52,IF(A1180=1,fpdate,B1179+7),"n/a")),IF(periods_per_year=24,DATE(YEAR(fpdate),MONTH(fpdate)+(A1180-1)/2+IF(AND(DAY(fpdate)&gt;=15,MOD(A1180,2)=0),1,0),IF(MOD(A1180,2)=0,IF(DAY(fpdate)&gt;=15,DAY(fpdate)-14,DAY(fpdate)+14),DAY(fpdate))),IF(DAY(DATE(YEAR(fpdate),MONTH(fpdate)+A1180-1,DAY(fpdate)))&lt;&gt;DAY(fpdate),DATE(YEAR(fpdate),MONTH(fpdate)+A1180,0),DATE(YEAR(fpdate),MONTH(fpdate)+A1180-1,DAY(fpdate))))))</f>
        <v/>
      </c>
      <c r="C1180" s="74" t="str">
        <f aca="false">IF(A1180="","",IF(MOD(A1180,periods_per_year)=0,A1180/periods_per_year,""))</f>
        <v/>
      </c>
      <c r="D1180" s="75" t="inlineStr">
        <f aca="false">IF(A1180="","",IF(variable,IF(OR(A1180=1,A1180&lt;$J$23*periods_per_year),start_rate,MIN($J$24,IF(MOD(A1180-1,$J$26)=0,MAX($J$25,D1179+$J$27),D1179))),start_rate))</f>
        <is>
          <t/>
        </is>
      </c>
      <c r="E1180" s="76" t="str">
        <f aca="false">IF(A1180="","",ROUND((((1+D1180/CP)^(CP/periods_per_year))-1)*J1179,2))</f>
        <v/>
      </c>
      <c r="F1180" s="76" t="inlineStr">
        <f aca="false">IF(A1180="","",IF(A1180=nper,J1179+E1180,MIN(J1179+E1180,IF(D1180=D1179,F1179,IF($E$13="Acc Bi-Weekly",ROUND((-PMT(((1+D1180/CP)^(CP/12))-1,(nper-A1180+1)*12/26,J1179))/2,2),IF($E$13="Acc Weekly",ROUND((-PMT(((1+D1180/CP)^(CP/12))-1,(nper-A1180+1)*12/52,J1179))/4,2),ROUND(-PMT(((1+D1180/CP)^(CP/periods_per_year))-1,nper-A1180+1,J1179),2)))))))</f>
        <is>
          <t/>
        </is>
      </c>
      <c r="G1180" s="76" t="inlineStr">
        <f aca="false">IF(OR(A1180="",A1180&lt;$E$23),"",IF(J1179&lt;=F1180,0,IF(IF(AND(A1180&gt;=$E$23,MOD(A1180-$E$23,int)=0),$E$24,0)+F1180&gt;=J1179+E1180,J1179+E1180-F1180,IF(AND(A1180&gt;=$E$23,MOD(A1180-$E$23,int)=0),$E$24,0)+IF(IF(AND(A1180&gt;=$E$23,MOD(A1180-$E$23,int)=0),$E$24,0)+IF(MOD(A1180-$E$27,periods_per_year)=0,$E$26,0)+F1180&lt;J1179+E1180,IF(MOD(A1180-$E$27,periods_per_year)=0,$E$26,0),J1179+E1180-IF(AND(A1180&gt;=$E$23,MOD(A1180-$E$23,int)=0),$E$24,0)-F1180))))</f>
        <is>
          <t/>
        </is>
      </c>
      <c r="H1180" s="77"/>
      <c r="I1180" s="76" t="str">
        <f aca="false">IF(A1180="","",F1180-E1180+H1180+IF(G1180="",0,G1180))</f>
        <v/>
      </c>
      <c r="J1180" s="76" t="str">
        <f aca="false">IF(A1180="","",J1179-I1180)</f>
        <v/>
      </c>
      <c r="K1180" s="76" t="str">
        <f aca="false">IF(A1180="","",$L$42*E1180)</f>
        <v/>
      </c>
      <c r="L1180" s="76" t="inlineStr">
        <f aca="false">IF(A1180="","",SUM($K$49:K1180))</f>
        <is>
          <t/>
        </is>
      </c>
    </row>
    <row r="1181" customFormat="false" ht="13.2" hidden="false" customHeight="false" outlineLevel="0" collapsed="false">
      <c r="A1181" s="72" t="str">
        <f aca="false">IF(J1180="","",IF(OR(A1180&gt;=nper,ROUND(J1180,2)&lt;=0),"",A1180+1))</f>
        <v/>
      </c>
      <c r="B1181" s="73" t="str">
        <f aca="false">IF(A1181="","",IF(OR(periods_per_year=26,periods_per_year=52),IF(periods_per_year=26,IF(A1181=1,fpdate,B1180+14),IF(periods_per_year=52,IF(A1181=1,fpdate,B1180+7),"n/a")),IF(periods_per_year=24,DATE(YEAR(fpdate),MONTH(fpdate)+(A1181-1)/2+IF(AND(DAY(fpdate)&gt;=15,MOD(A1181,2)=0),1,0),IF(MOD(A1181,2)=0,IF(DAY(fpdate)&gt;=15,DAY(fpdate)-14,DAY(fpdate)+14),DAY(fpdate))),IF(DAY(DATE(YEAR(fpdate),MONTH(fpdate)+A1181-1,DAY(fpdate)))&lt;&gt;DAY(fpdate),DATE(YEAR(fpdate),MONTH(fpdate)+A1181,0),DATE(YEAR(fpdate),MONTH(fpdate)+A1181-1,DAY(fpdate))))))</f>
        <v/>
      </c>
      <c r="C1181" s="74" t="str">
        <f aca="false">IF(A1181="","",IF(MOD(A1181,periods_per_year)=0,A1181/periods_per_year,""))</f>
        <v/>
      </c>
      <c r="D1181" s="75" t="inlineStr">
        <f aca="false">IF(A1181="","",IF(variable,IF(OR(A1181=1,A1181&lt;$J$23*periods_per_year),start_rate,MIN($J$24,IF(MOD(A1181-1,$J$26)=0,MAX($J$25,D1180+$J$27),D1180))),start_rate))</f>
        <is>
          <t/>
        </is>
      </c>
      <c r="E1181" s="76" t="str">
        <f aca="false">IF(A1181="","",ROUND((((1+D1181/CP)^(CP/periods_per_year))-1)*J1180,2))</f>
        <v/>
      </c>
      <c r="F1181" s="76" t="inlineStr">
        <f aca="false">IF(A1181="","",IF(A1181=nper,J1180+E1181,MIN(J1180+E1181,IF(D1181=D1180,F1180,IF($E$13="Acc Bi-Weekly",ROUND((-PMT(((1+D1181/CP)^(CP/12))-1,(nper-A1181+1)*12/26,J1180))/2,2),IF($E$13="Acc Weekly",ROUND((-PMT(((1+D1181/CP)^(CP/12))-1,(nper-A1181+1)*12/52,J1180))/4,2),ROUND(-PMT(((1+D1181/CP)^(CP/periods_per_year))-1,nper-A1181+1,J1180),2)))))))</f>
        <is>
          <t/>
        </is>
      </c>
      <c r="G1181" s="76" t="inlineStr">
        <f aca="false">IF(OR(A1181="",A1181&lt;$E$23),"",IF(J1180&lt;=F1181,0,IF(IF(AND(A1181&gt;=$E$23,MOD(A1181-$E$23,int)=0),$E$24,0)+F1181&gt;=J1180+E1181,J1180+E1181-F1181,IF(AND(A1181&gt;=$E$23,MOD(A1181-$E$23,int)=0),$E$24,0)+IF(IF(AND(A1181&gt;=$E$23,MOD(A1181-$E$23,int)=0),$E$24,0)+IF(MOD(A1181-$E$27,periods_per_year)=0,$E$26,0)+F1181&lt;J1180+E1181,IF(MOD(A1181-$E$27,periods_per_year)=0,$E$26,0),J1180+E1181-IF(AND(A1181&gt;=$E$23,MOD(A1181-$E$23,int)=0),$E$24,0)-F1181))))</f>
        <is>
          <t/>
        </is>
      </c>
      <c r="H1181" s="77"/>
      <c r="I1181" s="76" t="str">
        <f aca="false">IF(A1181="","",F1181-E1181+H1181+IF(G1181="",0,G1181))</f>
        <v/>
      </c>
      <c r="J1181" s="76" t="str">
        <f aca="false">IF(A1181="","",J1180-I1181)</f>
        <v/>
      </c>
      <c r="K1181" s="76" t="str">
        <f aca="false">IF(A1181="","",$L$42*E1181)</f>
        <v/>
      </c>
      <c r="L1181" s="76" t="inlineStr">
        <f aca="false">IF(A1181="","",SUM($K$49:K1181))</f>
        <is>
          <t/>
        </is>
      </c>
    </row>
    <row r="1182" customFormat="false" ht="13.2" hidden="false" customHeight="false" outlineLevel="0" collapsed="false">
      <c r="A1182" s="72" t="str">
        <f aca="false">IF(J1181="","",IF(OR(A1181&gt;=nper,ROUND(J1181,2)&lt;=0),"",A1181+1))</f>
        <v/>
      </c>
      <c r="B1182" s="73" t="str">
        <f aca="false">IF(A1182="","",IF(OR(periods_per_year=26,periods_per_year=52),IF(periods_per_year=26,IF(A1182=1,fpdate,B1181+14),IF(periods_per_year=52,IF(A1182=1,fpdate,B1181+7),"n/a")),IF(periods_per_year=24,DATE(YEAR(fpdate),MONTH(fpdate)+(A1182-1)/2+IF(AND(DAY(fpdate)&gt;=15,MOD(A1182,2)=0),1,0),IF(MOD(A1182,2)=0,IF(DAY(fpdate)&gt;=15,DAY(fpdate)-14,DAY(fpdate)+14),DAY(fpdate))),IF(DAY(DATE(YEAR(fpdate),MONTH(fpdate)+A1182-1,DAY(fpdate)))&lt;&gt;DAY(fpdate),DATE(YEAR(fpdate),MONTH(fpdate)+A1182,0),DATE(YEAR(fpdate),MONTH(fpdate)+A1182-1,DAY(fpdate))))))</f>
        <v/>
      </c>
      <c r="C1182" s="74" t="str">
        <f aca="false">IF(A1182="","",IF(MOD(A1182,periods_per_year)=0,A1182/periods_per_year,""))</f>
        <v/>
      </c>
      <c r="D1182" s="75" t="inlineStr">
        <f aca="false">IF(A1182="","",IF(variable,IF(OR(A1182=1,A1182&lt;$J$23*periods_per_year),start_rate,MIN($J$24,IF(MOD(A1182-1,$J$26)=0,MAX($J$25,D1181+$J$27),D1181))),start_rate))</f>
        <is>
          <t/>
        </is>
      </c>
      <c r="E1182" s="76" t="str">
        <f aca="false">IF(A1182="","",ROUND((((1+D1182/CP)^(CP/periods_per_year))-1)*J1181,2))</f>
        <v/>
      </c>
      <c r="F1182" s="76" t="inlineStr">
        <f aca="false">IF(A1182="","",IF(A1182=nper,J1181+E1182,MIN(J1181+E1182,IF(D1182=D1181,F1181,IF($E$13="Acc Bi-Weekly",ROUND((-PMT(((1+D1182/CP)^(CP/12))-1,(nper-A1182+1)*12/26,J1181))/2,2),IF($E$13="Acc Weekly",ROUND((-PMT(((1+D1182/CP)^(CP/12))-1,(nper-A1182+1)*12/52,J1181))/4,2),ROUND(-PMT(((1+D1182/CP)^(CP/periods_per_year))-1,nper-A1182+1,J1181),2)))))))</f>
        <is>
          <t/>
        </is>
      </c>
      <c r="G1182" s="76" t="inlineStr">
        <f aca="false">IF(OR(A1182="",A1182&lt;$E$23),"",IF(J1181&lt;=F1182,0,IF(IF(AND(A1182&gt;=$E$23,MOD(A1182-$E$23,int)=0),$E$24,0)+F1182&gt;=J1181+E1182,J1181+E1182-F1182,IF(AND(A1182&gt;=$E$23,MOD(A1182-$E$23,int)=0),$E$24,0)+IF(IF(AND(A1182&gt;=$E$23,MOD(A1182-$E$23,int)=0),$E$24,0)+IF(MOD(A1182-$E$27,periods_per_year)=0,$E$26,0)+F1182&lt;J1181+E1182,IF(MOD(A1182-$E$27,periods_per_year)=0,$E$26,0),J1181+E1182-IF(AND(A1182&gt;=$E$23,MOD(A1182-$E$23,int)=0),$E$24,0)-F1182))))</f>
        <is>
          <t/>
        </is>
      </c>
      <c r="H1182" s="77"/>
      <c r="I1182" s="76" t="str">
        <f aca="false">IF(A1182="","",F1182-E1182+H1182+IF(G1182="",0,G1182))</f>
        <v/>
      </c>
      <c r="J1182" s="76" t="str">
        <f aca="false">IF(A1182="","",J1181-I1182)</f>
        <v/>
      </c>
      <c r="K1182" s="76" t="str">
        <f aca="false">IF(A1182="","",$L$42*E1182)</f>
        <v/>
      </c>
      <c r="L1182" s="76" t="inlineStr">
        <f aca="false">IF(A1182="","",SUM($K$49:K1182))</f>
        <is>
          <t/>
        </is>
      </c>
    </row>
    <row r="1183" customFormat="false" ht="13.2" hidden="false" customHeight="false" outlineLevel="0" collapsed="false">
      <c r="A1183" s="72" t="str">
        <f aca="false">IF(J1182="","",IF(OR(A1182&gt;=nper,ROUND(J1182,2)&lt;=0),"",A1182+1))</f>
        <v/>
      </c>
      <c r="B1183" s="73" t="str">
        <f aca="false">IF(A1183="","",IF(OR(periods_per_year=26,periods_per_year=52),IF(periods_per_year=26,IF(A1183=1,fpdate,B1182+14),IF(periods_per_year=52,IF(A1183=1,fpdate,B1182+7),"n/a")),IF(periods_per_year=24,DATE(YEAR(fpdate),MONTH(fpdate)+(A1183-1)/2+IF(AND(DAY(fpdate)&gt;=15,MOD(A1183,2)=0),1,0),IF(MOD(A1183,2)=0,IF(DAY(fpdate)&gt;=15,DAY(fpdate)-14,DAY(fpdate)+14),DAY(fpdate))),IF(DAY(DATE(YEAR(fpdate),MONTH(fpdate)+A1183-1,DAY(fpdate)))&lt;&gt;DAY(fpdate),DATE(YEAR(fpdate),MONTH(fpdate)+A1183,0),DATE(YEAR(fpdate),MONTH(fpdate)+A1183-1,DAY(fpdate))))))</f>
        <v/>
      </c>
      <c r="C1183" s="74" t="str">
        <f aca="false">IF(A1183="","",IF(MOD(A1183,periods_per_year)=0,A1183/periods_per_year,""))</f>
        <v/>
      </c>
      <c r="D1183" s="75" t="inlineStr">
        <f aca="false">IF(A1183="","",IF(variable,IF(OR(A1183=1,A1183&lt;$J$23*periods_per_year),start_rate,MIN($J$24,IF(MOD(A1183-1,$J$26)=0,MAX($J$25,D1182+$J$27),D1182))),start_rate))</f>
        <is>
          <t/>
        </is>
      </c>
      <c r="E1183" s="76" t="str">
        <f aca="false">IF(A1183="","",ROUND((((1+D1183/CP)^(CP/periods_per_year))-1)*J1182,2))</f>
        <v/>
      </c>
      <c r="F1183" s="76" t="inlineStr">
        <f aca="false">IF(A1183="","",IF(A1183=nper,J1182+E1183,MIN(J1182+E1183,IF(D1183=D1182,F1182,IF($E$13="Acc Bi-Weekly",ROUND((-PMT(((1+D1183/CP)^(CP/12))-1,(nper-A1183+1)*12/26,J1182))/2,2),IF($E$13="Acc Weekly",ROUND((-PMT(((1+D1183/CP)^(CP/12))-1,(nper-A1183+1)*12/52,J1182))/4,2),ROUND(-PMT(((1+D1183/CP)^(CP/periods_per_year))-1,nper-A1183+1,J1182),2)))))))</f>
        <is>
          <t/>
        </is>
      </c>
      <c r="G1183" s="76" t="inlineStr">
        <f aca="false">IF(OR(A1183="",A1183&lt;$E$23),"",IF(J1182&lt;=F1183,0,IF(IF(AND(A1183&gt;=$E$23,MOD(A1183-$E$23,int)=0),$E$24,0)+F1183&gt;=J1182+E1183,J1182+E1183-F1183,IF(AND(A1183&gt;=$E$23,MOD(A1183-$E$23,int)=0),$E$24,0)+IF(IF(AND(A1183&gt;=$E$23,MOD(A1183-$E$23,int)=0),$E$24,0)+IF(MOD(A1183-$E$27,periods_per_year)=0,$E$26,0)+F1183&lt;J1182+E1183,IF(MOD(A1183-$E$27,periods_per_year)=0,$E$26,0),J1182+E1183-IF(AND(A1183&gt;=$E$23,MOD(A1183-$E$23,int)=0),$E$24,0)-F1183))))</f>
        <is>
          <t/>
        </is>
      </c>
      <c r="H1183" s="77"/>
      <c r="I1183" s="76" t="str">
        <f aca="false">IF(A1183="","",F1183-E1183+H1183+IF(G1183="",0,G1183))</f>
        <v/>
      </c>
      <c r="J1183" s="76" t="str">
        <f aca="false">IF(A1183="","",J1182-I1183)</f>
        <v/>
      </c>
      <c r="K1183" s="76" t="str">
        <f aca="false">IF(A1183="","",$L$42*E1183)</f>
        <v/>
      </c>
      <c r="L1183" s="76" t="inlineStr">
        <f aca="false">IF(A1183="","",SUM($K$49:K1183))</f>
        <is>
          <t/>
        </is>
      </c>
    </row>
    <row r="1184" customFormat="false" ht="13.2" hidden="false" customHeight="false" outlineLevel="0" collapsed="false">
      <c r="A1184" s="72" t="str">
        <f aca="false">IF(J1183="","",IF(OR(A1183&gt;=nper,ROUND(J1183,2)&lt;=0),"",A1183+1))</f>
        <v/>
      </c>
      <c r="B1184" s="73" t="str">
        <f aca="false">IF(A1184="","",IF(OR(periods_per_year=26,periods_per_year=52),IF(periods_per_year=26,IF(A1184=1,fpdate,B1183+14),IF(periods_per_year=52,IF(A1184=1,fpdate,B1183+7),"n/a")),IF(periods_per_year=24,DATE(YEAR(fpdate),MONTH(fpdate)+(A1184-1)/2+IF(AND(DAY(fpdate)&gt;=15,MOD(A1184,2)=0),1,0),IF(MOD(A1184,2)=0,IF(DAY(fpdate)&gt;=15,DAY(fpdate)-14,DAY(fpdate)+14),DAY(fpdate))),IF(DAY(DATE(YEAR(fpdate),MONTH(fpdate)+A1184-1,DAY(fpdate)))&lt;&gt;DAY(fpdate),DATE(YEAR(fpdate),MONTH(fpdate)+A1184,0),DATE(YEAR(fpdate),MONTH(fpdate)+A1184-1,DAY(fpdate))))))</f>
        <v/>
      </c>
      <c r="C1184" s="74" t="str">
        <f aca="false">IF(A1184="","",IF(MOD(A1184,periods_per_year)=0,A1184/periods_per_year,""))</f>
        <v/>
      </c>
      <c r="D1184" s="75" t="inlineStr">
        <f aca="false">IF(A1184="","",IF(variable,IF(OR(A1184=1,A1184&lt;$J$23*periods_per_year),start_rate,MIN($J$24,IF(MOD(A1184-1,$J$26)=0,MAX($J$25,D1183+$J$27),D1183))),start_rate))</f>
        <is>
          <t/>
        </is>
      </c>
      <c r="E1184" s="76" t="str">
        <f aca="false">IF(A1184="","",ROUND((((1+D1184/CP)^(CP/periods_per_year))-1)*J1183,2))</f>
        <v/>
      </c>
      <c r="F1184" s="76" t="inlineStr">
        <f aca="false">IF(A1184="","",IF(A1184=nper,J1183+E1184,MIN(J1183+E1184,IF(D1184=D1183,F1183,IF($E$13="Acc Bi-Weekly",ROUND((-PMT(((1+D1184/CP)^(CP/12))-1,(nper-A1184+1)*12/26,J1183))/2,2),IF($E$13="Acc Weekly",ROUND((-PMT(((1+D1184/CP)^(CP/12))-1,(nper-A1184+1)*12/52,J1183))/4,2),ROUND(-PMT(((1+D1184/CP)^(CP/periods_per_year))-1,nper-A1184+1,J1183),2)))))))</f>
        <is>
          <t/>
        </is>
      </c>
      <c r="G1184" s="76" t="inlineStr">
        <f aca="false">IF(OR(A1184="",A1184&lt;$E$23),"",IF(J1183&lt;=F1184,0,IF(IF(AND(A1184&gt;=$E$23,MOD(A1184-$E$23,int)=0),$E$24,0)+F1184&gt;=J1183+E1184,J1183+E1184-F1184,IF(AND(A1184&gt;=$E$23,MOD(A1184-$E$23,int)=0),$E$24,0)+IF(IF(AND(A1184&gt;=$E$23,MOD(A1184-$E$23,int)=0),$E$24,0)+IF(MOD(A1184-$E$27,periods_per_year)=0,$E$26,0)+F1184&lt;J1183+E1184,IF(MOD(A1184-$E$27,periods_per_year)=0,$E$26,0),J1183+E1184-IF(AND(A1184&gt;=$E$23,MOD(A1184-$E$23,int)=0),$E$24,0)-F1184))))</f>
        <is>
          <t/>
        </is>
      </c>
      <c r="H1184" s="77"/>
      <c r="I1184" s="76" t="str">
        <f aca="false">IF(A1184="","",F1184-E1184+H1184+IF(G1184="",0,G1184))</f>
        <v/>
      </c>
      <c r="J1184" s="76" t="str">
        <f aca="false">IF(A1184="","",J1183-I1184)</f>
        <v/>
      </c>
      <c r="K1184" s="76" t="str">
        <f aca="false">IF(A1184="","",$L$42*E1184)</f>
        <v/>
      </c>
      <c r="L1184" s="76" t="inlineStr">
        <f aca="false">IF(A1184="","",SUM($K$49:K1184))</f>
        <is>
          <t/>
        </is>
      </c>
    </row>
    <row r="1185" customFormat="false" ht="13.2" hidden="false" customHeight="false" outlineLevel="0" collapsed="false">
      <c r="A1185" s="72" t="str">
        <f aca="false">IF(J1184="","",IF(OR(A1184&gt;=nper,ROUND(J1184,2)&lt;=0),"",A1184+1))</f>
        <v/>
      </c>
      <c r="B1185" s="73" t="str">
        <f aca="false">IF(A1185="","",IF(OR(periods_per_year=26,periods_per_year=52),IF(periods_per_year=26,IF(A1185=1,fpdate,B1184+14),IF(periods_per_year=52,IF(A1185=1,fpdate,B1184+7),"n/a")),IF(periods_per_year=24,DATE(YEAR(fpdate),MONTH(fpdate)+(A1185-1)/2+IF(AND(DAY(fpdate)&gt;=15,MOD(A1185,2)=0),1,0),IF(MOD(A1185,2)=0,IF(DAY(fpdate)&gt;=15,DAY(fpdate)-14,DAY(fpdate)+14),DAY(fpdate))),IF(DAY(DATE(YEAR(fpdate),MONTH(fpdate)+A1185-1,DAY(fpdate)))&lt;&gt;DAY(fpdate),DATE(YEAR(fpdate),MONTH(fpdate)+A1185,0),DATE(YEAR(fpdate),MONTH(fpdate)+A1185-1,DAY(fpdate))))))</f>
        <v/>
      </c>
      <c r="C1185" s="74" t="str">
        <f aca="false">IF(A1185="","",IF(MOD(A1185,periods_per_year)=0,A1185/periods_per_year,""))</f>
        <v/>
      </c>
      <c r="D1185" s="75" t="inlineStr">
        <f aca="false">IF(A1185="","",IF(variable,IF(OR(A1185=1,A1185&lt;$J$23*periods_per_year),start_rate,MIN($J$24,IF(MOD(A1185-1,$J$26)=0,MAX($J$25,D1184+$J$27),D1184))),start_rate))</f>
        <is>
          <t/>
        </is>
      </c>
      <c r="E1185" s="76" t="str">
        <f aca="false">IF(A1185="","",ROUND((((1+D1185/CP)^(CP/periods_per_year))-1)*J1184,2))</f>
        <v/>
      </c>
      <c r="F1185" s="76" t="inlineStr">
        <f aca="false">IF(A1185="","",IF(A1185=nper,J1184+E1185,MIN(J1184+E1185,IF(D1185=D1184,F1184,IF($E$13="Acc Bi-Weekly",ROUND((-PMT(((1+D1185/CP)^(CP/12))-1,(nper-A1185+1)*12/26,J1184))/2,2),IF($E$13="Acc Weekly",ROUND((-PMT(((1+D1185/CP)^(CP/12))-1,(nper-A1185+1)*12/52,J1184))/4,2),ROUND(-PMT(((1+D1185/CP)^(CP/periods_per_year))-1,nper-A1185+1,J1184),2)))))))</f>
        <is>
          <t/>
        </is>
      </c>
      <c r="G1185" s="76" t="inlineStr">
        <f aca="false">IF(OR(A1185="",A1185&lt;$E$23),"",IF(J1184&lt;=F1185,0,IF(IF(AND(A1185&gt;=$E$23,MOD(A1185-$E$23,int)=0),$E$24,0)+F1185&gt;=J1184+E1185,J1184+E1185-F1185,IF(AND(A1185&gt;=$E$23,MOD(A1185-$E$23,int)=0),$E$24,0)+IF(IF(AND(A1185&gt;=$E$23,MOD(A1185-$E$23,int)=0),$E$24,0)+IF(MOD(A1185-$E$27,periods_per_year)=0,$E$26,0)+F1185&lt;J1184+E1185,IF(MOD(A1185-$E$27,periods_per_year)=0,$E$26,0),J1184+E1185-IF(AND(A1185&gt;=$E$23,MOD(A1185-$E$23,int)=0),$E$24,0)-F1185))))</f>
        <is>
          <t/>
        </is>
      </c>
      <c r="H1185" s="77"/>
      <c r="I1185" s="76" t="str">
        <f aca="false">IF(A1185="","",F1185-E1185+H1185+IF(G1185="",0,G1185))</f>
        <v/>
      </c>
      <c r="J1185" s="76" t="str">
        <f aca="false">IF(A1185="","",J1184-I1185)</f>
        <v/>
      </c>
      <c r="K1185" s="76" t="str">
        <f aca="false">IF(A1185="","",$L$42*E1185)</f>
        <v/>
      </c>
      <c r="L1185" s="76" t="inlineStr">
        <f aca="false">IF(A1185="","",SUM($K$49:K1185))</f>
        <is>
          <t/>
        </is>
      </c>
    </row>
    <row r="1186" customFormat="false" ht="13.2" hidden="false" customHeight="false" outlineLevel="0" collapsed="false">
      <c r="A1186" s="72" t="str">
        <f aca="false">IF(J1185="","",IF(OR(A1185&gt;=nper,ROUND(J1185,2)&lt;=0),"",A1185+1))</f>
        <v/>
      </c>
      <c r="B1186" s="73" t="str">
        <f aca="false">IF(A1186="","",IF(OR(periods_per_year=26,periods_per_year=52),IF(periods_per_year=26,IF(A1186=1,fpdate,B1185+14),IF(periods_per_year=52,IF(A1186=1,fpdate,B1185+7),"n/a")),IF(periods_per_year=24,DATE(YEAR(fpdate),MONTH(fpdate)+(A1186-1)/2+IF(AND(DAY(fpdate)&gt;=15,MOD(A1186,2)=0),1,0),IF(MOD(A1186,2)=0,IF(DAY(fpdate)&gt;=15,DAY(fpdate)-14,DAY(fpdate)+14),DAY(fpdate))),IF(DAY(DATE(YEAR(fpdate),MONTH(fpdate)+A1186-1,DAY(fpdate)))&lt;&gt;DAY(fpdate),DATE(YEAR(fpdate),MONTH(fpdate)+A1186,0),DATE(YEAR(fpdate),MONTH(fpdate)+A1186-1,DAY(fpdate))))))</f>
        <v/>
      </c>
      <c r="C1186" s="74" t="str">
        <f aca="false">IF(A1186="","",IF(MOD(A1186,periods_per_year)=0,A1186/periods_per_year,""))</f>
        <v/>
      </c>
      <c r="D1186" s="75" t="inlineStr">
        <f aca="false">IF(A1186="","",IF(variable,IF(OR(A1186=1,A1186&lt;$J$23*periods_per_year),start_rate,MIN($J$24,IF(MOD(A1186-1,$J$26)=0,MAX($J$25,D1185+$J$27),D1185))),start_rate))</f>
        <is>
          <t/>
        </is>
      </c>
      <c r="E1186" s="76" t="str">
        <f aca="false">IF(A1186="","",ROUND((((1+D1186/CP)^(CP/periods_per_year))-1)*J1185,2))</f>
        <v/>
      </c>
      <c r="F1186" s="76" t="inlineStr">
        <f aca="false">IF(A1186="","",IF(A1186=nper,J1185+E1186,MIN(J1185+E1186,IF(D1186=D1185,F1185,IF($E$13="Acc Bi-Weekly",ROUND((-PMT(((1+D1186/CP)^(CP/12))-1,(nper-A1186+1)*12/26,J1185))/2,2),IF($E$13="Acc Weekly",ROUND((-PMT(((1+D1186/CP)^(CP/12))-1,(nper-A1186+1)*12/52,J1185))/4,2),ROUND(-PMT(((1+D1186/CP)^(CP/periods_per_year))-1,nper-A1186+1,J1185),2)))))))</f>
        <is>
          <t/>
        </is>
      </c>
      <c r="G1186" s="76" t="inlineStr">
        <f aca="false">IF(OR(A1186="",A1186&lt;$E$23),"",IF(J1185&lt;=F1186,0,IF(IF(AND(A1186&gt;=$E$23,MOD(A1186-$E$23,int)=0),$E$24,0)+F1186&gt;=J1185+E1186,J1185+E1186-F1186,IF(AND(A1186&gt;=$E$23,MOD(A1186-$E$23,int)=0),$E$24,0)+IF(IF(AND(A1186&gt;=$E$23,MOD(A1186-$E$23,int)=0),$E$24,0)+IF(MOD(A1186-$E$27,periods_per_year)=0,$E$26,0)+F1186&lt;J1185+E1186,IF(MOD(A1186-$E$27,periods_per_year)=0,$E$26,0),J1185+E1186-IF(AND(A1186&gt;=$E$23,MOD(A1186-$E$23,int)=0),$E$24,0)-F1186))))</f>
        <is>
          <t/>
        </is>
      </c>
      <c r="H1186" s="77"/>
      <c r="I1186" s="76" t="str">
        <f aca="false">IF(A1186="","",F1186-E1186+H1186+IF(G1186="",0,G1186))</f>
        <v/>
      </c>
      <c r="J1186" s="76" t="str">
        <f aca="false">IF(A1186="","",J1185-I1186)</f>
        <v/>
      </c>
      <c r="K1186" s="76" t="str">
        <f aca="false">IF(A1186="","",$L$42*E1186)</f>
        <v/>
      </c>
      <c r="L1186" s="76" t="inlineStr">
        <f aca="false">IF(A1186="","",SUM($K$49:K1186))</f>
        <is>
          <t/>
        </is>
      </c>
    </row>
    <row r="1187" customFormat="false" ht="13.2" hidden="false" customHeight="false" outlineLevel="0" collapsed="false">
      <c r="A1187" s="72" t="str">
        <f aca="false">IF(J1186="","",IF(OR(A1186&gt;=nper,ROUND(J1186,2)&lt;=0),"",A1186+1))</f>
        <v/>
      </c>
      <c r="B1187" s="73" t="str">
        <f aca="false">IF(A1187="","",IF(OR(periods_per_year=26,periods_per_year=52),IF(periods_per_year=26,IF(A1187=1,fpdate,B1186+14),IF(periods_per_year=52,IF(A1187=1,fpdate,B1186+7),"n/a")),IF(periods_per_year=24,DATE(YEAR(fpdate),MONTH(fpdate)+(A1187-1)/2+IF(AND(DAY(fpdate)&gt;=15,MOD(A1187,2)=0),1,0),IF(MOD(A1187,2)=0,IF(DAY(fpdate)&gt;=15,DAY(fpdate)-14,DAY(fpdate)+14),DAY(fpdate))),IF(DAY(DATE(YEAR(fpdate),MONTH(fpdate)+A1187-1,DAY(fpdate)))&lt;&gt;DAY(fpdate),DATE(YEAR(fpdate),MONTH(fpdate)+A1187,0),DATE(YEAR(fpdate),MONTH(fpdate)+A1187-1,DAY(fpdate))))))</f>
        <v/>
      </c>
      <c r="C1187" s="74" t="str">
        <f aca="false">IF(A1187="","",IF(MOD(A1187,periods_per_year)=0,A1187/periods_per_year,""))</f>
        <v/>
      </c>
      <c r="D1187" s="75" t="inlineStr">
        <f aca="false">IF(A1187="","",IF(variable,IF(OR(A1187=1,A1187&lt;$J$23*periods_per_year),start_rate,MIN($J$24,IF(MOD(A1187-1,$J$26)=0,MAX($J$25,D1186+$J$27),D1186))),start_rate))</f>
        <is>
          <t/>
        </is>
      </c>
      <c r="E1187" s="76" t="str">
        <f aca="false">IF(A1187="","",ROUND((((1+D1187/CP)^(CP/periods_per_year))-1)*J1186,2))</f>
        <v/>
      </c>
      <c r="F1187" s="76" t="inlineStr">
        <f aca="false">IF(A1187="","",IF(A1187=nper,J1186+E1187,MIN(J1186+E1187,IF(D1187=D1186,F1186,IF($E$13="Acc Bi-Weekly",ROUND((-PMT(((1+D1187/CP)^(CP/12))-1,(nper-A1187+1)*12/26,J1186))/2,2),IF($E$13="Acc Weekly",ROUND((-PMT(((1+D1187/CP)^(CP/12))-1,(nper-A1187+1)*12/52,J1186))/4,2),ROUND(-PMT(((1+D1187/CP)^(CP/periods_per_year))-1,nper-A1187+1,J1186),2)))))))</f>
        <is>
          <t/>
        </is>
      </c>
      <c r="G1187" s="76" t="inlineStr">
        <f aca="false">IF(OR(A1187="",A1187&lt;$E$23),"",IF(J1186&lt;=F1187,0,IF(IF(AND(A1187&gt;=$E$23,MOD(A1187-$E$23,int)=0),$E$24,0)+F1187&gt;=J1186+E1187,J1186+E1187-F1187,IF(AND(A1187&gt;=$E$23,MOD(A1187-$E$23,int)=0),$E$24,0)+IF(IF(AND(A1187&gt;=$E$23,MOD(A1187-$E$23,int)=0),$E$24,0)+IF(MOD(A1187-$E$27,periods_per_year)=0,$E$26,0)+F1187&lt;J1186+E1187,IF(MOD(A1187-$E$27,periods_per_year)=0,$E$26,0),J1186+E1187-IF(AND(A1187&gt;=$E$23,MOD(A1187-$E$23,int)=0),$E$24,0)-F1187))))</f>
        <is>
          <t/>
        </is>
      </c>
      <c r="H1187" s="77"/>
      <c r="I1187" s="76" t="str">
        <f aca="false">IF(A1187="","",F1187-E1187+H1187+IF(G1187="",0,G1187))</f>
        <v/>
      </c>
      <c r="J1187" s="76" t="str">
        <f aca="false">IF(A1187="","",J1186-I1187)</f>
        <v/>
      </c>
      <c r="K1187" s="76" t="str">
        <f aca="false">IF(A1187="","",$L$42*E1187)</f>
        <v/>
      </c>
      <c r="L1187" s="76" t="inlineStr">
        <f aca="false">IF(A1187="","",SUM($K$49:K1187))</f>
        <is>
          <t/>
        </is>
      </c>
    </row>
    <row r="1188" customFormat="false" ht="13.2" hidden="false" customHeight="false" outlineLevel="0" collapsed="false">
      <c r="A1188" s="72" t="str">
        <f aca="false">IF(J1187="","",IF(OR(A1187&gt;=nper,ROUND(J1187,2)&lt;=0),"",A1187+1))</f>
        <v/>
      </c>
      <c r="B1188" s="73" t="str">
        <f aca="false">IF(A1188="","",IF(OR(periods_per_year=26,periods_per_year=52),IF(periods_per_year=26,IF(A1188=1,fpdate,B1187+14),IF(periods_per_year=52,IF(A1188=1,fpdate,B1187+7),"n/a")),IF(periods_per_year=24,DATE(YEAR(fpdate),MONTH(fpdate)+(A1188-1)/2+IF(AND(DAY(fpdate)&gt;=15,MOD(A1188,2)=0),1,0),IF(MOD(A1188,2)=0,IF(DAY(fpdate)&gt;=15,DAY(fpdate)-14,DAY(fpdate)+14),DAY(fpdate))),IF(DAY(DATE(YEAR(fpdate),MONTH(fpdate)+A1188-1,DAY(fpdate)))&lt;&gt;DAY(fpdate),DATE(YEAR(fpdate),MONTH(fpdate)+A1188,0),DATE(YEAR(fpdate),MONTH(fpdate)+A1188-1,DAY(fpdate))))))</f>
        <v/>
      </c>
      <c r="C1188" s="74" t="str">
        <f aca="false">IF(A1188="","",IF(MOD(A1188,periods_per_year)=0,A1188/periods_per_year,""))</f>
        <v/>
      </c>
      <c r="D1188" s="75" t="inlineStr">
        <f aca="false">IF(A1188="","",IF(variable,IF(OR(A1188=1,A1188&lt;$J$23*periods_per_year),start_rate,MIN($J$24,IF(MOD(A1188-1,$J$26)=0,MAX($J$25,D1187+$J$27),D1187))),start_rate))</f>
        <is>
          <t/>
        </is>
      </c>
      <c r="E1188" s="76" t="str">
        <f aca="false">IF(A1188="","",ROUND((((1+D1188/CP)^(CP/periods_per_year))-1)*J1187,2))</f>
        <v/>
      </c>
      <c r="F1188" s="76" t="inlineStr">
        <f aca="false">IF(A1188="","",IF(A1188=nper,J1187+E1188,MIN(J1187+E1188,IF(D1188=D1187,F1187,IF($E$13="Acc Bi-Weekly",ROUND((-PMT(((1+D1188/CP)^(CP/12))-1,(nper-A1188+1)*12/26,J1187))/2,2),IF($E$13="Acc Weekly",ROUND((-PMT(((1+D1188/CP)^(CP/12))-1,(nper-A1188+1)*12/52,J1187))/4,2),ROUND(-PMT(((1+D1188/CP)^(CP/periods_per_year))-1,nper-A1188+1,J1187),2)))))))</f>
        <is>
          <t/>
        </is>
      </c>
      <c r="G1188" s="76" t="inlineStr">
        <f aca="false">IF(OR(A1188="",A1188&lt;$E$23),"",IF(J1187&lt;=F1188,0,IF(IF(AND(A1188&gt;=$E$23,MOD(A1188-$E$23,int)=0),$E$24,0)+F1188&gt;=J1187+E1188,J1187+E1188-F1188,IF(AND(A1188&gt;=$E$23,MOD(A1188-$E$23,int)=0),$E$24,0)+IF(IF(AND(A1188&gt;=$E$23,MOD(A1188-$E$23,int)=0),$E$24,0)+IF(MOD(A1188-$E$27,periods_per_year)=0,$E$26,0)+F1188&lt;J1187+E1188,IF(MOD(A1188-$E$27,periods_per_year)=0,$E$26,0),J1187+E1188-IF(AND(A1188&gt;=$E$23,MOD(A1188-$E$23,int)=0),$E$24,0)-F1188))))</f>
        <is>
          <t/>
        </is>
      </c>
      <c r="H1188" s="77"/>
      <c r="I1188" s="76" t="str">
        <f aca="false">IF(A1188="","",F1188-E1188+H1188+IF(G1188="",0,G1188))</f>
        <v/>
      </c>
      <c r="J1188" s="76" t="str">
        <f aca="false">IF(A1188="","",J1187-I1188)</f>
        <v/>
      </c>
      <c r="K1188" s="76" t="str">
        <f aca="false">IF(A1188="","",$L$42*E1188)</f>
        <v/>
      </c>
      <c r="L1188" s="76" t="inlineStr">
        <f aca="false">IF(A1188="","",SUM($K$49:K1188))</f>
        <is>
          <t/>
        </is>
      </c>
    </row>
    <row r="1189" customFormat="false" ht="13.2" hidden="false" customHeight="false" outlineLevel="0" collapsed="false">
      <c r="A1189" s="72" t="str">
        <f aca="false">IF(J1188="","",IF(OR(A1188&gt;=nper,ROUND(J1188,2)&lt;=0),"",A1188+1))</f>
        <v/>
      </c>
      <c r="B1189" s="73" t="str">
        <f aca="false">IF(A1189="","",IF(OR(periods_per_year=26,periods_per_year=52),IF(periods_per_year=26,IF(A1189=1,fpdate,B1188+14),IF(periods_per_year=52,IF(A1189=1,fpdate,B1188+7),"n/a")),IF(periods_per_year=24,DATE(YEAR(fpdate),MONTH(fpdate)+(A1189-1)/2+IF(AND(DAY(fpdate)&gt;=15,MOD(A1189,2)=0),1,0),IF(MOD(A1189,2)=0,IF(DAY(fpdate)&gt;=15,DAY(fpdate)-14,DAY(fpdate)+14),DAY(fpdate))),IF(DAY(DATE(YEAR(fpdate),MONTH(fpdate)+A1189-1,DAY(fpdate)))&lt;&gt;DAY(fpdate),DATE(YEAR(fpdate),MONTH(fpdate)+A1189,0),DATE(YEAR(fpdate),MONTH(fpdate)+A1189-1,DAY(fpdate))))))</f>
        <v/>
      </c>
      <c r="C1189" s="74" t="str">
        <f aca="false">IF(A1189="","",IF(MOD(A1189,periods_per_year)=0,A1189/periods_per_year,""))</f>
        <v/>
      </c>
      <c r="D1189" s="75" t="inlineStr">
        <f aca="false">IF(A1189="","",IF(variable,IF(OR(A1189=1,A1189&lt;$J$23*periods_per_year),start_rate,MIN($J$24,IF(MOD(A1189-1,$J$26)=0,MAX($J$25,D1188+$J$27),D1188))),start_rate))</f>
        <is>
          <t/>
        </is>
      </c>
      <c r="E1189" s="76" t="str">
        <f aca="false">IF(A1189="","",ROUND((((1+D1189/CP)^(CP/periods_per_year))-1)*J1188,2))</f>
        <v/>
      </c>
      <c r="F1189" s="76" t="inlineStr">
        <f aca="false">IF(A1189="","",IF(A1189=nper,J1188+E1189,MIN(J1188+E1189,IF(D1189=D1188,F1188,IF($E$13="Acc Bi-Weekly",ROUND((-PMT(((1+D1189/CP)^(CP/12))-1,(nper-A1189+1)*12/26,J1188))/2,2),IF($E$13="Acc Weekly",ROUND((-PMT(((1+D1189/CP)^(CP/12))-1,(nper-A1189+1)*12/52,J1188))/4,2),ROUND(-PMT(((1+D1189/CP)^(CP/periods_per_year))-1,nper-A1189+1,J1188),2)))))))</f>
        <is>
          <t/>
        </is>
      </c>
      <c r="G1189" s="76" t="inlineStr">
        <f aca="false">IF(OR(A1189="",A1189&lt;$E$23),"",IF(J1188&lt;=F1189,0,IF(IF(AND(A1189&gt;=$E$23,MOD(A1189-$E$23,int)=0),$E$24,0)+F1189&gt;=J1188+E1189,J1188+E1189-F1189,IF(AND(A1189&gt;=$E$23,MOD(A1189-$E$23,int)=0),$E$24,0)+IF(IF(AND(A1189&gt;=$E$23,MOD(A1189-$E$23,int)=0),$E$24,0)+IF(MOD(A1189-$E$27,periods_per_year)=0,$E$26,0)+F1189&lt;J1188+E1189,IF(MOD(A1189-$E$27,periods_per_year)=0,$E$26,0),J1188+E1189-IF(AND(A1189&gt;=$E$23,MOD(A1189-$E$23,int)=0),$E$24,0)-F1189))))</f>
        <is>
          <t/>
        </is>
      </c>
      <c r="H1189" s="77"/>
      <c r="I1189" s="76" t="str">
        <f aca="false">IF(A1189="","",F1189-E1189+H1189+IF(G1189="",0,G1189))</f>
        <v/>
      </c>
      <c r="J1189" s="76" t="str">
        <f aca="false">IF(A1189="","",J1188-I1189)</f>
        <v/>
      </c>
      <c r="K1189" s="76" t="str">
        <f aca="false">IF(A1189="","",$L$42*E1189)</f>
        <v/>
      </c>
      <c r="L1189" s="76" t="inlineStr">
        <f aca="false">IF(A1189="","",SUM($K$49:K1189))</f>
        <is>
          <t/>
        </is>
      </c>
    </row>
    <row r="1190" customFormat="false" ht="13.2" hidden="false" customHeight="false" outlineLevel="0" collapsed="false">
      <c r="A1190" s="72" t="str">
        <f aca="false">IF(J1189="","",IF(OR(A1189&gt;=nper,ROUND(J1189,2)&lt;=0),"",A1189+1))</f>
        <v/>
      </c>
      <c r="B1190" s="73" t="str">
        <f aca="false">IF(A1190="","",IF(OR(periods_per_year=26,periods_per_year=52),IF(periods_per_year=26,IF(A1190=1,fpdate,B1189+14),IF(periods_per_year=52,IF(A1190=1,fpdate,B1189+7),"n/a")),IF(periods_per_year=24,DATE(YEAR(fpdate),MONTH(fpdate)+(A1190-1)/2+IF(AND(DAY(fpdate)&gt;=15,MOD(A1190,2)=0),1,0),IF(MOD(A1190,2)=0,IF(DAY(fpdate)&gt;=15,DAY(fpdate)-14,DAY(fpdate)+14),DAY(fpdate))),IF(DAY(DATE(YEAR(fpdate),MONTH(fpdate)+A1190-1,DAY(fpdate)))&lt;&gt;DAY(fpdate),DATE(YEAR(fpdate),MONTH(fpdate)+A1190,0),DATE(YEAR(fpdate),MONTH(fpdate)+A1190-1,DAY(fpdate))))))</f>
        <v/>
      </c>
      <c r="C1190" s="74" t="str">
        <f aca="false">IF(A1190="","",IF(MOD(A1190,periods_per_year)=0,A1190/periods_per_year,""))</f>
        <v/>
      </c>
      <c r="D1190" s="75" t="inlineStr">
        <f aca="false">IF(A1190="","",IF(variable,IF(OR(A1190=1,A1190&lt;$J$23*periods_per_year),start_rate,MIN($J$24,IF(MOD(A1190-1,$J$26)=0,MAX($J$25,D1189+$J$27),D1189))),start_rate))</f>
        <is>
          <t/>
        </is>
      </c>
      <c r="E1190" s="76" t="str">
        <f aca="false">IF(A1190="","",ROUND((((1+D1190/CP)^(CP/periods_per_year))-1)*J1189,2))</f>
        <v/>
      </c>
      <c r="F1190" s="76" t="inlineStr">
        <f aca="false">IF(A1190="","",IF(A1190=nper,J1189+E1190,MIN(J1189+E1190,IF(D1190=D1189,F1189,IF($E$13="Acc Bi-Weekly",ROUND((-PMT(((1+D1190/CP)^(CP/12))-1,(nper-A1190+1)*12/26,J1189))/2,2),IF($E$13="Acc Weekly",ROUND((-PMT(((1+D1190/CP)^(CP/12))-1,(nper-A1190+1)*12/52,J1189))/4,2),ROUND(-PMT(((1+D1190/CP)^(CP/periods_per_year))-1,nper-A1190+1,J1189),2)))))))</f>
        <is>
          <t/>
        </is>
      </c>
      <c r="G1190" s="76" t="inlineStr">
        <f aca="false">IF(OR(A1190="",A1190&lt;$E$23),"",IF(J1189&lt;=F1190,0,IF(IF(AND(A1190&gt;=$E$23,MOD(A1190-$E$23,int)=0),$E$24,0)+F1190&gt;=J1189+E1190,J1189+E1190-F1190,IF(AND(A1190&gt;=$E$23,MOD(A1190-$E$23,int)=0),$E$24,0)+IF(IF(AND(A1190&gt;=$E$23,MOD(A1190-$E$23,int)=0),$E$24,0)+IF(MOD(A1190-$E$27,periods_per_year)=0,$E$26,0)+F1190&lt;J1189+E1190,IF(MOD(A1190-$E$27,periods_per_year)=0,$E$26,0),J1189+E1190-IF(AND(A1190&gt;=$E$23,MOD(A1190-$E$23,int)=0),$E$24,0)-F1190))))</f>
        <is>
          <t/>
        </is>
      </c>
      <c r="H1190" s="77"/>
      <c r="I1190" s="76" t="str">
        <f aca="false">IF(A1190="","",F1190-E1190+H1190+IF(G1190="",0,G1190))</f>
        <v/>
      </c>
      <c r="J1190" s="76" t="str">
        <f aca="false">IF(A1190="","",J1189-I1190)</f>
        <v/>
      </c>
      <c r="K1190" s="76" t="str">
        <f aca="false">IF(A1190="","",$L$42*E1190)</f>
        <v/>
      </c>
      <c r="L1190" s="76" t="inlineStr">
        <f aca="false">IF(A1190="","",SUM($K$49:K1190))</f>
        <is>
          <t/>
        </is>
      </c>
    </row>
    <row r="1191" customFormat="false" ht="13.2" hidden="false" customHeight="false" outlineLevel="0" collapsed="false">
      <c r="A1191" s="72" t="str">
        <f aca="false">IF(J1190="","",IF(OR(A1190&gt;=nper,ROUND(J1190,2)&lt;=0),"",A1190+1))</f>
        <v/>
      </c>
      <c r="B1191" s="73" t="str">
        <f aca="false">IF(A1191="","",IF(OR(periods_per_year=26,periods_per_year=52),IF(periods_per_year=26,IF(A1191=1,fpdate,B1190+14),IF(periods_per_year=52,IF(A1191=1,fpdate,B1190+7),"n/a")),IF(periods_per_year=24,DATE(YEAR(fpdate),MONTH(fpdate)+(A1191-1)/2+IF(AND(DAY(fpdate)&gt;=15,MOD(A1191,2)=0),1,0),IF(MOD(A1191,2)=0,IF(DAY(fpdate)&gt;=15,DAY(fpdate)-14,DAY(fpdate)+14),DAY(fpdate))),IF(DAY(DATE(YEAR(fpdate),MONTH(fpdate)+A1191-1,DAY(fpdate)))&lt;&gt;DAY(fpdate),DATE(YEAR(fpdate),MONTH(fpdate)+A1191,0),DATE(YEAR(fpdate),MONTH(fpdate)+A1191-1,DAY(fpdate))))))</f>
        <v/>
      </c>
      <c r="C1191" s="74" t="str">
        <f aca="false">IF(A1191="","",IF(MOD(A1191,periods_per_year)=0,A1191/periods_per_year,""))</f>
        <v/>
      </c>
      <c r="D1191" s="75" t="inlineStr">
        <f aca="false">IF(A1191="","",IF(variable,IF(OR(A1191=1,A1191&lt;$J$23*periods_per_year),start_rate,MIN($J$24,IF(MOD(A1191-1,$J$26)=0,MAX($J$25,D1190+$J$27),D1190))),start_rate))</f>
        <is>
          <t/>
        </is>
      </c>
      <c r="E1191" s="76" t="str">
        <f aca="false">IF(A1191="","",ROUND((((1+D1191/CP)^(CP/periods_per_year))-1)*J1190,2))</f>
        <v/>
      </c>
      <c r="F1191" s="76" t="inlineStr">
        <f aca="false">IF(A1191="","",IF(A1191=nper,J1190+E1191,MIN(J1190+E1191,IF(D1191=D1190,F1190,IF($E$13="Acc Bi-Weekly",ROUND((-PMT(((1+D1191/CP)^(CP/12))-1,(nper-A1191+1)*12/26,J1190))/2,2),IF($E$13="Acc Weekly",ROUND((-PMT(((1+D1191/CP)^(CP/12))-1,(nper-A1191+1)*12/52,J1190))/4,2),ROUND(-PMT(((1+D1191/CP)^(CP/periods_per_year))-1,nper-A1191+1,J1190),2)))))))</f>
        <is>
          <t/>
        </is>
      </c>
      <c r="G1191" s="76" t="inlineStr">
        <f aca="false">IF(OR(A1191="",A1191&lt;$E$23),"",IF(J1190&lt;=F1191,0,IF(IF(AND(A1191&gt;=$E$23,MOD(A1191-$E$23,int)=0),$E$24,0)+F1191&gt;=J1190+E1191,J1190+E1191-F1191,IF(AND(A1191&gt;=$E$23,MOD(A1191-$E$23,int)=0),$E$24,0)+IF(IF(AND(A1191&gt;=$E$23,MOD(A1191-$E$23,int)=0),$E$24,0)+IF(MOD(A1191-$E$27,periods_per_year)=0,$E$26,0)+F1191&lt;J1190+E1191,IF(MOD(A1191-$E$27,periods_per_year)=0,$E$26,0),J1190+E1191-IF(AND(A1191&gt;=$E$23,MOD(A1191-$E$23,int)=0),$E$24,0)-F1191))))</f>
        <is>
          <t/>
        </is>
      </c>
      <c r="H1191" s="77"/>
      <c r="I1191" s="76" t="str">
        <f aca="false">IF(A1191="","",F1191-E1191+H1191+IF(G1191="",0,G1191))</f>
        <v/>
      </c>
      <c r="J1191" s="76" t="str">
        <f aca="false">IF(A1191="","",J1190-I1191)</f>
        <v/>
      </c>
      <c r="K1191" s="76" t="str">
        <f aca="false">IF(A1191="","",$L$42*E1191)</f>
        <v/>
      </c>
      <c r="L1191" s="76" t="inlineStr">
        <f aca="false">IF(A1191="","",SUM($K$49:K1191))</f>
        <is>
          <t/>
        </is>
      </c>
    </row>
    <row r="1192" customFormat="false" ht="13.2" hidden="false" customHeight="false" outlineLevel="0" collapsed="false">
      <c r="A1192" s="72" t="str">
        <f aca="false">IF(J1191="","",IF(OR(A1191&gt;=nper,ROUND(J1191,2)&lt;=0),"",A1191+1))</f>
        <v/>
      </c>
      <c r="B1192" s="73" t="str">
        <f aca="false">IF(A1192="","",IF(OR(periods_per_year=26,periods_per_year=52),IF(periods_per_year=26,IF(A1192=1,fpdate,B1191+14),IF(periods_per_year=52,IF(A1192=1,fpdate,B1191+7),"n/a")),IF(periods_per_year=24,DATE(YEAR(fpdate),MONTH(fpdate)+(A1192-1)/2+IF(AND(DAY(fpdate)&gt;=15,MOD(A1192,2)=0),1,0),IF(MOD(A1192,2)=0,IF(DAY(fpdate)&gt;=15,DAY(fpdate)-14,DAY(fpdate)+14),DAY(fpdate))),IF(DAY(DATE(YEAR(fpdate),MONTH(fpdate)+A1192-1,DAY(fpdate)))&lt;&gt;DAY(fpdate),DATE(YEAR(fpdate),MONTH(fpdate)+A1192,0),DATE(YEAR(fpdate),MONTH(fpdate)+A1192-1,DAY(fpdate))))))</f>
        <v/>
      </c>
      <c r="C1192" s="74" t="str">
        <f aca="false">IF(A1192="","",IF(MOD(A1192,periods_per_year)=0,A1192/periods_per_year,""))</f>
        <v/>
      </c>
      <c r="D1192" s="75" t="inlineStr">
        <f aca="false">IF(A1192="","",IF(variable,IF(OR(A1192=1,A1192&lt;$J$23*periods_per_year),start_rate,MIN($J$24,IF(MOD(A1192-1,$J$26)=0,MAX($J$25,D1191+$J$27),D1191))),start_rate))</f>
        <is>
          <t/>
        </is>
      </c>
      <c r="E1192" s="76" t="str">
        <f aca="false">IF(A1192="","",ROUND((((1+D1192/CP)^(CP/periods_per_year))-1)*J1191,2))</f>
        <v/>
      </c>
      <c r="F1192" s="76" t="inlineStr">
        <f aca="false">IF(A1192="","",IF(A1192=nper,J1191+E1192,MIN(J1191+E1192,IF(D1192=D1191,F1191,IF($E$13="Acc Bi-Weekly",ROUND((-PMT(((1+D1192/CP)^(CP/12))-1,(nper-A1192+1)*12/26,J1191))/2,2),IF($E$13="Acc Weekly",ROUND((-PMT(((1+D1192/CP)^(CP/12))-1,(nper-A1192+1)*12/52,J1191))/4,2),ROUND(-PMT(((1+D1192/CP)^(CP/periods_per_year))-1,nper-A1192+1,J1191),2)))))))</f>
        <is>
          <t/>
        </is>
      </c>
      <c r="G1192" s="76" t="inlineStr">
        <f aca="false">IF(OR(A1192="",A1192&lt;$E$23),"",IF(J1191&lt;=F1192,0,IF(IF(AND(A1192&gt;=$E$23,MOD(A1192-$E$23,int)=0),$E$24,0)+F1192&gt;=J1191+E1192,J1191+E1192-F1192,IF(AND(A1192&gt;=$E$23,MOD(A1192-$E$23,int)=0),$E$24,0)+IF(IF(AND(A1192&gt;=$E$23,MOD(A1192-$E$23,int)=0),$E$24,0)+IF(MOD(A1192-$E$27,periods_per_year)=0,$E$26,0)+F1192&lt;J1191+E1192,IF(MOD(A1192-$E$27,periods_per_year)=0,$E$26,0),J1191+E1192-IF(AND(A1192&gt;=$E$23,MOD(A1192-$E$23,int)=0),$E$24,0)-F1192))))</f>
        <is>
          <t/>
        </is>
      </c>
      <c r="H1192" s="77"/>
      <c r="I1192" s="76" t="str">
        <f aca="false">IF(A1192="","",F1192-E1192+H1192+IF(G1192="",0,G1192))</f>
        <v/>
      </c>
      <c r="J1192" s="76" t="str">
        <f aca="false">IF(A1192="","",J1191-I1192)</f>
        <v/>
      </c>
      <c r="K1192" s="76" t="str">
        <f aca="false">IF(A1192="","",$L$42*E1192)</f>
        <v/>
      </c>
      <c r="L1192" s="76" t="inlineStr">
        <f aca="false">IF(A1192="","",SUM($K$49:K1192))</f>
        <is>
          <t/>
        </is>
      </c>
    </row>
    <row r="1193" customFormat="false" ht="13.2" hidden="false" customHeight="false" outlineLevel="0" collapsed="false">
      <c r="A1193" s="72" t="str">
        <f aca="false">IF(J1192="","",IF(OR(A1192&gt;=nper,ROUND(J1192,2)&lt;=0),"",A1192+1))</f>
        <v/>
      </c>
      <c r="B1193" s="73" t="str">
        <f aca="false">IF(A1193="","",IF(OR(periods_per_year=26,periods_per_year=52),IF(periods_per_year=26,IF(A1193=1,fpdate,B1192+14),IF(periods_per_year=52,IF(A1193=1,fpdate,B1192+7),"n/a")),IF(periods_per_year=24,DATE(YEAR(fpdate),MONTH(fpdate)+(A1193-1)/2+IF(AND(DAY(fpdate)&gt;=15,MOD(A1193,2)=0),1,0),IF(MOD(A1193,2)=0,IF(DAY(fpdate)&gt;=15,DAY(fpdate)-14,DAY(fpdate)+14),DAY(fpdate))),IF(DAY(DATE(YEAR(fpdate),MONTH(fpdate)+A1193-1,DAY(fpdate)))&lt;&gt;DAY(fpdate),DATE(YEAR(fpdate),MONTH(fpdate)+A1193,0),DATE(YEAR(fpdate),MONTH(fpdate)+A1193-1,DAY(fpdate))))))</f>
        <v/>
      </c>
      <c r="C1193" s="74" t="str">
        <f aca="false">IF(A1193="","",IF(MOD(A1193,periods_per_year)=0,A1193/periods_per_year,""))</f>
        <v/>
      </c>
      <c r="D1193" s="75" t="inlineStr">
        <f aca="false">IF(A1193="","",IF(variable,IF(OR(A1193=1,A1193&lt;$J$23*periods_per_year),start_rate,MIN($J$24,IF(MOD(A1193-1,$J$26)=0,MAX($J$25,D1192+$J$27),D1192))),start_rate))</f>
        <is>
          <t/>
        </is>
      </c>
      <c r="E1193" s="76" t="str">
        <f aca="false">IF(A1193="","",ROUND((((1+D1193/CP)^(CP/periods_per_year))-1)*J1192,2))</f>
        <v/>
      </c>
      <c r="F1193" s="76" t="inlineStr">
        <f aca="false">IF(A1193="","",IF(A1193=nper,J1192+E1193,MIN(J1192+E1193,IF(D1193=D1192,F1192,IF($E$13="Acc Bi-Weekly",ROUND((-PMT(((1+D1193/CP)^(CP/12))-1,(nper-A1193+1)*12/26,J1192))/2,2),IF($E$13="Acc Weekly",ROUND((-PMT(((1+D1193/CP)^(CP/12))-1,(nper-A1193+1)*12/52,J1192))/4,2),ROUND(-PMT(((1+D1193/CP)^(CP/periods_per_year))-1,nper-A1193+1,J1192),2)))))))</f>
        <is>
          <t/>
        </is>
      </c>
      <c r="G1193" s="76" t="inlineStr">
        <f aca="false">IF(OR(A1193="",A1193&lt;$E$23),"",IF(J1192&lt;=F1193,0,IF(IF(AND(A1193&gt;=$E$23,MOD(A1193-$E$23,int)=0),$E$24,0)+F1193&gt;=J1192+E1193,J1192+E1193-F1193,IF(AND(A1193&gt;=$E$23,MOD(A1193-$E$23,int)=0),$E$24,0)+IF(IF(AND(A1193&gt;=$E$23,MOD(A1193-$E$23,int)=0),$E$24,0)+IF(MOD(A1193-$E$27,periods_per_year)=0,$E$26,0)+F1193&lt;J1192+E1193,IF(MOD(A1193-$E$27,periods_per_year)=0,$E$26,0),J1192+E1193-IF(AND(A1193&gt;=$E$23,MOD(A1193-$E$23,int)=0),$E$24,0)-F1193))))</f>
        <is>
          <t/>
        </is>
      </c>
      <c r="H1193" s="77"/>
      <c r="I1193" s="76" t="str">
        <f aca="false">IF(A1193="","",F1193-E1193+H1193+IF(G1193="",0,G1193))</f>
        <v/>
      </c>
      <c r="J1193" s="76" t="str">
        <f aca="false">IF(A1193="","",J1192-I1193)</f>
        <v/>
      </c>
      <c r="K1193" s="76" t="str">
        <f aca="false">IF(A1193="","",$L$42*E1193)</f>
        <v/>
      </c>
      <c r="L1193" s="76" t="inlineStr">
        <f aca="false">IF(A1193="","",SUM($K$49:K1193))</f>
        <is>
          <t/>
        </is>
      </c>
    </row>
    <row r="1194" customFormat="false" ht="13.2" hidden="false" customHeight="false" outlineLevel="0" collapsed="false">
      <c r="A1194" s="72" t="str">
        <f aca="false">IF(J1193="","",IF(OR(A1193&gt;=nper,ROUND(J1193,2)&lt;=0),"",A1193+1))</f>
        <v/>
      </c>
      <c r="B1194" s="73" t="str">
        <f aca="false">IF(A1194="","",IF(OR(periods_per_year=26,periods_per_year=52),IF(periods_per_year=26,IF(A1194=1,fpdate,B1193+14),IF(periods_per_year=52,IF(A1194=1,fpdate,B1193+7),"n/a")),IF(periods_per_year=24,DATE(YEAR(fpdate),MONTH(fpdate)+(A1194-1)/2+IF(AND(DAY(fpdate)&gt;=15,MOD(A1194,2)=0),1,0),IF(MOD(A1194,2)=0,IF(DAY(fpdate)&gt;=15,DAY(fpdate)-14,DAY(fpdate)+14),DAY(fpdate))),IF(DAY(DATE(YEAR(fpdate),MONTH(fpdate)+A1194-1,DAY(fpdate)))&lt;&gt;DAY(fpdate),DATE(YEAR(fpdate),MONTH(fpdate)+A1194,0),DATE(YEAR(fpdate),MONTH(fpdate)+A1194-1,DAY(fpdate))))))</f>
        <v/>
      </c>
      <c r="C1194" s="74" t="str">
        <f aca="false">IF(A1194="","",IF(MOD(A1194,periods_per_year)=0,A1194/periods_per_year,""))</f>
        <v/>
      </c>
      <c r="D1194" s="75" t="inlineStr">
        <f aca="false">IF(A1194="","",IF(variable,IF(OR(A1194=1,A1194&lt;$J$23*periods_per_year),start_rate,MIN($J$24,IF(MOD(A1194-1,$J$26)=0,MAX($J$25,D1193+$J$27),D1193))),start_rate))</f>
        <is>
          <t/>
        </is>
      </c>
      <c r="E1194" s="76" t="str">
        <f aca="false">IF(A1194="","",ROUND((((1+D1194/CP)^(CP/periods_per_year))-1)*J1193,2))</f>
        <v/>
      </c>
      <c r="F1194" s="76" t="inlineStr">
        <f aca="false">IF(A1194="","",IF(A1194=nper,J1193+E1194,MIN(J1193+E1194,IF(D1194=D1193,F1193,IF($E$13="Acc Bi-Weekly",ROUND((-PMT(((1+D1194/CP)^(CP/12))-1,(nper-A1194+1)*12/26,J1193))/2,2),IF($E$13="Acc Weekly",ROUND((-PMT(((1+D1194/CP)^(CP/12))-1,(nper-A1194+1)*12/52,J1193))/4,2),ROUND(-PMT(((1+D1194/CP)^(CP/periods_per_year))-1,nper-A1194+1,J1193),2)))))))</f>
        <is>
          <t/>
        </is>
      </c>
      <c r="G1194" s="76" t="inlineStr">
        <f aca="false">IF(OR(A1194="",A1194&lt;$E$23),"",IF(J1193&lt;=F1194,0,IF(IF(AND(A1194&gt;=$E$23,MOD(A1194-$E$23,int)=0),$E$24,0)+F1194&gt;=J1193+E1194,J1193+E1194-F1194,IF(AND(A1194&gt;=$E$23,MOD(A1194-$E$23,int)=0),$E$24,0)+IF(IF(AND(A1194&gt;=$E$23,MOD(A1194-$E$23,int)=0),$E$24,0)+IF(MOD(A1194-$E$27,periods_per_year)=0,$E$26,0)+F1194&lt;J1193+E1194,IF(MOD(A1194-$E$27,periods_per_year)=0,$E$26,0),J1193+E1194-IF(AND(A1194&gt;=$E$23,MOD(A1194-$E$23,int)=0),$E$24,0)-F1194))))</f>
        <is>
          <t/>
        </is>
      </c>
      <c r="H1194" s="77"/>
      <c r="I1194" s="76" t="str">
        <f aca="false">IF(A1194="","",F1194-E1194+H1194+IF(G1194="",0,G1194))</f>
        <v/>
      </c>
      <c r="J1194" s="76" t="str">
        <f aca="false">IF(A1194="","",J1193-I1194)</f>
        <v/>
      </c>
      <c r="K1194" s="76" t="str">
        <f aca="false">IF(A1194="","",$L$42*E1194)</f>
        <v/>
      </c>
      <c r="L1194" s="76" t="inlineStr">
        <f aca="false">IF(A1194="","",SUM($K$49:K1194))</f>
        <is>
          <t/>
        </is>
      </c>
    </row>
    <row r="1195" customFormat="false" ht="13.2" hidden="false" customHeight="false" outlineLevel="0" collapsed="false">
      <c r="A1195" s="72" t="str">
        <f aca="false">IF(J1194="","",IF(OR(A1194&gt;=nper,ROUND(J1194,2)&lt;=0),"",A1194+1))</f>
        <v/>
      </c>
      <c r="B1195" s="73" t="str">
        <f aca="false">IF(A1195="","",IF(OR(periods_per_year=26,periods_per_year=52),IF(periods_per_year=26,IF(A1195=1,fpdate,B1194+14),IF(periods_per_year=52,IF(A1195=1,fpdate,B1194+7),"n/a")),IF(periods_per_year=24,DATE(YEAR(fpdate),MONTH(fpdate)+(A1195-1)/2+IF(AND(DAY(fpdate)&gt;=15,MOD(A1195,2)=0),1,0),IF(MOD(A1195,2)=0,IF(DAY(fpdate)&gt;=15,DAY(fpdate)-14,DAY(fpdate)+14),DAY(fpdate))),IF(DAY(DATE(YEAR(fpdate),MONTH(fpdate)+A1195-1,DAY(fpdate)))&lt;&gt;DAY(fpdate),DATE(YEAR(fpdate),MONTH(fpdate)+A1195,0),DATE(YEAR(fpdate),MONTH(fpdate)+A1195-1,DAY(fpdate))))))</f>
        <v/>
      </c>
      <c r="C1195" s="74" t="str">
        <f aca="false">IF(A1195="","",IF(MOD(A1195,periods_per_year)=0,A1195/periods_per_year,""))</f>
        <v/>
      </c>
      <c r="D1195" s="75" t="inlineStr">
        <f aca="false">IF(A1195="","",IF(variable,IF(OR(A1195=1,A1195&lt;$J$23*periods_per_year),start_rate,MIN($J$24,IF(MOD(A1195-1,$J$26)=0,MAX($J$25,D1194+$J$27),D1194))),start_rate))</f>
        <is>
          <t/>
        </is>
      </c>
      <c r="E1195" s="76" t="str">
        <f aca="false">IF(A1195="","",ROUND((((1+D1195/CP)^(CP/periods_per_year))-1)*J1194,2))</f>
        <v/>
      </c>
      <c r="F1195" s="76" t="inlineStr">
        <f aca="false">IF(A1195="","",IF(A1195=nper,J1194+E1195,MIN(J1194+E1195,IF(D1195=D1194,F1194,IF($E$13="Acc Bi-Weekly",ROUND((-PMT(((1+D1195/CP)^(CP/12))-1,(nper-A1195+1)*12/26,J1194))/2,2),IF($E$13="Acc Weekly",ROUND((-PMT(((1+D1195/CP)^(CP/12))-1,(nper-A1195+1)*12/52,J1194))/4,2),ROUND(-PMT(((1+D1195/CP)^(CP/periods_per_year))-1,nper-A1195+1,J1194),2)))))))</f>
        <is>
          <t/>
        </is>
      </c>
      <c r="G1195" s="76" t="inlineStr">
        <f aca="false">IF(OR(A1195="",A1195&lt;$E$23),"",IF(J1194&lt;=F1195,0,IF(IF(AND(A1195&gt;=$E$23,MOD(A1195-$E$23,int)=0),$E$24,0)+F1195&gt;=J1194+E1195,J1194+E1195-F1195,IF(AND(A1195&gt;=$E$23,MOD(A1195-$E$23,int)=0),$E$24,0)+IF(IF(AND(A1195&gt;=$E$23,MOD(A1195-$E$23,int)=0),$E$24,0)+IF(MOD(A1195-$E$27,periods_per_year)=0,$E$26,0)+F1195&lt;J1194+E1195,IF(MOD(A1195-$E$27,periods_per_year)=0,$E$26,0),J1194+E1195-IF(AND(A1195&gt;=$E$23,MOD(A1195-$E$23,int)=0),$E$24,0)-F1195))))</f>
        <is>
          <t/>
        </is>
      </c>
      <c r="H1195" s="77"/>
      <c r="I1195" s="76" t="str">
        <f aca="false">IF(A1195="","",F1195-E1195+H1195+IF(G1195="",0,G1195))</f>
        <v/>
      </c>
      <c r="J1195" s="76" t="str">
        <f aca="false">IF(A1195="","",J1194-I1195)</f>
        <v/>
      </c>
      <c r="K1195" s="76" t="str">
        <f aca="false">IF(A1195="","",$L$42*E1195)</f>
        <v/>
      </c>
      <c r="L1195" s="76" t="inlineStr">
        <f aca="false">IF(A1195="","",SUM($K$49:K1195))</f>
        <is>
          <t/>
        </is>
      </c>
    </row>
    <row r="1196" customFormat="false" ht="13.2" hidden="false" customHeight="false" outlineLevel="0" collapsed="false">
      <c r="A1196" s="72" t="str">
        <f aca="false">IF(J1195="","",IF(OR(A1195&gt;=nper,ROUND(J1195,2)&lt;=0),"",A1195+1))</f>
        <v/>
      </c>
      <c r="B1196" s="73" t="str">
        <f aca="false">IF(A1196="","",IF(OR(periods_per_year=26,periods_per_year=52),IF(periods_per_year=26,IF(A1196=1,fpdate,B1195+14),IF(periods_per_year=52,IF(A1196=1,fpdate,B1195+7),"n/a")),IF(periods_per_year=24,DATE(YEAR(fpdate),MONTH(fpdate)+(A1196-1)/2+IF(AND(DAY(fpdate)&gt;=15,MOD(A1196,2)=0),1,0),IF(MOD(A1196,2)=0,IF(DAY(fpdate)&gt;=15,DAY(fpdate)-14,DAY(fpdate)+14),DAY(fpdate))),IF(DAY(DATE(YEAR(fpdate),MONTH(fpdate)+A1196-1,DAY(fpdate)))&lt;&gt;DAY(fpdate),DATE(YEAR(fpdate),MONTH(fpdate)+A1196,0),DATE(YEAR(fpdate),MONTH(fpdate)+A1196-1,DAY(fpdate))))))</f>
        <v/>
      </c>
      <c r="C1196" s="74" t="str">
        <f aca="false">IF(A1196="","",IF(MOD(A1196,periods_per_year)=0,A1196/periods_per_year,""))</f>
        <v/>
      </c>
      <c r="D1196" s="75" t="inlineStr">
        <f aca="false">IF(A1196="","",IF(variable,IF(OR(A1196=1,A1196&lt;$J$23*periods_per_year),start_rate,MIN($J$24,IF(MOD(A1196-1,$J$26)=0,MAX($J$25,D1195+$J$27),D1195))),start_rate))</f>
        <is>
          <t/>
        </is>
      </c>
      <c r="E1196" s="76" t="str">
        <f aca="false">IF(A1196="","",ROUND((((1+D1196/CP)^(CP/periods_per_year))-1)*J1195,2))</f>
        <v/>
      </c>
      <c r="F1196" s="76" t="inlineStr">
        <f aca="false">IF(A1196="","",IF(A1196=nper,J1195+E1196,MIN(J1195+E1196,IF(D1196=D1195,F1195,IF($E$13="Acc Bi-Weekly",ROUND((-PMT(((1+D1196/CP)^(CP/12))-1,(nper-A1196+1)*12/26,J1195))/2,2),IF($E$13="Acc Weekly",ROUND((-PMT(((1+D1196/CP)^(CP/12))-1,(nper-A1196+1)*12/52,J1195))/4,2),ROUND(-PMT(((1+D1196/CP)^(CP/periods_per_year))-1,nper-A1196+1,J1195),2)))))))</f>
        <is>
          <t/>
        </is>
      </c>
      <c r="G1196" s="76" t="inlineStr">
        <f aca="false">IF(OR(A1196="",A1196&lt;$E$23),"",IF(J1195&lt;=F1196,0,IF(IF(AND(A1196&gt;=$E$23,MOD(A1196-$E$23,int)=0),$E$24,0)+F1196&gt;=J1195+E1196,J1195+E1196-F1196,IF(AND(A1196&gt;=$E$23,MOD(A1196-$E$23,int)=0),$E$24,0)+IF(IF(AND(A1196&gt;=$E$23,MOD(A1196-$E$23,int)=0),$E$24,0)+IF(MOD(A1196-$E$27,periods_per_year)=0,$E$26,0)+F1196&lt;J1195+E1196,IF(MOD(A1196-$E$27,periods_per_year)=0,$E$26,0),J1195+E1196-IF(AND(A1196&gt;=$E$23,MOD(A1196-$E$23,int)=0),$E$24,0)-F1196))))</f>
        <is>
          <t/>
        </is>
      </c>
      <c r="H1196" s="77"/>
      <c r="I1196" s="76" t="str">
        <f aca="false">IF(A1196="","",F1196-E1196+H1196+IF(G1196="",0,G1196))</f>
        <v/>
      </c>
      <c r="J1196" s="76" t="str">
        <f aca="false">IF(A1196="","",J1195-I1196)</f>
        <v/>
      </c>
      <c r="K1196" s="76" t="str">
        <f aca="false">IF(A1196="","",$L$42*E1196)</f>
        <v/>
      </c>
      <c r="L1196" s="76" t="inlineStr">
        <f aca="false">IF(A1196="","",SUM($K$49:K1196))</f>
        <is>
          <t/>
        </is>
      </c>
    </row>
    <row r="1197" customFormat="false" ht="13.2" hidden="false" customHeight="false" outlineLevel="0" collapsed="false">
      <c r="A1197" s="72" t="str">
        <f aca="false">IF(J1196="","",IF(OR(A1196&gt;=nper,ROUND(J1196,2)&lt;=0),"",A1196+1))</f>
        <v/>
      </c>
      <c r="B1197" s="73" t="str">
        <f aca="false">IF(A1197="","",IF(OR(periods_per_year=26,periods_per_year=52),IF(periods_per_year=26,IF(A1197=1,fpdate,B1196+14),IF(periods_per_year=52,IF(A1197=1,fpdate,B1196+7),"n/a")),IF(periods_per_year=24,DATE(YEAR(fpdate),MONTH(fpdate)+(A1197-1)/2+IF(AND(DAY(fpdate)&gt;=15,MOD(A1197,2)=0),1,0),IF(MOD(A1197,2)=0,IF(DAY(fpdate)&gt;=15,DAY(fpdate)-14,DAY(fpdate)+14),DAY(fpdate))),IF(DAY(DATE(YEAR(fpdate),MONTH(fpdate)+A1197-1,DAY(fpdate)))&lt;&gt;DAY(fpdate),DATE(YEAR(fpdate),MONTH(fpdate)+A1197,0),DATE(YEAR(fpdate),MONTH(fpdate)+A1197-1,DAY(fpdate))))))</f>
        <v/>
      </c>
      <c r="C1197" s="74" t="str">
        <f aca="false">IF(A1197="","",IF(MOD(A1197,periods_per_year)=0,A1197/periods_per_year,""))</f>
        <v/>
      </c>
      <c r="D1197" s="75" t="inlineStr">
        <f aca="false">IF(A1197="","",IF(variable,IF(OR(A1197=1,A1197&lt;$J$23*periods_per_year),start_rate,MIN($J$24,IF(MOD(A1197-1,$J$26)=0,MAX($J$25,D1196+$J$27),D1196))),start_rate))</f>
        <is>
          <t/>
        </is>
      </c>
      <c r="E1197" s="76" t="str">
        <f aca="false">IF(A1197="","",ROUND((((1+D1197/CP)^(CP/periods_per_year))-1)*J1196,2))</f>
        <v/>
      </c>
      <c r="F1197" s="76" t="inlineStr">
        <f aca="false">IF(A1197="","",IF(A1197=nper,J1196+E1197,MIN(J1196+E1197,IF(D1197=D1196,F1196,IF($E$13="Acc Bi-Weekly",ROUND((-PMT(((1+D1197/CP)^(CP/12))-1,(nper-A1197+1)*12/26,J1196))/2,2),IF($E$13="Acc Weekly",ROUND((-PMT(((1+D1197/CP)^(CP/12))-1,(nper-A1197+1)*12/52,J1196))/4,2),ROUND(-PMT(((1+D1197/CP)^(CP/periods_per_year))-1,nper-A1197+1,J1196),2)))))))</f>
        <is>
          <t/>
        </is>
      </c>
      <c r="G1197" s="76" t="inlineStr">
        <f aca="false">IF(OR(A1197="",A1197&lt;$E$23),"",IF(J1196&lt;=F1197,0,IF(IF(AND(A1197&gt;=$E$23,MOD(A1197-$E$23,int)=0),$E$24,0)+F1197&gt;=J1196+E1197,J1196+E1197-F1197,IF(AND(A1197&gt;=$E$23,MOD(A1197-$E$23,int)=0),$E$24,0)+IF(IF(AND(A1197&gt;=$E$23,MOD(A1197-$E$23,int)=0),$E$24,0)+IF(MOD(A1197-$E$27,periods_per_year)=0,$E$26,0)+F1197&lt;J1196+E1197,IF(MOD(A1197-$E$27,periods_per_year)=0,$E$26,0),J1196+E1197-IF(AND(A1197&gt;=$E$23,MOD(A1197-$E$23,int)=0),$E$24,0)-F1197))))</f>
        <is>
          <t/>
        </is>
      </c>
      <c r="H1197" s="77"/>
      <c r="I1197" s="76" t="str">
        <f aca="false">IF(A1197="","",F1197-E1197+H1197+IF(G1197="",0,G1197))</f>
        <v/>
      </c>
      <c r="J1197" s="76" t="str">
        <f aca="false">IF(A1197="","",J1196-I1197)</f>
        <v/>
      </c>
      <c r="K1197" s="76" t="str">
        <f aca="false">IF(A1197="","",$L$42*E1197)</f>
        <v/>
      </c>
      <c r="L1197" s="76" t="inlineStr">
        <f aca="false">IF(A1197="","",SUM($K$49:K1197))</f>
        <is>
          <t/>
        </is>
      </c>
    </row>
    <row r="1198" customFormat="false" ht="13.2" hidden="false" customHeight="false" outlineLevel="0" collapsed="false">
      <c r="A1198" s="72" t="str">
        <f aca="false">IF(J1197="","",IF(OR(A1197&gt;=nper,ROUND(J1197,2)&lt;=0),"",A1197+1))</f>
        <v/>
      </c>
      <c r="B1198" s="73" t="str">
        <f aca="false">IF(A1198="","",IF(OR(periods_per_year=26,periods_per_year=52),IF(periods_per_year=26,IF(A1198=1,fpdate,B1197+14),IF(periods_per_year=52,IF(A1198=1,fpdate,B1197+7),"n/a")),IF(periods_per_year=24,DATE(YEAR(fpdate),MONTH(fpdate)+(A1198-1)/2+IF(AND(DAY(fpdate)&gt;=15,MOD(A1198,2)=0),1,0),IF(MOD(A1198,2)=0,IF(DAY(fpdate)&gt;=15,DAY(fpdate)-14,DAY(fpdate)+14),DAY(fpdate))),IF(DAY(DATE(YEAR(fpdate),MONTH(fpdate)+A1198-1,DAY(fpdate)))&lt;&gt;DAY(fpdate),DATE(YEAR(fpdate),MONTH(fpdate)+A1198,0),DATE(YEAR(fpdate),MONTH(fpdate)+A1198-1,DAY(fpdate))))))</f>
        <v/>
      </c>
      <c r="C1198" s="74" t="str">
        <f aca="false">IF(A1198="","",IF(MOD(A1198,periods_per_year)=0,A1198/periods_per_year,""))</f>
        <v/>
      </c>
      <c r="D1198" s="75" t="inlineStr">
        <f aca="false">IF(A1198="","",IF(variable,IF(OR(A1198=1,A1198&lt;$J$23*periods_per_year),start_rate,MIN($J$24,IF(MOD(A1198-1,$J$26)=0,MAX($J$25,D1197+$J$27),D1197))),start_rate))</f>
        <is>
          <t/>
        </is>
      </c>
      <c r="E1198" s="76" t="str">
        <f aca="false">IF(A1198="","",ROUND((((1+D1198/CP)^(CP/periods_per_year))-1)*J1197,2))</f>
        <v/>
      </c>
      <c r="F1198" s="76" t="inlineStr">
        <f aca="false">IF(A1198="","",IF(A1198=nper,J1197+E1198,MIN(J1197+E1198,IF(D1198=D1197,F1197,IF($E$13="Acc Bi-Weekly",ROUND((-PMT(((1+D1198/CP)^(CP/12))-1,(nper-A1198+1)*12/26,J1197))/2,2),IF($E$13="Acc Weekly",ROUND((-PMT(((1+D1198/CP)^(CP/12))-1,(nper-A1198+1)*12/52,J1197))/4,2),ROUND(-PMT(((1+D1198/CP)^(CP/periods_per_year))-1,nper-A1198+1,J1197),2)))))))</f>
        <is>
          <t/>
        </is>
      </c>
      <c r="G1198" s="76" t="inlineStr">
        <f aca="false">IF(OR(A1198="",A1198&lt;$E$23),"",IF(J1197&lt;=F1198,0,IF(IF(AND(A1198&gt;=$E$23,MOD(A1198-$E$23,int)=0),$E$24,0)+F1198&gt;=J1197+E1198,J1197+E1198-F1198,IF(AND(A1198&gt;=$E$23,MOD(A1198-$E$23,int)=0),$E$24,0)+IF(IF(AND(A1198&gt;=$E$23,MOD(A1198-$E$23,int)=0),$E$24,0)+IF(MOD(A1198-$E$27,periods_per_year)=0,$E$26,0)+F1198&lt;J1197+E1198,IF(MOD(A1198-$E$27,periods_per_year)=0,$E$26,0),J1197+E1198-IF(AND(A1198&gt;=$E$23,MOD(A1198-$E$23,int)=0),$E$24,0)-F1198))))</f>
        <is>
          <t/>
        </is>
      </c>
      <c r="H1198" s="77"/>
      <c r="I1198" s="76" t="str">
        <f aca="false">IF(A1198="","",F1198-E1198+H1198+IF(G1198="",0,G1198))</f>
        <v/>
      </c>
      <c r="J1198" s="76" t="str">
        <f aca="false">IF(A1198="","",J1197-I1198)</f>
        <v/>
      </c>
      <c r="K1198" s="76" t="str">
        <f aca="false">IF(A1198="","",$L$42*E1198)</f>
        <v/>
      </c>
      <c r="L1198" s="76" t="inlineStr">
        <f aca="false">IF(A1198="","",SUM($K$49:K1198))</f>
        <is>
          <t/>
        </is>
      </c>
    </row>
    <row r="1199" customFormat="false" ht="13.2" hidden="false" customHeight="false" outlineLevel="0" collapsed="false">
      <c r="A1199" s="72" t="str">
        <f aca="false">IF(J1198="","",IF(OR(A1198&gt;=nper,ROUND(J1198,2)&lt;=0),"",A1198+1))</f>
        <v/>
      </c>
      <c r="B1199" s="73" t="str">
        <f aca="false">IF(A1199="","",IF(OR(periods_per_year=26,periods_per_year=52),IF(periods_per_year=26,IF(A1199=1,fpdate,B1198+14),IF(periods_per_year=52,IF(A1199=1,fpdate,B1198+7),"n/a")),IF(periods_per_year=24,DATE(YEAR(fpdate),MONTH(fpdate)+(A1199-1)/2+IF(AND(DAY(fpdate)&gt;=15,MOD(A1199,2)=0),1,0),IF(MOD(A1199,2)=0,IF(DAY(fpdate)&gt;=15,DAY(fpdate)-14,DAY(fpdate)+14),DAY(fpdate))),IF(DAY(DATE(YEAR(fpdate),MONTH(fpdate)+A1199-1,DAY(fpdate)))&lt;&gt;DAY(fpdate),DATE(YEAR(fpdate),MONTH(fpdate)+A1199,0),DATE(YEAR(fpdate),MONTH(fpdate)+A1199-1,DAY(fpdate))))))</f>
        <v/>
      </c>
      <c r="C1199" s="74" t="str">
        <f aca="false">IF(A1199="","",IF(MOD(A1199,periods_per_year)=0,A1199/periods_per_year,""))</f>
        <v/>
      </c>
      <c r="D1199" s="75" t="inlineStr">
        <f aca="false">IF(A1199="","",IF(variable,IF(OR(A1199=1,A1199&lt;$J$23*periods_per_year),start_rate,MIN($J$24,IF(MOD(A1199-1,$J$26)=0,MAX($J$25,D1198+$J$27),D1198))),start_rate))</f>
        <is>
          <t/>
        </is>
      </c>
      <c r="E1199" s="76" t="str">
        <f aca="false">IF(A1199="","",ROUND((((1+D1199/CP)^(CP/periods_per_year))-1)*J1198,2))</f>
        <v/>
      </c>
      <c r="F1199" s="76" t="inlineStr">
        <f aca="false">IF(A1199="","",IF(A1199=nper,J1198+E1199,MIN(J1198+E1199,IF(D1199=D1198,F1198,IF($E$13="Acc Bi-Weekly",ROUND((-PMT(((1+D1199/CP)^(CP/12))-1,(nper-A1199+1)*12/26,J1198))/2,2),IF($E$13="Acc Weekly",ROUND((-PMT(((1+D1199/CP)^(CP/12))-1,(nper-A1199+1)*12/52,J1198))/4,2),ROUND(-PMT(((1+D1199/CP)^(CP/periods_per_year))-1,nper-A1199+1,J1198),2)))))))</f>
        <is>
          <t/>
        </is>
      </c>
      <c r="G1199" s="76" t="inlineStr">
        <f aca="false">IF(OR(A1199="",A1199&lt;$E$23),"",IF(J1198&lt;=F1199,0,IF(IF(AND(A1199&gt;=$E$23,MOD(A1199-$E$23,int)=0),$E$24,0)+F1199&gt;=J1198+E1199,J1198+E1199-F1199,IF(AND(A1199&gt;=$E$23,MOD(A1199-$E$23,int)=0),$E$24,0)+IF(IF(AND(A1199&gt;=$E$23,MOD(A1199-$E$23,int)=0),$E$24,0)+IF(MOD(A1199-$E$27,periods_per_year)=0,$E$26,0)+F1199&lt;J1198+E1199,IF(MOD(A1199-$E$27,periods_per_year)=0,$E$26,0),J1198+E1199-IF(AND(A1199&gt;=$E$23,MOD(A1199-$E$23,int)=0),$E$24,0)-F1199))))</f>
        <is>
          <t/>
        </is>
      </c>
      <c r="H1199" s="77"/>
      <c r="I1199" s="76" t="str">
        <f aca="false">IF(A1199="","",F1199-E1199+H1199+IF(G1199="",0,G1199))</f>
        <v/>
      </c>
      <c r="J1199" s="76" t="str">
        <f aca="false">IF(A1199="","",J1198-I1199)</f>
        <v/>
      </c>
      <c r="K1199" s="76" t="str">
        <f aca="false">IF(A1199="","",$L$42*E1199)</f>
        <v/>
      </c>
      <c r="L1199" s="76" t="inlineStr">
        <f aca="false">IF(A1199="","",SUM($K$49:K1199))</f>
        <is>
          <t/>
        </is>
      </c>
    </row>
    <row r="1200" customFormat="false" ht="13.2" hidden="false" customHeight="false" outlineLevel="0" collapsed="false">
      <c r="A1200" s="72" t="str">
        <f aca="false">IF(J1199="","",IF(OR(A1199&gt;=nper,ROUND(J1199,2)&lt;=0),"",A1199+1))</f>
        <v/>
      </c>
      <c r="B1200" s="73" t="str">
        <f aca="false">IF(A1200="","",IF(OR(periods_per_year=26,periods_per_year=52),IF(periods_per_year=26,IF(A1200=1,fpdate,B1199+14),IF(periods_per_year=52,IF(A1200=1,fpdate,B1199+7),"n/a")),IF(periods_per_year=24,DATE(YEAR(fpdate),MONTH(fpdate)+(A1200-1)/2+IF(AND(DAY(fpdate)&gt;=15,MOD(A1200,2)=0),1,0),IF(MOD(A1200,2)=0,IF(DAY(fpdate)&gt;=15,DAY(fpdate)-14,DAY(fpdate)+14),DAY(fpdate))),IF(DAY(DATE(YEAR(fpdate),MONTH(fpdate)+A1200-1,DAY(fpdate)))&lt;&gt;DAY(fpdate),DATE(YEAR(fpdate),MONTH(fpdate)+A1200,0),DATE(YEAR(fpdate),MONTH(fpdate)+A1200-1,DAY(fpdate))))))</f>
        <v/>
      </c>
      <c r="C1200" s="74" t="str">
        <f aca="false">IF(A1200="","",IF(MOD(A1200,periods_per_year)=0,A1200/periods_per_year,""))</f>
        <v/>
      </c>
      <c r="D1200" s="75" t="inlineStr">
        <f aca="false">IF(A1200="","",IF(variable,IF(OR(A1200=1,A1200&lt;$J$23*periods_per_year),start_rate,MIN($J$24,IF(MOD(A1200-1,$J$26)=0,MAX($J$25,D1199+$J$27),D1199))),start_rate))</f>
        <is>
          <t/>
        </is>
      </c>
      <c r="E1200" s="76" t="str">
        <f aca="false">IF(A1200="","",ROUND((((1+D1200/CP)^(CP/periods_per_year))-1)*J1199,2))</f>
        <v/>
      </c>
      <c r="F1200" s="76" t="inlineStr">
        <f aca="false">IF(A1200="","",IF(A1200=nper,J1199+E1200,MIN(J1199+E1200,IF(D1200=D1199,F1199,IF($E$13="Acc Bi-Weekly",ROUND((-PMT(((1+D1200/CP)^(CP/12))-1,(nper-A1200+1)*12/26,J1199))/2,2),IF($E$13="Acc Weekly",ROUND((-PMT(((1+D1200/CP)^(CP/12))-1,(nper-A1200+1)*12/52,J1199))/4,2),ROUND(-PMT(((1+D1200/CP)^(CP/periods_per_year))-1,nper-A1200+1,J1199),2)))))))</f>
        <is>
          <t/>
        </is>
      </c>
      <c r="G1200" s="76" t="inlineStr">
        <f aca="false">IF(OR(A1200="",A1200&lt;$E$23),"",IF(J1199&lt;=F1200,0,IF(IF(AND(A1200&gt;=$E$23,MOD(A1200-$E$23,int)=0),$E$24,0)+F1200&gt;=J1199+E1200,J1199+E1200-F1200,IF(AND(A1200&gt;=$E$23,MOD(A1200-$E$23,int)=0),$E$24,0)+IF(IF(AND(A1200&gt;=$E$23,MOD(A1200-$E$23,int)=0),$E$24,0)+IF(MOD(A1200-$E$27,periods_per_year)=0,$E$26,0)+F1200&lt;J1199+E1200,IF(MOD(A1200-$E$27,periods_per_year)=0,$E$26,0),J1199+E1200-IF(AND(A1200&gt;=$E$23,MOD(A1200-$E$23,int)=0),$E$24,0)-F1200))))</f>
        <is>
          <t/>
        </is>
      </c>
      <c r="H1200" s="77"/>
      <c r="I1200" s="76" t="str">
        <f aca="false">IF(A1200="","",F1200-E1200+H1200+IF(G1200="",0,G1200))</f>
        <v/>
      </c>
      <c r="J1200" s="76" t="str">
        <f aca="false">IF(A1200="","",J1199-I1200)</f>
        <v/>
      </c>
      <c r="K1200" s="76" t="str">
        <f aca="false">IF(A1200="","",$L$42*E1200)</f>
        <v/>
      </c>
      <c r="L1200" s="76" t="inlineStr">
        <f aca="false">IF(A1200="","",SUM($K$49:K1200))</f>
        <is>
          <t/>
        </is>
      </c>
    </row>
    <row r="1201" customFormat="false" ht="13.2" hidden="false" customHeight="false" outlineLevel="0" collapsed="false">
      <c r="A1201" s="72" t="str">
        <f aca="false">IF(J1200="","",IF(OR(A1200&gt;=nper,ROUND(J1200,2)&lt;=0),"",A1200+1))</f>
        <v/>
      </c>
      <c r="B1201" s="73" t="str">
        <f aca="false">IF(A1201="","",IF(OR(periods_per_year=26,periods_per_year=52),IF(periods_per_year=26,IF(A1201=1,fpdate,B1200+14),IF(periods_per_year=52,IF(A1201=1,fpdate,B1200+7),"n/a")),IF(periods_per_year=24,DATE(YEAR(fpdate),MONTH(fpdate)+(A1201-1)/2+IF(AND(DAY(fpdate)&gt;=15,MOD(A1201,2)=0),1,0),IF(MOD(A1201,2)=0,IF(DAY(fpdate)&gt;=15,DAY(fpdate)-14,DAY(fpdate)+14),DAY(fpdate))),IF(DAY(DATE(YEAR(fpdate),MONTH(fpdate)+A1201-1,DAY(fpdate)))&lt;&gt;DAY(fpdate),DATE(YEAR(fpdate),MONTH(fpdate)+A1201,0),DATE(YEAR(fpdate),MONTH(fpdate)+A1201-1,DAY(fpdate))))))</f>
        <v/>
      </c>
      <c r="C1201" s="74" t="str">
        <f aca="false">IF(A1201="","",IF(MOD(A1201,periods_per_year)=0,A1201/periods_per_year,""))</f>
        <v/>
      </c>
      <c r="D1201" s="75" t="inlineStr">
        <f aca="false">IF(A1201="","",IF(variable,IF(OR(A1201=1,A1201&lt;$J$23*periods_per_year),start_rate,MIN($J$24,IF(MOD(A1201-1,$J$26)=0,MAX($J$25,D1200+$J$27),D1200))),start_rate))</f>
        <is>
          <t/>
        </is>
      </c>
      <c r="E1201" s="76" t="str">
        <f aca="false">IF(A1201="","",ROUND((((1+D1201/CP)^(CP/periods_per_year))-1)*J1200,2))</f>
        <v/>
      </c>
      <c r="F1201" s="76" t="inlineStr">
        <f aca="false">IF(A1201="","",IF(A1201=nper,J1200+E1201,MIN(J1200+E1201,IF(D1201=D1200,F1200,IF($E$13="Acc Bi-Weekly",ROUND((-PMT(((1+D1201/CP)^(CP/12))-1,(nper-A1201+1)*12/26,J1200))/2,2),IF($E$13="Acc Weekly",ROUND((-PMT(((1+D1201/CP)^(CP/12))-1,(nper-A1201+1)*12/52,J1200))/4,2),ROUND(-PMT(((1+D1201/CP)^(CP/periods_per_year))-1,nper-A1201+1,J1200),2)))))))</f>
        <is>
          <t/>
        </is>
      </c>
      <c r="G1201" s="76" t="inlineStr">
        <f aca="false">IF(OR(A1201="",A1201&lt;$E$23),"",IF(J1200&lt;=F1201,0,IF(IF(AND(A1201&gt;=$E$23,MOD(A1201-$E$23,int)=0),$E$24,0)+F1201&gt;=J1200+E1201,J1200+E1201-F1201,IF(AND(A1201&gt;=$E$23,MOD(A1201-$E$23,int)=0),$E$24,0)+IF(IF(AND(A1201&gt;=$E$23,MOD(A1201-$E$23,int)=0),$E$24,0)+IF(MOD(A1201-$E$27,periods_per_year)=0,$E$26,0)+F1201&lt;J1200+E1201,IF(MOD(A1201-$E$27,periods_per_year)=0,$E$26,0),J1200+E1201-IF(AND(A1201&gt;=$E$23,MOD(A1201-$E$23,int)=0),$E$24,0)-F1201))))</f>
        <is>
          <t/>
        </is>
      </c>
      <c r="H1201" s="77"/>
      <c r="I1201" s="76" t="str">
        <f aca="false">IF(A1201="","",F1201-E1201+H1201+IF(G1201="",0,G1201))</f>
        <v/>
      </c>
      <c r="J1201" s="76" t="str">
        <f aca="false">IF(A1201="","",J1200-I1201)</f>
        <v/>
      </c>
      <c r="K1201" s="76" t="str">
        <f aca="false">IF(A1201="","",$L$42*E1201)</f>
        <v/>
      </c>
      <c r="L1201" s="76" t="inlineStr">
        <f aca="false">IF(A1201="","",SUM($K$49:K1201))</f>
        <is>
          <t/>
        </is>
      </c>
    </row>
    <row r="1202" customFormat="false" ht="13.2" hidden="false" customHeight="false" outlineLevel="0" collapsed="false">
      <c r="A1202" s="72" t="str">
        <f aca="false">IF(J1201="","",IF(OR(A1201&gt;=nper,ROUND(J1201,2)&lt;=0),"",A1201+1))</f>
        <v/>
      </c>
      <c r="B1202" s="73" t="str">
        <f aca="false">IF(A1202="","",IF(OR(periods_per_year=26,periods_per_year=52),IF(periods_per_year=26,IF(A1202=1,fpdate,B1201+14),IF(periods_per_year=52,IF(A1202=1,fpdate,B1201+7),"n/a")),IF(periods_per_year=24,DATE(YEAR(fpdate),MONTH(fpdate)+(A1202-1)/2+IF(AND(DAY(fpdate)&gt;=15,MOD(A1202,2)=0),1,0),IF(MOD(A1202,2)=0,IF(DAY(fpdate)&gt;=15,DAY(fpdate)-14,DAY(fpdate)+14),DAY(fpdate))),IF(DAY(DATE(YEAR(fpdate),MONTH(fpdate)+A1202-1,DAY(fpdate)))&lt;&gt;DAY(fpdate),DATE(YEAR(fpdate),MONTH(fpdate)+A1202,0),DATE(YEAR(fpdate),MONTH(fpdate)+A1202-1,DAY(fpdate))))))</f>
        <v/>
      </c>
      <c r="C1202" s="74" t="str">
        <f aca="false">IF(A1202="","",IF(MOD(A1202,periods_per_year)=0,A1202/periods_per_year,""))</f>
        <v/>
      </c>
      <c r="D1202" s="75" t="inlineStr">
        <f aca="false">IF(A1202="","",IF(variable,IF(OR(A1202=1,A1202&lt;$J$23*periods_per_year),start_rate,MIN($J$24,IF(MOD(A1202-1,$J$26)=0,MAX($J$25,D1201+$J$27),D1201))),start_rate))</f>
        <is>
          <t/>
        </is>
      </c>
      <c r="E1202" s="76" t="str">
        <f aca="false">IF(A1202="","",ROUND((((1+D1202/CP)^(CP/periods_per_year))-1)*J1201,2))</f>
        <v/>
      </c>
      <c r="F1202" s="76" t="inlineStr">
        <f aca="false">IF(A1202="","",IF(A1202=nper,J1201+E1202,MIN(J1201+E1202,IF(D1202=D1201,F1201,IF($E$13="Acc Bi-Weekly",ROUND((-PMT(((1+D1202/CP)^(CP/12))-1,(nper-A1202+1)*12/26,J1201))/2,2),IF($E$13="Acc Weekly",ROUND((-PMT(((1+D1202/CP)^(CP/12))-1,(nper-A1202+1)*12/52,J1201))/4,2),ROUND(-PMT(((1+D1202/CP)^(CP/periods_per_year))-1,nper-A1202+1,J1201),2)))))))</f>
        <is>
          <t/>
        </is>
      </c>
      <c r="G1202" s="76" t="inlineStr">
        <f aca="false">IF(OR(A1202="",A1202&lt;$E$23),"",IF(J1201&lt;=F1202,0,IF(IF(AND(A1202&gt;=$E$23,MOD(A1202-$E$23,int)=0),$E$24,0)+F1202&gt;=J1201+E1202,J1201+E1202-F1202,IF(AND(A1202&gt;=$E$23,MOD(A1202-$E$23,int)=0),$E$24,0)+IF(IF(AND(A1202&gt;=$E$23,MOD(A1202-$E$23,int)=0),$E$24,0)+IF(MOD(A1202-$E$27,periods_per_year)=0,$E$26,0)+F1202&lt;J1201+E1202,IF(MOD(A1202-$E$27,periods_per_year)=0,$E$26,0),J1201+E1202-IF(AND(A1202&gt;=$E$23,MOD(A1202-$E$23,int)=0),$E$24,0)-F1202))))</f>
        <is>
          <t/>
        </is>
      </c>
      <c r="H1202" s="77"/>
      <c r="I1202" s="76" t="str">
        <f aca="false">IF(A1202="","",F1202-E1202+H1202+IF(G1202="",0,G1202))</f>
        <v/>
      </c>
      <c r="J1202" s="76" t="str">
        <f aca="false">IF(A1202="","",J1201-I1202)</f>
        <v/>
      </c>
      <c r="K1202" s="76" t="str">
        <f aca="false">IF(A1202="","",$L$42*E1202)</f>
        <v/>
      </c>
      <c r="L1202" s="76" t="inlineStr">
        <f aca="false">IF(A1202="","",SUM($K$49:K1202))</f>
        <is>
          <t/>
        </is>
      </c>
    </row>
    <row r="1203" customFormat="false" ht="13.2" hidden="false" customHeight="false" outlineLevel="0" collapsed="false">
      <c r="A1203" s="72" t="str">
        <f aca="false">IF(J1202="","",IF(OR(A1202&gt;=nper,ROUND(J1202,2)&lt;=0),"",A1202+1))</f>
        <v/>
      </c>
      <c r="B1203" s="73" t="str">
        <f aca="false">IF(A1203="","",IF(OR(periods_per_year=26,periods_per_year=52),IF(periods_per_year=26,IF(A1203=1,fpdate,B1202+14),IF(periods_per_year=52,IF(A1203=1,fpdate,B1202+7),"n/a")),IF(periods_per_year=24,DATE(YEAR(fpdate),MONTH(fpdate)+(A1203-1)/2+IF(AND(DAY(fpdate)&gt;=15,MOD(A1203,2)=0),1,0),IF(MOD(A1203,2)=0,IF(DAY(fpdate)&gt;=15,DAY(fpdate)-14,DAY(fpdate)+14),DAY(fpdate))),IF(DAY(DATE(YEAR(fpdate),MONTH(fpdate)+A1203-1,DAY(fpdate)))&lt;&gt;DAY(fpdate),DATE(YEAR(fpdate),MONTH(fpdate)+A1203,0),DATE(YEAR(fpdate),MONTH(fpdate)+A1203-1,DAY(fpdate))))))</f>
        <v/>
      </c>
      <c r="C1203" s="74" t="str">
        <f aca="false">IF(A1203="","",IF(MOD(A1203,periods_per_year)=0,A1203/periods_per_year,""))</f>
        <v/>
      </c>
      <c r="D1203" s="75" t="inlineStr">
        <f aca="false">IF(A1203="","",IF(variable,IF(OR(A1203=1,A1203&lt;$J$23*periods_per_year),start_rate,MIN($J$24,IF(MOD(A1203-1,$J$26)=0,MAX($J$25,D1202+$J$27),D1202))),start_rate))</f>
        <is>
          <t/>
        </is>
      </c>
      <c r="E1203" s="76" t="str">
        <f aca="false">IF(A1203="","",ROUND((((1+D1203/CP)^(CP/periods_per_year))-1)*J1202,2))</f>
        <v/>
      </c>
      <c r="F1203" s="76" t="inlineStr">
        <f aca="false">IF(A1203="","",IF(A1203=nper,J1202+E1203,MIN(J1202+E1203,IF(D1203=D1202,F1202,IF($E$13="Acc Bi-Weekly",ROUND((-PMT(((1+D1203/CP)^(CP/12))-1,(nper-A1203+1)*12/26,J1202))/2,2),IF($E$13="Acc Weekly",ROUND((-PMT(((1+D1203/CP)^(CP/12))-1,(nper-A1203+1)*12/52,J1202))/4,2),ROUND(-PMT(((1+D1203/CP)^(CP/periods_per_year))-1,nper-A1203+1,J1202),2)))))))</f>
        <is>
          <t/>
        </is>
      </c>
      <c r="G1203" s="76" t="inlineStr">
        <f aca="false">IF(OR(A1203="",A1203&lt;$E$23),"",IF(J1202&lt;=F1203,0,IF(IF(AND(A1203&gt;=$E$23,MOD(A1203-$E$23,int)=0),$E$24,0)+F1203&gt;=J1202+E1203,J1202+E1203-F1203,IF(AND(A1203&gt;=$E$23,MOD(A1203-$E$23,int)=0),$E$24,0)+IF(IF(AND(A1203&gt;=$E$23,MOD(A1203-$E$23,int)=0),$E$24,0)+IF(MOD(A1203-$E$27,periods_per_year)=0,$E$26,0)+F1203&lt;J1202+E1203,IF(MOD(A1203-$E$27,periods_per_year)=0,$E$26,0),J1202+E1203-IF(AND(A1203&gt;=$E$23,MOD(A1203-$E$23,int)=0),$E$24,0)-F1203))))</f>
        <is>
          <t/>
        </is>
      </c>
      <c r="H1203" s="77"/>
      <c r="I1203" s="76" t="str">
        <f aca="false">IF(A1203="","",F1203-E1203+H1203+IF(G1203="",0,G1203))</f>
        <v/>
      </c>
      <c r="J1203" s="76" t="str">
        <f aca="false">IF(A1203="","",J1202-I1203)</f>
        <v/>
      </c>
      <c r="K1203" s="76" t="str">
        <f aca="false">IF(A1203="","",$L$42*E1203)</f>
        <v/>
      </c>
      <c r="L1203" s="76" t="inlineStr">
        <f aca="false">IF(A1203="","",SUM($K$49:K1203))</f>
        <is>
          <t/>
        </is>
      </c>
    </row>
    <row r="1204" customFormat="false" ht="13.2" hidden="false" customHeight="false" outlineLevel="0" collapsed="false">
      <c r="A1204" s="72" t="str">
        <f aca="false">IF(J1203="","",IF(OR(A1203&gt;=nper,ROUND(J1203,2)&lt;=0),"",A1203+1))</f>
        <v/>
      </c>
      <c r="B1204" s="73" t="str">
        <f aca="false">IF(A1204="","",IF(OR(periods_per_year=26,periods_per_year=52),IF(periods_per_year=26,IF(A1204=1,fpdate,B1203+14),IF(periods_per_year=52,IF(A1204=1,fpdate,B1203+7),"n/a")),IF(periods_per_year=24,DATE(YEAR(fpdate),MONTH(fpdate)+(A1204-1)/2+IF(AND(DAY(fpdate)&gt;=15,MOD(A1204,2)=0),1,0),IF(MOD(A1204,2)=0,IF(DAY(fpdate)&gt;=15,DAY(fpdate)-14,DAY(fpdate)+14),DAY(fpdate))),IF(DAY(DATE(YEAR(fpdate),MONTH(fpdate)+A1204-1,DAY(fpdate)))&lt;&gt;DAY(fpdate),DATE(YEAR(fpdate),MONTH(fpdate)+A1204,0),DATE(YEAR(fpdate),MONTH(fpdate)+A1204-1,DAY(fpdate))))))</f>
        <v/>
      </c>
      <c r="C1204" s="74" t="str">
        <f aca="false">IF(A1204="","",IF(MOD(A1204,periods_per_year)=0,A1204/periods_per_year,""))</f>
        <v/>
      </c>
      <c r="D1204" s="75" t="inlineStr">
        <f aca="false">IF(A1204="","",IF(variable,IF(OR(A1204=1,A1204&lt;$J$23*periods_per_year),start_rate,MIN($J$24,IF(MOD(A1204-1,$J$26)=0,MAX($J$25,D1203+$J$27),D1203))),start_rate))</f>
        <is>
          <t/>
        </is>
      </c>
      <c r="E1204" s="76" t="str">
        <f aca="false">IF(A1204="","",ROUND((((1+D1204/CP)^(CP/periods_per_year))-1)*J1203,2))</f>
        <v/>
      </c>
      <c r="F1204" s="76" t="inlineStr">
        <f aca="false">IF(A1204="","",IF(A1204=nper,J1203+E1204,MIN(J1203+E1204,IF(D1204=D1203,F1203,IF($E$13="Acc Bi-Weekly",ROUND((-PMT(((1+D1204/CP)^(CP/12))-1,(nper-A1204+1)*12/26,J1203))/2,2),IF($E$13="Acc Weekly",ROUND((-PMT(((1+D1204/CP)^(CP/12))-1,(nper-A1204+1)*12/52,J1203))/4,2),ROUND(-PMT(((1+D1204/CP)^(CP/periods_per_year))-1,nper-A1204+1,J1203),2)))))))</f>
        <is>
          <t/>
        </is>
      </c>
      <c r="G1204" s="76" t="inlineStr">
        <f aca="false">IF(OR(A1204="",A1204&lt;$E$23),"",IF(J1203&lt;=F1204,0,IF(IF(AND(A1204&gt;=$E$23,MOD(A1204-$E$23,int)=0),$E$24,0)+F1204&gt;=J1203+E1204,J1203+E1204-F1204,IF(AND(A1204&gt;=$E$23,MOD(A1204-$E$23,int)=0),$E$24,0)+IF(IF(AND(A1204&gt;=$E$23,MOD(A1204-$E$23,int)=0),$E$24,0)+IF(MOD(A1204-$E$27,periods_per_year)=0,$E$26,0)+F1204&lt;J1203+E1204,IF(MOD(A1204-$E$27,periods_per_year)=0,$E$26,0),J1203+E1204-IF(AND(A1204&gt;=$E$23,MOD(A1204-$E$23,int)=0),$E$24,0)-F1204))))</f>
        <is>
          <t/>
        </is>
      </c>
      <c r="H1204" s="77"/>
      <c r="I1204" s="76" t="str">
        <f aca="false">IF(A1204="","",F1204-E1204+H1204+IF(G1204="",0,G1204))</f>
        <v/>
      </c>
      <c r="J1204" s="76" t="str">
        <f aca="false">IF(A1204="","",J1203-I1204)</f>
        <v/>
      </c>
      <c r="K1204" s="76" t="str">
        <f aca="false">IF(A1204="","",$L$42*E1204)</f>
        <v/>
      </c>
      <c r="L1204" s="76" t="inlineStr">
        <f aca="false">IF(A1204="","",SUM($K$49:K1204))</f>
        <is>
          <t/>
        </is>
      </c>
    </row>
    <row r="1205" customFormat="false" ht="13.2" hidden="false" customHeight="false" outlineLevel="0" collapsed="false">
      <c r="A1205" s="72" t="str">
        <f aca="false">IF(J1204="","",IF(OR(A1204&gt;=nper,ROUND(J1204,2)&lt;=0),"",A1204+1))</f>
        <v/>
      </c>
      <c r="B1205" s="73" t="str">
        <f aca="false">IF(A1205="","",IF(OR(periods_per_year=26,periods_per_year=52),IF(periods_per_year=26,IF(A1205=1,fpdate,B1204+14),IF(periods_per_year=52,IF(A1205=1,fpdate,B1204+7),"n/a")),IF(periods_per_year=24,DATE(YEAR(fpdate),MONTH(fpdate)+(A1205-1)/2+IF(AND(DAY(fpdate)&gt;=15,MOD(A1205,2)=0),1,0),IF(MOD(A1205,2)=0,IF(DAY(fpdate)&gt;=15,DAY(fpdate)-14,DAY(fpdate)+14),DAY(fpdate))),IF(DAY(DATE(YEAR(fpdate),MONTH(fpdate)+A1205-1,DAY(fpdate)))&lt;&gt;DAY(fpdate),DATE(YEAR(fpdate),MONTH(fpdate)+A1205,0),DATE(YEAR(fpdate),MONTH(fpdate)+A1205-1,DAY(fpdate))))))</f>
        <v/>
      </c>
      <c r="C1205" s="74" t="str">
        <f aca="false">IF(A1205="","",IF(MOD(A1205,periods_per_year)=0,A1205/periods_per_year,""))</f>
        <v/>
      </c>
      <c r="D1205" s="75" t="inlineStr">
        <f aca="false">IF(A1205="","",IF(variable,IF(OR(A1205=1,A1205&lt;$J$23*periods_per_year),start_rate,MIN($J$24,IF(MOD(A1205-1,$J$26)=0,MAX($J$25,D1204+$J$27),D1204))),start_rate))</f>
        <is>
          <t/>
        </is>
      </c>
      <c r="E1205" s="76" t="str">
        <f aca="false">IF(A1205="","",ROUND((((1+D1205/CP)^(CP/periods_per_year))-1)*J1204,2))</f>
        <v/>
      </c>
      <c r="F1205" s="76" t="inlineStr">
        <f aca="false">IF(A1205="","",IF(A1205=nper,J1204+E1205,MIN(J1204+E1205,IF(D1205=D1204,F1204,IF($E$13="Acc Bi-Weekly",ROUND((-PMT(((1+D1205/CP)^(CP/12))-1,(nper-A1205+1)*12/26,J1204))/2,2),IF($E$13="Acc Weekly",ROUND((-PMT(((1+D1205/CP)^(CP/12))-1,(nper-A1205+1)*12/52,J1204))/4,2),ROUND(-PMT(((1+D1205/CP)^(CP/periods_per_year))-1,nper-A1205+1,J1204),2)))))))</f>
        <is>
          <t/>
        </is>
      </c>
      <c r="G1205" s="76" t="inlineStr">
        <f aca="false">IF(OR(A1205="",A1205&lt;$E$23),"",IF(J1204&lt;=F1205,0,IF(IF(AND(A1205&gt;=$E$23,MOD(A1205-$E$23,int)=0),$E$24,0)+F1205&gt;=J1204+E1205,J1204+E1205-F1205,IF(AND(A1205&gt;=$E$23,MOD(A1205-$E$23,int)=0),$E$24,0)+IF(IF(AND(A1205&gt;=$E$23,MOD(A1205-$E$23,int)=0),$E$24,0)+IF(MOD(A1205-$E$27,periods_per_year)=0,$E$26,0)+F1205&lt;J1204+E1205,IF(MOD(A1205-$E$27,periods_per_year)=0,$E$26,0),J1204+E1205-IF(AND(A1205&gt;=$E$23,MOD(A1205-$E$23,int)=0),$E$24,0)-F1205))))</f>
        <is>
          <t/>
        </is>
      </c>
      <c r="H1205" s="77"/>
      <c r="I1205" s="76" t="str">
        <f aca="false">IF(A1205="","",F1205-E1205+H1205+IF(G1205="",0,G1205))</f>
        <v/>
      </c>
      <c r="J1205" s="76" t="str">
        <f aca="false">IF(A1205="","",J1204-I1205)</f>
        <v/>
      </c>
      <c r="K1205" s="76" t="str">
        <f aca="false">IF(A1205="","",$L$42*E1205)</f>
        <v/>
      </c>
      <c r="L1205" s="76" t="inlineStr">
        <f aca="false">IF(A1205="","",SUM($K$49:K1205))</f>
        <is>
          <t/>
        </is>
      </c>
    </row>
    <row r="1206" customFormat="false" ht="13.2" hidden="false" customHeight="false" outlineLevel="0" collapsed="false">
      <c r="A1206" s="72" t="str">
        <f aca="false">IF(J1205="","",IF(OR(A1205&gt;=nper,ROUND(J1205,2)&lt;=0),"",A1205+1))</f>
        <v/>
      </c>
      <c r="B1206" s="73" t="str">
        <f aca="false">IF(A1206="","",IF(OR(periods_per_year=26,periods_per_year=52),IF(periods_per_year=26,IF(A1206=1,fpdate,B1205+14),IF(periods_per_year=52,IF(A1206=1,fpdate,B1205+7),"n/a")),IF(periods_per_year=24,DATE(YEAR(fpdate),MONTH(fpdate)+(A1206-1)/2+IF(AND(DAY(fpdate)&gt;=15,MOD(A1206,2)=0),1,0),IF(MOD(A1206,2)=0,IF(DAY(fpdate)&gt;=15,DAY(fpdate)-14,DAY(fpdate)+14),DAY(fpdate))),IF(DAY(DATE(YEAR(fpdate),MONTH(fpdate)+A1206-1,DAY(fpdate)))&lt;&gt;DAY(fpdate),DATE(YEAR(fpdate),MONTH(fpdate)+A1206,0),DATE(YEAR(fpdate),MONTH(fpdate)+A1206-1,DAY(fpdate))))))</f>
        <v/>
      </c>
      <c r="C1206" s="74" t="str">
        <f aca="false">IF(A1206="","",IF(MOD(A1206,periods_per_year)=0,A1206/periods_per_year,""))</f>
        <v/>
      </c>
      <c r="D1206" s="75" t="inlineStr">
        <f aca="false">IF(A1206="","",IF(variable,IF(OR(A1206=1,A1206&lt;$J$23*periods_per_year),start_rate,MIN($J$24,IF(MOD(A1206-1,$J$26)=0,MAX($J$25,D1205+$J$27),D1205))),start_rate))</f>
        <is>
          <t/>
        </is>
      </c>
      <c r="E1206" s="76" t="str">
        <f aca="false">IF(A1206="","",ROUND((((1+D1206/CP)^(CP/periods_per_year))-1)*J1205,2))</f>
        <v/>
      </c>
      <c r="F1206" s="76" t="inlineStr">
        <f aca="false">IF(A1206="","",IF(A1206=nper,J1205+E1206,MIN(J1205+E1206,IF(D1206=D1205,F1205,IF($E$13="Acc Bi-Weekly",ROUND((-PMT(((1+D1206/CP)^(CP/12))-1,(nper-A1206+1)*12/26,J1205))/2,2),IF($E$13="Acc Weekly",ROUND((-PMT(((1+D1206/CP)^(CP/12))-1,(nper-A1206+1)*12/52,J1205))/4,2),ROUND(-PMT(((1+D1206/CP)^(CP/periods_per_year))-1,nper-A1206+1,J1205),2)))))))</f>
        <is>
          <t/>
        </is>
      </c>
      <c r="G1206" s="76" t="inlineStr">
        <f aca="false">IF(OR(A1206="",A1206&lt;$E$23),"",IF(J1205&lt;=F1206,0,IF(IF(AND(A1206&gt;=$E$23,MOD(A1206-$E$23,int)=0),$E$24,0)+F1206&gt;=J1205+E1206,J1205+E1206-F1206,IF(AND(A1206&gt;=$E$23,MOD(A1206-$E$23,int)=0),$E$24,0)+IF(IF(AND(A1206&gt;=$E$23,MOD(A1206-$E$23,int)=0),$E$24,0)+IF(MOD(A1206-$E$27,periods_per_year)=0,$E$26,0)+F1206&lt;J1205+E1206,IF(MOD(A1206-$E$27,periods_per_year)=0,$E$26,0),J1205+E1206-IF(AND(A1206&gt;=$E$23,MOD(A1206-$E$23,int)=0),$E$24,0)-F1206))))</f>
        <is>
          <t/>
        </is>
      </c>
      <c r="H1206" s="77"/>
      <c r="I1206" s="76" t="str">
        <f aca="false">IF(A1206="","",F1206-E1206+H1206+IF(G1206="",0,G1206))</f>
        <v/>
      </c>
      <c r="J1206" s="76" t="str">
        <f aca="false">IF(A1206="","",J1205-I1206)</f>
        <v/>
      </c>
      <c r="K1206" s="76" t="str">
        <f aca="false">IF(A1206="","",$L$42*E1206)</f>
        <v/>
      </c>
      <c r="L1206" s="76" t="inlineStr">
        <f aca="false">IF(A1206="","",SUM($K$49:K1206))</f>
        <is>
          <t/>
        </is>
      </c>
    </row>
    <row r="1207" customFormat="false" ht="13.2" hidden="false" customHeight="false" outlineLevel="0" collapsed="false">
      <c r="A1207" s="72" t="str">
        <f aca="false">IF(J1206="","",IF(OR(A1206&gt;=nper,ROUND(J1206,2)&lt;=0),"",A1206+1))</f>
        <v/>
      </c>
      <c r="B1207" s="73" t="str">
        <f aca="false">IF(A1207="","",IF(OR(periods_per_year=26,periods_per_year=52),IF(periods_per_year=26,IF(A1207=1,fpdate,B1206+14),IF(periods_per_year=52,IF(A1207=1,fpdate,B1206+7),"n/a")),IF(periods_per_year=24,DATE(YEAR(fpdate),MONTH(fpdate)+(A1207-1)/2+IF(AND(DAY(fpdate)&gt;=15,MOD(A1207,2)=0),1,0),IF(MOD(A1207,2)=0,IF(DAY(fpdate)&gt;=15,DAY(fpdate)-14,DAY(fpdate)+14),DAY(fpdate))),IF(DAY(DATE(YEAR(fpdate),MONTH(fpdate)+A1207-1,DAY(fpdate)))&lt;&gt;DAY(fpdate),DATE(YEAR(fpdate),MONTH(fpdate)+A1207,0),DATE(YEAR(fpdate),MONTH(fpdate)+A1207-1,DAY(fpdate))))))</f>
        <v/>
      </c>
      <c r="C1207" s="74" t="str">
        <f aca="false">IF(A1207="","",IF(MOD(A1207,periods_per_year)=0,A1207/periods_per_year,""))</f>
        <v/>
      </c>
      <c r="D1207" s="75" t="inlineStr">
        <f aca="false">IF(A1207="","",IF(variable,IF(OR(A1207=1,A1207&lt;$J$23*periods_per_year),start_rate,MIN($J$24,IF(MOD(A1207-1,$J$26)=0,MAX($J$25,D1206+$J$27),D1206))),start_rate))</f>
        <is>
          <t/>
        </is>
      </c>
      <c r="E1207" s="76" t="str">
        <f aca="false">IF(A1207="","",ROUND((((1+D1207/CP)^(CP/periods_per_year))-1)*J1206,2))</f>
        <v/>
      </c>
      <c r="F1207" s="76" t="inlineStr">
        <f aca="false">IF(A1207="","",IF(A1207=nper,J1206+E1207,MIN(J1206+E1207,IF(D1207=D1206,F1206,IF($E$13="Acc Bi-Weekly",ROUND((-PMT(((1+D1207/CP)^(CP/12))-1,(nper-A1207+1)*12/26,J1206))/2,2),IF($E$13="Acc Weekly",ROUND((-PMT(((1+D1207/CP)^(CP/12))-1,(nper-A1207+1)*12/52,J1206))/4,2),ROUND(-PMT(((1+D1207/CP)^(CP/periods_per_year))-1,nper-A1207+1,J1206),2)))))))</f>
        <is>
          <t/>
        </is>
      </c>
      <c r="G1207" s="76" t="inlineStr">
        <f aca="false">IF(OR(A1207="",A1207&lt;$E$23),"",IF(J1206&lt;=F1207,0,IF(IF(AND(A1207&gt;=$E$23,MOD(A1207-$E$23,int)=0),$E$24,0)+F1207&gt;=J1206+E1207,J1206+E1207-F1207,IF(AND(A1207&gt;=$E$23,MOD(A1207-$E$23,int)=0),$E$24,0)+IF(IF(AND(A1207&gt;=$E$23,MOD(A1207-$E$23,int)=0),$E$24,0)+IF(MOD(A1207-$E$27,periods_per_year)=0,$E$26,0)+F1207&lt;J1206+E1207,IF(MOD(A1207-$E$27,periods_per_year)=0,$E$26,0),J1206+E1207-IF(AND(A1207&gt;=$E$23,MOD(A1207-$E$23,int)=0),$E$24,0)-F1207))))</f>
        <is>
          <t/>
        </is>
      </c>
      <c r="H1207" s="77"/>
      <c r="I1207" s="76" t="str">
        <f aca="false">IF(A1207="","",F1207-E1207+H1207+IF(G1207="",0,G1207))</f>
        <v/>
      </c>
      <c r="J1207" s="76" t="str">
        <f aca="false">IF(A1207="","",J1206-I1207)</f>
        <v/>
      </c>
      <c r="K1207" s="76" t="str">
        <f aca="false">IF(A1207="","",$L$42*E1207)</f>
        <v/>
      </c>
      <c r="L1207" s="76" t="inlineStr">
        <f aca="false">IF(A1207="","",SUM($K$49:K1207))</f>
        <is>
          <t/>
        </is>
      </c>
    </row>
    <row r="1208" customFormat="false" ht="13.2" hidden="false" customHeight="false" outlineLevel="0" collapsed="false">
      <c r="A1208" s="72" t="str">
        <f aca="false">IF(J1207="","",IF(OR(A1207&gt;=nper,ROUND(J1207,2)&lt;=0),"",A1207+1))</f>
        <v/>
      </c>
      <c r="B1208" s="73" t="str">
        <f aca="false">IF(A1208="","",IF(OR(periods_per_year=26,periods_per_year=52),IF(periods_per_year=26,IF(A1208=1,fpdate,B1207+14),IF(periods_per_year=52,IF(A1208=1,fpdate,B1207+7),"n/a")),IF(periods_per_year=24,DATE(YEAR(fpdate),MONTH(fpdate)+(A1208-1)/2+IF(AND(DAY(fpdate)&gt;=15,MOD(A1208,2)=0),1,0),IF(MOD(A1208,2)=0,IF(DAY(fpdate)&gt;=15,DAY(fpdate)-14,DAY(fpdate)+14),DAY(fpdate))),IF(DAY(DATE(YEAR(fpdate),MONTH(fpdate)+A1208-1,DAY(fpdate)))&lt;&gt;DAY(fpdate),DATE(YEAR(fpdate),MONTH(fpdate)+A1208,0),DATE(YEAR(fpdate),MONTH(fpdate)+A1208-1,DAY(fpdate))))))</f>
        <v/>
      </c>
      <c r="C1208" s="74" t="str">
        <f aca="false">IF(A1208="","",IF(MOD(A1208,periods_per_year)=0,A1208/periods_per_year,""))</f>
        <v/>
      </c>
      <c r="D1208" s="75" t="inlineStr">
        <f aca="false">IF(A1208="","",IF(variable,IF(OR(A1208=1,A1208&lt;$J$23*periods_per_year),start_rate,MIN($J$24,IF(MOD(A1208-1,$J$26)=0,MAX($J$25,D1207+$J$27),D1207))),start_rate))</f>
        <is>
          <t/>
        </is>
      </c>
      <c r="E1208" s="76" t="str">
        <f aca="false">IF(A1208="","",ROUND((((1+D1208/CP)^(CP/periods_per_year))-1)*J1207,2))</f>
        <v/>
      </c>
      <c r="F1208" s="76" t="inlineStr">
        <f aca="false">IF(A1208="","",IF(A1208=nper,J1207+E1208,MIN(J1207+E1208,IF(D1208=D1207,F1207,IF($E$13="Acc Bi-Weekly",ROUND((-PMT(((1+D1208/CP)^(CP/12))-1,(nper-A1208+1)*12/26,J1207))/2,2),IF($E$13="Acc Weekly",ROUND((-PMT(((1+D1208/CP)^(CP/12))-1,(nper-A1208+1)*12/52,J1207))/4,2),ROUND(-PMT(((1+D1208/CP)^(CP/periods_per_year))-1,nper-A1208+1,J1207),2)))))))</f>
        <is>
          <t/>
        </is>
      </c>
      <c r="G1208" s="76" t="inlineStr">
        <f aca="false">IF(OR(A1208="",A1208&lt;$E$23),"",IF(J1207&lt;=F1208,0,IF(IF(AND(A1208&gt;=$E$23,MOD(A1208-$E$23,int)=0),$E$24,0)+F1208&gt;=J1207+E1208,J1207+E1208-F1208,IF(AND(A1208&gt;=$E$23,MOD(A1208-$E$23,int)=0),$E$24,0)+IF(IF(AND(A1208&gt;=$E$23,MOD(A1208-$E$23,int)=0),$E$24,0)+IF(MOD(A1208-$E$27,periods_per_year)=0,$E$26,0)+F1208&lt;J1207+E1208,IF(MOD(A1208-$E$27,periods_per_year)=0,$E$26,0),J1207+E1208-IF(AND(A1208&gt;=$E$23,MOD(A1208-$E$23,int)=0),$E$24,0)-F1208))))</f>
        <is>
          <t/>
        </is>
      </c>
      <c r="H1208" s="77"/>
      <c r="I1208" s="76" t="str">
        <f aca="false">IF(A1208="","",F1208-E1208+H1208+IF(G1208="",0,G1208))</f>
        <v/>
      </c>
      <c r="J1208" s="76" t="str">
        <f aca="false">IF(A1208="","",J1207-I1208)</f>
        <v/>
      </c>
      <c r="K1208" s="76" t="str">
        <f aca="false">IF(A1208="","",$L$42*E1208)</f>
        <v/>
      </c>
      <c r="L1208" s="76" t="inlineStr">
        <f aca="false">IF(A1208="","",SUM($K$49:K1208))</f>
        <is>
          <t/>
        </is>
      </c>
    </row>
    <row r="1209" customFormat="false" ht="13.2" hidden="false" customHeight="false" outlineLevel="0" collapsed="false">
      <c r="A1209" s="72" t="str">
        <f aca="false">IF(J1208="","",IF(OR(A1208&gt;=nper,ROUND(J1208,2)&lt;=0),"",A1208+1))</f>
        <v/>
      </c>
      <c r="B1209" s="73" t="str">
        <f aca="false">IF(A1209="","",IF(OR(periods_per_year=26,periods_per_year=52),IF(periods_per_year=26,IF(A1209=1,fpdate,B1208+14),IF(periods_per_year=52,IF(A1209=1,fpdate,B1208+7),"n/a")),IF(periods_per_year=24,DATE(YEAR(fpdate),MONTH(fpdate)+(A1209-1)/2+IF(AND(DAY(fpdate)&gt;=15,MOD(A1209,2)=0),1,0),IF(MOD(A1209,2)=0,IF(DAY(fpdate)&gt;=15,DAY(fpdate)-14,DAY(fpdate)+14),DAY(fpdate))),IF(DAY(DATE(YEAR(fpdate),MONTH(fpdate)+A1209-1,DAY(fpdate)))&lt;&gt;DAY(fpdate),DATE(YEAR(fpdate),MONTH(fpdate)+A1209,0),DATE(YEAR(fpdate),MONTH(fpdate)+A1209-1,DAY(fpdate))))))</f>
        <v/>
      </c>
      <c r="C1209" s="74" t="str">
        <f aca="false">IF(A1209="","",IF(MOD(A1209,periods_per_year)=0,A1209/periods_per_year,""))</f>
        <v/>
      </c>
      <c r="D1209" s="75" t="inlineStr">
        <f aca="false">IF(A1209="","",IF(variable,IF(OR(A1209=1,A1209&lt;$J$23*periods_per_year),start_rate,MIN($J$24,IF(MOD(A1209-1,$J$26)=0,MAX($J$25,D1208+$J$27),D1208))),start_rate))</f>
        <is>
          <t/>
        </is>
      </c>
      <c r="E1209" s="76" t="str">
        <f aca="false">IF(A1209="","",ROUND((((1+D1209/CP)^(CP/periods_per_year))-1)*J1208,2))</f>
        <v/>
      </c>
      <c r="F1209" s="76" t="inlineStr">
        <f aca="false">IF(A1209="","",IF(A1209=nper,J1208+E1209,MIN(J1208+E1209,IF(D1209=D1208,F1208,IF($E$13="Acc Bi-Weekly",ROUND((-PMT(((1+D1209/CP)^(CP/12))-1,(nper-A1209+1)*12/26,J1208))/2,2),IF($E$13="Acc Weekly",ROUND((-PMT(((1+D1209/CP)^(CP/12))-1,(nper-A1209+1)*12/52,J1208))/4,2),ROUND(-PMT(((1+D1209/CP)^(CP/periods_per_year))-1,nper-A1209+1,J1208),2)))))))</f>
        <is>
          <t/>
        </is>
      </c>
      <c r="G1209" s="76" t="inlineStr">
        <f aca="false">IF(OR(A1209="",A1209&lt;$E$23),"",IF(J1208&lt;=F1209,0,IF(IF(AND(A1209&gt;=$E$23,MOD(A1209-$E$23,int)=0),$E$24,0)+F1209&gt;=J1208+E1209,J1208+E1209-F1209,IF(AND(A1209&gt;=$E$23,MOD(A1209-$E$23,int)=0),$E$24,0)+IF(IF(AND(A1209&gt;=$E$23,MOD(A1209-$E$23,int)=0),$E$24,0)+IF(MOD(A1209-$E$27,periods_per_year)=0,$E$26,0)+F1209&lt;J1208+E1209,IF(MOD(A1209-$E$27,periods_per_year)=0,$E$26,0),J1208+E1209-IF(AND(A1209&gt;=$E$23,MOD(A1209-$E$23,int)=0),$E$24,0)-F1209))))</f>
        <is>
          <t/>
        </is>
      </c>
      <c r="H1209" s="77"/>
      <c r="I1209" s="76" t="str">
        <f aca="false">IF(A1209="","",F1209-E1209+H1209+IF(G1209="",0,G1209))</f>
        <v/>
      </c>
      <c r="J1209" s="76" t="str">
        <f aca="false">IF(A1209="","",J1208-I1209)</f>
        <v/>
      </c>
      <c r="K1209" s="76" t="str">
        <f aca="false">IF(A1209="","",$L$42*E1209)</f>
        <v/>
      </c>
      <c r="L1209" s="76" t="inlineStr">
        <f aca="false">IF(A1209="","",SUM($K$49:K1209))</f>
        <is>
          <t/>
        </is>
      </c>
    </row>
    <row r="1210" customFormat="false" ht="13.2" hidden="false" customHeight="false" outlineLevel="0" collapsed="false">
      <c r="A1210" s="72" t="str">
        <f aca="false">IF(J1209="","",IF(OR(A1209&gt;=nper,ROUND(J1209,2)&lt;=0),"",A1209+1))</f>
        <v/>
      </c>
      <c r="B1210" s="73" t="str">
        <f aca="false">IF(A1210="","",IF(OR(periods_per_year=26,periods_per_year=52),IF(periods_per_year=26,IF(A1210=1,fpdate,B1209+14),IF(periods_per_year=52,IF(A1210=1,fpdate,B1209+7),"n/a")),IF(periods_per_year=24,DATE(YEAR(fpdate),MONTH(fpdate)+(A1210-1)/2+IF(AND(DAY(fpdate)&gt;=15,MOD(A1210,2)=0),1,0),IF(MOD(A1210,2)=0,IF(DAY(fpdate)&gt;=15,DAY(fpdate)-14,DAY(fpdate)+14),DAY(fpdate))),IF(DAY(DATE(YEAR(fpdate),MONTH(fpdate)+A1210-1,DAY(fpdate)))&lt;&gt;DAY(fpdate),DATE(YEAR(fpdate),MONTH(fpdate)+A1210,0),DATE(YEAR(fpdate),MONTH(fpdate)+A1210-1,DAY(fpdate))))))</f>
        <v/>
      </c>
      <c r="C1210" s="74" t="str">
        <f aca="false">IF(A1210="","",IF(MOD(A1210,periods_per_year)=0,A1210/periods_per_year,""))</f>
        <v/>
      </c>
      <c r="D1210" s="75" t="inlineStr">
        <f aca="false">IF(A1210="","",IF(variable,IF(OR(A1210=1,A1210&lt;$J$23*periods_per_year),start_rate,MIN($J$24,IF(MOD(A1210-1,$J$26)=0,MAX($J$25,D1209+$J$27),D1209))),start_rate))</f>
        <is>
          <t/>
        </is>
      </c>
      <c r="E1210" s="76" t="str">
        <f aca="false">IF(A1210="","",ROUND((((1+D1210/CP)^(CP/periods_per_year))-1)*J1209,2))</f>
        <v/>
      </c>
      <c r="F1210" s="76" t="inlineStr">
        <f aca="false">IF(A1210="","",IF(A1210=nper,J1209+E1210,MIN(J1209+E1210,IF(D1210=D1209,F1209,IF($E$13="Acc Bi-Weekly",ROUND((-PMT(((1+D1210/CP)^(CP/12))-1,(nper-A1210+1)*12/26,J1209))/2,2),IF($E$13="Acc Weekly",ROUND((-PMT(((1+D1210/CP)^(CP/12))-1,(nper-A1210+1)*12/52,J1209))/4,2),ROUND(-PMT(((1+D1210/CP)^(CP/periods_per_year))-1,nper-A1210+1,J1209),2)))))))</f>
        <is>
          <t/>
        </is>
      </c>
      <c r="G1210" s="76" t="inlineStr">
        <f aca="false">IF(OR(A1210="",A1210&lt;$E$23),"",IF(J1209&lt;=F1210,0,IF(IF(AND(A1210&gt;=$E$23,MOD(A1210-$E$23,int)=0),$E$24,0)+F1210&gt;=J1209+E1210,J1209+E1210-F1210,IF(AND(A1210&gt;=$E$23,MOD(A1210-$E$23,int)=0),$E$24,0)+IF(IF(AND(A1210&gt;=$E$23,MOD(A1210-$E$23,int)=0),$E$24,0)+IF(MOD(A1210-$E$27,periods_per_year)=0,$E$26,0)+F1210&lt;J1209+E1210,IF(MOD(A1210-$E$27,periods_per_year)=0,$E$26,0),J1209+E1210-IF(AND(A1210&gt;=$E$23,MOD(A1210-$E$23,int)=0),$E$24,0)-F1210))))</f>
        <is>
          <t/>
        </is>
      </c>
      <c r="H1210" s="77"/>
      <c r="I1210" s="76" t="str">
        <f aca="false">IF(A1210="","",F1210-E1210+H1210+IF(G1210="",0,G1210))</f>
        <v/>
      </c>
      <c r="J1210" s="76" t="str">
        <f aca="false">IF(A1210="","",J1209-I1210)</f>
        <v/>
      </c>
      <c r="K1210" s="76" t="str">
        <f aca="false">IF(A1210="","",$L$42*E1210)</f>
        <v/>
      </c>
      <c r="L1210" s="76" t="inlineStr">
        <f aca="false">IF(A1210="","",SUM($K$49:K1210))</f>
        <is>
          <t/>
        </is>
      </c>
    </row>
    <row r="1211" customFormat="false" ht="13.2" hidden="false" customHeight="false" outlineLevel="0" collapsed="false">
      <c r="A1211" s="72" t="str">
        <f aca="false">IF(J1210="","",IF(OR(A1210&gt;=nper,ROUND(J1210,2)&lt;=0),"",A1210+1))</f>
        <v/>
      </c>
      <c r="B1211" s="73" t="str">
        <f aca="false">IF(A1211="","",IF(OR(periods_per_year=26,periods_per_year=52),IF(periods_per_year=26,IF(A1211=1,fpdate,B1210+14),IF(periods_per_year=52,IF(A1211=1,fpdate,B1210+7),"n/a")),IF(periods_per_year=24,DATE(YEAR(fpdate),MONTH(fpdate)+(A1211-1)/2+IF(AND(DAY(fpdate)&gt;=15,MOD(A1211,2)=0),1,0),IF(MOD(A1211,2)=0,IF(DAY(fpdate)&gt;=15,DAY(fpdate)-14,DAY(fpdate)+14),DAY(fpdate))),IF(DAY(DATE(YEAR(fpdate),MONTH(fpdate)+A1211-1,DAY(fpdate)))&lt;&gt;DAY(fpdate),DATE(YEAR(fpdate),MONTH(fpdate)+A1211,0),DATE(YEAR(fpdate),MONTH(fpdate)+A1211-1,DAY(fpdate))))))</f>
        <v/>
      </c>
      <c r="C1211" s="74" t="str">
        <f aca="false">IF(A1211="","",IF(MOD(A1211,periods_per_year)=0,A1211/periods_per_year,""))</f>
        <v/>
      </c>
      <c r="D1211" s="75" t="inlineStr">
        <f aca="false">IF(A1211="","",IF(variable,IF(OR(A1211=1,A1211&lt;$J$23*periods_per_year),start_rate,MIN($J$24,IF(MOD(A1211-1,$J$26)=0,MAX($J$25,D1210+$J$27),D1210))),start_rate))</f>
        <is>
          <t/>
        </is>
      </c>
      <c r="E1211" s="76" t="str">
        <f aca="false">IF(A1211="","",ROUND((((1+D1211/CP)^(CP/periods_per_year))-1)*J1210,2))</f>
        <v/>
      </c>
      <c r="F1211" s="76" t="inlineStr">
        <f aca="false">IF(A1211="","",IF(A1211=nper,J1210+E1211,MIN(J1210+E1211,IF(D1211=D1210,F1210,IF($E$13="Acc Bi-Weekly",ROUND((-PMT(((1+D1211/CP)^(CP/12))-1,(nper-A1211+1)*12/26,J1210))/2,2),IF($E$13="Acc Weekly",ROUND((-PMT(((1+D1211/CP)^(CP/12))-1,(nper-A1211+1)*12/52,J1210))/4,2),ROUND(-PMT(((1+D1211/CP)^(CP/periods_per_year))-1,nper-A1211+1,J1210),2)))))))</f>
        <is>
          <t/>
        </is>
      </c>
      <c r="G1211" s="76" t="inlineStr">
        <f aca="false">IF(OR(A1211="",A1211&lt;$E$23),"",IF(J1210&lt;=F1211,0,IF(IF(AND(A1211&gt;=$E$23,MOD(A1211-$E$23,int)=0),$E$24,0)+F1211&gt;=J1210+E1211,J1210+E1211-F1211,IF(AND(A1211&gt;=$E$23,MOD(A1211-$E$23,int)=0),$E$24,0)+IF(IF(AND(A1211&gt;=$E$23,MOD(A1211-$E$23,int)=0),$E$24,0)+IF(MOD(A1211-$E$27,periods_per_year)=0,$E$26,0)+F1211&lt;J1210+E1211,IF(MOD(A1211-$E$27,periods_per_year)=0,$E$26,0),J1210+E1211-IF(AND(A1211&gt;=$E$23,MOD(A1211-$E$23,int)=0),$E$24,0)-F1211))))</f>
        <is>
          <t/>
        </is>
      </c>
      <c r="H1211" s="77"/>
      <c r="I1211" s="76" t="str">
        <f aca="false">IF(A1211="","",F1211-E1211+H1211+IF(G1211="",0,G1211))</f>
        <v/>
      </c>
      <c r="J1211" s="76" t="str">
        <f aca="false">IF(A1211="","",J1210-I1211)</f>
        <v/>
      </c>
      <c r="K1211" s="76" t="str">
        <f aca="false">IF(A1211="","",$L$42*E1211)</f>
        <v/>
      </c>
      <c r="L1211" s="76" t="inlineStr">
        <f aca="false">IF(A1211="","",SUM($K$49:K1211))</f>
        <is>
          <t/>
        </is>
      </c>
    </row>
    <row r="1212" customFormat="false" ht="13.2" hidden="false" customHeight="false" outlineLevel="0" collapsed="false">
      <c r="A1212" s="72" t="str">
        <f aca="false">IF(J1211="","",IF(OR(A1211&gt;=nper,ROUND(J1211,2)&lt;=0),"",A1211+1))</f>
        <v/>
      </c>
      <c r="B1212" s="73" t="str">
        <f aca="false">IF(A1212="","",IF(OR(periods_per_year=26,periods_per_year=52),IF(periods_per_year=26,IF(A1212=1,fpdate,B1211+14),IF(periods_per_year=52,IF(A1212=1,fpdate,B1211+7),"n/a")),IF(periods_per_year=24,DATE(YEAR(fpdate),MONTH(fpdate)+(A1212-1)/2+IF(AND(DAY(fpdate)&gt;=15,MOD(A1212,2)=0),1,0),IF(MOD(A1212,2)=0,IF(DAY(fpdate)&gt;=15,DAY(fpdate)-14,DAY(fpdate)+14),DAY(fpdate))),IF(DAY(DATE(YEAR(fpdate),MONTH(fpdate)+A1212-1,DAY(fpdate)))&lt;&gt;DAY(fpdate),DATE(YEAR(fpdate),MONTH(fpdate)+A1212,0),DATE(YEAR(fpdate),MONTH(fpdate)+A1212-1,DAY(fpdate))))))</f>
        <v/>
      </c>
      <c r="C1212" s="74" t="str">
        <f aca="false">IF(A1212="","",IF(MOD(A1212,periods_per_year)=0,A1212/periods_per_year,""))</f>
        <v/>
      </c>
      <c r="D1212" s="75" t="inlineStr">
        <f aca="false">IF(A1212="","",IF(variable,IF(OR(A1212=1,A1212&lt;$J$23*periods_per_year),start_rate,MIN($J$24,IF(MOD(A1212-1,$J$26)=0,MAX($J$25,D1211+$J$27),D1211))),start_rate))</f>
        <is>
          <t/>
        </is>
      </c>
      <c r="E1212" s="76" t="str">
        <f aca="false">IF(A1212="","",ROUND((((1+D1212/CP)^(CP/periods_per_year))-1)*J1211,2))</f>
        <v/>
      </c>
      <c r="F1212" s="76" t="inlineStr">
        <f aca="false">IF(A1212="","",IF(A1212=nper,J1211+E1212,MIN(J1211+E1212,IF(D1212=D1211,F1211,IF($E$13="Acc Bi-Weekly",ROUND((-PMT(((1+D1212/CP)^(CP/12))-1,(nper-A1212+1)*12/26,J1211))/2,2),IF($E$13="Acc Weekly",ROUND((-PMT(((1+D1212/CP)^(CP/12))-1,(nper-A1212+1)*12/52,J1211))/4,2),ROUND(-PMT(((1+D1212/CP)^(CP/periods_per_year))-1,nper-A1212+1,J1211),2)))))))</f>
        <is>
          <t/>
        </is>
      </c>
      <c r="G1212" s="76" t="inlineStr">
        <f aca="false">IF(OR(A1212="",A1212&lt;$E$23),"",IF(J1211&lt;=F1212,0,IF(IF(AND(A1212&gt;=$E$23,MOD(A1212-$E$23,int)=0),$E$24,0)+F1212&gt;=J1211+E1212,J1211+E1212-F1212,IF(AND(A1212&gt;=$E$23,MOD(A1212-$E$23,int)=0),$E$24,0)+IF(IF(AND(A1212&gt;=$E$23,MOD(A1212-$E$23,int)=0),$E$24,0)+IF(MOD(A1212-$E$27,periods_per_year)=0,$E$26,0)+F1212&lt;J1211+E1212,IF(MOD(A1212-$E$27,periods_per_year)=0,$E$26,0),J1211+E1212-IF(AND(A1212&gt;=$E$23,MOD(A1212-$E$23,int)=0),$E$24,0)-F1212))))</f>
        <is>
          <t/>
        </is>
      </c>
      <c r="H1212" s="77"/>
      <c r="I1212" s="76" t="str">
        <f aca="false">IF(A1212="","",F1212-E1212+H1212+IF(G1212="",0,G1212))</f>
        <v/>
      </c>
      <c r="J1212" s="76" t="str">
        <f aca="false">IF(A1212="","",J1211-I1212)</f>
        <v/>
      </c>
      <c r="K1212" s="76" t="str">
        <f aca="false">IF(A1212="","",$L$42*E1212)</f>
        <v/>
      </c>
      <c r="L1212" s="76" t="inlineStr">
        <f aca="false">IF(A1212="","",SUM($K$49:K1212))</f>
        <is>
          <t/>
        </is>
      </c>
    </row>
    <row r="1213" customFormat="false" ht="13.2" hidden="false" customHeight="false" outlineLevel="0" collapsed="false">
      <c r="A1213" s="72" t="str">
        <f aca="false">IF(J1212="","",IF(OR(A1212&gt;=nper,ROUND(J1212,2)&lt;=0),"",A1212+1))</f>
        <v/>
      </c>
      <c r="B1213" s="73" t="str">
        <f aca="false">IF(A1213="","",IF(OR(periods_per_year=26,periods_per_year=52),IF(periods_per_year=26,IF(A1213=1,fpdate,B1212+14),IF(periods_per_year=52,IF(A1213=1,fpdate,B1212+7),"n/a")),IF(periods_per_year=24,DATE(YEAR(fpdate),MONTH(fpdate)+(A1213-1)/2+IF(AND(DAY(fpdate)&gt;=15,MOD(A1213,2)=0),1,0),IF(MOD(A1213,2)=0,IF(DAY(fpdate)&gt;=15,DAY(fpdate)-14,DAY(fpdate)+14),DAY(fpdate))),IF(DAY(DATE(YEAR(fpdate),MONTH(fpdate)+A1213-1,DAY(fpdate)))&lt;&gt;DAY(fpdate),DATE(YEAR(fpdate),MONTH(fpdate)+A1213,0),DATE(YEAR(fpdate),MONTH(fpdate)+A1213-1,DAY(fpdate))))))</f>
        <v/>
      </c>
      <c r="C1213" s="74" t="str">
        <f aca="false">IF(A1213="","",IF(MOD(A1213,periods_per_year)=0,A1213/periods_per_year,""))</f>
        <v/>
      </c>
      <c r="D1213" s="75" t="inlineStr">
        <f aca="false">IF(A1213="","",IF(variable,IF(OR(A1213=1,A1213&lt;$J$23*periods_per_year),start_rate,MIN($J$24,IF(MOD(A1213-1,$J$26)=0,MAX($J$25,D1212+$J$27),D1212))),start_rate))</f>
        <is>
          <t/>
        </is>
      </c>
      <c r="E1213" s="76" t="str">
        <f aca="false">IF(A1213="","",ROUND((((1+D1213/CP)^(CP/periods_per_year))-1)*J1212,2))</f>
        <v/>
      </c>
      <c r="F1213" s="76" t="inlineStr">
        <f aca="false">IF(A1213="","",IF(A1213=nper,J1212+E1213,MIN(J1212+E1213,IF(D1213=D1212,F1212,IF($E$13="Acc Bi-Weekly",ROUND((-PMT(((1+D1213/CP)^(CP/12))-1,(nper-A1213+1)*12/26,J1212))/2,2),IF($E$13="Acc Weekly",ROUND((-PMT(((1+D1213/CP)^(CP/12))-1,(nper-A1213+1)*12/52,J1212))/4,2),ROUND(-PMT(((1+D1213/CP)^(CP/periods_per_year))-1,nper-A1213+1,J1212),2)))))))</f>
        <is>
          <t/>
        </is>
      </c>
      <c r="G1213" s="76" t="inlineStr">
        <f aca="false">IF(OR(A1213="",A1213&lt;$E$23),"",IF(J1212&lt;=F1213,0,IF(IF(AND(A1213&gt;=$E$23,MOD(A1213-$E$23,int)=0),$E$24,0)+F1213&gt;=J1212+E1213,J1212+E1213-F1213,IF(AND(A1213&gt;=$E$23,MOD(A1213-$E$23,int)=0),$E$24,0)+IF(IF(AND(A1213&gt;=$E$23,MOD(A1213-$E$23,int)=0),$E$24,0)+IF(MOD(A1213-$E$27,periods_per_year)=0,$E$26,0)+F1213&lt;J1212+E1213,IF(MOD(A1213-$E$27,periods_per_year)=0,$E$26,0),J1212+E1213-IF(AND(A1213&gt;=$E$23,MOD(A1213-$E$23,int)=0),$E$24,0)-F1213))))</f>
        <is>
          <t/>
        </is>
      </c>
      <c r="H1213" s="77"/>
      <c r="I1213" s="76" t="str">
        <f aca="false">IF(A1213="","",F1213-E1213+H1213+IF(G1213="",0,G1213))</f>
        <v/>
      </c>
      <c r="J1213" s="76" t="str">
        <f aca="false">IF(A1213="","",J1212-I1213)</f>
        <v/>
      </c>
      <c r="K1213" s="76" t="str">
        <f aca="false">IF(A1213="","",$L$42*E1213)</f>
        <v/>
      </c>
      <c r="L1213" s="76" t="inlineStr">
        <f aca="false">IF(A1213="","",SUM($K$49:K1213))</f>
        <is>
          <t/>
        </is>
      </c>
    </row>
    <row r="1214" customFormat="false" ht="13.2" hidden="false" customHeight="false" outlineLevel="0" collapsed="false">
      <c r="A1214" s="72" t="str">
        <f aca="false">IF(J1213="","",IF(OR(A1213&gt;=nper,ROUND(J1213,2)&lt;=0),"",A1213+1))</f>
        <v/>
      </c>
      <c r="B1214" s="73" t="str">
        <f aca="false">IF(A1214="","",IF(OR(periods_per_year=26,periods_per_year=52),IF(periods_per_year=26,IF(A1214=1,fpdate,B1213+14),IF(periods_per_year=52,IF(A1214=1,fpdate,B1213+7),"n/a")),IF(periods_per_year=24,DATE(YEAR(fpdate),MONTH(fpdate)+(A1214-1)/2+IF(AND(DAY(fpdate)&gt;=15,MOD(A1214,2)=0),1,0),IF(MOD(A1214,2)=0,IF(DAY(fpdate)&gt;=15,DAY(fpdate)-14,DAY(fpdate)+14),DAY(fpdate))),IF(DAY(DATE(YEAR(fpdate),MONTH(fpdate)+A1214-1,DAY(fpdate)))&lt;&gt;DAY(fpdate),DATE(YEAR(fpdate),MONTH(fpdate)+A1214,0),DATE(YEAR(fpdate),MONTH(fpdate)+A1214-1,DAY(fpdate))))))</f>
        <v/>
      </c>
      <c r="C1214" s="74" t="str">
        <f aca="false">IF(A1214="","",IF(MOD(A1214,periods_per_year)=0,A1214/periods_per_year,""))</f>
        <v/>
      </c>
      <c r="D1214" s="75" t="inlineStr">
        <f aca="false">IF(A1214="","",IF(variable,IF(OR(A1214=1,A1214&lt;$J$23*periods_per_year),start_rate,MIN($J$24,IF(MOD(A1214-1,$J$26)=0,MAX($J$25,D1213+$J$27),D1213))),start_rate))</f>
        <is>
          <t/>
        </is>
      </c>
      <c r="E1214" s="76" t="str">
        <f aca="false">IF(A1214="","",ROUND((((1+D1214/CP)^(CP/periods_per_year))-1)*J1213,2))</f>
        <v/>
      </c>
      <c r="F1214" s="76" t="inlineStr">
        <f aca="false">IF(A1214="","",IF(A1214=nper,J1213+E1214,MIN(J1213+E1214,IF(D1214=D1213,F1213,IF($E$13="Acc Bi-Weekly",ROUND((-PMT(((1+D1214/CP)^(CP/12))-1,(nper-A1214+1)*12/26,J1213))/2,2),IF($E$13="Acc Weekly",ROUND((-PMT(((1+D1214/CP)^(CP/12))-1,(nper-A1214+1)*12/52,J1213))/4,2),ROUND(-PMT(((1+D1214/CP)^(CP/periods_per_year))-1,nper-A1214+1,J1213),2)))))))</f>
        <is>
          <t/>
        </is>
      </c>
      <c r="G1214" s="76" t="inlineStr">
        <f aca="false">IF(OR(A1214="",A1214&lt;$E$23),"",IF(J1213&lt;=F1214,0,IF(IF(AND(A1214&gt;=$E$23,MOD(A1214-$E$23,int)=0),$E$24,0)+F1214&gt;=J1213+E1214,J1213+E1214-F1214,IF(AND(A1214&gt;=$E$23,MOD(A1214-$E$23,int)=0),$E$24,0)+IF(IF(AND(A1214&gt;=$E$23,MOD(A1214-$E$23,int)=0),$E$24,0)+IF(MOD(A1214-$E$27,periods_per_year)=0,$E$26,0)+F1214&lt;J1213+E1214,IF(MOD(A1214-$E$27,periods_per_year)=0,$E$26,0),J1213+E1214-IF(AND(A1214&gt;=$E$23,MOD(A1214-$E$23,int)=0),$E$24,0)-F1214))))</f>
        <is>
          <t/>
        </is>
      </c>
      <c r="H1214" s="77"/>
      <c r="I1214" s="76" t="str">
        <f aca="false">IF(A1214="","",F1214-E1214+H1214+IF(G1214="",0,G1214))</f>
        <v/>
      </c>
      <c r="J1214" s="76" t="str">
        <f aca="false">IF(A1214="","",J1213-I1214)</f>
        <v/>
      </c>
      <c r="K1214" s="76" t="str">
        <f aca="false">IF(A1214="","",$L$42*E1214)</f>
        <v/>
      </c>
      <c r="L1214" s="76" t="inlineStr">
        <f aca="false">IF(A1214="","",SUM($K$49:K1214))</f>
        <is>
          <t/>
        </is>
      </c>
    </row>
    <row r="1215" customFormat="false" ht="13.2" hidden="false" customHeight="false" outlineLevel="0" collapsed="false">
      <c r="A1215" s="72" t="str">
        <f aca="false">IF(J1214="","",IF(OR(A1214&gt;=nper,ROUND(J1214,2)&lt;=0),"",A1214+1))</f>
        <v/>
      </c>
      <c r="B1215" s="73" t="str">
        <f aca="false">IF(A1215="","",IF(OR(periods_per_year=26,periods_per_year=52),IF(periods_per_year=26,IF(A1215=1,fpdate,B1214+14),IF(periods_per_year=52,IF(A1215=1,fpdate,B1214+7),"n/a")),IF(periods_per_year=24,DATE(YEAR(fpdate),MONTH(fpdate)+(A1215-1)/2+IF(AND(DAY(fpdate)&gt;=15,MOD(A1215,2)=0),1,0),IF(MOD(A1215,2)=0,IF(DAY(fpdate)&gt;=15,DAY(fpdate)-14,DAY(fpdate)+14),DAY(fpdate))),IF(DAY(DATE(YEAR(fpdate),MONTH(fpdate)+A1215-1,DAY(fpdate)))&lt;&gt;DAY(fpdate),DATE(YEAR(fpdate),MONTH(fpdate)+A1215,0),DATE(YEAR(fpdate),MONTH(fpdate)+A1215-1,DAY(fpdate))))))</f>
        <v/>
      </c>
      <c r="C1215" s="74" t="str">
        <f aca="false">IF(A1215="","",IF(MOD(A1215,periods_per_year)=0,A1215/periods_per_year,""))</f>
        <v/>
      </c>
      <c r="D1215" s="75" t="inlineStr">
        <f aca="false">IF(A1215="","",IF(variable,IF(OR(A1215=1,A1215&lt;$J$23*periods_per_year),start_rate,MIN($J$24,IF(MOD(A1215-1,$J$26)=0,MAX($J$25,D1214+$J$27),D1214))),start_rate))</f>
        <is>
          <t/>
        </is>
      </c>
      <c r="E1215" s="76" t="str">
        <f aca="false">IF(A1215="","",ROUND((((1+D1215/CP)^(CP/periods_per_year))-1)*J1214,2))</f>
        <v/>
      </c>
      <c r="F1215" s="76" t="inlineStr">
        <f aca="false">IF(A1215="","",IF(A1215=nper,J1214+E1215,MIN(J1214+E1215,IF(D1215=D1214,F1214,IF($E$13="Acc Bi-Weekly",ROUND((-PMT(((1+D1215/CP)^(CP/12))-1,(nper-A1215+1)*12/26,J1214))/2,2),IF($E$13="Acc Weekly",ROUND((-PMT(((1+D1215/CP)^(CP/12))-1,(nper-A1215+1)*12/52,J1214))/4,2),ROUND(-PMT(((1+D1215/CP)^(CP/periods_per_year))-1,nper-A1215+1,J1214),2)))))))</f>
        <is>
          <t/>
        </is>
      </c>
      <c r="G1215" s="76" t="inlineStr">
        <f aca="false">IF(OR(A1215="",A1215&lt;$E$23),"",IF(J1214&lt;=F1215,0,IF(IF(AND(A1215&gt;=$E$23,MOD(A1215-$E$23,int)=0),$E$24,0)+F1215&gt;=J1214+E1215,J1214+E1215-F1215,IF(AND(A1215&gt;=$E$23,MOD(A1215-$E$23,int)=0),$E$24,0)+IF(IF(AND(A1215&gt;=$E$23,MOD(A1215-$E$23,int)=0),$E$24,0)+IF(MOD(A1215-$E$27,periods_per_year)=0,$E$26,0)+F1215&lt;J1214+E1215,IF(MOD(A1215-$E$27,periods_per_year)=0,$E$26,0),J1214+E1215-IF(AND(A1215&gt;=$E$23,MOD(A1215-$E$23,int)=0),$E$24,0)-F1215))))</f>
        <is>
          <t/>
        </is>
      </c>
      <c r="H1215" s="77"/>
      <c r="I1215" s="76" t="str">
        <f aca="false">IF(A1215="","",F1215-E1215+H1215+IF(G1215="",0,G1215))</f>
        <v/>
      </c>
      <c r="J1215" s="76" t="str">
        <f aca="false">IF(A1215="","",J1214-I1215)</f>
        <v/>
      </c>
      <c r="K1215" s="76" t="str">
        <f aca="false">IF(A1215="","",$L$42*E1215)</f>
        <v/>
      </c>
      <c r="L1215" s="76" t="inlineStr">
        <f aca="false">IF(A1215="","",SUM($K$49:K1215))</f>
        <is>
          <t/>
        </is>
      </c>
    </row>
    <row r="1216" customFormat="false" ht="13.2" hidden="false" customHeight="false" outlineLevel="0" collapsed="false">
      <c r="A1216" s="72" t="str">
        <f aca="false">IF(J1215="","",IF(OR(A1215&gt;=nper,ROUND(J1215,2)&lt;=0),"",A1215+1))</f>
        <v/>
      </c>
      <c r="B1216" s="73" t="str">
        <f aca="false">IF(A1216="","",IF(OR(periods_per_year=26,periods_per_year=52),IF(periods_per_year=26,IF(A1216=1,fpdate,B1215+14),IF(periods_per_year=52,IF(A1216=1,fpdate,B1215+7),"n/a")),IF(periods_per_year=24,DATE(YEAR(fpdate),MONTH(fpdate)+(A1216-1)/2+IF(AND(DAY(fpdate)&gt;=15,MOD(A1216,2)=0),1,0),IF(MOD(A1216,2)=0,IF(DAY(fpdate)&gt;=15,DAY(fpdate)-14,DAY(fpdate)+14),DAY(fpdate))),IF(DAY(DATE(YEAR(fpdate),MONTH(fpdate)+A1216-1,DAY(fpdate)))&lt;&gt;DAY(fpdate),DATE(YEAR(fpdate),MONTH(fpdate)+A1216,0),DATE(YEAR(fpdate),MONTH(fpdate)+A1216-1,DAY(fpdate))))))</f>
        <v/>
      </c>
      <c r="C1216" s="74" t="str">
        <f aca="false">IF(A1216="","",IF(MOD(A1216,periods_per_year)=0,A1216/periods_per_year,""))</f>
        <v/>
      </c>
      <c r="D1216" s="75" t="inlineStr">
        <f aca="false">IF(A1216="","",IF(variable,IF(OR(A1216=1,A1216&lt;$J$23*periods_per_year),start_rate,MIN($J$24,IF(MOD(A1216-1,$J$26)=0,MAX($J$25,D1215+$J$27),D1215))),start_rate))</f>
        <is>
          <t/>
        </is>
      </c>
      <c r="E1216" s="76" t="str">
        <f aca="false">IF(A1216="","",ROUND((((1+D1216/CP)^(CP/periods_per_year))-1)*J1215,2))</f>
        <v/>
      </c>
      <c r="F1216" s="76" t="inlineStr">
        <f aca="false">IF(A1216="","",IF(A1216=nper,J1215+E1216,MIN(J1215+E1216,IF(D1216=D1215,F1215,IF($E$13="Acc Bi-Weekly",ROUND((-PMT(((1+D1216/CP)^(CP/12))-1,(nper-A1216+1)*12/26,J1215))/2,2),IF($E$13="Acc Weekly",ROUND((-PMT(((1+D1216/CP)^(CP/12))-1,(nper-A1216+1)*12/52,J1215))/4,2),ROUND(-PMT(((1+D1216/CP)^(CP/periods_per_year))-1,nper-A1216+1,J1215),2)))))))</f>
        <is>
          <t/>
        </is>
      </c>
      <c r="G1216" s="76" t="inlineStr">
        <f aca="false">IF(OR(A1216="",A1216&lt;$E$23),"",IF(J1215&lt;=F1216,0,IF(IF(AND(A1216&gt;=$E$23,MOD(A1216-$E$23,int)=0),$E$24,0)+F1216&gt;=J1215+E1216,J1215+E1216-F1216,IF(AND(A1216&gt;=$E$23,MOD(A1216-$E$23,int)=0),$E$24,0)+IF(IF(AND(A1216&gt;=$E$23,MOD(A1216-$E$23,int)=0),$E$24,0)+IF(MOD(A1216-$E$27,periods_per_year)=0,$E$26,0)+F1216&lt;J1215+E1216,IF(MOD(A1216-$E$27,periods_per_year)=0,$E$26,0),J1215+E1216-IF(AND(A1216&gt;=$E$23,MOD(A1216-$E$23,int)=0),$E$24,0)-F1216))))</f>
        <is>
          <t/>
        </is>
      </c>
      <c r="H1216" s="77"/>
      <c r="I1216" s="76" t="str">
        <f aca="false">IF(A1216="","",F1216-E1216+H1216+IF(G1216="",0,G1216))</f>
        <v/>
      </c>
      <c r="J1216" s="76" t="str">
        <f aca="false">IF(A1216="","",J1215-I1216)</f>
        <v/>
      </c>
      <c r="K1216" s="76" t="str">
        <f aca="false">IF(A1216="","",$L$42*E1216)</f>
        <v/>
      </c>
      <c r="L1216" s="76" t="inlineStr">
        <f aca="false">IF(A1216="","",SUM($K$49:K1216))</f>
        <is>
          <t/>
        </is>
      </c>
    </row>
    <row r="1217" customFormat="false" ht="13.2" hidden="false" customHeight="false" outlineLevel="0" collapsed="false">
      <c r="A1217" s="72" t="str">
        <f aca="false">IF(J1216="","",IF(OR(A1216&gt;=nper,ROUND(J1216,2)&lt;=0),"",A1216+1))</f>
        <v/>
      </c>
      <c r="B1217" s="73" t="str">
        <f aca="false">IF(A1217="","",IF(OR(periods_per_year=26,periods_per_year=52),IF(periods_per_year=26,IF(A1217=1,fpdate,B1216+14),IF(periods_per_year=52,IF(A1217=1,fpdate,B1216+7),"n/a")),IF(periods_per_year=24,DATE(YEAR(fpdate),MONTH(fpdate)+(A1217-1)/2+IF(AND(DAY(fpdate)&gt;=15,MOD(A1217,2)=0),1,0),IF(MOD(A1217,2)=0,IF(DAY(fpdate)&gt;=15,DAY(fpdate)-14,DAY(fpdate)+14),DAY(fpdate))),IF(DAY(DATE(YEAR(fpdate),MONTH(fpdate)+A1217-1,DAY(fpdate)))&lt;&gt;DAY(fpdate),DATE(YEAR(fpdate),MONTH(fpdate)+A1217,0),DATE(YEAR(fpdate),MONTH(fpdate)+A1217-1,DAY(fpdate))))))</f>
        <v/>
      </c>
      <c r="C1217" s="74" t="str">
        <f aca="false">IF(A1217="","",IF(MOD(A1217,periods_per_year)=0,A1217/periods_per_year,""))</f>
        <v/>
      </c>
      <c r="D1217" s="75" t="inlineStr">
        <f aca="false">IF(A1217="","",IF(variable,IF(OR(A1217=1,A1217&lt;$J$23*periods_per_year),start_rate,MIN($J$24,IF(MOD(A1217-1,$J$26)=0,MAX($J$25,D1216+$J$27),D1216))),start_rate))</f>
        <is>
          <t/>
        </is>
      </c>
      <c r="E1217" s="76" t="str">
        <f aca="false">IF(A1217="","",ROUND((((1+D1217/CP)^(CP/periods_per_year))-1)*J1216,2))</f>
        <v/>
      </c>
      <c r="F1217" s="76" t="inlineStr">
        <f aca="false">IF(A1217="","",IF(A1217=nper,J1216+E1217,MIN(J1216+E1217,IF(D1217=D1216,F1216,IF($E$13="Acc Bi-Weekly",ROUND((-PMT(((1+D1217/CP)^(CP/12))-1,(nper-A1217+1)*12/26,J1216))/2,2),IF($E$13="Acc Weekly",ROUND((-PMT(((1+D1217/CP)^(CP/12))-1,(nper-A1217+1)*12/52,J1216))/4,2),ROUND(-PMT(((1+D1217/CP)^(CP/periods_per_year))-1,nper-A1217+1,J1216),2)))))))</f>
        <is>
          <t/>
        </is>
      </c>
      <c r="G1217" s="76" t="inlineStr">
        <f aca="false">IF(OR(A1217="",A1217&lt;$E$23),"",IF(J1216&lt;=F1217,0,IF(IF(AND(A1217&gt;=$E$23,MOD(A1217-$E$23,int)=0),$E$24,0)+F1217&gt;=J1216+E1217,J1216+E1217-F1217,IF(AND(A1217&gt;=$E$23,MOD(A1217-$E$23,int)=0),$E$24,0)+IF(IF(AND(A1217&gt;=$E$23,MOD(A1217-$E$23,int)=0),$E$24,0)+IF(MOD(A1217-$E$27,periods_per_year)=0,$E$26,0)+F1217&lt;J1216+E1217,IF(MOD(A1217-$E$27,periods_per_year)=0,$E$26,0),J1216+E1217-IF(AND(A1217&gt;=$E$23,MOD(A1217-$E$23,int)=0),$E$24,0)-F1217))))</f>
        <is>
          <t/>
        </is>
      </c>
      <c r="H1217" s="77"/>
      <c r="I1217" s="76" t="str">
        <f aca="false">IF(A1217="","",F1217-E1217+H1217+IF(G1217="",0,G1217))</f>
        <v/>
      </c>
      <c r="J1217" s="76" t="str">
        <f aca="false">IF(A1217="","",J1216-I1217)</f>
        <v/>
      </c>
      <c r="K1217" s="76" t="str">
        <f aca="false">IF(A1217="","",$L$42*E1217)</f>
        <v/>
      </c>
      <c r="L1217" s="76" t="inlineStr">
        <f aca="false">IF(A1217="","",SUM($K$49:K1217))</f>
        <is>
          <t/>
        </is>
      </c>
    </row>
    <row r="1218" customFormat="false" ht="13.2" hidden="false" customHeight="false" outlineLevel="0" collapsed="false">
      <c r="A1218" s="72" t="str">
        <f aca="false">IF(J1217="","",IF(OR(A1217&gt;=nper,ROUND(J1217,2)&lt;=0),"",A1217+1))</f>
        <v/>
      </c>
      <c r="B1218" s="73" t="str">
        <f aca="false">IF(A1218="","",IF(OR(periods_per_year=26,periods_per_year=52),IF(periods_per_year=26,IF(A1218=1,fpdate,B1217+14),IF(periods_per_year=52,IF(A1218=1,fpdate,B1217+7),"n/a")),IF(periods_per_year=24,DATE(YEAR(fpdate),MONTH(fpdate)+(A1218-1)/2+IF(AND(DAY(fpdate)&gt;=15,MOD(A1218,2)=0),1,0),IF(MOD(A1218,2)=0,IF(DAY(fpdate)&gt;=15,DAY(fpdate)-14,DAY(fpdate)+14),DAY(fpdate))),IF(DAY(DATE(YEAR(fpdate),MONTH(fpdate)+A1218-1,DAY(fpdate)))&lt;&gt;DAY(fpdate),DATE(YEAR(fpdate),MONTH(fpdate)+A1218,0),DATE(YEAR(fpdate),MONTH(fpdate)+A1218-1,DAY(fpdate))))))</f>
        <v/>
      </c>
      <c r="C1218" s="74" t="str">
        <f aca="false">IF(A1218="","",IF(MOD(A1218,periods_per_year)=0,A1218/periods_per_year,""))</f>
        <v/>
      </c>
      <c r="D1218" s="75" t="inlineStr">
        <f aca="false">IF(A1218="","",IF(variable,IF(OR(A1218=1,A1218&lt;$J$23*periods_per_year),start_rate,MIN($J$24,IF(MOD(A1218-1,$J$26)=0,MAX($J$25,D1217+$J$27),D1217))),start_rate))</f>
        <is>
          <t/>
        </is>
      </c>
      <c r="E1218" s="76" t="str">
        <f aca="false">IF(A1218="","",ROUND((((1+D1218/CP)^(CP/periods_per_year))-1)*J1217,2))</f>
        <v/>
      </c>
      <c r="F1218" s="76" t="inlineStr">
        <f aca="false">IF(A1218="","",IF(A1218=nper,J1217+E1218,MIN(J1217+E1218,IF(D1218=D1217,F1217,IF($E$13="Acc Bi-Weekly",ROUND((-PMT(((1+D1218/CP)^(CP/12))-1,(nper-A1218+1)*12/26,J1217))/2,2),IF($E$13="Acc Weekly",ROUND((-PMT(((1+D1218/CP)^(CP/12))-1,(nper-A1218+1)*12/52,J1217))/4,2),ROUND(-PMT(((1+D1218/CP)^(CP/periods_per_year))-1,nper-A1218+1,J1217),2)))))))</f>
        <is>
          <t/>
        </is>
      </c>
      <c r="G1218" s="76" t="inlineStr">
        <f aca="false">IF(OR(A1218="",A1218&lt;$E$23),"",IF(J1217&lt;=F1218,0,IF(IF(AND(A1218&gt;=$E$23,MOD(A1218-$E$23,int)=0),$E$24,0)+F1218&gt;=J1217+E1218,J1217+E1218-F1218,IF(AND(A1218&gt;=$E$23,MOD(A1218-$E$23,int)=0),$E$24,0)+IF(IF(AND(A1218&gt;=$E$23,MOD(A1218-$E$23,int)=0),$E$24,0)+IF(MOD(A1218-$E$27,periods_per_year)=0,$E$26,0)+F1218&lt;J1217+E1218,IF(MOD(A1218-$E$27,periods_per_year)=0,$E$26,0),J1217+E1218-IF(AND(A1218&gt;=$E$23,MOD(A1218-$E$23,int)=0),$E$24,0)-F1218))))</f>
        <is>
          <t/>
        </is>
      </c>
      <c r="H1218" s="77"/>
      <c r="I1218" s="76" t="str">
        <f aca="false">IF(A1218="","",F1218-E1218+H1218+IF(G1218="",0,G1218))</f>
        <v/>
      </c>
      <c r="J1218" s="76" t="str">
        <f aca="false">IF(A1218="","",J1217-I1218)</f>
        <v/>
      </c>
      <c r="K1218" s="76" t="str">
        <f aca="false">IF(A1218="","",$L$42*E1218)</f>
        <v/>
      </c>
      <c r="L1218" s="76" t="inlineStr">
        <f aca="false">IF(A1218="","",SUM($K$49:K1218))</f>
        <is>
          <t/>
        </is>
      </c>
    </row>
    <row r="1219" customFormat="false" ht="13.2" hidden="false" customHeight="false" outlineLevel="0" collapsed="false">
      <c r="A1219" s="72" t="str">
        <f aca="false">IF(J1218="","",IF(OR(A1218&gt;=nper,ROUND(J1218,2)&lt;=0),"",A1218+1))</f>
        <v/>
      </c>
      <c r="B1219" s="73" t="str">
        <f aca="false">IF(A1219="","",IF(OR(periods_per_year=26,periods_per_year=52),IF(periods_per_year=26,IF(A1219=1,fpdate,B1218+14),IF(periods_per_year=52,IF(A1219=1,fpdate,B1218+7),"n/a")),IF(periods_per_year=24,DATE(YEAR(fpdate),MONTH(fpdate)+(A1219-1)/2+IF(AND(DAY(fpdate)&gt;=15,MOD(A1219,2)=0),1,0),IF(MOD(A1219,2)=0,IF(DAY(fpdate)&gt;=15,DAY(fpdate)-14,DAY(fpdate)+14),DAY(fpdate))),IF(DAY(DATE(YEAR(fpdate),MONTH(fpdate)+A1219-1,DAY(fpdate)))&lt;&gt;DAY(fpdate),DATE(YEAR(fpdate),MONTH(fpdate)+A1219,0),DATE(YEAR(fpdate),MONTH(fpdate)+A1219-1,DAY(fpdate))))))</f>
        <v/>
      </c>
      <c r="C1219" s="74" t="str">
        <f aca="false">IF(A1219="","",IF(MOD(A1219,periods_per_year)=0,A1219/periods_per_year,""))</f>
        <v/>
      </c>
      <c r="D1219" s="75" t="inlineStr">
        <f aca="false">IF(A1219="","",IF(variable,IF(OR(A1219=1,A1219&lt;$J$23*periods_per_year),start_rate,MIN($J$24,IF(MOD(A1219-1,$J$26)=0,MAX($J$25,D1218+$J$27),D1218))),start_rate))</f>
        <is>
          <t/>
        </is>
      </c>
      <c r="E1219" s="76" t="str">
        <f aca="false">IF(A1219="","",ROUND((((1+D1219/CP)^(CP/periods_per_year))-1)*J1218,2))</f>
        <v/>
      </c>
      <c r="F1219" s="76" t="inlineStr">
        <f aca="false">IF(A1219="","",IF(A1219=nper,J1218+E1219,MIN(J1218+E1219,IF(D1219=D1218,F1218,IF($E$13="Acc Bi-Weekly",ROUND((-PMT(((1+D1219/CP)^(CP/12))-1,(nper-A1219+1)*12/26,J1218))/2,2),IF($E$13="Acc Weekly",ROUND((-PMT(((1+D1219/CP)^(CP/12))-1,(nper-A1219+1)*12/52,J1218))/4,2),ROUND(-PMT(((1+D1219/CP)^(CP/periods_per_year))-1,nper-A1219+1,J1218),2)))))))</f>
        <is>
          <t/>
        </is>
      </c>
      <c r="G1219" s="76" t="inlineStr">
        <f aca="false">IF(OR(A1219="",A1219&lt;$E$23),"",IF(J1218&lt;=F1219,0,IF(IF(AND(A1219&gt;=$E$23,MOD(A1219-$E$23,int)=0),$E$24,0)+F1219&gt;=J1218+E1219,J1218+E1219-F1219,IF(AND(A1219&gt;=$E$23,MOD(A1219-$E$23,int)=0),$E$24,0)+IF(IF(AND(A1219&gt;=$E$23,MOD(A1219-$E$23,int)=0),$E$24,0)+IF(MOD(A1219-$E$27,periods_per_year)=0,$E$26,0)+F1219&lt;J1218+E1219,IF(MOD(A1219-$E$27,periods_per_year)=0,$E$26,0),J1218+E1219-IF(AND(A1219&gt;=$E$23,MOD(A1219-$E$23,int)=0),$E$24,0)-F1219))))</f>
        <is>
          <t/>
        </is>
      </c>
      <c r="H1219" s="77"/>
      <c r="I1219" s="76" t="str">
        <f aca="false">IF(A1219="","",F1219-E1219+H1219+IF(G1219="",0,G1219))</f>
        <v/>
      </c>
      <c r="J1219" s="76" t="str">
        <f aca="false">IF(A1219="","",J1218-I1219)</f>
        <v/>
      </c>
      <c r="K1219" s="76" t="str">
        <f aca="false">IF(A1219="","",$L$42*E1219)</f>
        <v/>
      </c>
      <c r="L1219" s="76" t="inlineStr">
        <f aca="false">IF(A1219="","",SUM($K$49:K1219))</f>
        <is>
          <t/>
        </is>
      </c>
    </row>
    <row r="1220" customFormat="false" ht="13.2" hidden="false" customHeight="false" outlineLevel="0" collapsed="false">
      <c r="A1220" s="72" t="str">
        <f aca="false">IF(J1219="","",IF(OR(A1219&gt;=nper,ROUND(J1219,2)&lt;=0),"",A1219+1))</f>
        <v/>
      </c>
      <c r="B1220" s="73" t="str">
        <f aca="false">IF(A1220="","",IF(OR(periods_per_year=26,periods_per_year=52),IF(periods_per_year=26,IF(A1220=1,fpdate,B1219+14),IF(periods_per_year=52,IF(A1220=1,fpdate,B1219+7),"n/a")),IF(periods_per_year=24,DATE(YEAR(fpdate),MONTH(fpdate)+(A1220-1)/2+IF(AND(DAY(fpdate)&gt;=15,MOD(A1220,2)=0),1,0),IF(MOD(A1220,2)=0,IF(DAY(fpdate)&gt;=15,DAY(fpdate)-14,DAY(fpdate)+14),DAY(fpdate))),IF(DAY(DATE(YEAR(fpdate),MONTH(fpdate)+A1220-1,DAY(fpdate)))&lt;&gt;DAY(fpdate),DATE(YEAR(fpdate),MONTH(fpdate)+A1220,0),DATE(YEAR(fpdate),MONTH(fpdate)+A1220-1,DAY(fpdate))))))</f>
        <v/>
      </c>
      <c r="C1220" s="74" t="str">
        <f aca="false">IF(A1220="","",IF(MOD(A1220,periods_per_year)=0,A1220/periods_per_year,""))</f>
        <v/>
      </c>
      <c r="D1220" s="75" t="inlineStr">
        <f aca="false">IF(A1220="","",IF(variable,IF(OR(A1220=1,A1220&lt;$J$23*periods_per_year),start_rate,MIN($J$24,IF(MOD(A1220-1,$J$26)=0,MAX($J$25,D1219+$J$27),D1219))),start_rate))</f>
        <is>
          <t/>
        </is>
      </c>
      <c r="E1220" s="76" t="str">
        <f aca="false">IF(A1220="","",ROUND((((1+D1220/CP)^(CP/periods_per_year))-1)*J1219,2))</f>
        <v/>
      </c>
      <c r="F1220" s="76" t="inlineStr">
        <f aca="false">IF(A1220="","",IF(A1220=nper,J1219+E1220,MIN(J1219+E1220,IF(D1220=D1219,F1219,IF($E$13="Acc Bi-Weekly",ROUND((-PMT(((1+D1220/CP)^(CP/12))-1,(nper-A1220+1)*12/26,J1219))/2,2),IF($E$13="Acc Weekly",ROUND((-PMT(((1+D1220/CP)^(CP/12))-1,(nper-A1220+1)*12/52,J1219))/4,2),ROUND(-PMT(((1+D1220/CP)^(CP/periods_per_year))-1,nper-A1220+1,J1219),2)))))))</f>
        <is>
          <t/>
        </is>
      </c>
      <c r="G1220" s="76" t="inlineStr">
        <f aca="false">IF(OR(A1220="",A1220&lt;$E$23),"",IF(J1219&lt;=F1220,0,IF(IF(AND(A1220&gt;=$E$23,MOD(A1220-$E$23,int)=0),$E$24,0)+F1220&gt;=J1219+E1220,J1219+E1220-F1220,IF(AND(A1220&gt;=$E$23,MOD(A1220-$E$23,int)=0),$E$24,0)+IF(IF(AND(A1220&gt;=$E$23,MOD(A1220-$E$23,int)=0),$E$24,0)+IF(MOD(A1220-$E$27,periods_per_year)=0,$E$26,0)+F1220&lt;J1219+E1220,IF(MOD(A1220-$E$27,periods_per_year)=0,$E$26,0),J1219+E1220-IF(AND(A1220&gt;=$E$23,MOD(A1220-$E$23,int)=0),$E$24,0)-F1220))))</f>
        <is>
          <t/>
        </is>
      </c>
      <c r="H1220" s="77"/>
      <c r="I1220" s="76" t="str">
        <f aca="false">IF(A1220="","",F1220-E1220+H1220+IF(G1220="",0,G1220))</f>
        <v/>
      </c>
      <c r="J1220" s="76" t="str">
        <f aca="false">IF(A1220="","",J1219-I1220)</f>
        <v/>
      </c>
      <c r="K1220" s="76" t="str">
        <f aca="false">IF(A1220="","",$L$42*E1220)</f>
        <v/>
      </c>
      <c r="L1220" s="76" t="inlineStr">
        <f aca="false">IF(A1220="","",SUM($K$49:K1220))</f>
        <is>
          <t/>
        </is>
      </c>
    </row>
    <row r="1221" customFormat="false" ht="13.2" hidden="false" customHeight="false" outlineLevel="0" collapsed="false">
      <c r="A1221" s="72" t="str">
        <f aca="false">IF(J1220="","",IF(OR(A1220&gt;=nper,ROUND(J1220,2)&lt;=0),"",A1220+1))</f>
        <v/>
      </c>
      <c r="B1221" s="73" t="str">
        <f aca="false">IF(A1221="","",IF(OR(periods_per_year=26,periods_per_year=52),IF(periods_per_year=26,IF(A1221=1,fpdate,B1220+14),IF(periods_per_year=52,IF(A1221=1,fpdate,B1220+7),"n/a")),IF(periods_per_year=24,DATE(YEAR(fpdate),MONTH(fpdate)+(A1221-1)/2+IF(AND(DAY(fpdate)&gt;=15,MOD(A1221,2)=0),1,0),IF(MOD(A1221,2)=0,IF(DAY(fpdate)&gt;=15,DAY(fpdate)-14,DAY(fpdate)+14),DAY(fpdate))),IF(DAY(DATE(YEAR(fpdate),MONTH(fpdate)+A1221-1,DAY(fpdate)))&lt;&gt;DAY(fpdate),DATE(YEAR(fpdate),MONTH(fpdate)+A1221,0),DATE(YEAR(fpdate),MONTH(fpdate)+A1221-1,DAY(fpdate))))))</f>
        <v/>
      </c>
      <c r="C1221" s="74" t="str">
        <f aca="false">IF(A1221="","",IF(MOD(A1221,periods_per_year)=0,A1221/periods_per_year,""))</f>
        <v/>
      </c>
      <c r="D1221" s="75" t="inlineStr">
        <f aca="false">IF(A1221="","",IF(variable,IF(OR(A1221=1,A1221&lt;$J$23*periods_per_year),start_rate,MIN($J$24,IF(MOD(A1221-1,$J$26)=0,MAX($J$25,D1220+$J$27),D1220))),start_rate))</f>
        <is>
          <t/>
        </is>
      </c>
      <c r="E1221" s="76" t="str">
        <f aca="false">IF(A1221="","",ROUND((((1+D1221/CP)^(CP/periods_per_year))-1)*J1220,2))</f>
        <v/>
      </c>
      <c r="F1221" s="76" t="inlineStr">
        <f aca="false">IF(A1221="","",IF(A1221=nper,J1220+E1221,MIN(J1220+E1221,IF(D1221=D1220,F1220,IF($E$13="Acc Bi-Weekly",ROUND((-PMT(((1+D1221/CP)^(CP/12))-1,(nper-A1221+1)*12/26,J1220))/2,2),IF($E$13="Acc Weekly",ROUND((-PMT(((1+D1221/CP)^(CP/12))-1,(nper-A1221+1)*12/52,J1220))/4,2),ROUND(-PMT(((1+D1221/CP)^(CP/periods_per_year))-1,nper-A1221+1,J1220),2)))))))</f>
        <is>
          <t/>
        </is>
      </c>
      <c r="G1221" s="76" t="inlineStr">
        <f aca="false">IF(OR(A1221="",A1221&lt;$E$23),"",IF(J1220&lt;=F1221,0,IF(IF(AND(A1221&gt;=$E$23,MOD(A1221-$E$23,int)=0),$E$24,0)+F1221&gt;=J1220+E1221,J1220+E1221-F1221,IF(AND(A1221&gt;=$E$23,MOD(A1221-$E$23,int)=0),$E$24,0)+IF(IF(AND(A1221&gt;=$E$23,MOD(A1221-$E$23,int)=0),$E$24,0)+IF(MOD(A1221-$E$27,periods_per_year)=0,$E$26,0)+F1221&lt;J1220+E1221,IF(MOD(A1221-$E$27,periods_per_year)=0,$E$26,0),J1220+E1221-IF(AND(A1221&gt;=$E$23,MOD(A1221-$E$23,int)=0),$E$24,0)-F1221))))</f>
        <is>
          <t/>
        </is>
      </c>
      <c r="H1221" s="77"/>
      <c r="I1221" s="76" t="str">
        <f aca="false">IF(A1221="","",F1221-E1221+H1221+IF(G1221="",0,G1221))</f>
        <v/>
      </c>
      <c r="J1221" s="76" t="str">
        <f aca="false">IF(A1221="","",J1220-I1221)</f>
        <v/>
      </c>
      <c r="K1221" s="76" t="str">
        <f aca="false">IF(A1221="","",$L$42*E1221)</f>
        <v/>
      </c>
      <c r="L1221" s="76" t="inlineStr">
        <f aca="false">IF(A1221="","",SUM($K$49:K1221))</f>
        <is>
          <t/>
        </is>
      </c>
    </row>
    <row r="1222" customFormat="false" ht="13.2" hidden="false" customHeight="false" outlineLevel="0" collapsed="false">
      <c r="A1222" s="72" t="str">
        <f aca="false">IF(J1221="","",IF(OR(A1221&gt;=nper,ROUND(J1221,2)&lt;=0),"",A1221+1))</f>
        <v/>
      </c>
      <c r="B1222" s="73" t="str">
        <f aca="false">IF(A1222="","",IF(OR(periods_per_year=26,periods_per_year=52),IF(periods_per_year=26,IF(A1222=1,fpdate,B1221+14),IF(periods_per_year=52,IF(A1222=1,fpdate,B1221+7),"n/a")),IF(periods_per_year=24,DATE(YEAR(fpdate),MONTH(fpdate)+(A1222-1)/2+IF(AND(DAY(fpdate)&gt;=15,MOD(A1222,2)=0),1,0),IF(MOD(A1222,2)=0,IF(DAY(fpdate)&gt;=15,DAY(fpdate)-14,DAY(fpdate)+14),DAY(fpdate))),IF(DAY(DATE(YEAR(fpdate),MONTH(fpdate)+A1222-1,DAY(fpdate)))&lt;&gt;DAY(fpdate),DATE(YEAR(fpdate),MONTH(fpdate)+A1222,0),DATE(YEAR(fpdate),MONTH(fpdate)+A1222-1,DAY(fpdate))))))</f>
        <v/>
      </c>
      <c r="C1222" s="74" t="str">
        <f aca="false">IF(A1222="","",IF(MOD(A1222,periods_per_year)=0,A1222/periods_per_year,""))</f>
        <v/>
      </c>
      <c r="D1222" s="75" t="inlineStr">
        <f aca="false">IF(A1222="","",IF(variable,IF(OR(A1222=1,A1222&lt;$J$23*periods_per_year),start_rate,MIN($J$24,IF(MOD(A1222-1,$J$26)=0,MAX($J$25,D1221+$J$27),D1221))),start_rate))</f>
        <is>
          <t/>
        </is>
      </c>
      <c r="E1222" s="76" t="str">
        <f aca="false">IF(A1222="","",ROUND((((1+D1222/CP)^(CP/periods_per_year))-1)*J1221,2))</f>
        <v/>
      </c>
      <c r="F1222" s="76" t="inlineStr">
        <f aca="false">IF(A1222="","",IF(A1222=nper,J1221+E1222,MIN(J1221+E1222,IF(D1222=D1221,F1221,IF($E$13="Acc Bi-Weekly",ROUND((-PMT(((1+D1222/CP)^(CP/12))-1,(nper-A1222+1)*12/26,J1221))/2,2),IF($E$13="Acc Weekly",ROUND((-PMT(((1+D1222/CP)^(CP/12))-1,(nper-A1222+1)*12/52,J1221))/4,2),ROUND(-PMT(((1+D1222/CP)^(CP/periods_per_year))-1,nper-A1222+1,J1221),2)))))))</f>
        <is>
          <t/>
        </is>
      </c>
      <c r="G1222" s="76" t="inlineStr">
        <f aca="false">IF(OR(A1222="",A1222&lt;$E$23),"",IF(J1221&lt;=F1222,0,IF(IF(AND(A1222&gt;=$E$23,MOD(A1222-$E$23,int)=0),$E$24,0)+F1222&gt;=J1221+E1222,J1221+E1222-F1222,IF(AND(A1222&gt;=$E$23,MOD(A1222-$E$23,int)=0),$E$24,0)+IF(IF(AND(A1222&gt;=$E$23,MOD(A1222-$E$23,int)=0),$E$24,0)+IF(MOD(A1222-$E$27,periods_per_year)=0,$E$26,0)+F1222&lt;J1221+E1222,IF(MOD(A1222-$E$27,periods_per_year)=0,$E$26,0),J1221+E1222-IF(AND(A1222&gt;=$E$23,MOD(A1222-$E$23,int)=0),$E$24,0)-F1222))))</f>
        <is>
          <t/>
        </is>
      </c>
      <c r="H1222" s="77"/>
      <c r="I1222" s="76" t="str">
        <f aca="false">IF(A1222="","",F1222-E1222+H1222+IF(G1222="",0,G1222))</f>
        <v/>
      </c>
      <c r="J1222" s="76" t="str">
        <f aca="false">IF(A1222="","",J1221-I1222)</f>
        <v/>
      </c>
      <c r="K1222" s="76" t="str">
        <f aca="false">IF(A1222="","",$L$42*E1222)</f>
        <v/>
      </c>
      <c r="L1222" s="76" t="inlineStr">
        <f aca="false">IF(A1222="","",SUM($K$49:K1222))</f>
        <is>
          <t/>
        </is>
      </c>
    </row>
    <row r="1223" customFormat="false" ht="13.2" hidden="false" customHeight="false" outlineLevel="0" collapsed="false">
      <c r="A1223" s="72" t="str">
        <f aca="false">IF(J1222="","",IF(OR(A1222&gt;=nper,ROUND(J1222,2)&lt;=0),"",A1222+1))</f>
        <v/>
      </c>
      <c r="B1223" s="73" t="str">
        <f aca="false">IF(A1223="","",IF(OR(periods_per_year=26,periods_per_year=52),IF(periods_per_year=26,IF(A1223=1,fpdate,B1222+14),IF(periods_per_year=52,IF(A1223=1,fpdate,B1222+7),"n/a")),IF(periods_per_year=24,DATE(YEAR(fpdate),MONTH(fpdate)+(A1223-1)/2+IF(AND(DAY(fpdate)&gt;=15,MOD(A1223,2)=0),1,0),IF(MOD(A1223,2)=0,IF(DAY(fpdate)&gt;=15,DAY(fpdate)-14,DAY(fpdate)+14),DAY(fpdate))),IF(DAY(DATE(YEAR(fpdate),MONTH(fpdate)+A1223-1,DAY(fpdate)))&lt;&gt;DAY(fpdate),DATE(YEAR(fpdate),MONTH(fpdate)+A1223,0),DATE(YEAR(fpdate),MONTH(fpdate)+A1223-1,DAY(fpdate))))))</f>
        <v/>
      </c>
      <c r="C1223" s="74" t="str">
        <f aca="false">IF(A1223="","",IF(MOD(A1223,periods_per_year)=0,A1223/periods_per_year,""))</f>
        <v/>
      </c>
      <c r="D1223" s="75" t="inlineStr">
        <f aca="false">IF(A1223="","",IF(variable,IF(OR(A1223=1,A1223&lt;$J$23*periods_per_year),start_rate,MIN($J$24,IF(MOD(A1223-1,$J$26)=0,MAX($J$25,D1222+$J$27),D1222))),start_rate))</f>
        <is>
          <t/>
        </is>
      </c>
      <c r="E1223" s="76" t="str">
        <f aca="false">IF(A1223="","",ROUND((((1+D1223/CP)^(CP/periods_per_year))-1)*J1222,2))</f>
        <v/>
      </c>
      <c r="F1223" s="76" t="inlineStr">
        <f aca="false">IF(A1223="","",IF(A1223=nper,J1222+E1223,MIN(J1222+E1223,IF(D1223=D1222,F1222,IF($E$13="Acc Bi-Weekly",ROUND((-PMT(((1+D1223/CP)^(CP/12))-1,(nper-A1223+1)*12/26,J1222))/2,2),IF($E$13="Acc Weekly",ROUND((-PMT(((1+D1223/CP)^(CP/12))-1,(nper-A1223+1)*12/52,J1222))/4,2),ROUND(-PMT(((1+D1223/CP)^(CP/periods_per_year))-1,nper-A1223+1,J1222),2)))))))</f>
        <is>
          <t/>
        </is>
      </c>
      <c r="G1223" s="76" t="inlineStr">
        <f aca="false">IF(OR(A1223="",A1223&lt;$E$23),"",IF(J1222&lt;=F1223,0,IF(IF(AND(A1223&gt;=$E$23,MOD(A1223-$E$23,int)=0),$E$24,0)+F1223&gt;=J1222+E1223,J1222+E1223-F1223,IF(AND(A1223&gt;=$E$23,MOD(A1223-$E$23,int)=0),$E$24,0)+IF(IF(AND(A1223&gt;=$E$23,MOD(A1223-$E$23,int)=0),$E$24,0)+IF(MOD(A1223-$E$27,periods_per_year)=0,$E$26,0)+F1223&lt;J1222+E1223,IF(MOD(A1223-$E$27,periods_per_year)=0,$E$26,0),J1222+E1223-IF(AND(A1223&gt;=$E$23,MOD(A1223-$E$23,int)=0),$E$24,0)-F1223))))</f>
        <is>
          <t/>
        </is>
      </c>
      <c r="H1223" s="77"/>
      <c r="I1223" s="76" t="str">
        <f aca="false">IF(A1223="","",F1223-E1223+H1223+IF(G1223="",0,G1223))</f>
        <v/>
      </c>
      <c r="J1223" s="76" t="str">
        <f aca="false">IF(A1223="","",J1222-I1223)</f>
        <v/>
      </c>
      <c r="K1223" s="76" t="str">
        <f aca="false">IF(A1223="","",$L$42*E1223)</f>
        <v/>
      </c>
      <c r="L1223" s="76" t="inlineStr">
        <f aca="false">IF(A1223="","",SUM($K$49:K1223))</f>
        <is>
          <t/>
        </is>
      </c>
    </row>
    <row r="1224" customFormat="false" ht="13.2" hidden="false" customHeight="false" outlineLevel="0" collapsed="false">
      <c r="A1224" s="72" t="str">
        <f aca="false">IF(J1223="","",IF(OR(A1223&gt;=nper,ROUND(J1223,2)&lt;=0),"",A1223+1))</f>
        <v/>
      </c>
      <c r="B1224" s="73" t="str">
        <f aca="false">IF(A1224="","",IF(OR(periods_per_year=26,periods_per_year=52),IF(periods_per_year=26,IF(A1224=1,fpdate,B1223+14),IF(periods_per_year=52,IF(A1224=1,fpdate,B1223+7),"n/a")),IF(periods_per_year=24,DATE(YEAR(fpdate),MONTH(fpdate)+(A1224-1)/2+IF(AND(DAY(fpdate)&gt;=15,MOD(A1224,2)=0),1,0),IF(MOD(A1224,2)=0,IF(DAY(fpdate)&gt;=15,DAY(fpdate)-14,DAY(fpdate)+14),DAY(fpdate))),IF(DAY(DATE(YEAR(fpdate),MONTH(fpdate)+A1224-1,DAY(fpdate)))&lt;&gt;DAY(fpdate),DATE(YEAR(fpdate),MONTH(fpdate)+A1224,0),DATE(YEAR(fpdate),MONTH(fpdate)+A1224-1,DAY(fpdate))))))</f>
        <v/>
      </c>
      <c r="C1224" s="74" t="str">
        <f aca="false">IF(A1224="","",IF(MOD(A1224,periods_per_year)=0,A1224/periods_per_year,""))</f>
        <v/>
      </c>
      <c r="D1224" s="75" t="inlineStr">
        <f aca="false">IF(A1224="","",IF(variable,IF(OR(A1224=1,A1224&lt;$J$23*periods_per_year),start_rate,MIN($J$24,IF(MOD(A1224-1,$J$26)=0,MAX($J$25,D1223+$J$27),D1223))),start_rate))</f>
        <is>
          <t/>
        </is>
      </c>
      <c r="E1224" s="76" t="str">
        <f aca="false">IF(A1224="","",ROUND((((1+D1224/CP)^(CP/periods_per_year))-1)*J1223,2))</f>
        <v/>
      </c>
      <c r="F1224" s="76" t="inlineStr">
        <f aca="false">IF(A1224="","",IF(A1224=nper,J1223+E1224,MIN(J1223+E1224,IF(D1224=D1223,F1223,IF($E$13="Acc Bi-Weekly",ROUND((-PMT(((1+D1224/CP)^(CP/12))-1,(nper-A1224+1)*12/26,J1223))/2,2),IF($E$13="Acc Weekly",ROUND((-PMT(((1+D1224/CP)^(CP/12))-1,(nper-A1224+1)*12/52,J1223))/4,2),ROUND(-PMT(((1+D1224/CP)^(CP/periods_per_year))-1,nper-A1224+1,J1223),2)))))))</f>
        <is>
          <t/>
        </is>
      </c>
      <c r="G1224" s="76" t="inlineStr">
        <f aca="false">IF(OR(A1224="",A1224&lt;$E$23),"",IF(J1223&lt;=F1224,0,IF(IF(AND(A1224&gt;=$E$23,MOD(A1224-$E$23,int)=0),$E$24,0)+F1224&gt;=J1223+E1224,J1223+E1224-F1224,IF(AND(A1224&gt;=$E$23,MOD(A1224-$E$23,int)=0),$E$24,0)+IF(IF(AND(A1224&gt;=$E$23,MOD(A1224-$E$23,int)=0),$E$24,0)+IF(MOD(A1224-$E$27,periods_per_year)=0,$E$26,0)+F1224&lt;J1223+E1224,IF(MOD(A1224-$E$27,periods_per_year)=0,$E$26,0),J1223+E1224-IF(AND(A1224&gt;=$E$23,MOD(A1224-$E$23,int)=0),$E$24,0)-F1224))))</f>
        <is>
          <t/>
        </is>
      </c>
      <c r="H1224" s="77"/>
      <c r="I1224" s="76" t="str">
        <f aca="false">IF(A1224="","",F1224-E1224+H1224+IF(G1224="",0,G1224))</f>
        <v/>
      </c>
      <c r="J1224" s="76" t="str">
        <f aca="false">IF(A1224="","",J1223-I1224)</f>
        <v/>
      </c>
      <c r="K1224" s="76" t="str">
        <f aca="false">IF(A1224="","",$L$42*E1224)</f>
        <v/>
      </c>
      <c r="L1224" s="76" t="inlineStr">
        <f aca="false">IF(A1224="","",SUM($K$49:K1224))</f>
        <is>
          <t/>
        </is>
      </c>
    </row>
    <row r="1225" customFormat="false" ht="13.2" hidden="false" customHeight="false" outlineLevel="0" collapsed="false">
      <c r="A1225" s="72" t="str">
        <f aca="false">IF(J1224="","",IF(OR(A1224&gt;=nper,ROUND(J1224,2)&lt;=0),"",A1224+1))</f>
        <v/>
      </c>
      <c r="B1225" s="73" t="str">
        <f aca="false">IF(A1225="","",IF(OR(periods_per_year=26,periods_per_year=52),IF(periods_per_year=26,IF(A1225=1,fpdate,B1224+14),IF(periods_per_year=52,IF(A1225=1,fpdate,B1224+7),"n/a")),IF(periods_per_year=24,DATE(YEAR(fpdate),MONTH(fpdate)+(A1225-1)/2+IF(AND(DAY(fpdate)&gt;=15,MOD(A1225,2)=0),1,0),IF(MOD(A1225,2)=0,IF(DAY(fpdate)&gt;=15,DAY(fpdate)-14,DAY(fpdate)+14),DAY(fpdate))),IF(DAY(DATE(YEAR(fpdate),MONTH(fpdate)+A1225-1,DAY(fpdate)))&lt;&gt;DAY(fpdate),DATE(YEAR(fpdate),MONTH(fpdate)+A1225,0),DATE(YEAR(fpdate),MONTH(fpdate)+A1225-1,DAY(fpdate))))))</f>
        <v/>
      </c>
      <c r="C1225" s="74" t="str">
        <f aca="false">IF(A1225="","",IF(MOD(A1225,periods_per_year)=0,A1225/periods_per_year,""))</f>
        <v/>
      </c>
      <c r="D1225" s="75" t="inlineStr">
        <f aca="false">IF(A1225="","",IF(variable,IF(OR(A1225=1,A1225&lt;$J$23*periods_per_year),start_rate,MIN($J$24,IF(MOD(A1225-1,$J$26)=0,MAX($J$25,D1224+$J$27),D1224))),start_rate))</f>
        <is>
          <t/>
        </is>
      </c>
      <c r="E1225" s="76" t="str">
        <f aca="false">IF(A1225="","",ROUND((((1+D1225/CP)^(CP/periods_per_year))-1)*J1224,2))</f>
        <v/>
      </c>
      <c r="F1225" s="76" t="inlineStr">
        <f aca="false">IF(A1225="","",IF(A1225=nper,J1224+E1225,MIN(J1224+E1225,IF(D1225=D1224,F1224,IF($E$13="Acc Bi-Weekly",ROUND((-PMT(((1+D1225/CP)^(CP/12))-1,(nper-A1225+1)*12/26,J1224))/2,2),IF($E$13="Acc Weekly",ROUND((-PMT(((1+D1225/CP)^(CP/12))-1,(nper-A1225+1)*12/52,J1224))/4,2),ROUND(-PMT(((1+D1225/CP)^(CP/periods_per_year))-1,nper-A1225+1,J1224),2)))))))</f>
        <is>
          <t/>
        </is>
      </c>
      <c r="G1225" s="76" t="inlineStr">
        <f aca="false">IF(OR(A1225="",A1225&lt;$E$23),"",IF(J1224&lt;=F1225,0,IF(IF(AND(A1225&gt;=$E$23,MOD(A1225-$E$23,int)=0),$E$24,0)+F1225&gt;=J1224+E1225,J1224+E1225-F1225,IF(AND(A1225&gt;=$E$23,MOD(A1225-$E$23,int)=0),$E$24,0)+IF(IF(AND(A1225&gt;=$E$23,MOD(A1225-$E$23,int)=0),$E$24,0)+IF(MOD(A1225-$E$27,periods_per_year)=0,$E$26,0)+F1225&lt;J1224+E1225,IF(MOD(A1225-$E$27,periods_per_year)=0,$E$26,0),J1224+E1225-IF(AND(A1225&gt;=$E$23,MOD(A1225-$E$23,int)=0),$E$24,0)-F1225))))</f>
        <is>
          <t/>
        </is>
      </c>
      <c r="H1225" s="77"/>
      <c r="I1225" s="76" t="str">
        <f aca="false">IF(A1225="","",F1225-E1225+H1225+IF(G1225="",0,G1225))</f>
        <v/>
      </c>
      <c r="J1225" s="76" t="str">
        <f aca="false">IF(A1225="","",J1224-I1225)</f>
        <v/>
      </c>
      <c r="K1225" s="76" t="str">
        <f aca="false">IF(A1225="","",$L$42*E1225)</f>
        <v/>
      </c>
      <c r="L1225" s="76" t="inlineStr">
        <f aca="false">IF(A1225="","",SUM($K$49:K1225))</f>
        <is>
          <t/>
        </is>
      </c>
    </row>
    <row r="1226" customFormat="false" ht="13.2" hidden="false" customHeight="false" outlineLevel="0" collapsed="false">
      <c r="A1226" s="72" t="str">
        <f aca="false">IF(J1225="","",IF(OR(A1225&gt;=nper,ROUND(J1225,2)&lt;=0),"",A1225+1))</f>
        <v/>
      </c>
      <c r="B1226" s="73" t="str">
        <f aca="false">IF(A1226="","",IF(OR(periods_per_year=26,periods_per_year=52),IF(periods_per_year=26,IF(A1226=1,fpdate,B1225+14),IF(periods_per_year=52,IF(A1226=1,fpdate,B1225+7),"n/a")),IF(periods_per_year=24,DATE(YEAR(fpdate),MONTH(fpdate)+(A1226-1)/2+IF(AND(DAY(fpdate)&gt;=15,MOD(A1226,2)=0),1,0),IF(MOD(A1226,2)=0,IF(DAY(fpdate)&gt;=15,DAY(fpdate)-14,DAY(fpdate)+14),DAY(fpdate))),IF(DAY(DATE(YEAR(fpdate),MONTH(fpdate)+A1226-1,DAY(fpdate)))&lt;&gt;DAY(fpdate),DATE(YEAR(fpdate),MONTH(fpdate)+A1226,0),DATE(YEAR(fpdate),MONTH(fpdate)+A1226-1,DAY(fpdate))))))</f>
        <v/>
      </c>
      <c r="C1226" s="74" t="str">
        <f aca="false">IF(A1226="","",IF(MOD(A1226,periods_per_year)=0,A1226/periods_per_year,""))</f>
        <v/>
      </c>
      <c r="D1226" s="75" t="inlineStr">
        <f aca="false">IF(A1226="","",IF(variable,IF(OR(A1226=1,A1226&lt;$J$23*periods_per_year),start_rate,MIN($J$24,IF(MOD(A1226-1,$J$26)=0,MAX($J$25,D1225+$J$27),D1225))),start_rate))</f>
        <is>
          <t/>
        </is>
      </c>
      <c r="E1226" s="76" t="str">
        <f aca="false">IF(A1226="","",ROUND((((1+D1226/CP)^(CP/periods_per_year))-1)*J1225,2))</f>
        <v/>
      </c>
      <c r="F1226" s="76" t="inlineStr">
        <f aca="false">IF(A1226="","",IF(A1226=nper,J1225+E1226,MIN(J1225+E1226,IF(D1226=D1225,F1225,IF($E$13="Acc Bi-Weekly",ROUND((-PMT(((1+D1226/CP)^(CP/12))-1,(nper-A1226+1)*12/26,J1225))/2,2),IF($E$13="Acc Weekly",ROUND((-PMT(((1+D1226/CP)^(CP/12))-1,(nper-A1226+1)*12/52,J1225))/4,2),ROUND(-PMT(((1+D1226/CP)^(CP/periods_per_year))-1,nper-A1226+1,J1225),2)))))))</f>
        <is>
          <t/>
        </is>
      </c>
      <c r="G1226" s="76" t="inlineStr">
        <f aca="false">IF(OR(A1226="",A1226&lt;$E$23),"",IF(J1225&lt;=F1226,0,IF(IF(AND(A1226&gt;=$E$23,MOD(A1226-$E$23,int)=0),$E$24,0)+F1226&gt;=J1225+E1226,J1225+E1226-F1226,IF(AND(A1226&gt;=$E$23,MOD(A1226-$E$23,int)=0),$E$24,0)+IF(IF(AND(A1226&gt;=$E$23,MOD(A1226-$E$23,int)=0),$E$24,0)+IF(MOD(A1226-$E$27,periods_per_year)=0,$E$26,0)+F1226&lt;J1225+E1226,IF(MOD(A1226-$E$27,periods_per_year)=0,$E$26,0),J1225+E1226-IF(AND(A1226&gt;=$E$23,MOD(A1226-$E$23,int)=0),$E$24,0)-F1226))))</f>
        <is>
          <t/>
        </is>
      </c>
      <c r="H1226" s="77"/>
      <c r="I1226" s="76" t="str">
        <f aca="false">IF(A1226="","",F1226-E1226+H1226+IF(G1226="",0,G1226))</f>
        <v/>
      </c>
      <c r="J1226" s="76" t="str">
        <f aca="false">IF(A1226="","",J1225-I1226)</f>
        <v/>
      </c>
      <c r="K1226" s="76" t="str">
        <f aca="false">IF(A1226="","",$L$42*E1226)</f>
        <v/>
      </c>
      <c r="L1226" s="76" t="inlineStr">
        <f aca="false">IF(A1226="","",SUM($K$49:K1226))</f>
        <is>
          <t/>
        </is>
      </c>
    </row>
    <row r="1227" customFormat="false" ht="13.2" hidden="false" customHeight="false" outlineLevel="0" collapsed="false">
      <c r="A1227" s="72" t="str">
        <f aca="false">IF(J1226="","",IF(OR(A1226&gt;=nper,ROUND(J1226,2)&lt;=0),"",A1226+1))</f>
        <v/>
      </c>
      <c r="B1227" s="73" t="str">
        <f aca="false">IF(A1227="","",IF(OR(periods_per_year=26,periods_per_year=52),IF(periods_per_year=26,IF(A1227=1,fpdate,B1226+14),IF(periods_per_year=52,IF(A1227=1,fpdate,B1226+7),"n/a")),IF(periods_per_year=24,DATE(YEAR(fpdate),MONTH(fpdate)+(A1227-1)/2+IF(AND(DAY(fpdate)&gt;=15,MOD(A1227,2)=0),1,0),IF(MOD(A1227,2)=0,IF(DAY(fpdate)&gt;=15,DAY(fpdate)-14,DAY(fpdate)+14),DAY(fpdate))),IF(DAY(DATE(YEAR(fpdate),MONTH(fpdate)+A1227-1,DAY(fpdate)))&lt;&gt;DAY(fpdate),DATE(YEAR(fpdate),MONTH(fpdate)+A1227,0),DATE(YEAR(fpdate),MONTH(fpdate)+A1227-1,DAY(fpdate))))))</f>
        <v/>
      </c>
      <c r="C1227" s="74" t="str">
        <f aca="false">IF(A1227="","",IF(MOD(A1227,periods_per_year)=0,A1227/periods_per_year,""))</f>
        <v/>
      </c>
      <c r="D1227" s="75" t="inlineStr">
        <f aca="false">IF(A1227="","",IF(variable,IF(OR(A1227=1,A1227&lt;$J$23*periods_per_year),start_rate,MIN($J$24,IF(MOD(A1227-1,$J$26)=0,MAX($J$25,D1226+$J$27),D1226))),start_rate))</f>
        <is>
          <t/>
        </is>
      </c>
      <c r="E1227" s="76" t="str">
        <f aca="false">IF(A1227="","",ROUND((((1+D1227/CP)^(CP/periods_per_year))-1)*J1226,2))</f>
        <v/>
      </c>
      <c r="F1227" s="76" t="inlineStr">
        <f aca="false">IF(A1227="","",IF(A1227=nper,J1226+E1227,MIN(J1226+E1227,IF(D1227=D1226,F1226,IF($E$13="Acc Bi-Weekly",ROUND((-PMT(((1+D1227/CP)^(CP/12))-1,(nper-A1227+1)*12/26,J1226))/2,2),IF($E$13="Acc Weekly",ROUND((-PMT(((1+D1227/CP)^(CP/12))-1,(nper-A1227+1)*12/52,J1226))/4,2),ROUND(-PMT(((1+D1227/CP)^(CP/periods_per_year))-1,nper-A1227+1,J1226),2)))))))</f>
        <is>
          <t/>
        </is>
      </c>
      <c r="G1227" s="76" t="inlineStr">
        <f aca="false">IF(OR(A1227="",A1227&lt;$E$23),"",IF(J1226&lt;=F1227,0,IF(IF(AND(A1227&gt;=$E$23,MOD(A1227-$E$23,int)=0),$E$24,0)+F1227&gt;=J1226+E1227,J1226+E1227-F1227,IF(AND(A1227&gt;=$E$23,MOD(A1227-$E$23,int)=0),$E$24,0)+IF(IF(AND(A1227&gt;=$E$23,MOD(A1227-$E$23,int)=0),$E$24,0)+IF(MOD(A1227-$E$27,periods_per_year)=0,$E$26,0)+F1227&lt;J1226+E1227,IF(MOD(A1227-$E$27,periods_per_year)=0,$E$26,0),J1226+E1227-IF(AND(A1227&gt;=$E$23,MOD(A1227-$E$23,int)=0),$E$24,0)-F1227))))</f>
        <is>
          <t/>
        </is>
      </c>
      <c r="H1227" s="77"/>
      <c r="I1227" s="76" t="str">
        <f aca="false">IF(A1227="","",F1227-E1227+H1227+IF(G1227="",0,G1227))</f>
        <v/>
      </c>
      <c r="J1227" s="76" t="str">
        <f aca="false">IF(A1227="","",J1226-I1227)</f>
        <v/>
      </c>
      <c r="K1227" s="76" t="str">
        <f aca="false">IF(A1227="","",$L$42*E1227)</f>
        <v/>
      </c>
      <c r="L1227" s="76" t="inlineStr">
        <f aca="false">IF(A1227="","",SUM($K$49:K1227))</f>
        <is>
          <t/>
        </is>
      </c>
    </row>
    <row r="1228" customFormat="false" ht="13.2" hidden="false" customHeight="false" outlineLevel="0" collapsed="false">
      <c r="A1228" s="72" t="str">
        <f aca="false">IF(J1227="","",IF(OR(A1227&gt;=nper,ROUND(J1227,2)&lt;=0),"",A1227+1))</f>
        <v/>
      </c>
      <c r="B1228" s="73" t="str">
        <f aca="false">IF(A1228="","",IF(OR(periods_per_year=26,periods_per_year=52),IF(periods_per_year=26,IF(A1228=1,fpdate,B1227+14),IF(periods_per_year=52,IF(A1228=1,fpdate,B1227+7),"n/a")),IF(periods_per_year=24,DATE(YEAR(fpdate),MONTH(fpdate)+(A1228-1)/2+IF(AND(DAY(fpdate)&gt;=15,MOD(A1228,2)=0),1,0),IF(MOD(A1228,2)=0,IF(DAY(fpdate)&gt;=15,DAY(fpdate)-14,DAY(fpdate)+14),DAY(fpdate))),IF(DAY(DATE(YEAR(fpdate),MONTH(fpdate)+A1228-1,DAY(fpdate)))&lt;&gt;DAY(fpdate),DATE(YEAR(fpdate),MONTH(fpdate)+A1228,0),DATE(YEAR(fpdate),MONTH(fpdate)+A1228-1,DAY(fpdate))))))</f>
        <v/>
      </c>
      <c r="C1228" s="74" t="str">
        <f aca="false">IF(A1228="","",IF(MOD(A1228,periods_per_year)=0,A1228/periods_per_year,""))</f>
        <v/>
      </c>
      <c r="D1228" s="75" t="inlineStr">
        <f aca="false">IF(A1228="","",IF(variable,IF(OR(A1228=1,A1228&lt;$J$23*periods_per_year),start_rate,MIN($J$24,IF(MOD(A1228-1,$J$26)=0,MAX($J$25,D1227+$J$27),D1227))),start_rate))</f>
        <is>
          <t/>
        </is>
      </c>
      <c r="E1228" s="76" t="str">
        <f aca="false">IF(A1228="","",ROUND((((1+D1228/CP)^(CP/periods_per_year))-1)*J1227,2))</f>
        <v/>
      </c>
      <c r="F1228" s="76" t="inlineStr">
        <f aca="false">IF(A1228="","",IF(A1228=nper,J1227+E1228,MIN(J1227+E1228,IF(D1228=D1227,F1227,IF($E$13="Acc Bi-Weekly",ROUND((-PMT(((1+D1228/CP)^(CP/12))-1,(nper-A1228+1)*12/26,J1227))/2,2),IF($E$13="Acc Weekly",ROUND((-PMT(((1+D1228/CP)^(CP/12))-1,(nper-A1228+1)*12/52,J1227))/4,2),ROUND(-PMT(((1+D1228/CP)^(CP/periods_per_year))-1,nper-A1228+1,J1227),2)))))))</f>
        <is>
          <t/>
        </is>
      </c>
      <c r="G1228" s="76" t="inlineStr">
        <f aca="false">IF(OR(A1228="",A1228&lt;$E$23),"",IF(J1227&lt;=F1228,0,IF(IF(AND(A1228&gt;=$E$23,MOD(A1228-$E$23,int)=0),$E$24,0)+F1228&gt;=J1227+E1228,J1227+E1228-F1228,IF(AND(A1228&gt;=$E$23,MOD(A1228-$E$23,int)=0),$E$24,0)+IF(IF(AND(A1228&gt;=$E$23,MOD(A1228-$E$23,int)=0),$E$24,0)+IF(MOD(A1228-$E$27,periods_per_year)=0,$E$26,0)+F1228&lt;J1227+E1228,IF(MOD(A1228-$E$27,periods_per_year)=0,$E$26,0),J1227+E1228-IF(AND(A1228&gt;=$E$23,MOD(A1228-$E$23,int)=0),$E$24,0)-F1228))))</f>
        <is>
          <t/>
        </is>
      </c>
      <c r="H1228" s="77"/>
      <c r="I1228" s="76" t="str">
        <f aca="false">IF(A1228="","",F1228-E1228+H1228+IF(G1228="",0,G1228))</f>
        <v/>
      </c>
      <c r="J1228" s="76" t="str">
        <f aca="false">IF(A1228="","",J1227-I1228)</f>
        <v/>
      </c>
      <c r="K1228" s="76" t="str">
        <f aca="false">IF(A1228="","",$L$42*E1228)</f>
        <v/>
      </c>
      <c r="L1228" s="76" t="inlineStr">
        <f aca="false">IF(A1228="","",SUM($K$49:K1228))</f>
        <is>
          <t/>
        </is>
      </c>
    </row>
    <row r="1229" customFormat="false" ht="13.2" hidden="false" customHeight="false" outlineLevel="0" collapsed="false">
      <c r="A1229" s="72" t="str">
        <f aca="false">IF(J1228="","",IF(OR(A1228&gt;=nper,ROUND(J1228,2)&lt;=0),"",A1228+1))</f>
        <v/>
      </c>
      <c r="B1229" s="73" t="str">
        <f aca="false">IF(A1229="","",IF(OR(periods_per_year=26,periods_per_year=52),IF(periods_per_year=26,IF(A1229=1,fpdate,B1228+14),IF(periods_per_year=52,IF(A1229=1,fpdate,B1228+7),"n/a")),IF(periods_per_year=24,DATE(YEAR(fpdate),MONTH(fpdate)+(A1229-1)/2+IF(AND(DAY(fpdate)&gt;=15,MOD(A1229,2)=0),1,0),IF(MOD(A1229,2)=0,IF(DAY(fpdate)&gt;=15,DAY(fpdate)-14,DAY(fpdate)+14),DAY(fpdate))),IF(DAY(DATE(YEAR(fpdate),MONTH(fpdate)+A1229-1,DAY(fpdate)))&lt;&gt;DAY(fpdate),DATE(YEAR(fpdate),MONTH(fpdate)+A1229,0),DATE(YEAR(fpdate),MONTH(fpdate)+A1229-1,DAY(fpdate))))))</f>
        <v/>
      </c>
      <c r="C1229" s="74" t="str">
        <f aca="false">IF(A1229="","",IF(MOD(A1229,periods_per_year)=0,A1229/periods_per_year,""))</f>
        <v/>
      </c>
      <c r="D1229" s="75" t="inlineStr">
        <f aca="false">IF(A1229="","",IF(variable,IF(OR(A1229=1,A1229&lt;$J$23*periods_per_year),start_rate,MIN($J$24,IF(MOD(A1229-1,$J$26)=0,MAX($J$25,D1228+$J$27),D1228))),start_rate))</f>
        <is>
          <t/>
        </is>
      </c>
      <c r="E1229" s="76" t="str">
        <f aca="false">IF(A1229="","",ROUND((((1+D1229/CP)^(CP/periods_per_year))-1)*J1228,2))</f>
        <v/>
      </c>
      <c r="F1229" s="76" t="inlineStr">
        <f aca="false">IF(A1229="","",IF(A1229=nper,J1228+E1229,MIN(J1228+E1229,IF(D1229=D1228,F1228,IF($E$13="Acc Bi-Weekly",ROUND((-PMT(((1+D1229/CP)^(CP/12))-1,(nper-A1229+1)*12/26,J1228))/2,2),IF($E$13="Acc Weekly",ROUND((-PMT(((1+D1229/CP)^(CP/12))-1,(nper-A1229+1)*12/52,J1228))/4,2),ROUND(-PMT(((1+D1229/CP)^(CP/periods_per_year))-1,nper-A1229+1,J1228),2)))))))</f>
        <is>
          <t/>
        </is>
      </c>
      <c r="G1229" s="76" t="inlineStr">
        <f aca="false">IF(OR(A1229="",A1229&lt;$E$23),"",IF(J1228&lt;=F1229,0,IF(IF(AND(A1229&gt;=$E$23,MOD(A1229-$E$23,int)=0),$E$24,0)+F1229&gt;=J1228+E1229,J1228+E1229-F1229,IF(AND(A1229&gt;=$E$23,MOD(A1229-$E$23,int)=0),$E$24,0)+IF(IF(AND(A1229&gt;=$E$23,MOD(A1229-$E$23,int)=0),$E$24,0)+IF(MOD(A1229-$E$27,periods_per_year)=0,$E$26,0)+F1229&lt;J1228+E1229,IF(MOD(A1229-$E$27,periods_per_year)=0,$E$26,0),J1228+E1229-IF(AND(A1229&gt;=$E$23,MOD(A1229-$E$23,int)=0),$E$24,0)-F1229))))</f>
        <is>
          <t/>
        </is>
      </c>
      <c r="H1229" s="77"/>
      <c r="I1229" s="76" t="str">
        <f aca="false">IF(A1229="","",F1229-E1229+H1229+IF(G1229="",0,G1229))</f>
        <v/>
      </c>
      <c r="J1229" s="76" t="str">
        <f aca="false">IF(A1229="","",J1228-I1229)</f>
        <v/>
      </c>
      <c r="K1229" s="76" t="str">
        <f aca="false">IF(A1229="","",$L$42*E1229)</f>
        <v/>
      </c>
      <c r="L1229" s="76" t="inlineStr">
        <f aca="false">IF(A1229="","",SUM($K$49:K1229))</f>
        <is>
          <t/>
        </is>
      </c>
    </row>
    <row r="1230" customFormat="false" ht="13.2" hidden="false" customHeight="false" outlineLevel="0" collapsed="false">
      <c r="A1230" s="72" t="str">
        <f aca="false">IF(J1229="","",IF(OR(A1229&gt;=nper,ROUND(J1229,2)&lt;=0),"",A1229+1))</f>
        <v/>
      </c>
      <c r="B1230" s="73" t="str">
        <f aca="false">IF(A1230="","",IF(OR(periods_per_year=26,periods_per_year=52),IF(periods_per_year=26,IF(A1230=1,fpdate,B1229+14),IF(periods_per_year=52,IF(A1230=1,fpdate,B1229+7),"n/a")),IF(periods_per_year=24,DATE(YEAR(fpdate),MONTH(fpdate)+(A1230-1)/2+IF(AND(DAY(fpdate)&gt;=15,MOD(A1230,2)=0),1,0),IF(MOD(A1230,2)=0,IF(DAY(fpdate)&gt;=15,DAY(fpdate)-14,DAY(fpdate)+14),DAY(fpdate))),IF(DAY(DATE(YEAR(fpdate),MONTH(fpdate)+A1230-1,DAY(fpdate)))&lt;&gt;DAY(fpdate),DATE(YEAR(fpdate),MONTH(fpdate)+A1230,0),DATE(YEAR(fpdate),MONTH(fpdate)+A1230-1,DAY(fpdate))))))</f>
        <v/>
      </c>
      <c r="C1230" s="74" t="str">
        <f aca="false">IF(A1230="","",IF(MOD(A1230,periods_per_year)=0,A1230/periods_per_year,""))</f>
        <v/>
      </c>
      <c r="D1230" s="75" t="inlineStr">
        <f aca="false">IF(A1230="","",IF(variable,IF(OR(A1230=1,A1230&lt;$J$23*periods_per_year),start_rate,MIN($J$24,IF(MOD(A1230-1,$J$26)=0,MAX($J$25,D1229+$J$27),D1229))),start_rate))</f>
        <is>
          <t/>
        </is>
      </c>
      <c r="E1230" s="76" t="str">
        <f aca="false">IF(A1230="","",ROUND((((1+D1230/CP)^(CP/periods_per_year))-1)*J1229,2))</f>
        <v/>
      </c>
      <c r="F1230" s="76" t="inlineStr">
        <f aca="false">IF(A1230="","",IF(A1230=nper,J1229+E1230,MIN(J1229+E1230,IF(D1230=D1229,F1229,IF($E$13="Acc Bi-Weekly",ROUND((-PMT(((1+D1230/CP)^(CP/12))-1,(nper-A1230+1)*12/26,J1229))/2,2),IF($E$13="Acc Weekly",ROUND((-PMT(((1+D1230/CP)^(CP/12))-1,(nper-A1230+1)*12/52,J1229))/4,2),ROUND(-PMT(((1+D1230/CP)^(CP/periods_per_year))-1,nper-A1230+1,J1229),2)))))))</f>
        <is>
          <t/>
        </is>
      </c>
      <c r="G1230" s="76" t="inlineStr">
        <f aca="false">IF(OR(A1230="",A1230&lt;$E$23),"",IF(J1229&lt;=F1230,0,IF(IF(AND(A1230&gt;=$E$23,MOD(A1230-$E$23,int)=0),$E$24,0)+F1230&gt;=J1229+E1230,J1229+E1230-F1230,IF(AND(A1230&gt;=$E$23,MOD(A1230-$E$23,int)=0),$E$24,0)+IF(IF(AND(A1230&gt;=$E$23,MOD(A1230-$E$23,int)=0),$E$24,0)+IF(MOD(A1230-$E$27,periods_per_year)=0,$E$26,0)+F1230&lt;J1229+E1230,IF(MOD(A1230-$E$27,periods_per_year)=0,$E$26,0),J1229+E1230-IF(AND(A1230&gt;=$E$23,MOD(A1230-$E$23,int)=0),$E$24,0)-F1230))))</f>
        <is>
          <t/>
        </is>
      </c>
      <c r="H1230" s="77"/>
      <c r="I1230" s="76" t="str">
        <f aca="false">IF(A1230="","",F1230-E1230+H1230+IF(G1230="",0,G1230))</f>
        <v/>
      </c>
      <c r="J1230" s="76" t="str">
        <f aca="false">IF(A1230="","",J1229-I1230)</f>
        <v/>
      </c>
      <c r="K1230" s="76" t="str">
        <f aca="false">IF(A1230="","",$L$42*E1230)</f>
        <v/>
      </c>
      <c r="L1230" s="76" t="inlineStr">
        <f aca="false">IF(A1230="","",SUM($K$49:K1230))</f>
        <is>
          <t/>
        </is>
      </c>
    </row>
    <row r="1231" customFormat="false" ht="13.2" hidden="false" customHeight="false" outlineLevel="0" collapsed="false">
      <c r="A1231" s="72" t="str">
        <f aca="false">IF(J1230="","",IF(OR(A1230&gt;=nper,ROUND(J1230,2)&lt;=0),"",A1230+1))</f>
        <v/>
      </c>
      <c r="B1231" s="73" t="str">
        <f aca="false">IF(A1231="","",IF(OR(periods_per_year=26,periods_per_year=52),IF(periods_per_year=26,IF(A1231=1,fpdate,B1230+14),IF(periods_per_year=52,IF(A1231=1,fpdate,B1230+7),"n/a")),IF(periods_per_year=24,DATE(YEAR(fpdate),MONTH(fpdate)+(A1231-1)/2+IF(AND(DAY(fpdate)&gt;=15,MOD(A1231,2)=0),1,0),IF(MOD(A1231,2)=0,IF(DAY(fpdate)&gt;=15,DAY(fpdate)-14,DAY(fpdate)+14),DAY(fpdate))),IF(DAY(DATE(YEAR(fpdate),MONTH(fpdate)+A1231-1,DAY(fpdate)))&lt;&gt;DAY(fpdate),DATE(YEAR(fpdate),MONTH(fpdate)+A1231,0),DATE(YEAR(fpdate),MONTH(fpdate)+A1231-1,DAY(fpdate))))))</f>
        <v/>
      </c>
      <c r="C1231" s="74" t="str">
        <f aca="false">IF(A1231="","",IF(MOD(A1231,periods_per_year)=0,A1231/periods_per_year,""))</f>
        <v/>
      </c>
      <c r="D1231" s="75" t="inlineStr">
        <f aca="false">IF(A1231="","",IF(variable,IF(OR(A1231=1,A1231&lt;$J$23*periods_per_year),start_rate,MIN($J$24,IF(MOD(A1231-1,$J$26)=0,MAX($J$25,D1230+$J$27),D1230))),start_rate))</f>
        <is>
          <t/>
        </is>
      </c>
      <c r="E1231" s="76" t="str">
        <f aca="false">IF(A1231="","",ROUND((((1+D1231/CP)^(CP/periods_per_year))-1)*J1230,2))</f>
        <v/>
      </c>
      <c r="F1231" s="76" t="inlineStr">
        <f aca="false">IF(A1231="","",IF(A1231=nper,J1230+E1231,MIN(J1230+E1231,IF(D1231=D1230,F1230,IF($E$13="Acc Bi-Weekly",ROUND((-PMT(((1+D1231/CP)^(CP/12))-1,(nper-A1231+1)*12/26,J1230))/2,2),IF($E$13="Acc Weekly",ROUND((-PMT(((1+D1231/CP)^(CP/12))-1,(nper-A1231+1)*12/52,J1230))/4,2),ROUND(-PMT(((1+D1231/CP)^(CP/periods_per_year))-1,nper-A1231+1,J1230),2)))))))</f>
        <is>
          <t/>
        </is>
      </c>
      <c r="G1231" s="76" t="inlineStr">
        <f aca="false">IF(OR(A1231="",A1231&lt;$E$23),"",IF(J1230&lt;=F1231,0,IF(IF(AND(A1231&gt;=$E$23,MOD(A1231-$E$23,int)=0),$E$24,0)+F1231&gt;=J1230+E1231,J1230+E1231-F1231,IF(AND(A1231&gt;=$E$23,MOD(A1231-$E$23,int)=0),$E$24,0)+IF(IF(AND(A1231&gt;=$E$23,MOD(A1231-$E$23,int)=0),$E$24,0)+IF(MOD(A1231-$E$27,periods_per_year)=0,$E$26,0)+F1231&lt;J1230+E1231,IF(MOD(A1231-$E$27,periods_per_year)=0,$E$26,0),J1230+E1231-IF(AND(A1231&gt;=$E$23,MOD(A1231-$E$23,int)=0),$E$24,0)-F1231))))</f>
        <is>
          <t/>
        </is>
      </c>
      <c r="H1231" s="77"/>
      <c r="I1231" s="76" t="str">
        <f aca="false">IF(A1231="","",F1231-E1231+H1231+IF(G1231="",0,G1231))</f>
        <v/>
      </c>
      <c r="J1231" s="76" t="str">
        <f aca="false">IF(A1231="","",J1230-I1231)</f>
        <v/>
      </c>
      <c r="K1231" s="76" t="str">
        <f aca="false">IF(A1231="","",$L$42*E1231)</f>
        <v/>
      </c>
      <c r="L1231" s="76" t="inlineStr">
        <f aca="false">IF(A1231="","",SUM($K$49:K1231))</f>
        <is>
          <t/>
        </is>
      </c>
    </row>
    <row r="1232" customFormat="false" ht="13.2" hidden="false" customHeight="false" outlineLevel="0" collapsed="false">
      <c r="A1232" s="72" t="str">
        <f aca="false">IF(J1231="","",IF(OR(A1231&gt;=nper,ROUND(J1231,2)&lt;=0),"",A1231+1))</f>
        <v/>
      </c>
      <c r="B1232" s="73" t="str">
        <f aca="false">IF(A1232="","",IF(OR(periods_per_year=26,periods_per_year=52),IF(periods_per_year=26,IF(A1232=1,fpdate,B1231+14),IF(periods_per_year=52,IF(A1232=1,fpdate,B1231+7),"n/a")),IF(periods_per_year=24,DATE(YEAR(fpdate),MONTH(fpdate)+(A1232-1)/2+IF(AND(DAY(fpdate)&gt;=15,MOD(A1232,2)=0),1,0),IF(MOD(A1232,2)=0,IF(DAY(fpdate)&gt;=15,DAY(fpdate)-14,DAY(fpdate)+14),DAY(fpdate))),IF(DAY(DATE(YEAR(fpdate),MONTH(fpdate)+A1232-1,DAY(fpdate)))&lt;&gt;DAY(fpdate),DATE(YEAR(fpdate),MONTH(fpdate)+A1232,0),DATE(YEAR(fpdate),MONTH(fpdate)+A1232-1,DAY(fpdate))))))</f>
        <v/>
      </c>
      <c r="C1232" s="74" t="str">
        <f aca="false">IF(A1232="","",IF(MOD(A1232,periods_per_year)=0,A1232/periods_per_year,""))</f>
        <v/>
      </c>
      <c r="D1232" s="75" t="inlineStr">
        <f aca="false">IF(A1232="","",IF(variable,IF(OR(A1232=1,A1232&lt;$J$23*periods_per_year),start_rate,MIN($J$24,IF(MOD(A1232-1,$J$26)=0,MAX($J$25,D1231+$J$27),D1231))),start_rate))</f>
        <is>
          <t/>
        </is>
      </c>
      <c r="E1232" s="76" t="str">
        <f aca="false">IF(A1232="","",ROUND((((1+D1232/CP)^(CP/periods_per_year))-1)*J1231,2))</f>
        <v/>
      </c>
      <c r="F1232" s="76" t="inlineStr">
        <f aca="false">IF(A1232="","",IF(A1232=nper,J1231+E1232,MIN(J1231+E1232,IF(D1232=D1231,F1231,IF($E$13="Acc Bi-Weekly",ROUND((-PMT(((1+D1232/CP)^(CP/12))-1,(nper-A1232+1)*12/26,J1231))/2,2),IF($E$13="Acc Weekly",ROUND((-PMT(((1+D1232/CP)^(CP/12))-1,(nper-A1232+1)*12/52,J1231))/4,2),ROUND(-PMT(((1+D1232/CP)^(CP/periods_per_year))-1,nper-A1232+1,J1231),2)))))))</f>
        <is>
          <t/>
        </is>
      </c>
      <c r="G1232" s="76" t="inlineStr">
        <f aca="false">IF(OR(A1232="",A1232&lt;$E$23),"",IF(J1231&lt;=F1232,0,IF(IF(AND(A1232&gt;=$E$23,MOD(A1232-$E$23,int)=0),$E$24,0)+F1232&gt;=J1231+E1232,J1231+E1232-F1232,IF(AND(A1232&gt;=$E$23,MOD(A1232-$E$23,int)=0),$E$24,0)+IF(IF(AND(A1232&gt;=$E$23,MOD(A1232-$E$23,int)=0),$E$24,0)+IF(MOD(A1232-$E$27,periods_per_year)=0,$E$26,0)+F1232&lt;J1231+E1232,IF(MOD(A1232-$E$27,periods_per_year)=0,$E$26,0),J1231+E1232-IF(AND(A1232&gt;=$E$23,MOD(A1232-$E$23,int)=0),$E$24,0)-F1232))))</f>
        <is>
          <t/>
        </is>
      </c>
      <c r="H1232" s="77"/>
      <c r="I1232" s="76" t="str">
        <f aca="false">IF(A1232="","",F1232-E1232+H1232+IF(G1232="",0,G1232))</f>
        <v/>
      </c>
      <c r="J1232" s="76" t="str">
        <f aca="false">IF(A1232="","",J1231-I1232)</f>
        <v/>
      </c>
      <c r="K1232" s="76" t="str">
        <f aca="false">IF(A1232="","",$L$42*E1232)</f>
        <v/>
      </c>
      <c r="L1232" s="76" t="inlineStr">
        <f aca="false">IF(A1232="","",SUM($K$49:K1232))</f>
        <is>
          <t/>
        </is>
      </c>
    </row>
    <row r="1233" customFormat="false" ht="13.2" hidden="false" customHeight="false" outlineLevel="0" collapsed="false">
      <c r="A1233" s="72" t="str">
        <f aca="false">IF(J1232="","",IF(OR(A1232&gt;=nper,ROUND(J1232,2)&lt;=0),"",A1232+1))</f>
        <v/>
      </c>
      <c r="B1233" s="73" t="str">
        <f aca="false">IF(A1233="","",IF(OR(periods_per_year=26,periods_per_year=52),IF(periods_per_year=26,IF(A1233=1,fpdate,B1232+14),IF(periods_per_year=52,IF(A1233=1,fpdate,B1232+7),"n/a")),IF(periods_per_year=24,DATE(YEAR(fpdate),MONTH(fpdate)+(A1233-1)/2+IF(AND(DAY(fpdate)&gt;=15,MOD(A1233,2)=0),1,0),IF(MOD(A1233,2)=0,IF(DAY(fpdate)&gt;=15,DAY(fpdate)-14,DAY(fpdate)+14),DAY(fpdate))),IF(DAY(DATE(YEAR(fpdate),MONTH(fpdate)+A1233-1,DAY(fpdate)))&lt;&gt;DAY(fpdate),DATE(YEAR(fpdate),MONTH(fpdate)+A1233,0),DATE(YEAR(fpdate),MONTH(fpdate)+A1233-1,DAY(fpdate))))))</f>
        <v/>
      </c>
      <c r="C1233" s="74" t="str">
        <f aca="false">IF(A1233="","",IF(MOD(A1233,periods_per_year)=0,A1233/periods_per_year,""))</f>
        <v/>
      </c>
      <c r="D1233" s="75" t="inlineStr">
        <f aca="false">IF(A1233="","",IF(variable,IF(OR(A1233=1,A1233&lt;$J$23*periods_per_year),start_rate,MIN($J$24,IF(MOD(A1233-1,$J$26)=0,MAX($J$25,D1232+$J$27),D1232))),start_rate))</f>
        <is>
          <t/>
        </is>
      </c>
      <c r="E1233" s="76" t="str">
        <f aca="false">IF(A1233="","",ROUND((((1+D1233/CP)^(CP/periods_per_year))-1)*J1232,2))</f>
        <v/>
      </c>
      <c r="F1233" s="76" t="inlineStr">
        <f aca="false">IF(A1233="","",IF(A1233=nper,J1232+E1233,MIN(J1232+E1233,IF(D1233=D1232,F1232,IF($E$13="Acc Bi-Weekly",ROUND((-PMT(((1+D1233/CP)^(CP/12))-1,(nper-A1233+1)*12/26,J1232))/2,2),IF($E$13="Acc Weekly",ROUND((-PMT(((1+D1233/CP)^(CP/12))-1,(nper-A1233+1)*12/52,J1232))/4,2),ROUND(-PMT(((1+D1233/CP)^(CP/periods_per_year))-1,nper-A1233+1,J1232),2)))))))</f>
        <is>
          <t/>
        </is>
      </c>
      <c r="G1233" s="76" t="inlineStr">
        <f aca="false">IF(OR(A1233="",A1233&lt;$E$23),"",IF(J1232&lt;=F1233,0,IF(IF(AND(A1233&gt;=$E$23,MOD(A1233-$E$23,int)=0),$E$24,0)+F1233&gt;=J1232+E1233,J1232+E1233-F1233,IF(AND(A1233&gt;=$E$23,MOD(A1233-$E$23,int)=0),$E$24,0)+IF(IF(AND(A1233&gt;=$E$23,MOD(A1233-$E$23,int)=0),$E$24,0)+IF(MOD(A1233-$E$27,periods_per_year)=0,$E$26,0)+F1233&lt;J1232+E1233,IF(MOD(A1233-$E$27,periods_per_year)=0,$E$26,0),J1232+E1233-IF(AND(A1233&gt;=$E$23,MOD(A1233-$E$23,int)=0),$E$24,0)-F1233))))</f>
        <is>
          <t/>
        </is>
      </c>
      <c r="H1233" s="77"/>
      <c r="I1233" s="76" t="str">
        <f aca="false">IF(A1233="","",F1233-E1233+H1233+IF(G1233="",0,G1233))</f>
        <v/>
      </c>
      <c r="J1233" s="76" t="str">
        <f aca="false">IF(A1233="","",J1232-I1233)</f>
        <v/>
      </c>
      <c r="K1233" s="76" t="str">
        <f aca="false">IF(A1233="","",$L$42*E1233)</f>
        <v/>
      </c>
      <c r="L1233" s="76" t="inlineStr">
        <f aca="false">IF(A1233="","",SUM($K$49:K1233))</f>
        <is>
          <t/>
        </is>
      </c>
    </row>
    <row r="1234" customFormat="false" ht="13.2" hidden="false" customHeight="false" outlineLevel="0" collapsed="false">
      <c r="A1234" s="72" t="str">
        <f aca="false">IF(J1233="","",IF(OR(A1233&gt;=nper,ROUND(J1233,2)&lt;=0),"",A1233+1))</f>
        <v/>
      </c>
      <c r="B1234" s="73" t="str">
        <f aca="false">IF(A1234="","",IF(OR(periods_per_year=26,periods_per_year=52),IF(periods_per_year=26,IF(A1234=1,fpdate,B1233+14),IF(periods_per_year=52,IF(A1234=1,fpdate,B1233+7),"n/a")),IF(periods_per_year=24,DATE(YEAR(fpdate),MONTH(fpdate)+(A1234-1)/2+IF(AND(DAY(fpdate)&gt;=15,MOD(A1234,2)=0),1,0),IF(MOD(A1234,2)=0,IF(DAY(fpdate)&gt;=15,DAY(fpdate)-14,DAY(fpdate)+14),DAY(fpdate))),IF(DAY(DATE(YEAR(fpdate),MONTH(fpdate)+A1234-1,DAY(fpdate)))&lt;&gt;DAY(fpdate),DATE(YEAR(fpdate),MONTH(fpdate)+A1234,0),DATE(YEAR(fpdate),MONTH(fpdate)+A1234-1,DAY(fpdate))))))</f>
        <v/>
      </c>
      <c r="C1234" s="74" t="str">
        <f aca="false">IF(A1234="","",IF(MOD(A1234,periods_per_year)=0,A1234/periods_per_year,""))</f>
        <v/>
      </c>
      <c r="D1234" s="75" t="inlineStr">
        <f aca="false">IF(A1234="","",IF(variable,IF(OR(A1234=1,A1234&lt;$J$23*periods_per_year),start_rate,MIN($J$24,IF(MOD(A1234-1,$J$26)=0,MAX($J$25,D1233+$J$27),D1233))),start_rate))</f>
        <is>
          <t/>
        </is>
      </c>
      <c r="E1234" s="76" t="str">
        <f aca="false">IF(A1234="","",ROUND((((1+D1234/CP)^(CP/periods_per_year))-1)*J1233,2))</f>
        <v/>
      </c>
      <c r="F1234" s="76" t="inlineStr">
        <f aca="false">IF(A1234="","",IF(A1234=nper,J1233+E1234,MIN(J1233+E1234,IF(D1234=D1233,F1233,IF($E$13="Acc Bi-Weekly",ROUND((-PMT(((1+D1234/CP)^(CP/12))-1,(nper-A1234+1)*12/26,J1233))/2,2),IF($E$13="Acc Weekly",ROUND((-PMT(((1+D1234/CP)^(CP/12))-1,(nper-A1234+1)*12/52,J1233))/4,2),ROUND(-PMT(((1+D1234/CP)^(CP/periods_per_year))-1,nper-A1234+1,J1233),2)))))))</f>
        <is>
          <t/>
        </is>
      </c>
      <c r="G1234" s="76" t="inlineStr">
        <f aca="false">IF(OR(A1234="",A1234&lt;$E$23),"",IF(J1233&lt;=F1234,0,IF(IF(AND(A1234&gt;=$E$23,MOD(A1234-$E$23,int)=0),$E$24,0)+F1234&gt;=J1233+E1234,J1233+E1234-F1234,IF(AND(A1234&gt;=$E$23,MOD(A1234-$E$23,int)=0),$E$24,0)+IF(IF(AND(A1234&gt;=$E$23,MOD(A1234-$E$23,int)=0),$E$24,0)+IF(MOD(A1234-$E$27,periods_per_year)=0,$E$26,0)+F1234&lt;J1233+E1234,IF(MOD(A1234-$E$27,periods_per_year)=0,$E$26,0),J1233+E1234-IF(AND(A1234&gt;=$E$23,MOD(A1234-$E$23,int)=0),$E$24,0)-F1234))))</f>
        <is>
          <t/>
        </is>
      </c>
      <c r="H1234" s="77"/>
      <c r="I1234" s="76" t="str">
        <f aca="false">IF(A1234="","",F1234-E1234+H1234+IF(G1234="",0,G1234))</f>
        <v/>
      </c>
      <c r="J1234" s="76" t="str">
        <f aca="false">IF(A1234="","",J1233-I1234)</f>
        <v/>
      </c>
      <c r="K1234" s="76" t="str">
        <f aca="false">IF(A1234="","",$L$42*E1234)</f>
        <v/>
      </c>
      <c r="L1234" s="76" t="inlineStr">
        <f aca="false">IF(A1234="","",SUM($K$49:K1234))</f>
        <is>
          <t/>
        </is>
      </c>
    </row>
    <row r="1235" customFormat="false" ht="13.2" hidden="false" customHeight="false" outlineLevel="0" collapsed="false">
      <c r="A1235" s="72" t="str">
        <f aca="false">IF(J1234="","",IF(OR(A1234&gt;=nper,ROUND(J1234,2)&lt;=0),"",A1234+1))</f>
        <v/>
      </c>
      <c r="B1235" s="73" t="str">
        <f aca="false">IF(A1235="","",IF(OR(periods_per_year=26,periods_per_year=52),IF(periods_per_year=26,IF(A1235=1,fpdate,B1234+14),IF(periods_per_year=52,IF(A1235=1,fpdate,B1234+7),"n/a")),IF(periods_per_year=24,DATE(YEAR(fpdate),MONTH(fpdate)+(A1235-1)/2+IF(AND(DAY(fpdate)&gt;=15,MOD(A1235,2)=0),1,0),IF(MOD(A1235,2)=0,IF(DAY(fpdate)&gt;=15,DAY(fpdate)-14,DAY(fpdate)+14),DAY(fpdate))),IF(DAY(DATE(YEAR(fpdate),MONTH(fpdate)+A1235-1,DAY(fpdate)))&lt;&gt;DAY(fpdate),DATE(YEAR(fpdate),MONTH(fpdate)+A1235,0),DATE(YEAR(fpdate),MONTH(fpdate)+A1235-1,DAY(fpdate))))))</f>
        <v/>
      </c>
      <c r="C1235" s="74" t="str">
        <f aca="false">IF(A1235="","",IF(MOD(A1235,periods_per_year)=0,A1235/periods_per_year,""))</f>
        <v/>
      </c>
      <c r="D1235" s="75" t="inlineStr">
        <f aca="false">IF(A1235="","",IF(variable,IF(OR(A1235=1,A1235&lt;$J$23*periods_per_year),start_rate,MIN($J$24,IF(MOD(A1235-1,$J$26)=0,MAX($J$25,D1234+$J$27),D1234))),start_rate))</f>
        <is>
          <t/>
        </is>
      </c>
      <c r="E1235" s="76" t="str">
        <f aca="false">IF(A1235="","",ROUND((((1+D1235/CP)^(CP/periods_per_year))-1)*J1234,2))</f>
        <v/>
      </c>
      <c r="F1235" s="76" t="inlineStr">
        <f aca="false">IF(A1235="","",IF(A1235=nper,J1234+E1235,MIN(J1234+E1235,IF(D1235=D1234,F1234,IF($E$13="Acc Bi-Weekly",ROUND((-PMT(((1+D1235/CP)^(CP/12))-1,(nper-A1235+1)*12/26,J1234))/2,2),IF($E$13="Acc Weekly",ROUND((-PMT(((1+D1235/CP)^(CP/12))-1,(nper-A1235+1)*12/52,J1234))/4,2),ROUND(-PMT(((1+D1235/CP)^(CP/periods_per_year))-1,nper-A1235+1,J1234),2)))))))</f>
        <is>
          <t/>
        </is>
      </c>
      <c r="G1235" s="76" t="inlineStr">
        <f aca="false">IF(OR(A1235="",A1235&lt;$E$23),"",IF(J1234&lt;=F1235,0,IF(IF(AND(A1235&gt;=$E$23,MOD(A1235-$E$23,int)=0),$E$24,0)+F1235&gt;=J1234+E1235,J1234+E1235-F1235,IF(AND(A1235&gt;=$E$23,MOD(A1235-$E$23,int)=0),$E$24,0)+IF(IF(AND(A1235&gt;=$E$23,MOD(A1235-$E$23,int)=0),$E$24,0)+IF(MOD(A1235-$E$27,periods_per_year)=0,$E$26,0)+F1235&lt;J1234+E1235,IF(MOD(A1235-$E$27,periods_per_year)=0,$E$26,0),J1234+E1235-IF(AND(A1235&gt;=$E$23,MOD(A1235-$E$23,int)=0),$E$24,0)-F1235))))</f>
        <is>
          <t/>
        </is>
      </c>
      <c r="H1235" s="77"/>
      <c r="I1235" s="76" t="str">
        <f aca="false">IF(A1235="","",F1235-E1235+H1235+IF(G1235="",0,G1235))</f>
        <v/>
      </c>
      <c r="J1235" s="76" t="str">
        <f aca="false">IF(A1235="","",J1234-I1235)</f>
        <v/>
      </c>
      <c r="K1235" s="76" t="str">
        <f aca="false">IF(A1235="","",$L$42*E1235)</f>
        <v/>
      </c>
      <c r="L1235" s="76" t="inlineStr">
        <f aca="false">IF(A1235="","",SUM($K$49:K1235))</f>
        <is>
          <t/>
        </is>
      </c>
    </row>
    <row r="1236" customFormat="false" ht="13.2" hidden="false" customHeight="false" outlineLevel="0" collapsed="false">
      <c r="A1236" s="72" t="str">
        <f aca="false">IF(J1235="","",IF(OR(A1235&gt;=nper,ROUND(J1235,2)&lt;=0),"",A1235+1))</f>
        <v/>
      </c>
      <c r="B1236" s="73" t="str">
        <f aca="false">IF(A1236="","",IF(OR(periods_per_year=26,periods_per_year=52),IF(periods_per_year=26,IF(A1236=1,fpdate,B1235+14),IF(periods_per_year=52,IF(A1236=1,fpdate,B1235+7),"n/a")),IF(periods_per_year=24,DATE(YEAR(fpdate),MONTH(fpdate)+(A1236-1)/2+IF(AND(DAY(fpdate)&gt;=15,MOD(A1236,2)=0),1,0),IF(MOD(A1236,2)=0,IF(DAY(fpdate)&gt;=15,DAY(fpdate)-14,DAY(fpdate)+14),DAY(fpdate))),IF(DAY(DATE(YEAR(fpdate),MONTH(fpdate)+A1236-1,DAY(fpdate)))&lt;&gt;DAY(fpdate),DATE(YEAR(fpdate),MONTH(fpdate)+A1236,0),DATE(YEAR(fpdate),MONTH(fpdate)+A1236-1,DAY(fpdate))))))</f>
        <v/>
      </c>
      <c r="C1236" s="74" t="str">
        <f aca="false">IF(A1236="","",IF(MOD(A1236,periods_per_year)=0,A1236/periods_per_year,""))</f>
        <v/>
      </c>
      <c r="D1236" s="75" t="inlineStr">
        <f aca="false">IF(A1236="","",IF(variable,IF(OR(A1236=1,A1236&lt;$J$23*periods_per_year),start_rate,MIN($J$24,IF(MOD(A1236-1,$J$26)=0,MAX($J$25,D1235+$J$27),D1235))),start_rate))</f>
        <is>
          <t/>
        </is>
      </c>
      <c r="E1236" s="76" t="str">
        <f aca="false">IF(A1236="","",ROUND((((1+D1236/CP)^(CP/periods_per_year))-1)*J1235,2))</f>
        <v/>
      </c>
      <c r="F1236" s="76" t="inlineStr">
        <f aca="false">IF(A1236="","",IF(A1236=nper,J1235+E1236,MIN(J1235+E1236,IF(D1236=D1235,F1235,IF($E$13="Acc Bi-Weekly",ROUND((-PMT(((1+D1236/CP)^(CP/12))-1,(nper-A1236+1)*12/26,J1235))/2,2),IF($E$13="Acc Weekly",ROUND((-PMT(((1+D1236/CP)^(CP/12))-1,(nper-A1236+1)*12/52,J1235))/4,2),ROUND(-PMT(((1+D1236/CP)^(CP/periods_per_year))-1,nper-A1236+1,J1235),2)))))))</f>
        <is>
          <t/>
        </is>
      </c>
      <c r="G1236" s="76" t="inlineStr">
        <f aca="false">IF(OR(A1236="",A1236&lt;$E$23),"",IF(J1235&lt;=F1236,0,IF(IF(AND(A1236&gt;=$E$23,MOD(A1236-$E$23,int)=0),$E$24,0)+F1236&gt;=J1235+E1236,J1235+E1236-F1236,IF(AND(A1236&gt;=$E$23,MOD(A1236-$E$23,int)=0),$E$24,0)+IF(IF(AND(A1236&gt;=$E$23,MOD(A1236-$E$23,int)=0),$E$24,0)+IF(MOD(A1236-$E$27,periods_per_year)=0,$E$26,0)+F1236&lt;J1235+E1236,IF(MOD(A1236-$E$27,periods_per_year)=0,$E$26,0),J1235+E1236-IF(AND(A1236&gt;=$E$23,MOD(A1236-$E$23,int)=0),$E$24,0)-F1236))))</f>
        <is>
          <t/>
        </is>
      </c>
      <c r="H1236" s="77"/>
      <c r="I1236" s="76" t="str">
        <f aca="false">IF(A1236="","",F1236-E1236+H1236+IF(G1236="",0,G1236))</f>
        <v/>
      </c>
      <c r="J1236" s="76" t="str">
        <f aca="false">IF(A1236="","",J1235-I1236)</f>
        <v/>
      </c>
      <c r="K1236" s="76" t="str">
        <f aca="false">IF(A1236="","",$L$42*E1236)</f>
        <v/>
      </c>
      <c r="L1236" s="76" t="inlineStr">
        <f aca="false">IF(A1236="","",SUM($K$49:K1236))</f>
        <is>
          <t/>
        </is>
      </c>
    </row>
    <row r="1237" customFormat="false" ht="13.2" hidden="false" customHeight="false" outlineLevel="0" collapsed="false">
      <c r="A1237" s="72" t="str">
        <f aca="false">IF(J1236="","",IF(OR(A1236&gt;=nper,ROUND(J1236,2)&lt;=0),"",A1236+1))</f>
        <v/>
      </c>
      <c r="B1237" s="73" t="str">
        <f aca="false">IF(A1237="","",IF(OR(periods_per_year=26,periods_per_year=52),IF(periods_per_year=26,IF(A1237=1,fpdate,B1236+14),IF(periods_per_year=52,IF(A1237=1,fpdate,B1236+7),"n/a")),IF(periods_per_year=24,DATE(YEAR(fpdate),MONTH(fpdate)+(A1237-1)/2+IF(AND(DAY(fpdate)&gt;=15,MOD(A1237,2)=0),1,0),IF(MOD(A1237,2)=0,IF(DAY(fpdate)&gt;=15,DAY(fpdate)-14,DAY(fpdate)+14),DAY(fpdate))),IF(DAY(DATE(YEAR(fpdate),MONTH(fpdate)+A1237-1,DAY(fpdate)))&lt;&gt;DAY(fpdate),DATE(YEAR(fpdate),MONTH(fpdate)+A1237,0),DATE(YEAR(fpdate),MONTH(fpdate)+A1237-1,DAY(fpdate))))))</f>
        <v/>
      </c>
      <c r="C1237" s="74" t="str">
        <f aca="false">IF(A1237="","",IF(MOD(A1237,periods_per_year)=0,A1237/periods_per_year,""))</f>
        <v/>
      </c>
      <c r="D1237" s="75" t="inlineStr">
        <f aca="false">IF(A1237="","",IF(variable,IF(OR(A1237=1,A1237&lt;$J$23*periods_per_year),start_rate,MIN($J$24,IF(MOD(A1237-1,$J$26)=0,MAX($J$25,D1236+$J$27),D1236))),start_rate))</f>
        <is>
          <t/>
        </is>
      </c>
      <c r="E1237" s="76" t="str">
        <f aca="false">IF(A1237="","",ROUND((((1+D1237/CP)^(CP/periods_per_year))-1)*J1236,2))</f>
        <v/>
      </c>
      <c r="F1237" s="76" t="inlineStr">
        <f aca="false">IF(A1237="","",IF(A1237=nper,J1236+E1237,MIN(J1236+E1237,IF(D1237=D1236,F1236,IF($E$13="Acc Bi-Weekly",ROUND((-PMT(((1+D1237/CP)^(CP/12))-1,(nper-A1237+1)*12/26,J1236))/2,2),IF($E$13="Acc Weekly",ROUND((-PMT(((1+D1237/CP)^(CP/12))-1,(nper-A1237+1)*12/52,J1236))/4,2),ROUND(-PMT(((1+D1237/CP)^(CP/periods_per_year))-1,nper-A1237+1,J1236),2)))))))</f>
        <is>
          <t/>
        </is>
      </c>
      <c r="G1237" s="76" t="inlineStr">
        <f aca="false">IF(OR(A1237="",A1237&lt;$E$23),"",IF(J1236&lt;=F1237,0,IF(IF(AND(A1237&gt;=$E$23,MOD(A1237-$E$23,int)=0),$E$24,0)+F1237&gt;=J1236+E1237,J1236+E1237-F1237,IF(AND(A1237&gt;=$E$23,MOD(A1237-$E$23,int)=0),$E$24,0)+IF(IF(AND(A1237&gt;=$E$23,MOD(A1237-$E$23,int)=0),$E$24,0)+IF(MOD(A1237-$E$27,periods_per_year)=0,$E$26,0)+F1237&lt;J1236+E1237,IF(MOD(A1237-$E$27,periods_per_year)=0,$E$26,0),J1236+E1237-IF(AND(A1237&gt;=$E$23,MOD(A1237-$E$23,int)=0),$E$24,0)-F1237))))</f>
        <is>
          <t/>
        </is>
      </c>
      <c r="H1237" s="77"/>
      <c r="I1237" s="76" t="str">
        <f aca="false">IF(A1237="","",F1237-E1237+H1237+IF(G1237="",0,G1237))</f>
        <v/>
      </c>
      <c r="J1237" s="76" t="str">
        <f aca="false">IF(A1237="","",J1236-I1237)</f>
        <v/>
      </c>
      <c r="K1237" s="76" t="str">
        <f aca="false">IF(A1237="","",$L$42*E1237)</f>
        <v/>
      </c>
      <c r="L1237" s="76" t="inlineStr">
        <f aca="false">IF(A1237="","",SUM($K$49:K1237))</f>
        <is>
          <t/>
        </is>
      </c>
    </row>
    <row r="1238" customFormat="false" ht="13.2" hidden="false" customHeight="false" outlineLevel="0" collapsed="false">
      <c r="A1238" s="72" t="str">
        <f aca="false">IF(J1237="","",IF(OR(A1237&gt;=nper,ROUND(J1237,2)&lt;=0),"",A1237+1))</f>
        <v/>
      </c>
      <c r="B1238" s="73" t="str">
        <f aca="false">IF(A1238="","",IF(OR(periods_per_year=26,periods_per_year=52),IF(periods_per_year=26,IF(A1238=1,fpdate,B1237+14),IF(periods_per_year=52,IF(A1238=1,fpdate,B1237+7),"n/a")),IF(periods_per_year=24,DATE(YEAR(fpdate),MONTH(fpdate)+(A1238-1)/2+IF(AND(DAY(fpdate)&gt;=15,MOD(A1238,2)=0),1,0),IF(MOD(A1238,2)=0,IF(DAY(fpdate)&gt;=15,DAY(fpdate)-14,DAY(fpdate)+14),DAY(fpdate))),IF(DAY(DATE(YEAR(fpdate),MONTH(fpdate)+A1238-1,DAY(fpdate)))&lt;&gt;DAY(fpdate),DATE(YEAR(fpdate),MONTH(fpdate)+A1238,0),DATE(YEAR(fpdate),MONTH(fpdate)+A1238-1,DAY(fpdate))))))</f>
        <v/>
      </c>
      <c r="C1238" s="74" t="str">
        <f aca="false">IF(A1238="","",IF(MOD(A1238,periods_per_year)=0,A1238/periods_per_year,""))</f>
        <v/>
      </c>
      <c r="D1238" s="75" t="inlineStr">
        <f aca="false">IF(A1238="","",IF(variable,IF(OR(A1238=1,A1238&lt;$J$23*periods_per_year),start_rate,MIN($J$24,IF(MOD(A1238-1,$J$26)=0,MAX($J$25,D1237+$J$27),D1237))),start_rate))</f>
        <is>
          <t/>
        </is>
      </c>
      <c r="E1238" s="76" t="str">
        <f aca="false">IF(A1238="","",ROUND((((1+D1238/CP)^(CP/periods_per_year))-1)*J1237,2))</f>
        <v/>
      </c>
      <c r="F1238" s="76" t="inlineStr">
        <f aca="false">IF(A1238="","",IF(A1238=nper,J1237+E1238,MIN(J1237+E1238,IF(D1238=D1237,F1237,IF($E$13="Acc Bi-Weekly",ROUND((-PMT(((1+D1238/CP)^(CP/12))-1,(nper-A1238+1)*12/26,J1237))/2,2),IF($E$13="Acc Weekly",ROUND((-PMT(((1+D1238/CP)^(CP/12))-1,(nper-A1238+1)*12/52,J1237))/4,2),ROUND(-PMT(((1+D1238/CP)^(CP/periods_per_year))-1,nper-A1238+1,J1237),2)))))))</f>
        <is>
          <t/>
        </is>
      </c>
      <c r="G1238" s="76" t="inlineStr">
        <f aca="false">IF(OR(A1238="",A1238&lt;$E$23),"",IF(J1237&lt;=F1238,0,IF(IF(AND(A1238&gt;=$E$23,MOD(A1238-$E$23,int)=0),$E$24,0)+F1238&gt;=J1237+E1238,J1237+E1238-F1238,IF(AND(A1238&gt;=$E$23,MOD(A1238-$E$23,int)=0),$E$24,0)+IF(IF(AND(A1238&gt;=$E$23,MOD(A1238-$E$23,int)=0),$E$24,0)+IF(MOD(A1238-$E$27,periods_per_year)=0,$E$26,0)+F1238&lt;J1237+E1238,IF(MOD(A1238-$E$27,periods_per_year)=0,$E$26,0),J1237+E1238-IF(AND(A1238&gt;=$E$23,MOD(A1238-$E$23,int)=0),$E$24,0)-F1238))))</f>
        <is>
          <t/>
        </is>
      </c>
      <c r="H1238" s="77"/>
      <c r="I1238" s="76" t="str">
        <f aca="false">IF(A1238="","",F1238-E1238+H1238+IF(G1238="",0,G1238))</f>
        <v/>
      </c>
      <c r="J1238" s="76" t="str">
        <f aca="false">IF(A1238="","",J1237-I1238)</f>
        <v/>
      </c>
      <c r="K1238" s="76" t="str">
        <f aca="false">IF(A1238="","",$L$42*E1238)</f>
        <v/>
      </c>
      <c r="L1238" s="76" t="inlineStr">
        <f aca="false">IF(A1238="","",SUM($K$49:K1238))</f>
        <is>
          <t/>
        </is>
      </c>
    </row>
    <row r="1239" customFormat="false" ht="13.2" hidden="false" customHeight="false" outlineLevel="0" collapsed="false">
      <c r="A1239" s="72" t="str">
        <f aca="false">IF(J1238="","",IF(OR(A1238&gt;=nper,ROUND(J1238,2)&lt;=0),"",A1238+1))</f>
        <v/>
      </c>
      <c r="B1239" s="73" t="str">
        <f aca="false">IF(A1239="","",IF(OR(periods_per_year=26,periods_per_year=52),IF(periods_per_year=26,IF(A1239=1,fpdate,B1238+14),IF(periods_per_year=52,IF(A1239=1,fpdate,B1238+7),"n/a")),IF(periods_per_year=24,DATE(YEAR(fpdate),MONTH(fpdate)+(A1239-1)/2+IF(AND(DAY(fpdate)&gt;=15,MOD(A1239,2)=0),1,0),IF(MOD(A1239,2)=0,IF(DAY(fpdate)&gt;=15,DAY(fpdate)-14,DAY(fpdate)+14),DAY(fpdate))),IF(DAY(DATE(YEAR(fpdate),MONTH(fpdate)+A1239-1,DAY(fpdate)))&lt;&gt;DAY(fpdate),DATE(YEAR(fpdate),MONTH(fpdate)+A1239,0),DATE(YEAR(fpdate),MONTH(fpdate)+A1239-1,DAY(fpdate))))))</f>
        <v/>
      </c>
      <c r="C1239" s="74" t="str">
        <f aca="false">IF(A1239="","",IF(MOD(A1239,periods_per_year)=0,A1239/periods_per_year,""))</f>
        <v/>
      </c>
      <c r="D1239" s="75" t="inlineStr">
        <f aca="false">IF(A1239="","",IF(variable,IF(OR(A1239=1,A1239&lt;$J$23*periods_per_year),start_rate,MIN($J$24,IF(MOD(A1239-1,$J$26)=0,MAX($J$25,D1238+$J$27),D1238))),start_rate))</f>
        <is>
          <t/>
        </is>
      </c>
      <c r="E1239" s="76" t="str">
        <f aca="false">IF(A1239="","",ROUND((((1+D1239/CP)^(CP/periods_per_year))-1)*J1238,2))</f>
        <v/>
      </c>
      <c r="F1239" s="76" t="inlineStr">
        <f aca="false">IF(A1239="","",IF(A1239=nper,J1238+E1239,MIN(J1238+E1239,IF(D1239=D1238,F1238,IF($E$13="Acc Bi-Weekly",ROUND((-PMT(((1+D1239/CP)^(CP/12))-1,(nper-A1239+1)*12/26,J1238))/2,2),IF($E$13="Acc Weekly",ROUND((-PMT(((1+D1239/CP)^(CP/12))-1,(nper-A1239+1)*12/52,J1238))/4,2),ROUND(-PMT(((1+D1239/CP)^(CP/periods_per_year))-1,nper-A1239+1,J1238),2)))))))</f>
        <is>
          <t/>
        </is>
      </c>
      <c r="G1239" s="76" t="inlineStr">
        <f aca="false">IF(OR(A1239="",A1239&lt;$E$23),"",IF(J1238&lt;=F1239,0,IF(IF(AND(A1239&gt;=$E$23,MOD(A1239-$E$23,int)=0),$E$24,0)+F1239&gt;=J1238+E1239,J1238+E1239-F1239,IF(AND(A1239&gt;=$E$23,MOD(A1239-$E$23,int)=0),$E$24,0)+IF(IF(AND(A1239&gt;=$E$23,MOD(A1239-$E$23,int)=0),$E$24,0)+IF(MOD(A1239-$E$27,periods_per_year)=0,$E$26,0)+F1239&lt;J1238+E1239,IF(MOD(A1239-$E$27,periods_per_year)=0,$E$26,0),J1238+E1239-IF(AND(A1239&gt;=$E$23,MOD(A1239-$E$23,int)=0),$E$24,0)-F1239))))</f>
        <is>
          <t/>
        </is>
      </c>
      <c r="H1239" s="77"/>
      <c r="I1239" s="76" t="str">
        <f aca="false">IF(A1239="","",F1239-E1239+H1239+IF(G1239="",0,G1239))</f>
        <v/>
      </c>
      <c r="J1239" s="76" t="str">
        <f aca="false">IF(A1239="","",J1238-I1239)</f>
        <v/>
      </c>
      <c r="K1239" s="76" t="str">
        <f aca="false">IF(A1239="","",$L$42*E1239)</f>
        <v/>
      </c>
      <c r="L1239" s="76" t="inlineStr">
        <f aca="false">IF(A1239="","",SUM($K$49:K1239))</f>
        <is>
          <t/>
        </is>
      </c>
    </row>
    <row r="1240" customFormat="false" ht="13.2" hidden="false" customHeight="false" outlineLevel="0" collapsed="false">
      <c r="A1240" s="72" t="str">
        <f aca="false">IF(J1239="","",IF(OR(A1239&gt;=nper,ROUND(J1239,2)&lt;=0),"",A1239+1))</f>
        <v/>
      </c>
      <c r="B1240" s="73" t="str">
        <f aca="false">IF(A1240="","",IF(OR(periods_per_year=26,periods_per_year=52),IF(periods_per_year=26,IF(A1240=1,fpdate,B1239+14),IF(periods_per_year=52,IF(A1240=1,fpdate,B1239+7),"n/a")),IF(periods_per_year=24,DATE(YEAR(fpdate),MONTH(fpdate)+(A1240-1)/2+IF(AND(DAY(fpdate)&gt;=15,MOD(A1240,2)=0),1,0),IF(MOD(A1240,2)=0,IF(DAY(fpdate)&gt;=15,DAY(fpdate)-14,DAY(fpdate)+14),DAY(fpdate))),IF(DAY(DATE(YEAR(fpdate),MONTH(fpdate)+A1240-1,DAY(fpdate)))&lt;&gt;DAY(fpdate),DATE(YEAR(fpdate),MONTH(fpdate)+A1240,0),DATE(YEAR(fpdate),MONTH(fpdate)+A1240-1,DAY(fpdate))))))</f>
        <v/>
      </c>
      <c r="C1240" s="74" t="str">
        <f aca="false">IF(A1240="","",IF(MOD(A1240,periods_per_year)=0,A1240/periods_per_year,""))</f>
        <v/>
      </c>
      <c r="D1240" s="75" t="inlineStr">
        <f aca="false">IF(A1240="","",IF(variable,IF(OR(A1240=1,A1240&lt;$J$23*periods_per_year),start_rate,MIN($J$24,IF(MOD(A1240-1,$J$26)=0,MAX($J$25,D1239+$J$27),D1239))),start_rate))</f>
        <is>
          <t/>
        </is>
      </c>
      <c r="E1240" s="76" t="str">
        <f aca="false">IF(A1240="","",ROUND((((1+D1240/CP)^(CP/periods_per_year))-1)*J1239,2))</f>
        <v/>
      </c>
      <c r="F1240" s="76" t="inlineStr">
        <f aca="false">IF(A1240="","",IF(A1240=nper,J1239+E1240,MIN(J1239+E1240,IF(D1240=D1239,F1239,IF($E$13="Acc Bi-Weekly",ROUND((-PMT(((1+D1240/CP)^(CP/12))-1,(nper-A1240+1)*12/26,J1239))/2,2),IF($E$13="Acc Weekly",ROUND((-PMT(((1+D1240/CP)^(CP/12))-1,(nper-A1240+1)*12/52,J1239))/4,2),ROUND(-PMT(((1+D1240/CP)^(CP/periods_per_year))-1,nper-A1240+1,J1239),2)))))))</f>
        <is>
          <t/>
        </is>
      </c>
      <c r="G1240" s="76" t="inlineStr">
        <f aca="false">IF(OR(A1240="",A1240&lt;$E$23),"",IF(J1239&lt;=F1240,0,IF(IF(AND(A1240&gt;=$E$23,MOD(A1240-$E$23,int)=0),$E$24,0)+F1240&gt;=J1239+E1240,J1239+E1240-F1240,IF(AND(A1240&gt;=$E$23,MOD(A1240-$E$23,int)=0),$E$24,0)+IF(IF(AND(A1240&gt;=$E$23,MOD(A1240-$E$23,int)=0),$E$24,0)+IF(MOD(A1240-$E$27,periods_per_year)=0,$E$26,0)+F1240&lt;J1239+E1240,IF(MOD(A1240-$E$27,periods_per_year)=0,$E$26,0),J1239+E1240-IF(AND(A1240&gt;=$E$23,MOD(A1240-$E$23,int)=0),$E$24,0)-F1240))))</f>
        <is>
          <t/>
        </is>
      </c>
      <c r="H1240" s="77"/>
      <c r="I1240" s="76" t="str">
        <f aca="false">IF(A1240="","",F1240-E1240+H1240+IF(G1240="",0,G1240))</f>
        <v/>
      </c>
      <c r="J1240" s="76" t="str">
        <f aca="false">IF(A1240="","",J1239-I1240)</f>
        <v/>
      </c>
      <c r="K1240" s="76" t="str">
        <f aca="false">IF(A1240="","",$L$42*E1240)</f>
        <v/>
      </c>
      <c r="L1240" s="76" t="inlineStr">
        <f aca="false">IF(A1240="","",SUM($K$49:K1240))</f>
        <is>
          <t/>
        </is>
      </c>
    </row>
    <row r="1241" customFormat="false" ht="13.2" hidden="false" customHeight="false" outlineLevel="0" collapsed="false">
      <c r="A1241" s="72" t="str">
        <f aca="false">IF(J1240="","",IF(OR(A1240&gt;=nper,ROUND(J1240,2)&lt;=0),"",A1240+1))</f>
        <v/>
      </c>
      <c r="B1241" s="73" t="str">
        <f aca="false">IF(A1241="","",IF(OR(periods_per_year=26,periods_per_year=52),IF(periods_per_year=26,IF(A1241=1,fpdate,B1240+14),IF(periods_per_year=52,IF(A1241=1,fpdate,B1240+7),"n/a")),IF(periods_per_year=24,DATE(YEAR(fpdate),MONTH(fpdate)+(A1241-1)/2+IF(AND(DAY(fpdate)&gt;=15,MOD(A1241,2)=0),1,0),IF(MOD(A1241,2)=0,IF(DAY(fpdate)&gt;=15,DAY(fpdate)-14,DAY(fpdate)+14),DAY(fpdate))),IF(DAY(DATE(YEAR(fpdate),MONTH(fpdate)+A1241-1,DAY(fpdate)))&lt;&gt;DAY(fpdate),DATE(YEAR(fpdate),MONTH(fpdate)+A1241,0),DATE(YEAR(fpdate),MONTH(fpdate)+A1241-1,DAY(fpdate))))))</f>
        <v/>
      </c>
      <c r="C1241" s="74" t="str">
        <f aca="false">IF(A1241="","",IF(MOD(A1241,periods_per_year)=0,A1241/periods_per_year,""))</f>
        <v/>
      </c>
      <c r="D1241" s="75" t="inlineStr">
        <f aca="false">IF(A1241="","",IF(variable,IF(OR(A1241=1,A1241&lt;$J$23*periods_per_year),start_rate,MIN($J$24,IF(MOD(A1241-1,$J$26)=0,MAX($J$25,D1240+$J$27),D1240))),start_rate))</f>
        <is>
          <t/>
        </is>
      </c>
      <c r="E1241" s="76" t="str">
        <f aca="false">IF(A1241="","",ROUND((((1+D1241/CP)^(CP/periods_per_year))-1)*J1240,2))</f>
        <v/>
      </c>
      <c r="F1241" s="76" t="inlineStr">
        <f aca="false">IF(A1241="","",IF(A1241=nper,J1240+E1241,MIN(J1240+E1241,IF(D1241=D1240,F1240,IF($E$13="Acc Bi-Weekly",ROUND((-PMT(((1+D1241/CP)^(CP/12))-1,(nper-A1241+1)*12/26,J1240))/2,2),IF($E$13="Acc Weekly",ROUND((-PMT(((1+D1241/CP)^(CP/12))-1,(nper-A1241+1)*12/52,J1240))/4,2),ROUND(-PMT(((1+D1241/CP)^(CP/periods_per_year))-1,nper-A1241+1,J1240),2)))))))</f>
        <is>
          <t/>
        </is>
      </c>
      <c r="G1241" s="76" t="inlineStr">
        <f aca="false">IF(OR(A1241="",A1241&lt;$E$23),"",IF(J1240&lt;=F1241,0,IF(IF(AND(A1241&gt;=$E$23,MOD(A1241-$E$23,int)=0),$E$24,0)+F1241&gt;=J1240+E1241,J1240+E1241-F1241,IF(AND(A1241&gt;=$E$23,MOD(A1241-$E$23,int)=0),$E$24,0)+IF(IF(AND(A1241&gt;=$E$23,MOD(A1241-$E$23,int)=0),$E$24,0)+IF(MOD(A1241-$E$27,periods_per_year)=0,$E$26,0)+F1241&lt;J1240+E1241,IF(MOD(A1241-$E$27,periods_per_year)=0,$E$26,0),J1240+E1241-IF(AND(A1241&gt;=$E$23,MOD(A1241-$E$23,int)=0),$E$24,0)-F1241))))</f>
        <is>
          <t/>
        </is>
      </c>
      <c r="H1241" s="77"/>
      <c r="I1241" s="76" t="str">
        <f aca="false">IF(A1241="","",F1241-E1241+H1241+IF(G1241="",0,G1241))</f>
        <v/>
      </c>
      <c r="J1241" s="76" t="str">
        <f aca="false">IF(A1241="","",J1240-I1241)</f>
        <v/>
      </c>
      <c r="K1241" s="76" t="str">
        <f aca="false">IF(A1241="","",$L$42*E1241)</f>
        <v/>
      </c>
      <c r="L1241" s="76" t="inlineStr">
        <f aca="false">IF(A1241="","",SUM($K$49:K1241))</f>
        <is>
          <t/>
        </is>
      </c>
    </row>
    <row r="1242" customFormat="false" ht="13.2" hidden="false" customHeight="false" outlineLevel="0" collapsed="false">
      <c r="A1242" s="72" t="str">
        <f aca="false">IF(J1241="","",IF(OR(A1241&gt;=nper,ROUND(J1241,2)&lt;=0),"",A1241+1))</f>
        <v/>
      </c>
      <c r="B1242" s="73" t="str">
        <f aca="false">IF(A1242="","",IF(OR(periods_per_year=26,periods_per_year=52),IF(periods_per_year=26,IF(A1242=1,fpdate,B1241+14),IF(periods_per_year=52,IF(A1242=1,fpdate,B1241+7),"n/a")),IF(periods_per_year=24,DATE(YEAR(fpdate),MONTH(fpdate)+(A1242-1)/2+IF(AND(DAY(fpdate)&gt;=15,MOD(A1242,2)=0),1,0),IF(MOD(A1242,2)=0,IF(DAY(fpdate)&gt;=15,DAY(fpdate)-14,DAY(fpdate)+14),DAY(fpdate))),IF(DAY(DATE(YEAR(fpdate),MONTH(fpdate)+A1242-1,DAY(fpdate)))&lt;&gt;DAY(fpdate),DATE(YEAR(fpdate),MONTH(fpdate)+A1242,0),DATE(YEAR(fpdate),MONTH(fpdate)+A1242-1,DAY(fpdate))))))</f>
        <v/>
      </c>
      <c r="C1242" s="74" t="str">
        <f aca="false">IF(A1242="","",IF(MOD(A1242,periods_per_year)=0,A1242/periods_per_year,""))</f>
        <v/>
      </c>
      <c r="D1242" s="75" t="inlineStr">
        <f aca="false">IF(A1242="","",IF(variable,IF(OR(A1242=1,A1242&lt;$J$23*periods_per_year),start_rate,MIN($J$24,IF(MOD(A1242-1,$J$26)=0,MAX($J$25,D1241+$J$27),D1241))),start_rate))</f>
        <is>
          <t/>
        </is>
      </c>
      <c r="E1242" s="76" t="str">
        <f aca="false">IF(A1242="","",ROUND((((1+D1242/CP)^(CP/periods_per_year))-1)*J1241,2))</f>
        <v/>
      </c>
      <c r="F1242" s="76" t="inlineStr">
        <f aca="false">IF(A1242="","",IF(A1242=nper,J1241+E1242,MIN(J1241+E1242,IF(D1242=D1241,F1241,IF($E$13="Acc Bi-Weekly",ROUND((-PMT(((1+D1242/CP)^(CP/12))-1,(nper-A1242+1)*12/26,J1241))/2,2),IF($E$13="Acc Weekly",ROUND((-PMT(((1+D1242/CP)^(CP/12))-1,(nper-A1242+1)*12/52,J1241))/4,2),ROUND(-PMT(((1+D1242/CP)^(CP/periods_per_year))-1,nper-A1242+1,J1241),2)))))))</f>
        <is>
          <t/>
        </is>
      </c>
      <c r="G1242" s="76" t="inlineStr">
        <f aca="false">IF(OR(A1242="",A1242&lt;$E$23),"",IF(J1241&lt;=F1242,0,IF(IF(AND(A1242&gt;=$E$23,MOD(A1242-$E$23,int)=0),$E$24,0)+F1242&gt;=J1241+E1242,J1241+E1242-F1242,IF(AND(A1242&gt;=$E$23,MOD(A1242-$E$23,int)=0),$E$24,0)+IF(IF(AND(A1242&gt;=$E$23,MOD(A1242-$E$23,int)=0),$E$24,0)+IF(MOD(A1242-$E$27,periods_per_year)=0,$E$26,0)+F1242&lt;J1241+E1242,IF(MOD(A1242-$E$27,periods_per_year)=0,$E$26,0),J1241+E1242-IF(AND(A1242&gt;=$E$23,MOD(A1242-$E$23,int)=0),$E$24,0)-F1242))))</f>
        <is>
          <t/>
        </is>
      </c>
      <c r="H1242" s="77"/>
      <c r="I1242" s="76" t="str">
        <f aca="false">IF(A1242="","",F1242-E1242+H1242+IF(G1242="",0,G1242))</f>
        <v/>
      </c>
      <c r="J1242" s="76" t="str">
        <f aca="false">IF(A1242="","",J1241-I1242)</f>
        <v/>
      </c>
      <c r="K1242" s="76" t="str">
        <f aca="false">IF(A1242="","",$L$42*E1242)</f>
        <v/>
      </c>
      <c r="L1242" s="76" t="inlineStr">
        <f aca="false">IF(A1242="","",SUM($K$49:K1242))</f>
        <is>
          <t/>
        </is>
      </c>
    </row>
    <row r="1243" customFormat="false" ht="13.2" hidden="false" customHeight="false" outlineLevel="0" collapsed="false">
      <c r="A1243" s="72" t="str">
        <f aca="false">IF(J1242="","",IF(OR(A1242&gt;=nper,ROUND(J1242,2)&lt;=0),"",A1242+1))</f>
        <v/>
      </c>
      <c r="B1243" s="73" t="str">
        <f aca="false">IF(A1243="","",IF(OR(periods_per_year=26,periods_per_year=52),IF(periods_per_year=26,IF(A1243=1,fpdate,B1242+14),IF(periods_per_year=52,IF(A1243=1,fpdate,B1242+7),"n/a")),IF(periods_per_year=24,DATE(YEAR(fpdate),MONTH(fpdate)+(A1243-1)/2+IF(AND(DAY(fpdate)&gt;=15,MOD(A1243,2)=0),1,0),IF(MOD(A1243,2)=0,IF(DAY(fpdate)&gt;=15,DAY(fpdate)-14,DAY(fpdate)+14),DAY(fpdate))),IF(DAY(DATE(YEAR(fpdate),MONTH(fpdate)+A1243-1,DAY(fpdate)))&lt;&gt;DAY(fpdate),DATE(YEAR(fpdate),MONTH(fpdate)+A1243,0),DATE(YEAR(fpdate),MONTH(fpdate)+A1243-1,DAY(fpdate))))))</f>
        <v/>
      </c>
      <c r="C1243" s="74" t="str">
        <f aca="false">IF(A1243="","",IF(MOD(A1243,periods_per_year)=0,A1243/periods_per_year,""))</f>
        <v/>
      </c>
      <c r="D1243" s="75" t="inlineStr">
        <f aca="false">IF(A1243="","",IF(variable,IF(OR(A1243=1,A1243&lt;$J$23*periods_per_year),start_rate,MIN($J$24,IF(MOD(A1243-1,$J$26)=0,MAX($J$25,D1242+$J$27),D1242))),start_rate))</f>
        <is>
          <t/>
        </is>
      </c>
      <c r="E1243" s="76" t="str">
        <f aca="false">IF(A1243="","",ROUND((((1+D1243/CP)^(CP/periods_per_year))-1)*J1242,2))</f>
        <v/>
      </c>
      <c r="F1243" s="76" t="inlineStr">
        <f aca="false">IF(A1243="","",IF(A1243=nper,J1242+E1243,MIN(J1242+E1243,IF(D1243=D1242,F1242,IF($E$13="Acc Bi-Weekly",ROUND((-PMT(((1+D1243/CP)^(CP/12))-1,(nper-A1243+1)*12/26,J1242))/2,2),IF($E$13="Acc Weekly",ROUND((-PMT(((1+D1243/CP)^(CP/12))-1,(nper-A1243+1)*12/52,J1242))/4,2),ROUND(-PMT(((1+D1243/CP)^(CP/periods_per_year))-1,nper-A1243+1,J1242),2)))))))</f>
        <is>
          <t/>
        </is>
      </c>
      <c r="G1243" s="76" t="inlineStr">
        <f aca="false">IF(OR(A1243="",A1243&lt;$E$23),"",IF(J1242&lt;=F1243,0,IF(IF(AND(A1243&gt;=$E$23,MOD(A1243-$E$23,int)=0),$E$24,0)+F1243&gt;=J1242+E1243,J1242+E1243-F1243,IF(AND(A1243&gt;=$E$23,MOD(A1243-$E$23,int)=0),$E$24,0)+IF(IF(AND(A1243&gt;=$E$23,MOD(A1243-$E$23,int)=0),$E$24,0)+IF(MOD(A1243-$E$27,periods_per_year)=0,$E$26,0)+F1243&lt;J1242+E1243,IF(MOD(A1243-$E$27,periods_per_year)=0,$E$26,0),J1242+E1243-IF(AND(A1243&gt;=$E$23,MOD(A1243-$E$23,int)=0),$E$24,0)-F1243))))</f>
        <is>
          <t/>
        </is>
      </c>
      <c r="H1243" s="77"/>
      <c r="I1243" s="76" t="str">
        <f aca="false">IF(A1243="","",F1243-E1243+H1243+IF(G1243="",0,G1243))</f>
        <v/>
      </c>
      <c r="J1243" s="76" t="str">
        <f aca="false">IF(A1243="","",J1242-I1243)</f>
        <v/>
      </c>
      <c r="K1243" s="76" t="str">
        <f aca="false">IF(A1243="","",$L$42*E1243)</f>
        <v/>
      </c>
      <c r="L1243" s="76" t="inlineStr">
        <f aca="false">IF(A1243="","",SUM($K$49:K1243))</f>
        <is>
          <t/>
        </is>
      </c>
    </row>
    <row r="1244" customFormat="false" ht="13.2" hidden="false" customHeight="false" outlineLevel="0" collapsed="false">
      <c r="A1244" s="72" t="str">
        <f aca="false">IF(J1243="","",IF(OR(A1243&gt;=nper,ROUND(J1243,2)&lt;=0),"",A1243+1))</f>
        <v/>
      </c>
      <c r="B1244" s="73" t="str">
        <f aca="false">IF(A1244="","",IF(OR(periods_per_year=26,periods_per_year=52),IF(periods_per_year=26,IF(A1244=1,fpdate,B1243+14),IF(periods_per_year=52,IF(A1244=1,fpdate,B1243+7),"n/a")),IF(periods_per_year=24,DATE(YEAR(fpdate),MONTH(fpdate)+(A1244-1)/2+IF(AND(DAY(fpdate)&gt;=15,MOD(A1244,2)=0),1,0),IF(MOD(A1244,2)=0,IF(DAY(fpdate)&gt;=15,DAY(fpdate)-14,DAY(fpdate)+14),DAY(fpdate))),IF(DAY(DATE(YEAR(fpdate),MONTH(fpdate)+A1244-1,DAY(fpdate)))&lt;&gt;DAY(fpdate),DATE(YEAR(fpdate),MONTH(fpdate)+A1244,0),DATE(YEAR(fpdate),MONTH(fpdate)+A1244-1,DAY(fpdate))))))</f>
        <v/>
      </c>
      <c r="C1244" s="74" t="str">
        <f aca="false">IF(A1244="","",IF(MOD(A1244,periods_per_year)=0,A1244/periods_per_year,""))</f>
        <v/>
      </c>
      <c r="D1244" s="75" t="inlineStr">
        <f aca="false">IF(A1244="","",IF(variable,IF(OR(A1244=1,A1244&lt;$J$23*periods_per_year),start_rate,MIN($J$24,IF(MOD(A1244-1,$J$26)=0,MAX($J$25,D1243+$J$27),D1243))),start_rate))</f>
        <is>
          <t/>
        </is>
      </c>
      <c r="E1244" s="76" t="str">
        <f aca="false">IF(A1244="","",ROUND((((1+D1244/CP)^(CP/periods_per_year))-1)*J1243,2))</f>
        <v/>
      </c>
      <c r="F1244" s="76" t="inlineStr">
        <f aca="false">IF(A1244="","",IF(A1244=nper,J1243+E1244,MIN(J1243+E1244,IF(D1244=D1243,F1243,IF($E$13="Acc Bi-Weekly",ROUND((-PMT(((1+D1244/CP)^(CP/12))-1,(nper-A1244+1)*12/26,J1243))/2,2),IF($E$13="Acc Weekly",ROUND((-PMT(((1+D1244/CP)^(CP/12))-1,(nper-A1244+1)*12/52,J1243))/4,2),ROUND(-PMT(((1+D1244/CP)^(CP/periods_per_year))-1,nper-A1244+1,J1243),2)))))))</f>
        <is>
          <t/>
        </is>
      </c>
      <c r="G1244" s="76" t="inlineStr">
        <f aca="false">IF(OR(A1244="",A1244&lt;$E$23),"",IF(J1243&lt;=F1244,0,IF(IF(AND(A1244&gt;=$E$23,MOD(A1244-$E$23,int)=0),$E$24,0)+F1244&gt;=J1243+E1244,J1243+E1244-F1244,IF(AND(A1244&gt;=$E$23,MOD(A1244-$E$23,int)=0),$E$24,0)+IF(IF(AND(A1244&gt;=$E$23,MOD(A1244-$E$23,int)=0),$E$24,0)+IF(MOD(A1244-$E$27,periods_per_year)=0,$E$26,0)+F1244&lt;J1243+E1244,IF(MOD(A1244-$E$27,periods_per_year)=0,$E$26,0),J1243+E1244-IF(AND(A1244&gt;=$E$23,MOD(A1244-$E$23,int)=0),$E$24,0)-F1244))))</f>
        <is>
          <t/>
        </is>
      </c>
      <c r="H1244" s="77"/>
      <c r="I1244" s="76" t="str">
        <f aca="false">IF(A1244="","",F1244-E1244+H1244+IF(G1244="",0,G1244))</f>
        <v/>
      </c>
      <c r="J1244" s="76" t="str">
        <f aca="false">IF(A1244="","",J1243-I1244)</f>
        <v/>
      </c>
      <c r="K1244" s="76" t="str">
        <f aca="false">IF(A1244="","",$L$42*E1244)</f>
        <v/>
      </c>
      <c r="L1244" s="76" t="inlineStr">
        <f aca="false">IF(A1244="","",SUM($K$49:K1244))</f>
        <is>
          <t/>
        </is>
      </c>
    </row>
    <row r="1245" customFormat="false" ht="13.2" hidden="false" customHeight="false" outlineLevel="0" collapsed="false">
      <c r="A1245" s="72" t="str">
        <f aca="false">IF(J1244="","",IF(OR(A1244&gt;=nper,ROUND(J1244,2)&lt;=0),"",A1244+1))</f>
        <v/>
      </c>
      <c r="B1245" s="73" t="str">
        <f aca="false">IF(A1245="","",IF(OR(periods_per_year=26,periods_per_year=52),IF(periods_per_year=26,IF(A1245=1,fpdate,B1244+14),IF(periods_per_year=52,IF(A1245=1,fpdate,B1244+7),"n/a")),IF(periods_per_year=24,DATE(YEAR(fpdate),MONTH(fpdate)+(A1245-1)/2+IF(AND(DAY(fpdate)&gt;=15,MOD(A1245,2)=0),1,0),IF(MOD(A1245,2)=0,IF(DAY(fpdate)&gt;=15,DAY(fpdate)-14,DAY(fpdate)+14),DAY(fpdate))),IF(DAY(DATE(YEAR(fpdate),MONTH(fpdate)+A1245-1,DAY(fpdate)))&lt;&gt;DAY(fpdate),DATE(YEAR(fpdate),MONTH(fpdate)+A1245,0),DATE(YEAR(fpdate),MONTH(fpdate)+A1245-1,DAY(fpdate))))))</f>
        <v/>
      </c>
      <c r="C1245" s="74" t="str">
        <f aca="false">IF(A1245="","",IF(MOD(A1245,periods_per_year)=0,A1245/periods_per_year,""))</f>
        <v/>
      </c>
      <c r="D1245" s="75" t="inlineStr">
        <f aca="false">IF(A1245="","",IF(variable,IF(OR(A1245=1,A1245&lt;$J$23*periods_per_year),start_rate,MIN($J$24,IF(MOD(A1245-1,$J$26)=0,MAX($J$25,D1244+$J$27),D1244))),start_rate))</f>
        <is>
          <t/>
        </is>
      </c>
      <c r="E1245" s="76" t="str">
        <f aca="false">IF(A1245="","",ROUND((((1+D1245/CP)^(CP/periods_per_year))-1)*J1244,2))</f>
        <v/>
      </c>
      <c r="F1245" s="76" t="inlineStr">
        <f aca="false">IF(A1245="","",IF(A1245=nper,J1244+E1245,MIN(J1244+E1245,IF(D1245=D1244,F1244,IF($E$13="Acc Bi-Weekly",ROUND((-PMT(((1+D1245/CP)^(CP/12))-1,(nper-A1245+1)*12/26,J1244))/2,2),IF($E$13="Acc Weekly",ROUND((-PMT(((1+D1245/CP)^(CP/12))-1,(nper-A1245+1)*12/52,J1244))/4,2),ROUND(-PMT(((1+D1245/CP)^(CP/periods_per_year))-1,nper-A1245+1,J1244),2)))))))</f>
        <is>
          <t/>
        </is>
      </c>
      <c r="G1245" s="76" t="inlineStr">
        <f aca="false">IF(OR(A1245="",A1245&lt;$E$23),"",IF(J1244&lt;=F1245,0,IF(IF(AND(A1245&gt;=$E$23,MOD(A1245-$E$23,int)=0),$E$24,0)+F1245&gt;=J1244+E1245,J1244+E1245-F1245,IF(AND(A1245&gt;=$E$23,MOD(A1245-$E$23,int)=0),$E$24,0)+IF(IF(AND(A1245&gt;=$E$23,MOD(A1245-$E$23,int)=0),$E$24,0)+IF(MOD(A1245-$E$27,periods_per_year)=0,$E$26,0)+F1245&lt;J1244+E1245,IF(MOD(A1245-$E$27,periods_per_year)=0,$E$26,0),J1244+E1245-IF(AND(A1245&gt;=$E$23,MOD(A1245-$E$23,int)=0),$E$24,0)-F1245))))</f>
        <is>
          <t/>
        </is>
      </c>
      <c r="H1245" s="77"/>
      <c r="I1245" s="76" t="str">
        <f aca="false">IF(A1245="","",F1245-E1245+H1245+IF(G1245="",0,G1245))</f>
        <v/>
      </c>
      <c r="J1245" s="76" t="str">
        <f aca="false">IF(A1245="","",J1244-I1245)</f>
        <v/>
      </c>
      <c r="K1245" s="76" t="str">
        <f aca="false">IF(A1245="","",$L$42*E1245)</f>
        <v/>
      </c>
      <c r="L1245" s="76" t="inlineStr">
        <f aca="false">IF(A1245="","",SUM($K$49:K1245))</f>
        <is>
          <t/>
        </is>
      </c>
    </row>
    <row r="1246" customFormat="false" ht="13.2" hidden="false" customHeight="false" outlineLevel="0" collapsed="false">
      <c r="A1246" s="72" t="str">
        <f aca="false">IF(J1245="","",IF(OR(A1245&gt;=nper,ROUND(J1245,2)&lt;=0),"",A1245+1))</f>
        <v/>
      </c>
      <c r="B1246" s="73" t="str">
        <f aca="false">IF(A1246="","",IF(OR(periods_per_year=26,periods_per_year=52),IF(periods_per_year=26,IF(A1246=1,fpdate,B1245+14),IF(periods_per_year=52,IF(A1246=1,fpdate,B1245+7),"n/a")),IF(periods_per_year=24,DATE(YEAR(fpdate),MONTH(fpdate)+(A1246-1)/2+IF(AND(DAY(fpdate)&gt;=15,MOD(A1246,2)=0),1,0),IF(MOD(A1246,2)=0,IF(DAY(fpdate)&gt;=15,DAY(fpdate)-14,DAY(fpdate)+14),DAY(fpdate))),IF(DAY(DATE(YEAR(fpdate),MONTH(fpdate)+A1246-1,DAY(fpdate)))&lt;&gt;DAY(fpdate),DATE(YEAR(fpdate),MONTH(fpdate)+A1246,0),DATE(YEAR(fpdate),MONTH(fpdate)+A1246-1,DAY(fpdate))))))</f>
        <v/>
      </c>
      <c r="C1246" s="74" t="str">
        <f aca="false">IF(A1246="","",IF(MOD(A1246,periods_per_year)=0,A1246/periods_per_year,""))</f>
        <v/>
      </c>
      <c r="D1246" s="75" t="inlineStr">
        <f aca="false">IF(A1246="","",IF(variable,IF(OR(A1246=1,A1246&lt;$J$23*periods_per_year),start_rate,MIN($J$24,IF(MOD(A1246-1,$J$26)=0,MAX($J$25,D1245+$J$27),D1245))),start_rate))</f>
        <is>
          <t/>
        </is>
      </c>
      <c r="E1246" s="76" t="str">
        <f aca="false">IF(A1246="","",ROUND((((1+D1246/CP)^(CP/periods_per_year))-1)*J1245,2))</f>
        <v/>
      </c>
      <c r="F1246" s="76" t="inlineStr">
        <f aca="false">IF(A1246="","",IF(A1246=nper,J1245+E1246,MIN(J1245+E1246,IF(D1246=D1245,F1245,IF($E$13="Acc Bi-Weekly",ROUND((-PMT(((1+D1246/CP)^(CP/12))-1,(nper-A1246+1)*12/26,J1245))/2,2),IF($E$13="Acc Weekly",ROUND((-PMT(((1+D1246/CP)^(CP/12))-1,(nper-A1246+1)*12/52,J1245))/4,2),ROUND(-PMT(((1+D1246/CP)^(CP/periods_per_year))-1,nper-A1246+1,J1245),2)))))))</f>
        <is>
          <t/>
        </is>
      </c>
      <c r="G1246" s="76" t="inlineStr">
        <f aca="false">IF(OR(A1246="",A1246&lt;$E$23),"",IF(J1245&lt;=F1246,0,IF(IF(AND(A1246&gt;=$E$23,MOD(A1246-$E$23,int)=0),$E$24,0)+F1246&gt;=J1245+E1246,J1245+E1246-F1246,IF(AND(A1246&gt;=$E$23,MOD(A1246-$E$23,int)=0),$E$24,0)+IF(IF(AND(A1246&gt;=$E$23,MOD(A1246-$E$23,int)=0),$E$24,0)+IF(MOD(A1246-$E$27,periods_per_year)=0,$E$26,0)+F1246&lt;J1245+E1246,IF(MOD(A1246-$E$27,periods_per_year)=0,$E$26,0),J1245+E1246-IF(AND(A1246&gt;=$E$23,MOD(A1246-$E$23,int)=0),$E$24,0)-F1246))))</f>
        <is>
          <t/>
        </is>
      </c>
      <c r="H1246" s="77"/>
      <c r="I1246" s="76" t="str">
        <f aca="false">IF(A1246="","",F1246-E1246+H1246+IF(G1246="",0,G1246))</f>
        <v/>
      </c>
      <c r="J1246" s="76" t="str">
        <f aca="false">IF(A1246="","",J1245-I1246)</f>
        <v/>
      </c>
      <c r="K1246" s="76" t="str">
        <f aca="false">IF(A1246="","",$L$42*E1246)</f>
        <v/>
      </c>
      <c r="L1246" s="76" t="inlineStr">
        <f aca="false">IF(A1246="","",SUM($K$49:K1246))</f>
        <is>
          <t/>
        </is>
      </c>
    </row>
    <row r="1247" customFormat="false" ht="13.2" hidden="false" customHeight="false" outlineLevel="0" collapsed="false">
      <c r="A1247" s="72" t="str">
        <f aca="false">IF(J1246="","",IF(OR(A1246&gt;=nper,ROUND(J1246,2)&lt;=0),"",A1246+1))</f>
        <v/>
      </c>
      <c r="B1247" s="73" t="str">
        <f aca="false">IF(A1247="","",IF(OR(periods_per_year=26,periods_per_year=52),IF(periods_per_year=26,IF(A1247=1,fpdate,B1246+14),IF(periods_per_year=52,IF(A1247=1,fpdate,B1246+7),"n/a")),IF(periods_per_year=24,DATE(YEAR(fpdate),MONTH(fpdate)+(A1247-1)/2+IF(AND(DAY(fpdate)&gt;=15,MOD(A1247,2)=0),1,0),IF(MOD(A1247,2)=0,IF(DAY(fpdate)&gt;=15,DAY(fpdate)-14,DAY(fpdate)+14),DAY(fpdate))),IF(DAY(DATE(YEAR(fpdate),MONTH(fpdate)+A1247-1,DAY(fpdate)))&lt;&gt;DAY(fpdate),DATE(YEAR(fpdate),MONTH(fpdate)+A1247,0),DATE(YEAR(fpdate),MONTH(fpdate)+A1247-1,DAY(fpdate))))))</f>
        <v/>
      </c>
      <c r="C1247" s="74" t="str">
        <f aca="false">IF(A1247="","",IF(MOD(A1247,periods_per_year)=0,A1247/periods_per_year,""))</f>
        <v/>
      </c>
      <c r="D1247" s="75" t="inlineStr">
        <f aca="false">IF(A1247="","",IF(variable,IF(OR(A1247=1,A1247&lt;$J$23*periods_per_year),start_rate,MIN($J$24,IF(MOD(A1247-1,$J$26)=0,MAX($J$25,D1246+$J$27),D1246))),start_rate))</f>
        <is>
          <t/>
        </is>
      </c>
      <c r="E1247" s="76" t="str">
        <f aca="false">IF(A1247="","",ROUND((((1+D1247/CP)^(CP/periods_per_year))-1)*J1246,2))</f>
        <v/>
      </c>
      <c r="F1247" s="76" t="inlineStr">
        <f aca="false">IF(A1247="","",IF(A1247=nper,J1246+E1247,MIN(J1246+E1247,IF(D1247=D1246,F1246,IF($E$13="Acc Bi-Weekly",ROUND((-PMT(((1+D1247/CP)^(CP/12))-1,(nper-A1247+1)*12/26,J1246))/2,2),IF($E$13="Acc Weekly",ROUND((-PMT(((1+D1247/CP)^(CP/12))-1,(nper-A1247+1)*12/52,J1246))/4,2),ROUND(-PMT(((1+D1247/CP)^(CP/periods_per_year))-1,nper-A1247+1,J1246),2)))))))</f>
        <is>
          <t/>
        </is>
      </c>
      <c r="G1247" s="76" t="inlineStr">
        <f aca="false">IF(OR(A1247="",A1247&lt;$E$23),"",IF(J1246&lt;=F1247,0,IF(IF(AND(A1247&gt;=$E$23,MOD(A1247-$E$23,int)=0),$E$24,0)+F1247&gt;=J1246+E1247,J1246+E1247-F1247,IF(AND(A1247&gt;=$E$23,MOD(A1247-$E$23,int)=0),$E$24,0)+IF(IF(AND(A1247&gt;=$E$23,MOD(A1247-$E$23,int)=0),$E$24,0)+IF(MOD(A1247-$E$27,periods_per_year)=0,$E$26,0)+F1247&lt;J1246+E1247,IF(MOD(A1247-$E$27,periods_per_year)=0,$E$26,0),J1246+E1247-IF(AND(A1247&gt;=$E$23,MOD(A1247-$E$23,int)=0),$E$24,0)-F1247))))</f>
        <is>
          <t/>
        </is>
      </c>
      <c r="H1247" s="77"/>
      <c r="I1247" s="76" t="str">
        <f aca="false">IF(A1247="","",F1247-E1247+H1247+IF(G1247="",0,G1247))</f>
        <v/>
      </c>
      <c r="J1247" s="76" t="str">
        <f aca="false">IF(A1247="","",J1246-I1247)</f>
        <v/>
      </c>
      <c r="K1247" s="76" t="str">
        <f aca="false">IF(A1247="","",$L$42*E1247)</f>
        <v/>
      </c>
      <c r="L1247" s="76" t="inlineStr">
        <f aca="false">IF(A1247="","",SUM($K$49:K1247))</f>
        <is>
          <t/>
        </is>
      </c>
    </row>
    <row r="1248" customFormat="false" ht="13.2" hidden="false" customHeight="false" outlineLevel="0" collapsed="false">
      <c r="A1248" s="72" t="str">
        <f aca="false">IF(J1247="","",IF(OR(A1247&gt;=nper,ROUND(J1247,2)&lt;=0),"",A1247+1))</f>
        <v/>
      </c>
      <c r="B1248" s="73" t="str">
        <f aca="false">IF(A1248="","",IF(OR(periods_per_year=26,periods_per_year=52),IF(periods_per_year=26,IF(A1248=1,fpdate,B1247+14),IF(periods_per_year=52,IF(A1248=1,fpdate,B1247+7),"n/a")),IF(periods_per_year=24,DATE(YEAR(fpdate),MONTH(fpdate)+(A1248-1)/2+IF(AND(DAY(fpdate)&gt;=15,MOD(A1248,2)=0),1,0),IF(MOD(A1248,2)=0,IF(DAY(fpdate)&gt;=15,DAY(fpdate)-14,DAY(fpdate)+14),DAY(fpdate))),IF(DAY(DATE(YEAR(fpdate),MONTH(fpdate)+A1248-1,DAY(fpdate)))&lt;&gt;DAY(fpdate),DATE(YEAR(fpdate),MONTH(fpdate)+A1248,0),DATE(YEAR(fpdate),MONTH(fpdate)+A1248-1,DAY(fpdate))))))</f>
        <v/>
      </c>
      <c r="C1248" s="74" t="str">
        <f aca="false">IF(A1248="","",IF(MOD(A1248,periods_per_year)=0,A1248/periods_per_year,""))</f>
        <v/>
      </c>
      <c r="D1248" s="75" t="inlineStr">
        <f aca="false">IF(A1248="","",IF(variable,IF(OR(A1248=1,A1248&lt;$J$23*periods_per_year),start_rate,MIN($J$24,IF(MOD(A1248-1,$J$26)=0,MAX($J$25,D1247+$J$27),D1247))),start_rate))</f>
        <is>
          <t/>
        </is>
      </c>
      <c r="E1248" s="76" t="str">
        <f aca="false">IF(A1248="","",ROUND((((1+D1248/CP)^(CP/periods_per_year))-1)*J1247,2))</f>
        <v/>
      </c>
      <c r="F1248" s="76" t="inlineStr">
        <f aca="false">IF(A1248="","",IF(A1248=nper,J1247+E1248,MIN(J1247+E1248,IF(D1248=D1247,F1247,IF($E$13="Acc Bi-Weekly",ROUND((-PMT(((1+D1248/CP)^(CP/12))-1,(nper-A1248+1)*12/26,J1247))/2,2),IF($E$13="Acc Weekly",ROUND((-PMT(((1+D1248/CP)^(CP/12))-1,(nper-A1248+1)*12/52,J1247))/4,2),ROUND(-PMT(((1+D1248/CP)^(CP/periods_per_year))-1,nper-A1248+1,J1247),2)))))))</f>
        <is>
          <t/>
        </is>
      </c>
      <c r="G1248" s="76" t="inlineStr">
        <f aca="false">IF(OR(A1248="",A1248&lt;$E$23),"",IF(J1247&lt;=F1248,0,IF(IF(AND(A1248&gt;=$E$23,MOD(A1248-$E$23,int)=0),$E$24,0)+F1248&gt;=J1247+E1248,J1247+E1248-F1248,IF(AND(A1248&gt;=$E$23,MOD(A1248-$E$23,int)=0),$E$24,0)+IF(IF(AND(A1248&gt;=$E$23,MOD(A1248-$E$23,int)=0),$E$24,0)+IF(MOD(A1248-$E$27,periods_per_year)=0,$E$26,0)+F1248&lt;J1247+E1248,IF(MOD(A1248-$E$27,periods_per_year)=0,$E$26,0),J1247+E1248-IF(AND(A1248&gt;=$E$23,MOD(A1248-$E$23,int)=0),$E$24,0)-F1248))))</f>
        <is>
          <t/>
        </is>
      </c>
      <c r="H1248" s="77"/>
      <c r="I1248" s="76" t="str">
        <f aca="false">IF(A1248="","",F1248-E1248+H1248+IF(G1248="",0,G1248))</f>
        <v/>
      </c>
      <c r="J1248" s="76" t="str">
        <f aca="false">IF(A1248="","",J1247-I1248)</f>
        <v/>
      </c>
      <c r="K1248" s="76" t="str">
        <f aca="false">IF(A1248="","",$L$42*E1248)</f>
        <v/>
      </c>
      <c r="L1248" s="76" t="inlineStr">
        <f aca="false">IF(A1248="","",SUM($K$49:K1248))</f>
        <is>
          <t/>
        </is>
      </c>
    </row>
    <row r="1249" customFormat="false" ht="13.2" hidden="false" customHeight="false" outlineLevel="0" collapsed="false">
      <c r="A1249" s="72" t="str">
        <f aca="false">IF(J1248="","",IF(OR(A1248&gt;=nper,ROUND(J1248,2)&lt;=0),"",A1248+1))</f>
        <v/>
      </c>
      <c r="B1249" s="73" t="str">
        <f aca="false">IF(A1249="","",IF(OR(periods_per_year=26,periods_per_year=52),IF(periods_per_year=26,IF(A1249=1,fpdate,B1248+14),IF(periods_per_year=52,IF(A1249=1,fpdate,B1248+7),"n/a")),IF(periods_per_year=24,DATE(YEAR(fpdate),MONTH(fpdate)+(A1249-1)/2+IF(AND(DAY(fpdate)&gt;=15,MOD(A1249,2)=0),1,0),IF(MOD(A1249,2)=0,IF(DAY(fpdate)&gt;=15,DAY(fpdate)-14,DAY(fpdate)+14),DAY(fpdate))),IF(DAY(DATE(YEAR(fpdate),MONTH(fpdate)+A1249-1,DAY(fpdate)))&lt;&gt;DAY(fpdate),DATE(YEAR(fpdate),MONTH(fpdate)+A1249,0),DATE(YEAR(fpdate),MONTH(fpdate)+A1249-1,DAY(fpdate))))))</f>
        <v/>
      </c>
      <c r="C1249" s="74" t="str">
        <f aca="false">IF(A1249="","",IF(MOD(A1249,periods_per_year)=0,A1249/periods_per_year,""))</f>
        <v/>
      </c>
      <c r="D1249" s="75" t="inlineStr">
        <f aca="false">IF(A1249="","",IF(variable,IF(OR(A1249=1,A1249&lt;$J$23*periods_per_year),start_rate,MIN($J$24,IF(MOD(A1249-1,$J$26)=0,MAX($J$25,D1248+$J$27),D1248))),start_rate))</f>
        <is>
          <t/>
        </is>
      </c>
      <c r="E1249" s="76" t="str">
        <f aca="false">IF(A1249="","",ROUND((((1+D1249/CP)^(CP/periods_per_year))-1)*J1248,2))</f>
        <v/>
      </c>
      <c r="F1249" s="76" t="inlineStr">
        <f aca="false">IF(A1249="","",IF(A1249=nper,J1248+E1249,MIN(J1248+E1249,IF(D1249=D1248,F1248,IF($E$13="Acc Bi-Weekly",ROUND((-PMT(((1+D1249/CP)^(CP/12))-1,(nper-A1249+1)*12/26,J1248))/2,2),IF($E$13="Acc Weekly",ROUND((-PMT(((1+D1249/CP)^(CP/12))-1,(nper-A1249+1)*12/52,J1248))/4,2),ROUND(-PMT(((1+D1249/CP)^(CP/periods_per_year))-1,nper-A1249+1,J1248),2)))))))</f>
        <is>
          <t/>
        </is>
      </c>
      <c r="G1249" s="76" t="inlineStr">
        <f aca="false">IF(OR(A1249="",A1249&lt;$E$23),"",IF(J1248&lt;=F1249,0,IF(IF(AND(A1249&gt;=$E$23,MOD(A1249-$E$23,int)=0),$E$24,0)+F1249&gt;=J1248+E1249,J1248+E1249-F1249,IF(AND(A1249&gt;=$E$23,MOD(A1249-$E$23,int)=0),$E$24,0)+IF(IF(AND(A1249&gt;=$E$23,MOD(A1249-$E$23,int)=0),$E$24,0)+IF(MOD(A1249-$E$27,periods_per_year)=0,$E$26,0)+F1249&lt;J1248+E1249,IF(MOD(A1249-$E$27,periods_per_year)=0,$E$26,0),J1248+E1249-IF(AND(A1249&gt;=$E$23,MOD(A1249-$E$23,int)=0),$E$24,0)-F1249))))</f>
        <is>
          <t/>
        </is>
      </c>
      <c r="H1249" s="77"/>
      <c r="I1249" s="76" t="str">
        <f aca="false">IF(A1249="","",F1249-E1249+H1249+IF(G1249="",0,G1249))</f>
        <v/>
      </c>
      <c r="J1249" s="76" t="str">
        <f aca="false">IF(A1249="","",J1248-I1249)</f>
        <v/>
      </c>
      <c r="K1249" s="76" t="str">
        <f aca="false">IF(A1249="","",$L$42*E1249)</f>
        <v/>
      </c>
      <c r="L1249" s="76" t="inlineStr">
        <f aca="false">IF(A1249="","",SUM($K$49:K1249))</f>
        <is>
          <t/>
        </is>
      </c>
    </row>
    <row r="1250" customFormat="false" ht="13.2" hidden="false" customHeight="false" outlineLevel="0" collapsed="false">
      <c r="A1250" s="72" t="str">
        <f aca="false">IF(J1249="","",IF(OR(A1249&gt;=nper,ROUND(J1249,2)&lt;=0),"",A1249+1))</f>
        <v/>
      </c>
      <c r="B1250" s="73" t="str">
        <f aca="false">IF(A1250="","",IF(OR(periods_per_year=26,periods_per_year=52),IF(periods_per_year=26,IF(A1250=1,fpdate,B1249+14),IF(periods_per_year=52,IF(A1250=1,fpdate,B1249+7),"n/a")),IF(periods_per_year=24,DATE(YEAR(fpdate),MONTH(fpdate)+(A1250-1)/2+IF(AND(DAY(fpdate)&gt;=15,MOD(A1250,2)=0),1,0),IF(MOD(A1250,2)=0,IF(DAY(fpdate)&gt;=15,DAY(fpdate)-14,DAY(fpdate)+14),DAY(fpdate))),IF(DAY(DATE(YEAR(fpdate),MONTH(fpdate)+A1250-1,DAY(fpdate)))&lt;&gt;DAY(fpdate),DATE(YEAR(fpdate),MONTH(fpdate)+A1250,0),DATE(YEAR(fpdate),MONTH(fpdate)+A1250-1,DAY(fpdate))))))</f>
        <v/>
      </c>
      <c r="C1250" s="74" t="str">
        <f aca="false">IF(A1250="","",IF(MOD(A1250,periods_per_year)=0,A1250/periods_per_year,""))</f>
        <v/>
      </c>
      <c r="D1250" s="75" t="inlineStr">
        <f aca="false">IF(A1250="","",IF(variable,IF(OR(A1250=1,A1250&lt;$J$23*periods_per_year),start_rate,MIN($J$24,IF(MOD(A1250-1,$J$26)=0,MAX($J$25,D1249+$J$27),D1249))),start_rate))</f>
        <is>
          <t/>
        </is>
      </c>
      <c r="E1250" s="76" t="str">
        <f aca="false">IF(A1250="","",ROUND((((1+D1250/CP)^(CP/periods_per_year))-1)*J1249,2))</f>
        <v/>
      </c>
      <c r="F1250" s="76" t="inlineStr">
        <f aca="false">IF(A1250="","",IF(A1250=nper,J1249+E1250,MIN(J1249+E1250,IF(D1250=D1249,F1249,IF($E$13="Acc Bi-Weekly",ROUND((-PMT(((1+D1250/CP)^(CP/12))-1,(nper-A1250+1)*12/26,J1249))/2,2),IF($E$13="Acc Weekly",ROUND((-PMT(((1+D1250/CP)^(CP/12))-1,(nper-A1250+1)*12/52,J1249))/4,2),ROUND(-PMT(((1+D1250/CP)^(CP/periods_per_year))-1,nper-A1250+1,J1249),2)))))))</f>
        <is>
          <t/>
        </is>
      </c>
      <c r="G1250" s="76" t="inlineStr">
        <f aca="false">IF(OR(A1250="",A1250&lt;$E$23),"",IF(J1249&lt;=F1250,0,IF(IF(AND(A1250&gt;=$E$23,MOD(A1250-$E$23,int)=0),$E$24,0)+F1250&gt;=J1249+E1250,J1249+E1250-F1250,IF(AND(A1250&gt;=$E$23,MOD(A1250-$E$23,int)=0),$E$24,0)+IF(IF(AND(A1250&gt;=$E$23,MOD(A1250-$E$23,int)=0),$E$24,0)+IF(MOD(A1250-$E$27,periods_per_year)=0,$E$26,0)+F1250&lt;J1249+E1250,IF(MOD(A1250-$E$27,periods_per_year)=0,$E$26,0),J1249+E1250-IF(AND(A1250&gt;=$E$23,MOD(A1250-$E$23,int)=0),$E$24,0)-F1250))))</f>
        <is>
          <t/>
        </is>
      </c>
      <c r="H1250" s="77"/>
      <c r="I1250" s="76" t="str">
        <f aca="false">IF(A1250="","",F1250-E1250+H1250+IF(G1250="",0,G1250))</f>
        <v/>
      </c>
      <c r="J1250" s="76" t="str">
        <f aca="false">IF(A1250="","",J1249-I1250)</f>
        <v/>
      </c>
      <c r="K1250" s="76" t="str">
        <f aca="false">IF(A1250="","",$L$42*E1250)</f>
        <v/>
      </c>
      <c r="L1250" s="76" t="inlineStr">
        <f aca="false">IF(A1250="","",SUM($K$49:K1250))</f>
        <is>
          <t/>
        </is>
      </c>
    </row>
    <row r="1251" customFormat="false" ht="13.2" hidden="false" customHeight="false" outlineLevel="0" collapsed="false">
      <c r="A1251" s="72" t="str">
        <f aca="false">IF(J1250="","",IF(OR(A1250&gt;=nper,ROUND(J1250,2)&lt;=0),"",A1250+1))</f>
        <v/>
      </c>
      <c r="B1251" s="73" t="str">
        <f aca="false">IF(A1251="","",IF(OR(periods_per_year=26,periods_per_year=52),IF(periods_per_year=26,IF(A1251=1,fpdate,B1250+14),IF(periods_per_year=52,IF(A1251=1,fpdate,B1250+7),"n/a")),IF(periods_per_year=24,DATE(YEAR(fpdate),MONTH(fpdate)+(A1251-1)/2+IF(AND(DAY(fpdate)&gt;=15,MOD(A1251,2)=0),1,0),IF(MOD(A1251,2)=0,IF(DAY(fpdate)&gt;=15,DAY(fpdate)-14,DAY(fpdate)+14),DAY(fpdate))),IF(DAY(DATE(YEAR(fpdate),MONTH(fpdate)+A1251-1,DAY(fpdate)))&lt;&gt;DAY(fpdate),DATE(YEAR(fpdate),MONTH(fpdate)+A1251,0),DATE(YEAR(fpdate),MONTH(fpdate)+A1251-1,DAY(fpdate))))))</f>
        <v/>
      </c>
      <c r="C1251" s="74" t="str">
        <f aca="false">IF(A1251="","",IF(MOD(A1251,periods_per_year)=0,A1251/periods_per_year,""))</f>
        <v/>
      </c>
      <c r="D1251" s="75" t="inlineStr">
        <f aca="false">IF(A1251="","",IF(variable,IF(OR(A1251=1,A1251&lt;$J$23*periods_per_year),start_rate,MIN($J$24,IF(MOD(A1251-1,$J$26)=0,MAX($J$25,D1250+$J$27),D1250))),start_rate))</f>
        <is>
          <t/>
        </is>
      </c>
      <c r="E1251" s="76" t="str">
        <f aca="false">IF(A1251="","",ROUND((((1+D1251/CP)^(CP/periods_per_year))-1)*J1250,2))</f>
        <v/>
      </c>
      <c r="F1251" s="76" t="inlineStr">
        <f aca="false">IF(A1251="","",IF(A1251=nper,J1250+E1251,MIN(J1250+E1251,IF(D1251=D1250,F1250,IF($E$13="Acc Bi-Weekly",ROUND((-PMT(((1+D1251/CP)^(CP/12))-1,(nper-A1251+1)*12/26,J1250))/2,2),IF($E$13="Acc Weekly",ROUND((-PMT(((1+D1251/CP)^(CP/12))-1,(nper-A1251+1)*12/52,J1250))/4,2),ROUND(-PMT(((1+D1251/CP)^(CP/periods_per_year))-1,nper-A1251+1,J1250),2)))))))</f>
        <is>
          <t/>
        </is>
      </c>
      <c r="G1251" s="76" t="inlineStr">
        <f aca="false">IF(OR(A1251="",A1251&lt;$E$23),"",IF(J1250&lt;=F1251,0,IF(IF(AND(A1251&gt;=$E$23,MOD(A1251-$E$23,int)=0),$E$24,0)+F1251&gt;=J1250+E1251,J1250+E1251-F1251,IF(AND(A1251&gt;=$E$23,MOD(A1251-$E$23,int)=0),$E$24,0)+IF(IF(AND(A1251&gt;=$E$23,MOD(A1251-$E$23,int)=0),$E$24,0)+IF(MOD(A1251-$E$27,periods_per_year)=0,$E$26,0)+F1251&lt;J1250+E1251,IF(MOD(A1251-$E$27,periods_per_year)=0,$E$26,0),J1250+E1251-IF(AND(A1251&gt;=$E$23,MOD(A1251-$E$23,int)=0),$E$24,0)-F1251))))</f>
        <is>
          <t/>
        </is>
      </c>
      <c r="H1251" s="77"/>
      <c r="I1251" s="76" t="str">
        <f aca="false">IF(A1251="","",F1251-E1251+H1251+IF(G1251="",0,G1251))</f>
        <v/>
      </c>
      <c r="J1251" s="76" t="str">
        <f aca="false">IF(A1251="","",J1250-I1251)</f>
        <v/>
      </c>
      <c r="K1251" s="76" t="str">
        <f aca="false">IF(A1251="","",$L$42*E1251)</f>
        <v/>
      </c>
      <c r="L1251" s="76" t="inlineStr">
        <f aca="false">IF(A1251="","",SUM($K$49:K1251))</f>
        <is>
          <t/>
        </is>
      </c>
    </row>
    <row r="1252" customFormat="false" ht="13.2" hidden="false" customHeight="false" outlineLevel="0" collapsed="false">
      <c r="A1252" s="72" t="str">
        <f aca="false">IF(J1251="","",IF(OR(A1251&gt;=nper,ROUND(J1251,2)&lt;=0),"",A1251+1))</f>
        <v/>
      </c>
      <c r="B1252" s="73" t="str">
        <f aca="false">IF(A1252="","",IF(OR(periods_per_year=26,periods_per_year=52),IF(periods_per_year=26,IF(A1252=1,fpdate,B1251+14),IF(periods_per_year=52,IF(A1252=1,fpdate,B1251+7),"n/a")),IF(periods_per_year=24,DATE(YEAR(fpdate),MONTH(fpdate)+(A1252-1)/2+IF(AND(DAY(fpdate)&gt;=15,MOD(A1252,2)=0),1,0),IF(MOD(A1252,2)=0,IF(DAY(fpdate)&gt;=15,DAY(fpdate)-14,DAY(fpdate)+14),DAY(fpdate))),IF(DAY(DATE(YEAR(fpdate),MONTH(fpdate)+A1252-1,DAY(fpdate)))&lt;&gt;DAY(fpdate),DATE(YEAR(fpdate),MONTH(fpdate)+A1252,0),DATE(YEAR(fpdate),MONTH(fpdate)+A1252-1,DAY(fpdate))))))</f>
        <v/>
      </c>
      <c r="C1252" s="74" t="str">
        <f aca="false">IF(A1252="","",IF(MOD(A1252,periods_per_year)=0,A1252/periods_per_year,""))</f>
        <v/>
      </c>
      <c r="D1252" s="75" t="inlineStr">
        <f aca="false">IF(A1252="","",IF(variable,IF(OR(A1252=1,A1252&lt;$J$23*periods_per_year),start_rate,MIN($J$24,IF(MOD(A1252-1,$J$26)=0,MAX($J$25,D1251+$J$27),D1251))),start_rate))</f>
        <is>
          <t/>
        </is>
      </c>
      <c r="E1252" s="76" t="str">
        <f aca="false">IF(A1252="","",ROUND((((1+D1252/CP)^(CP/periods_per_year))-1)*J1251,2))</f>
        <v/>
      </c>
      <c r="F1252" s="76" t="inlineStr">
        <f aca="false">IF(A1252="","",IF(A1252=nper,J1251+E1252,MIN(J1251+E1252,IF(D1252=D1251,F1251,IF($E$13="Acc Bi-Weekly",ROUND((-PMT(((1+D1252/CP)^(CP/12))-1,(nper-A1252+1)*12/26,J1251))/2,2),IF($E$13="Acc Weekly",ROUND((-PMT(((1+D1252/CP)^(CP/12))-1,(nper-A1252+1)*12/52,J1251))/4,2),ROUND(-PMT(((1+D1252/CP)^(CP/periods_per_year))-1,nper-A1252+1,J1251),2)))))))</f>
        <is>
          <t/>
        </is>
      </c>
      <c r="G1252" s="76" t="inlineStr">
        <f aca="false">IF(OR(A1252="",A1252&lt;$E$23),"",IF(J1251&lt;=F1252,0,IF(IF(AND(A1252&gt;=$E$23,MOD(A1252-$E$23,int)=0),$E$24,0)+F1252&gt;=J1251+E1252,J1251+E1252-F1252,IF(AND(A1252&gt;=$E$23,MOD(A1252-$E$23,int)=0),$E$24,0)+IF(IF(AND(A1252&gt;=$E$23,MOD(A1252-$E$23,int)=0),$E$24,0)+IF(MOD(A1252-$E$27,periods_per_year)=0,$E$26,0)+F1252&lt;J1251+E1252,IF(MOD(A1252-$E$27,periods_per_year)=0,$E$26,0),J1251+E1252-IF(AND(A1252&gt;=$E$23,MOD(A1252-$E$23,int)=0),$E$24,0)-F1252))))</f>
        <is>
          <t/>
        </is>
      </c>
      <c r="H1252" s="77"/>
      <c r="I1252" s="76" t="str">
        <f aca="false">IF(A1252="","",F1252-E1252+H1252+IF(G1252="",0,G1252))</f>
        <v/>
      </c>
      <c r="J1252" s="76" t="str">
        <f aca="false">IF(A1252="","",J1251-I1252)</f>
        <v/>
      </c>
      <c r="K1252" s="76" t="str">
        <f aca="false">IF(A1252="","",$L$42*E1252)</f>
        <v/>
      </c>
      <c r="L1252" s="76" t="inlineStr">
        <f aca="false">IF(A1252="","",SUM($K$49:K1252))</f>
        <is>
          <t/>
        </is>
      </c>
    </row>
    <row r="1253" customFormat="false" ht="13.2" hidden="false" customHeight="false" outlineLevel="0" collapsed="false">
      <c r="A1253" s="72" t="str">
        <f aca="false">IF(J1252="","",IF(OR(A1252&gt;=nper,ROUND(J1252,2)&lt;=0),"",A1252+1))</f>
        <v/>
      </c>
      <c r="B1253" s="73" t="str">
        <f aca="false">IF(A1253="","",IF(OR(periods_per_year=26,periods_per_year=52),IF(periods_per_year=26,IF(A1253=1,fpdate,B1252+14),IF(periods_per_year=52,IF(A1253=1,fpdate,B1252+7),"n/a")),IF(periods_per_year=24,DATE(YEAR(fpdate),MONTH(fpdate)+(A1253-1)/2+IF(AND(DAY(fpdate)&gt;=15,MOD(A1253,2)=0),1,0),IF(MOD(A1253,2)=0,IF(DAY(fpdate)&gt;=15,DAY(fpdate)-14,DAY(fpdate)+14),DAY(fpdate))),IF(DAY(DATE(YEAR(fpdate),MONTH(fpdate)+A1253-1,DAY(fpdate)))&lt;&gt;DAY(fpdate),DATE(YEAR(fpdate),MONTH(fpdate)+A1253,0),DATE(YEAR(fpdate),MONTH(fpdate)+A1253-1,DAY(fpdate))))))</f>
        <v/>
      </c>
      <c r="C1253" s="74" t="str">
        <f aca="false">IF(A1253="","",IF(MOD(A1253,periods_per_year)=0,A1253/periods_per_year,""))</f>
        <v/>
      </c>
      <c r="D1253" s="75" t="inlineStr">
        <f aca="false">IF(A1253="","",IF(variable,IF(OR(A1253=1,A1253&lt;$J$23*periods_per_year),start_rate,MIN($J$24,IF(MOD(A1253-1,$J$26)=0,MAX($J$25,D1252+$J$27),D1252))),start_rate))</f>
        <is>
          <t/>
        </is>
      </c>
      <c r="E1253" s="76" t="str">
        <f aca="false">IF(A1253="","",ROUND((((1+D1253/CP)^(CP/periods_per_year))-1)*J1252,2))</f>
        <v/>
      </c>
      <c r="F1253" s="76" t="inlineStr">
        <f aca="false">IF(A1253="","",IF(A1253=nper,J1252+E1253,MIN(J1252+E1253,IF(D1253=D1252,F1252,IF($E$13="Acc Bi-Weekly",ROUND((-PMT(((1+D1253/CP)^(CP/12))-1,(nper-A1253+1)*12/26,J1252))/2,2),IF($E$13="Acc Weekly",ROUND((-PMT(((1+D1253/CP)^(CP/12))-1,(nper-A1253+1)*12/52,J1252))/4,2),ROUND(-PMT(((1+D1253/CP)^(CP/periods_per_year))-1,nper-A1253+1,J1252),2)))))))</f>
        <is>
          <t/>
        </is>
      </c>
      <c r="G1253" s="76" t="inlineStr">
        <f aca="false">IF(OR(A1253="",A1253&lt;$E$23),"",IF(J1252&lt;=F1253,0,IF(IF(AND(A1253&gt;=$E$23,MOD(A1253-$E$23,int)=0),$E$24,0)+F1253&gt;=J1252+E1253,J1252+E1253-F1253,IF(AND(A1253&gt;=$E$23,MOD(A1253-$E$23,int)=0),$E$24,0)+IF(IF(AND(A1253&gt;=$E$23,MOD(A1253-$E$23,int)=0),$E$24,0)+IF(MOD(A1253-$E$27,periods_per_year)=0,$E$26,0)+F1253&lt;J1252+E1253,IF(MOD(A1253-$E$27,periods_per_year)=0,$E$26,0),J1252+E1253-IF(AND(A1253&gt;=$E$23,MOD(A1253-$E$23,int)=0),$E$24,0)-F1253))))</f>
        <is>
          <t/>
        </is>
      </c>
      <c r="H1253" s="77"/>
      <c r="I1253" s="76" t="str">
        <f aca="false">IF(A1253="","",F1253-E1253+H1253+IF(G1253="",0,G1253))</f>
        <v/>
      </c>
      <c r="J1253" s="76" t="str">
        <f aca="false">IF(A1253="","",J1252-I1253)</f>
        <v/>
      </c>
      <c r="K1253" s="76" t="str">
        <f aca="false">IF(A1253="","",$L$42*E1253)</f>
        <v/>
      </c>
      <c r="L1253" s="76" t="inlineStr">
        <f aca="false">IF(A1253="","",SUM($K$49:K1253))</f>
        <is>
          <t/>
        </is>
      </c>
    </row>
    <row r="1254" customFormat="false" ht="13.2" hidden="false" customHeight="false" outlineLevel="0" collapsed="false">
      <c r="A1254" s="72" t="str">
        <f aca="false">IF(J1253="","",IF(OR(A1253&gt;=nper,ROUND(J1253,2)&lt;=0),"",A1253+1))</f>
        <v/>
      </c>
      <c r="B1254" s="73" t="str">
        <f aca="false">IF(A1254="","",IF(OR(periods_per_year=26,periods_per_year=52),IF(periods_per_year=26,IF(A1254=1,fpdate,B1253+14),IF(periods_per_year=52,IF(A1254=1,fpdate,B1253+7),"n/a")),IF(periods_per_year=24,DATE(YEAR(fpdate),MONTH(fpdate)+(A1254-1)/2+IF(AND(DAY(fpdate)&gt;=15,MOD(A1254,2)=0),1,0),IF(MOD(A1254,2)=0,IF(DAY(fpdate)&gt;=15,DAY(fpdate)-14,DAY(fpdate)+14),DAY(fpdate))),IF(DAY(DATE(YEAR(fpdate),MONTH(fpdate)+A1254-1,DAY(fpdate)))&lt;&gt;DAY(fpdate),DATE(YEAR(fpdate),MONTH(fpdate)+A1254,0),DATE(YEAR(fpdate),MONTH(fpdate)+A1254-1,DAY(fpdate))))))</f>
        <v/>
      </c>
      <c r="C1254" s="74" t="str">
        <f aca="false">IF(A1254="","",IF(MOD(A1254,periods_per_year)=0,A1254/periods_per_year,""))</f>
        <v/>
      </c>
      <c r="D1254" s="75" t="inlineStr">
        <f aca="false">IF(A1254="","",IF(variable,IF(OR(A1254=1,A1254&lt;$J$23*periods_per_year),start_rate,MIN($J$24,IF(MOD(A1254-1,$J$26)=0,MAX($J$25,D1253+$J$27),D1253))),start_rate))</f>
        <is>
          <t/>
        </is>
      </c>
      <c r="E1254" s="76" t="str">
        <f aca="false">IF(A1254="","",ROUND((((1+D1254/CP)^(CP/periods_per_year))-1)*J1253,2))</f>
        <v/>
      </c>
      <c r="F1254" s="76" t="inlineStr">
        <f aca="false">IF(A1254="","",IF(A1254=nper,J1253+E1254,MIN(J1253+E1254,IF(D1254=D1253,F1253,IF($E$13="Acc Bi-Weekly",ROUND((-PMT(((1+D1254/CP)^(CP/12))-1,(nper-A1254+1)*12/26,J1253))/2,2),IF($E$13="Acc Weekly",ROUND((-PMT(((1+D1254/CP)^(CP/12))-1,(nper-A1254+1)*12/52,J1253))/4,2),ROUND(-PMT(((1+D1254/CP)^(CP/periods_per_year))-1,nper-A1254+1,J1253),2)))))))</f>
        <is>
          <t/>
        </is>
      </c>
      <c r="G1254" s="76" t="inlineStr">
        <f aca="false">IF(OR(A1254="",A1254&lt;$E$23),"",IF(J1253&lt;=F1254,0,IF(IF(AND(A1254&gt;=$E$23,MOD(A1254-$E$23,int)=0),$E$24,0)+F1254&gt;=J1253+E1254,J1253+E1254-F1254,IF(AND(A1254&gt;=$E$23,MOD(A1254-$E$23,int)=0),$E$24,0)+IF(IF(AND(A1254&gt;=$E$23,MOD(A1254-$E$23,int)=0),$E$24,0)+IF(MOD(A1254-$E$27,periods_per_year)=0,$E$26,0)+F1254&lt;J1253+E1254,IF(MOD(A1254-$E$27,periods_per_year)=0,$E$26,0),J1253+E1254-IF(AND(A1254&gt;=$E$23,MOD(A1254-$E$23,int)=0),$E$24,0)-F1254))))</f>
        <is>
          <t/>
        </is>
      </c>
      <c r="H1254" s="77"/>
      <c r="I1254" s="76" t="str">
        <f aca="false">IF(A1254="","",F1254-E1254+H1254+IF(G1254="",0,G1254))</f>
        <v/>
      </c>
      <c r="J1254" s="76" t="str">
        <f aca="false">IF(A1254="","",J1253-I1254)</f>
        <v/>
      </c>
      <c r="K1254" s="76" t="str">
        <f aca="false">IF(A1254="","",$L$42*E1254)</f>
        <v/>
      </c>
      <c r="L1254" s="76" t="inlineStr">
        <f aca="false">IF(A1254="","",SUM($K$49:K1254))</f>
        <is>
          <t/>
        </is>
      </c>
    </row>
    <row r="1255" customFormat="false" ht="13.2" hidden="false" customHeight="false" outlineLevel="0" collapsed="false">
      <c r="A1255" s="72" t="str">
        <f aca="false">IF(J1254="","",IF(OR(A1254&gt;=nper,ROUND(J1254,2)&lt;=0),"",A1254+1))</f>
        <v/>
      </c>
      <c r="B1255" s="73" t="str">
        <f aca="false">IF(A1255="","",IF(OR(periods_per_year=26,periods_per_year=52),IF(periods_per_year=26,IF(A1255=1,fpdate,B1254+14),IF(periods_per_year=52,IF(A1255=1,fpdate,B1254+7),"n/a")),IF(periods_per_year=24,DATE(YEAR(fpdate),MONTH(fpdate)+(A1255-1)/2+IF(AND(DAY(fpdate)&gt;=15,MOD(A1255,2)=0),1,0),IF(MOD(A1255,2)=0,IF(DAY(fpdate)&gt;=15,DAY(fpdate)-14,DAY(fpdate)+14),DAY(fpdate))),IF(DAY(DATE(YEAR(fpdate),MONTH(fpdate)+A1255-1,DAY(fpdate)))&lt;&gt;DAY(fpdate),DATE(YEAR(fpdate),MONTH(fpdate)+A1255,0),DATE(YEAR(fpdate),MONTH(fpdate)+A1255-1,DAY(fpdate))))))</f>
        <v/>
      </c>
      <c r="C1255" s="74" t="str">
        <f aca="false">IF(A1255="","",IF(MOD(A1255,periods_per_year)=0,A1255/periods_per_year,""))</f>
        <v/>
      </c>
      <c r="D1255" s="75" t="inlineStr">
        <f aca="false">IF(A1255="","",IF(variable,IF(OR(A1255=1,A1255&lt;$J$23*periods_per_year),start_rate,MIN($J$24,IF(MOD(A1255-1,$J$26)=0,MAX($J$25,D1254+$J$27),D1254))),start_rate))</f>
        <is>
          <t/>
        </is>
      </c>
      <c r="E1255" s="76" t="str">
        <f aca="false">IF(A1255="","",ROUND((((1+D1255/CP)^(CP/periods_per_year))-1)*J1254,2))</f>
        <v/>
      </c>
      <c r="F1255" s="76" t="inlineStr">
        <f aca="false">IF(A1255="","",IF(A1255=nper,J1254+E1255,MIN(J1254+E1255,IF(D1255=D1254,F1254,IF($E$13="Acc Bi-Weekly",ROUND((-PMT(((1+D1255/CP)^(CP/12))-1,(nper-A1255+1)*12/26,J1254))/2,2),IF($E$13="Acc Weekly",ROUND((-PMT(((1+D1255/CP)^(CP/12))-1,(nper-A1255+1)*12/52,J1254))/4,2),ROUND(-PMT(((1+D1255/CP)^(CP/periods_per_year))-1,nper-A1255+1,J1254),2)))))))</f>
        <is>
          <t/>
        </is>
      </c>
      <c r="G1255" s="76" t="inlineStr">
        <f aca="false">IF(OR(A1255="",A1255&lt;$E$23),"",IF(J1254&lt;=F1255,0,IF(IF(AND(A1255&gt;=$E$23,MOD(A1255-$E$23,int)=0),$E$24,0)+F1255&gt;=J1254+E1255,J1254+E1255-F1255,IF(AND(A1255&gt;=$E$23,MOD(A1255-$E$23,int)=0),$E$24,0)+IF(IF(AND(A1255&gt;=$E$23,MOD(A1255-$E$23,int)=0),$E$24,0)+IF(MOD(A1255-$E$27,periods_per_year)=0,$E$26,0)+F1255&lt;J1254+E1255,IF(MOD(A1255-$E$27,periods_per_year)=0,$E$26,0),J1254+E1255-IF(AND(A1255&gt;=$E$23,MOD(A1255-$E$23,int)=0),$E$24,0)-F1255))))</f>
        <is>
          <t/>
        </is>
      </c>
      <c r="H1255" s="77"/>
      <c r="I1255" s="76" t="str">
        <f aca="false">IF(A1255="","",F1255-E1255+H1255+IF(G1255="",0,G1255))</f>
        <v/>
      </c>
      <c r="J1255" s="76" t="str">
        <f aca="false">IF(A1255="","",J1254-I1255)</f>
        <v/>
      </c>
      <c r="K1255" s="76" t="str">
        <f aca="false">IF(A1255="","",$L$42*E1255)</f>
        <v/>
      </c>
      <c r="L1255" s="76" t="inlineStr">
        <f aca="false">IF(A1255="","",SUM($K$49:K1255))</f>
        <is>
          <t/>
        </is>
      </c>
    </row>
    <row r="1256" customFormat="false" ht="13.2" hidden="false" customHeight="false" outlineLevel="0" collapsed="false">
      <c r="A1256" s="72" t="str">
        <f aca="false">IF(J1255="","",IF(OR(A1255&gt;=nper,ROUND(J1255,2)&lt;=0),"",A1255+1))</f>
        <v/>
      </c>
      <c r="B1256" s="73" t="str">
        <f aca="false">IF(A1256="","",IF(OR(periods_per_year=26,periods_per_year=52),IF(periods_per_year=26,IF(A1256=1,fpdate,B1255+14),IF(periods_per_year=52,IF(A1256=1,fpdate,B1255+7),"n/a")),IF(periods_per_year=24,DATE(YEAR(fpdate),MONTH(fpdate)+(A1256-1)/2+IF(AND(DAY(fpdate)&gt;=15,MOD(A1256,2)=0),1,0),IF(MOD(A1256,2)=0,IF(DAY(fpdate)&gt;=15,DAY(fpdate)-14,DAY(fpdate)+14),DAY(fpdate))),IF(DAY(DATE(YEAR(fpdate),MONTH(fpdate)+A1256-1,DAY(fpdate)))&lt;&gt;DAY(fpdate),DATE(YEAR(fpdate),MONTH(fpdate)+A1256,0),DATE(YEAR(fpdate),MONTH(fpdate)+A1256-1,DAY(fpdate))))))</f>
        <v/>
      </c>
      <c r="C1256" s="74" t="str">
        <f aca="false">IF(A1256="","",IF(MOD(A1256,periods_per_year)=0,A1256/periods_per_year,""))</f>
        <v/>
      </c>
      <c r="D1256" s="75" t="inlineStr">
        <f aca="false">IF(A1256="","",IF(variable,IF(OR(A1256=1,A1256&lt;$J$23*periods_per_year),start_rate,MIN($J$24,IF(MOD(A1256-1,$J$26)=0,MAX($J$25,D1255+$J$27),D1255))),start_rate))</f>
        <is>
          <t/>
        </is>
      </c>
      <c r="E1256" s="76" t="str">
        <f aca="false">IF(A1256="","",ROUND((((1+D1256/CP)^(CP/periods_per_year))-1)*J1255,2))</f>
        <v/>
      </c>
      <c r="F1256" s="76" t="inlineStr">
        <f aca="false">IF(A1256="","",IF(A1256=nper,J1255+E1256,MIN(J1255+E1256,IF(D1256=D1255,F1255,IF($E$13="Acc Bi-Weekly",ROUND((-PMT(((1+D1256/CP)^(CP/12))-1,(nper-A1256+1)*12/26,J1255))/2,2),IF($E$13="Acc Weekly",ROUND((-PMT(((1+D1256/CP)^(CP/12))-1,(nper-A1256+1)*12/52,J1255))/4,2),ROUND(-PMT(((1+D1256/CP)^(CP/periods_per_year))-1,nper-A1256+1,J1255),2)))))))</f>
        <is>
          <t/>
        </is>
      </c>
      <c r="G1256" s="76" t="inlineStr">
        <f aca="false">IF(OR(A1256="",A1256&lt;$E$23),"",IF(J1255&lt;=F1256,0,IF(IF(AND(A1256&gt;=$E$23,MOD(A1256-$E$23,int)=0),$E$24,0)+F1256&gt;=J1255+E1256,J1255+E1256-F1256,IF(AND(A1256&gt;=$E$23,MOD(A1256-$E$23,int)=0),$E$24,0)+IF(IF(AND(A1256&gt;=$E$23,MOD(A1256-$E$23,int)=0),$E$24,0)+IF(MOD(A1256-$E$27,periods_per_year)=0,$E$26,0)+F1256&lt;J1255+E1256,IF(MOD(A1256-$E$27,periods_per_year)=0,$E$26,0),J1255+E1256-IF(AND(A1256&gt;=$E$23,MOD(A1256-$E$23,int)=0),$E$24,0)-F1256))))</f>
        <is>
          <t/>
        </is>
      </c>
      <c r="H1256" s="77"/>
      <c r="I1256" s="76" t="str">
        <f aca="false">IF(A1256="","",F1256-E1256+H1256+IF(G1256="",0,G1256))</f>
        <v/>
      </c>
      <c r="J1256" s="76" t="str">
        <f aca="false">IF(A1256="","",J1255-I1256)</f>
        <v/>
      </c>
      <c r="K1256" s="76" t="str">
        <f aca="false">IF(A1256="","",$L$42*E1256)</f>
        <v/>
      </c>
      <c r="L1256" s="76" t="inlineStr">
        <f aca="false">IF(A1256="","",SUM($K$49:K1256))</f>
        <is>
          <t/>
        </is>
      </c>
    </row>
    <row r="1257" customFormat="false" ht="13.2" hidden="false" customHeight="false" outlineLevel="0" collapsed="false">
      <c r="A1257" s="72" t="str">
        <f aca="false">IF(J1256="","",IF(OR(A1256&gt;=nper,ROUND(J1256,2)&lt;=0),"",A1256+1))</f>
        <v/>
      </c>
      <c r="B1257" s="73" t="str">
        <f aca="false">IF(A1257="","",IF(OR(periods_per_year=26,periods_per_year=52),IF(periods_per_year=26,IF(A1257=1,fpdate,B1256+14),IF(periods_per_year=52,IF(A1257=1,fpdate,B1256+7),"n/a")),IF(periods_per_year=24,DATE(YEAR(fpdate),MONTH(fpdate)+(A1257-1)/2+IF(AND(DAY(fpdate)&gt;=15,MOD(A1257,2)=0),1,0),IF(MOD(A1257,2)=0,IF(DAY(fpdate)&gt;=15,DAY(fpdate)-14,DAY(fpdate)+14),DAY(fpdate))),IF(DAY(DATE(YEAR(fpdate),MONTH(fpdate)+A1257-1,DAY(fpdate)))&lt;&gt;DAY(fpdate),DATE(YEAR(fpdate),MONTH(fpdate)+A1257,0),DATE(YEAR(fpdate),MONTH(fpdate)+A1257-1,DAY(fpdate))))))</f>
        <v/>
      </c>
      <c r="C1257" s="74" t="str">
        <f aca="false">IF(A1257="","",IF(MOD(A1257,periods_per_year)=0,A1257/periods_per_year,""))</f>
        <v/>
      </c>
      <c r="D1257" s="75" t="inlineStr">
        <f aca="false">IF(A1257="","",IF(variable,IF(OR(A1257=1,A1257&lt;$J$23*periods_per_year),start_rate,MIN($J$24,IF(MOD(A1257-1,$J$26)=0,MAX($J$25,D1256+$J$27),D1256))),start_rate))</f>
        <is>
          <t/>
        </is>
      </c>
      <c r="E1257" s="76" t="str">
        <f aca="false">IF(A1257="","",ROUND((((1+D1257/CP)^(CP/periods_per_year))-1)*J1256,2))</f>
        <v/>
      </c>
      <c r="F1257" s="76" t="inlineStr">
        <f aca="false">IF(A1257="","",IF(A1257=nper,J1256+E1257,MIN(J1256+E1257,IF(D1257=D1256,F1256,IF($E$13="Acc Bi-Weekly",ROUND((-PMT(((1+D1257/CP)^(CP/12))-1,(nper-A1257+1)*12/26,J1256))/2,2),IF($E$13="Acc Weekly",ROUND((-PMT(((1+D1257/CP)^(CP/12))-1,(nper-A1257+1)*12/52,J1256))/4,2),ROUND(-PMT(((1+D1257/CP)^(CP/periods_per_year))-1,nper-A1257+1,J1256),2)))))))</f>
        <is>
          <t/>
        </is>
      </c>
      <c r="G1257" s="76" t="inlineStr">
        <f aca="false">IF(OR(A1257="",A1257&lt;$E$23),"",IF(J1256&lt;=F1257,0,IF(IF(AND(A1257&gt;=$E$23,MOD(A1257-$E$23,int)=0),$E$24,0)+F1257&gt;=J1256+E1257,J1256+E1257-F1257,IF(AND(A1257&gt;=$E$23,MOD(A1257-$E$23,int)=0),$E$24,0)+IF(IF(AND(A1257&gt;=$E$23,MOD(A1257-$E$23,int)=0),$E$24,0)+IF(MOD(A1257-$E$27,periods_per_year)=0,$E$26,0)+F1257&lt;J1256+E1257,IF(MOD(A1257-$E$27,periods_per_year)=0,$E$26,0),J1256+E1257-IF(AND(A1257&gt;=$E$23,MOD(A1257-$E$23,int)=0),$E$24,0)-F1257))))</f>
        <is>
          <t/>
        </is>
      </c>
      <c r="H1257" s="77"/>
      <c r="I1257" s="76" t="str">
        <f aca="false">IF(A1257="","",F1257-E1257+H1257+IF(G1257="",0,G1257))</f>
        <v/>
      </c>
      <c r="J1257" s="76" t="str">
        <f aca="false">IF(A1257="","",J1256-I1257)</f>
        <v/>
      </c>
      <c r="K1257" s="76" t="str">
        <f aca="false">IF(A1257="","",$L$42*E1257)</f>
        <v/>
      </c>
      <c r="L1257" s="76" t="inlineStr">
        <f aca="false">IF(A1257="","",SUM($K$49:K1257))</f>
        <is>
          <t/>
        </is>
      </c>
    </row>
    <row r="1258" customFormat="false" ht="13.2" hidden="false" customHeight="false" outlineLevel="0" collapsed="false">
      <c r="A1258" s="72" t="str">
        <f aca="false">IF(J1257="","",IF(OR(A1257&gt;=nper,ROUND(J1257,2)&lt;=0),"",A1257+1))</f>
        <v/>
      </c>
      <c r="B1258" s="73" t="str">
        <f aca="false">IF(A1258="","",IF(OR(periods_per_year=26,periods_per_year=52),IF(periods_per_year=26,IF(A1258=1,fpdate,B1257+14),IF(periods_per_year=52,IF(A1258=1,fpdate,B1257+7),"n/a")),IF(periods_per_year=24,DATE(YEAR(fpdate),MONTH(fpdate)+(A1258-1)/2+IF(AND(DAY(fpdate)&gt;=15,MOD(A1258,2)=0),1,0),IF(MOD(A1258,2)=0,IF(DAY(fpdate)&gt;=15,DAY(fpdate)-14,DAY(fpdate)+14),DAY(fpdate))),IF(DAY(DATE(YEAR(fpdate),MONTH(fpdate)+A1258-1,DAY(fpdate)))&lt;&gt;DAY(fpdate),DATE(YEAR(fpdate),MONTH(fpdate)+A1258,0),DATE(YEAR(fpdate),MONTH(fpdate)+A1258-1,DAY(fpdate))))))</f>
        <v/>
      </c>
      <c r="C1258" s="74" t="str">
        <f aca="false">IF(A1258="","",IF(MOD(A1258,periods_per_year)=0,A1258/periods_per_year,""))</f>
        <v/>
      </c>
      <c r="D1258" s="75" t="inlineStr">
        <f aca="false">IF(A1258="","",IF(variable,IF(OR(A1258=1,A1258&lt;$J$23*periods_per_year),start_rate,MIN($J$24,IF(MOD(A1258-1,$J$26)=0,MAX($J$25,D1257+$J$27),D1257))),start_rate))</f>
        <is>
          <t/>
        </is>
      </c>
      <c r="E1258" s="76" t="str">
        <f aca="false">IF(A1258="","",ROUND((((1+D1258/CP)^(CP/periods_per_year))-1)*J1257,2))</f>
        <v/>
      </c>
      <c r="F1258" s="76" t="inlineStr">
        <f aca="false">IF(A1258="","",IF(A1258=nper,J1257+E1258,MIN(J1257+E1258,IF(D1258=D1257,F1257,IF($E$13="Acc Bi-Weekly",ROUND((-PMT(((1+D1258/CP)^(CP/12))-1,(nper-A1258+1)*12/26,J1257))/2,2),IF($E$13="Acc Weekly",ROUND((-PMT(((1+D1258/CP)^(CP/12))-1,(nper-A1258+1)*12/52,J1257))/4,2),ROUND(-PMT(((1+D1258/CP)^(CP/periods_per_year))-1,nper-A1258+1,J1257),2)))))))</f>
        <is>
          <t/>
        </is>
      </c>
      <c r="G1258" s="76" t="inlineStr">
        <f aca="false">IF(OR(A1258="",A1258&lt;$E$23),"",IF(J1257&lt;=F1258,0,IF(IF(AND(A1258&gt;=$E$23,MOD(A1258-$E$23,int)=0),$E$24,0)+F1258&gt;=J1257+E1258,J1257+E1258-F1258,IF(AND(A1258&gt;=$E$23,MOD(A1258-$E$23,int)=0),$E$24,0)+IF(IF(AND(A1258&gt;=$E$23,MOD(A1258-$E$23,int)=0),$E$24,0)+IF(MOD(A1258-$E$27,periods_per_year)=0,$E$26,0)+F1258&lt;J1257+E1258,IF(MOD(A1258-$E$27,periods_per_year)=0,$E$26,0),J1257+E1258-IF(AND(A1258&gt;=$E$23,MOD(A1258-$E$23,int)=0),$E$24,0)-F1258))))</f>
        <is>
          <t/>
        </is>
      </c>
      <c r="H1258" s="77"/>
      <c r="I1258" s="76" t="str">
        <f aca="false">IF(A1258="","",F1258-E1258+H1258+IF(G1258="",0,G1258))</f>
        <v/>
      </c>
      <c r="J1258" s="76" t="str">
        <f aca="false">IF(A1258="","",J1257-I1258)</f>
        <v/>
      </c>
      <c r="K1258" s="76" t="str">
        <f aca="false">IF(A1258="","",$L$42*E1258)</f>
        <v/>
      </c>
      <c r="L1258" s="76" t="inlineStr">
        <f aca="false">IF(A1258="","",SUM($K$49:K1258))</f>
        <is>
          <t/>
        </is>
      </c>
    </row>
    <row r="1259" customFormat="false" ht="13.2" hidden="false" customHeight="false" outlineLevel="0" collapsed="false">
      <c r="A1259" s="72" t="str">
        <f aca="false">IF(J1258="","",IF(OR(A1258&gt;=nper,ROUND(J1258,2)&lt;=0),"",A1258+1))</f>
        <v/>
      </c>
      <c r="B1259" s="73" t="str">
        <f aca="false">IF(A1259="","",IF(OR(periods_per_year=26,periods_per_year=52),IF(periods_per_year=26,IF(A1259=1,fpdate,B1258+14),IF(periods_per_year=52,IF(A1259=1,fpdate,B1258+7),"n/a")),IF(periods_per_year=24,DATE(YEAR(fpdate),MONTH(fpdate)+(A1259-1)/2+IF(AND(DAY(fpdate)&gt;=15,MOD(A1259,2)=0),1,0),IF(MOD(A1259,2)=0,IF(DAY(fpdate)&gt;=15,DAY(fpdate)-14,DAY(fpdate)+14),DAY(fpdate))),IF(DAY(DATE(YEAR(fpdate),MONTH(fpdate)+A1259-1,DAY(fpdate)))&lt;&gt;DAY(fpdate),DATE(YEAR(fpdate),MONTH(fpdate)+A1259,0),DATE(YEAR(fpdate),MONTH(fpdate)+A1259-1,DAY(fpdate))))))</f>
        <v/>
      </c>
      <c r="C1259" s="74" t="str">
        <f aca="false">IF(A1259="","",IF(MOD(A1259,periods_per_year)=0,A1259/periods_per_year,""))</f>
        <v/>
      </c>
      <c r="D1259" s="75" t="inlineStr">
        <f aca="false">IF(A1259="","",IF(variable,IF(OR(A1259=1,A1259&lt;$J$23*periods_per_year),start_rate,MIN($J$24,IF(MOD(A1259-1,$J$26)=0,MAX($J$25,D1258+$J$27),D1258))),start_rate))</f>
        <is>
          <t/>
        </is>
      </c>
      <c r="E1259" s="76" t="str">
        <f aca="false">IF(A1259="","",ROUND((((1+D1259/CP)^(CP/periods_per_year))-1)*J1258,2))</f>
        <v/>
      </c>
      <c r="F1259" s="76" t="inlineStr">
        <f aca="false">IF(A1259="","",IF(A1259=nper,J1258+E1259,MIN(J1258+E1259,IF(D1259=D1258,F1258,IF($E$13="Acc Bi-Weekly",ROUND((-PMT(((1+D1259/CP)^(CP/12))-1,(nper-A1259+1)*12/26,J1258))/2,2),IF($E$13="Acc Weekly",ROUND((-PMT(((1+D1259/CP)^(CP/12))-1,(nper-A1259+1)*12/52,J1258))/4,2),ROUND(-PMT(((1+D1259/CP)^(CP/periods_per_year))-1,nper-A1259+1,J1258),2)))))))</f>
        <is>
          <t/>
        </is>
      </c>
      <c r="G1259" s="76" t="inlineStr">
        <f aca="false">IF(OR(A1259="",A1259&lt;$E$23),"",IF(J1258&lt;=F1259,0,IF(IF(AND(A1259&gt;=$E$23,MOD(A1259-$E$23,int)=0),$E$24,0)+F1259&gt;=J1258+E1259,J1258+E1259-F1259,IF(AND(A1259&gt;=$E$23,MOD(A1259-$E$23,int)=0),$E$24,0)+IF(IF(AND(A1259&gt;=$E$23,MOD(A1259-$E$23,int)=0),$E$24,0)+IF(MOD(A1259-$E$27,periods_per_year)=0,$E$26,0)+F1259&lt;J1258+E1259,IF(MOD(A1259-$E$27,periods_per_year)=0,$E$26,0),J1258+E1259-IF(AND(A1259&gt;=$E$23,MOD(A1259-$E$23,int)=0),$E$24,0)-F1259))))</f>
        <is>
          <t/>
        </is>
      </c>
      <c r="H1259" s="77"/>
      <c r="I1259" s="76" t="str">
        <f aca="false">IF(A1259="","",F1259-E1259+H1259+IF(G1259="",0,G1259))</f>
        <v/>
      </c>
      <c r="J1259" s="76" t="str">
        <f aca="false">IF(A1259="","",J1258-I1259)</f>
        <v/>
      </c>
      <c r="K1259" s="76" t="str">
        <f aca="false">IF(A1259="","",$L$42*E1259)</f>
        <v/>
      </c>
      <c r="L1259" s="76" t="inlineStr">
        <f aca="false">IF(A1259="","",SUM($K$49:K1259))</f>
        <is>
          <t/>
        </is>
      </c>
    </row>
    <row r="1260" customFormat="false" ht="13.2" hidden="false" customHeight="false" outlineLevel="0" collapsed="false">
      <c r="A1260" s="72" t="str">
        <f aca="false">IF(J1259="","",IF(OR(A1259&gt;=nper,ROUND(J1259,2)&lt;=0),"",A1259+1))</f>
        <v/>
      </c>
      <c r="B1260" s="73" t="str">
        <f aca="false">IF(A1260="","",IF(OR(periods_per_year=26,periods_per_year=52),IF(periods_per_year=26,IF(A1260=1,fpdate,B1259+14),IF(periods_per_year=52,IF(A1260=1,fpdate,B1259+7),"n/a")),IF(periods_per_year=24,DATE(YEAR(fpdate),MONTH(fpdate)+(A1260-1)/2+IF(AND(DAY(fpdate)&gt;=15,MOD(A1260,2)=0),1,0),IF(MOD(A1260,2)=0,IF(DAY(fpdate)&gt;=15,DAY(fpdate)-14,DAY(fpdate)+14),DAY(fpdate))),IF(DAY(DATE(YEAR(fpdate),MONTH(fpdate)+A1260-1,DAY(fpdate)))&lt;&gt;DAY(fpdate),DATE(YEAR(fpdate),MONTH(fpdate)+A1260,0),DATE(YEAR(fpdate),MONTH(fpdate)+A1260-1,DAY(fpdate))))))</f>
        <v/>
      </c>
      <c r="C1260" s="74" t="str">
        <f aca="false">IF(A1260="","",IF(MOD(A1260,periods_per_year)=0,A1260/periods_per_year,""))</f>
        <v/>
      </c>
      <c r="D1260" s="75" t="inlineStr">
        <f aca="false">IF(A1260="","",IF(variable,IF(OR(A1260=1,A1260&lt;$J$23*periods_per_year),start_rate,MIN($J$24,IF(MOD(A1260-1,$J$26)=0,MAX($J$25,D1259+$J$27),D1259))),start_rate))</f>
        <is>
          <t/>
        </is>
      </c>
      <c r="E1260" s="76" t="str">
        <f aca="false">IF(A1260="","",ROUND((((1+D1260/CP)^(CP/periods_per_year))-1)*J1259,2))</f>
        <v/>
      </c>
      <c r="F1260" s="76" t="inlineStr">
        <f aca="false">IF(A1260="","",IF(A1260=nper,J1259+E1260,MIN(J1259+E1260,IF(D1260=D1259,F1259,IF($E$13="Acc Bi-Weekly",ROUND((-PMT(((1+D1260/CP)^(CP/12))-1,(nper-A1260+1)*12/26,J1259))/2,2),IF($E$13="Acc Weekly",ROUND((-PMT(((1+D1260/CP)^(CP/12))-1,(nper-A1260+1)*12/52,J1259))/4,2),ROUND(-PMT(((1+D1260/CP)^(CP/periods_per_year))-1,nper-A1260+1,J1259),2)))))))</f>
        <is>
          <t/>
        </is>
      </c>
      <c r="G1260" s="76" t="inlineStr">
        <f aca="false">IF(OR(A1260="",A1260&lt;$E$23),"",IF(J1259&lt;=F1260,0,IF(IF(AND(A1260&gt;=$E$23,MOD(A1260-$E$23,int)=0),$E$24,0)+F1260&gt;=J1259+E1260,J1259+E1260-F1260,IF(AND(A1260&gt;=$E$23,MOD(A1260-$E$23,int)=0),$E$24,0)+IF(IF(AND(A1260&gt;=$E$23,MOD(A1260-$E$23,int)=0),$E$24,0)+IF(MOD(A1260-$E$27,periods_per_year)=0,$E$26,0)+F1260&lt;J1259+E1260,IF(MOD(A1260-$E$27,periods_per_year)=0,$E$26,0),J1259+E1260-IF(AND(A1260&gt;=$E$23,MOD(A1260-$E$23,int)=0),$E$24,0)-F1260))))</f>
        <is>
          <t/>
        </is>
      </c>
      <c r="H1260" s="77"/>
      <c r="I1260" s="76" t="str">
        <f aca="false">IF(A1260="","",F1260-E1260+H1260+IF(G1260="",0,G1260))</f>
        <v/>
      </c>
      <c r="J1260" s="76" t="str">
        <f aca="false">IF(A1260="","",J1259-I1260)</f>
        <v/>
      </c>
      <c r="K1260" s="76" t="str">
        <f aca="false">IF(A1260="","",$L$42*E1260)</f>
        <v/>
      </c>
      <c r="L1260" s="76" t="inlineStr">
        <f aca="false">IF(A1260="","",SUM($K$49:K1260))</f>
        <is>
          <t/>
        </is>
      </c>
    </row>
    <row r="1261" customFormat="false" ht="13.2" hidden="false" customHeight="false" outlineLevel="0" collapsed="false">
      <c r="A1261" s="72" t="str">
        <f aca="false">IF(J1260="","",IF(OR(A1260&gt;=nper,ROUND(J1260,2)&lt;=0),"",A1260+1))</f>
        <v/>
      </c>
      <c r="B1261" s="73" t="str">
        <f aca="false">IF(A1261="","",IF(OR(periods_per_year=26,periods_per_year=52),IF(periods_per_year=26,IF(A1261=1,fpdate,B1260+14),IF(periods_per_year=52,IF(A1261=1,fpdate,B1260+7),"n/a")),IF(periods_per_year=24,DATE(YEAR(fpdate),MONTH(fpdate)+(A1261-1)/2+IF(AND(DAY(fpdate)&gt;=15,MOD(A1261,2)=0),1,0),IF(MOD(A1261,2)=0,IF(DAY(fpdate)&gt;=15,DAY(fpdate)-14,DAY(fpdate)+14),DAY(fpdate))),IF(DAY(DATE(YEAR(fpdate),MONTH(fpdate)+A1261-1,DAY(fpdate)))&lt;&gt;DAY(fpdate),DATE(YEAR(fpdate),MONTH(fpdate)+A1261,0),DATE(YEAR(fpdate),MONTH(fpdate)+A1261-1,DAY(fpdate))))))</f>
        <v/>
      </c>
      <c r="C1261" s="74" t="str">
        <f aca="false">IF(A1261="","",IF(MOD(A1261,periods_per_year)=0,A1261/periods_per_year,""))</f>
        <v/>
      </c>
      <c r="D1261" s="75" t="inlineStr">
        <f aca="false">IF(A1261="","",IF(variable,IF(OR(A1261=1,A1261&lt;$J$23*periods_per_year),start_rate,MIN($J$24,IF(MOD(A1261-1,$J$26)=0,MAX($J$25,D1260+$J$27),D1260))),start_rate))</f>
        <is>
          <t/>
        </is>
      </c>
      <c r="E1261" s="76" t="str">
        <f aca="false">IF(A1261="","",ROUND((((1+D1261/CP)^(CP/periods_per_year))-1)*J1260,2))</f>
        <v/>
      </c>
      <c r="F1261" s="76" t="inlineStr">
        <f aca="false">IF(A1261="","",IF(A1261=nper,J1260+E1261,MIN(J1260+E1261,IF(D1261=D1260,F1260,IF($E$13="Acc Bi-Weekly",ROUND((-PMT(((1+D1261/CP)^(CP/12))-1,(nper-A1261+1)*12/26,J1260))/2,2),IF($E$13="Acc Weekly",ROUND((-PMT(((1+D1261/CP)^(CP/12))-1,(nper-A1261+1)*12/52,J1260))/4,2),ROUND(-PMT(((1+D1261/CP)^(CP/periods_per_year))-1,nper-A1261+1,J1260),2)))))))</f>
        <is>
          <t/>
        </is>
      </c>
      <c r="G1261" s="76" t="inlineStr">
        <f aca="false">IF(OR(A1261="",A1261&lt;$E$23),"",IF(J1260&lt;=F1261,0,IF(IF(AND(A1261&gt;=$E$23,MOD(A1261-$E$23,int)=0),$E$24,0)+F1261&gt;=J1260+E1261,J1260+E1261-F1261,IF(AND(A1261&gt;=$E$23,MOD(A1261-$E$23,int)=0),$E$24,0)+IF(IF(AND(A1261&gt;=$E$23,MOD(A1261-$E$23,int)=0),$E$24,0)+IF(MOD(A1261-$E$27,periods_per_year)=0,$E$26,0)+F1261&lt;J1260+E1261,IF(MOD(A1261-$E$27,periods_per_year)=0,$E$26,0),J1260+E1261-IF(AND(A1261&gt;=$E$23,MOD(A1261-$E$23,int)=0),$E$24,0)-F1261))))</f>
        <is>
          <t/>
        </is>
      </c>
      <c r="H1261" s="77"/>
      <c r="I1261" s="76" t="str">
        <f aca="false">IF(A1261="","",F1261-E1261+H1261+IF(G1261="",0,G1261))</f>
        <v/>
      </c>
      <c r="J1261" s="76" t="str">
        <f aca="false">IF(A1261="","",J1260-I1261)</f>
        <v/>
      </c>
      <c r="K1261" s="76" t="str">
        <f aca="false">IF(A1261="","",$L$42*E1261)</f>
        <v/>
      </c>
      <c r="L1261" s="76" t="inlineStr">
        <f aca="false">IF(A1261="","",SUM($K$49:K1261))</f>
        <is>
          <t/>
        </is>
      </c>
    </row>
    <row r="1262" customFormat="false" ht="13.2" hidden="false" customHeight="false" outlineLevel="0" collapsed="false">
      <c r="A1262" s="72" t="str">
        <f aca="false">IF(J1261="","",IF(OR(A1261&gt;=nper,ROUND(J1261,2)&lt;=0),"",A1261+1))</f>
        <v/>
      </c>
      <c r="B1262" s="73" t="str">
        <f aca="false">IF(A1262="","",IF(OR(periods_per_year=26,periods_per_year=52),IF(periods_per_year=26,IF(A1262=1,fpdate,B1261+14),IF(periods_per_year=52,IF(A1262=1,fpdate,B1261+7),"n/a")),IF(periods_per_year=24,DATE(YEAR(fpdate),MONTH(fpdate)+(A1262-1)/2+IF(AND(DAY(fpdate)&gt;=15,MOD(A1262,2)=0),1,0),IF(MOD(A1262,2)=0,IF(DAY(fpdate)&gt;=15,DAY(fpdate)-14,DAY(fpdate)+14),DAY(fpdate))),IF(DAY(DATE(YEAR(fpdate),MONTH(fpdate)+A1262-1,DAY(fpdate)))&lt;&gt;DAY(fpdate),DATE(YEAR(fpdate),MONTH(fpdate)+A1262,0),DATE(YEAR(fpdate),MONTH(fpdate)+A1262-1,DAY(fpdate))))))</f>
        <v/>
      </c>
      <c r="C1262" s="74" t="str">
        <f aca="false">IF(A1262="","",IF(MOD(A1262,periods_per_year)=0,A1262/periods_per_year,""))</f>
        <v/>
      </c>
      <c r="D1262" s="75" t="inlineStr">
        <f aca="false">IF(A1262="","",IF(variable,IF(OR(A1262=1,A1262&lt;$J$23*periods_per_year),start_rate,MIN($J$24,IF(MOD(A1262-1,$J$26)=0,MAX($J$25,D1261+$J$27),D1261))),start_rate))</f>
        <is>
          <t/>
        </is>
      </c>
      <c r="E1262" s="76" t="str">
        <f aca="false">IF(A1262="","",ROUND((((1+D1262/CP)^(CP/periods_per_year))-1)*J1261,2))</f>
        <v/>
      </c>
      <c r="F1262" s="76" t="inlineStr">
        <f aca="false">IF(A1262="","",IF(A1262=nper,J1261+E1262,MIN(J1261+E1262,IF(D1262=D1261,F1261,IF($E$13="Acc Bi-Weekly",ROUND((-PMT(((1+D1262/CP)^(CP/12))-1,(nper-A1262+1)*12/26,J1261))/2,2),IF($E$13="Acc Weekly",ROUND((-PMT(((1+D1262/CP)^(CP/12))-1,(nper-A1262+1)*12/52,J1261))/4,2),ROUND(-PMT(((1+D1262/CP)^(CP/periods_per_year))-1,nper-A1262+1,J1261),2)))))))</f>
        <is>
          <t/>
        </is>
      </c>
      <c r="G1262" s="76" t="inlineStr">
        <f aca="false">IF(OR(A1262="",A1262&lt;$E$23),"",IF(J1261&lt;=F1262,0,IF(IF(AND(A1262&gt;=$E$23,MOD(A1262-$E$23,int)=0),$E$24,0)+F1262&gt;=J1261+E1262,J1261+E1262-F1262,IF(AND(A1262&gt;=$E$23,MOD(A1262-$E$23,int)=0),$E$24,0)+IF(IF(AND(A1262&gt;=$E$23,MOD(A1262-$E$23,int)=0),$E$24,0)+IF(MOD(A1262-$E$27,periods_per_year)=0,$E$26,0)+F1262&lt;J1261+E1262,IF(MOD(A1262-$E$27,periods_per_year)=0,$E$26,0),J1261+E1262-IF(AND(A1262&gt;=$E$23,MOD(A1262-$E$23,int)=0),$E$24,0)-F1262))))</f>
        <is>
          <t/>
        </is>
      </c>
      <c r="H1262" s="77"/>
      <c r="I1262" s="76" t="str">
        <f aca="false">IF(A1262="","",F1262-E1262+H1262+IF(G1262="",0,G1262))</f>
        <v/>
      </c>
      <c r="J1262" s="76" t="str">
        <f aca="false">IF(A1262="","",J1261-I1262)</f>
        <v/>
      </c>
      <c r="K1262" s="76" t="str">
        <f aca="false">IF(A1262="","",$L$42*E1262)</f>
        <v/>
      </c>
      <c r="L1262" s="76" t="inlineStr">
        <f aca="false">IF(A1262="","",SUM($K$49:K1262))</f>
        <is>
          <t/>
        </is>
      </c>
    </row>
    <row r="1263" customFormat="false" ht="13.2" hidden="false" customHeight="false" outlineLevel="0" collapsed="false">
      <c r="A1263" s="72" t="str">
        <f aca="false">IF(J1262="","",IF(OR(A1262&gt;=nper,ROUND(J1262,2)&lt;=0),"",A1262+1))</f>
        <v/>
      </c>
      <c r="B1263" s="73" t="str">
        <f aca="false">IF(A1263="","",IF(OR(periods_per_year=26,periods_per_year=52),IF(periods_per_year=26,IF(A1263=1,fpdate,B1262+14),IF(periods_per_year=52,IF(A1263=1,fpdate,B1262+7),"n/a")),IF(periods_per_year=24,DATE(YEAR(fpdate),MONTH(fpdate)+(A1263-1)/2+IF(AND(DAY(fpdate)&gt;=15,MOD(A1263,2)=0),1,0),IF(MOD(A1263,2)=0,IF(DAY(fpdate)&gt;=15,DAY(fpdate)-14,DAY(fpdate)+14),DAY(fpdate))),IF(DAY(DATE(YEAR(fpdate),MONTH(fpdate)+A1263-1,DAY(fpdate)))&lt;&gt;DAY(fpdate),DATE(YEAR(fpdate),MONTH(fpdate)+A1263,0),DATE(YEAR(fpdate),MONTH(fpdate)+A1263-1,DAY(fpdate))))))</f>
        <v/>
      </c>
      <c r="C1263" s="74" t="str">
        <f aca="false">IF(A1263="","",IF(MOD(A1263,periods_per_year)=0,A1263/periods_per_year,""))</f>
        <v/>
      </c>
      <c r="D1263" s="75" t="inlineStr">
        <f aca="false">IF(A1263="","",IF(variable,IF(OR(A1263=1,A1263&lt;$J$23*periods_per_year),start_rate,MIN($J$24,IF(MOD(A1263-1,$J$26)=0,MAX($J$25,D1262+$J$27),D1262))),start_rate))</f>
        <is>
          <t/>
        </is>
      </c>
      <c r="E1263" s="76" t="str">
        <f aca="false">IF(A1263="","",ROUND((((1+D1263/CP)^(CP/periods_per_year))-1)*J1262,2))</f>
        <v/>
      </c>
      <c r="F1263" s="76" t="inlineStr">
        <f aca="false">IF(A1263="","",IF(A1263=nper,J1262+E1263,MIN(J1262+E1263,IF(D1263=D1262,F1262,IF($E$13="Acc Bi-Weekly",ROUND((-PMT(((1+D1263/CP)^(CP/12))-1,(nper-A1263+1)*12/26,J1262))/2,2),IF($E$13="Acc Weekly",ROUND((-PMT(((1+D1263/CP)^(CP/12))-1,(nper-A1263+1)*12/52,J1262))/4,2),ROUND(-PMT(((1+D1263/CP)^(CP/periods_per_year))-1,nper-A1263+1,J1262),2)))))))</f>
        <is>
          <t/>
        </is>
      </c>
      <c r="G1263" s="76" t="inlineStr">
        <f aca="false">IF(OR(A1263="",A1263&lt;$E$23),"",IF(J1262&lt;=F1263,0,IF(IF(AND(A1263&gt;=$E$23,MOD(A1263-$E$23,int)=0),$E$24,0)+F1263&gt;=J1262+E1263,J1262+E1263-F1263,IF(AND(A1263&gt;=$E$23,MOD(A1263-$E$23,int)=0),$E$24,0)+IF(IF(AND(A1263&gt;=$E$23,MOD(A1263-$E$23,int)=0),$E$24,0)+IF(MOD(A1263-$E$27,periods_per_year)=0,$E$26,0)+F1263&lt;J1262+E1263,IF(MOD(A1263-$E$27,periods_per_year)=0,$E$26,0),J1262+E1263-IF(AND(A1263&gt;=$E$23,MOD(A1263-$E$23,int)=0),$E$24,0)-F1263))))</f>
        <is>
          <t/>
        </is>
      </c>
      <c r="H1263" s="77"/>
      <c r="I1263" s="76" t="str">
        <f aca="false">IF(A1263="","",F1263-E1263+H1263+IF(G1263="",0,G1263))</f>
        <v/>
      </c>
      <c r="J1263" s="76" t="str">
        <f aca="false">IF(A1263="","",J1262-I1263)</f>
        <v/>
      </c>
      <c r="K1263" s="76" t="str">
        <f aca="false">IF(A1263="","",$L$42*E1263)</f>
        <v/>
      </c>
      <c r="L1263" s="76" t="inlineStr">
        <f aca="false">IF(A1263="","",SUM($K$49:K1263))</f>
        <is>
          <t/>
        </is>
      </c>
    </row>
    <row r="1264" customFormat="false" ht="13.2" hidden="false" customHeight="false" outlineLevel="0" collapsed="false">
      <c r="A1264" s="72" t="str">
        <f aca="false">IF(J1263="","",IF(OR(A1263&gt;=nper,ROUND(J1263,2)&lt;=0),"",A1263+1))</f>
        <v/>
      </c>
      <c r="B1264" s="73" t="str">
        <f aca="false">IF(A1264="","",IF(OR(periods_per_year=26,periods_per_year=52),IF(periods_per_year=26,IF(A1264=1,fpdate,B1263+14),IF(periods_per_year=52,IF(A1264=1,fpdate,B1263+7),"n/a")),IF(periods_per_year=24,DATE(YEAR(fpdate),MONTH(fpdate)+(A1264-1)/2+IF(AND(DAY(fpdate)&gt;=15,MOD(A1264,2)=0),1,0),IF(MOD(A1264,2)=0,IF(DAY(fpdate)&gt;=15,DAY(fpdate)-14,DAY(fpdate)+14),DAY(fpdate))),IF(DAY(DATE(YEAR(fpdate),MONTH(fpdate)+A1264-1,DAY(fpdate)))&lt;&gt;DAY(fpdate),DATE(YEAR(fpdate),MONTH(fpdate)+A1264,0),DATE(YEAR(fpdate),MONTH(fpdate)+A1264-1,DAY(fpdate))))))</f>
        <v/>
      </c>
      <c r="C1264" s="74" t="str">
        <f aca="false">IF(A1264="","",IF(MOD(A1264,periods_per_year)=0,A1264/periods_per_year,""))</f>
        <v/>
      </c>
      <c r="D1264" s="75" t="inlineStr">
        <f aca="false">IF(A1264="","",IF(variable,IF(OR(A1264=1,A1264&lt;$J$23*periods_per_year),start_rate,MIN($J$24,IF(MOD(A1264-1,$J$26)=0,MAX($J$25,D1263+$J$27),D1263))),start_rate))</f>
        <is>
          <t/>
        </is>
      </c>
      <c r="E1264" s="76" t="str">
        <f aca="false">IF(A1264="","",ROUND((((1+D1264/CP)^(CP/periods_per_year))-1)*J1263,2))</f>
        <v/>
      </c>
      <c r="F1264" s="76" t="inlineStr">
        <f aca="false">IF(A1264="","",IF(A1264=nper,J1263+E1264,MIN(J1263+E1264,IF(D1264=D1263,F1263,IF($E$13="Acc Bi-Weekly",ROUND((-PMT(((1+D1264/CP)^(CP/12))-1,(nper-A1264+1)*12/26,J1263))/2,2),IF($E$13="Acc Weekly",ROUND((-PMT(((1+D1264/CP)^(CP/12))-1,(nper-A1264+1)*12/52,J1263))/4,2),ROUND(-PMT(((1+D1264/CP)^(CP/periods_per_year))-1,nper-A1264+1,J1263),2)))))))</f>
        <is>
          <t/>
        </is>
      </c>
      <c r="G1264" s="76" t="inlineStr">
        <f aca="false">IF(OR(A1264="",A1264&lt;$E$23),"",IF(J1263&lt;=F1264,0,IF(IF(AND(A1264&gt;=$E$23,MOD(A1264-$E$23,int)=0),$E$24,0)+F1264&gt;=J1263+E1264,J1263+E1264-F1264,IF(AND(A1264&gt;=$E$23,MOD(A1264-$E$23,int)=0),$E$24,0)+IF(IF(AND(A1264&gt;=$E$23,MOD(A1264-$E$23,int)=0),$E$24,0)+IF(MOD(A1264-$E$27,periods_per_year)=0,$E$26,0)+F1264&lt;J1263+E1264,IF(MOD(A1264-$E$27,periods_per_year)=0,$E$26,0),J1263+E1264-IF(AND(A1264&gt;=$E$23,MOD(A1264-$E$23,int)=0),$E$24,0)-F1264))))</f>
        <is>
          <t/>
        </is>
      </c>
      <c r="H1264" s="77"/>
      <c r="I1264" s="76" t="str">
        <f aca="false">IF(A1264="","",F1264-E1264+H1264+IF(G1264="",0,G1264))</f>
        <v/>
      </c>
      <c r="J1264" s="76" t="str">
        <f aca="false">IF(A1264="","",J1263-I1264)</f>
        <v/>
      </c>
      <c r="K1264" s="76" t="str">
        <f aca="false">IF(A1264="","",$L$42*E1264)</f>
        <v/>
      </c>
      <c r="L1264" s="76" t="inlineStr">
        <f aca="false">IF(A1264="","",SUM($K$49:K1264))</f>
        <is>
          <t/>
        </is>
      </c>
    </row>
    <row r="1265" customFormat="false" ht="13.2" hidden="false" customHeight="false" outlineLevel="0" collapsed="false">
      <c r="A1265" s="72" t="str">
        <f aca="false">IF(J1264="","",IF(OR(A1264&gt;=nper,ROUND(J1264,2)&lt;=0),"",A1264+1))</f>
        <v/>
      </c>
      <c r="B1265" s="73" t="str">
        <f aca="false">IF(A1265="","",IF(OR(periods_per_year=26,periods_per_year=52),IF(periods_per_year=26,IF(A1265=1,fpdate,B1264+14),IF(periods_per_year=52,IF(A1265=1,fpdate,B1264+7),"n/a")),IF(periods_per_year=24,DATE(YEAR(fpdate),MONTH(fpdate)+(A1265-1)/2+IF(AND(DAY(fpdate)&gt;=15,MOD(A1265,2)=0),1,0),IF(MOD(A1265,2)=0,IF(DAY(fpdate)&gt;=15,DAY(fpdate)-14,DAY(fpdate)+14),DAY(fpdate))),IF(DAY(DATE(YEAR(fpdate),MONTH(fpdate)+A1265-1,DAY(fpdate)))&lt;&gt;DAY(fpdate),DATE(YEAR(fpdate),MONTH(fpdate)+A1265,0),DATE(YEAR(fpdate),MONTH(fpdate)+A1265-1,DAY(fpdate))))))</f>
        <v/>
      </c>
      <c r="C1265" s="74" t="str">
        <f aca="false">IF(A1265="","",IF(MOD(A1265,periods_per_year)=0,A1265/periods_per_year,""))</f>
        <v/>
      </c>
      <c r="D1265" s="75" t="inlineStr">
        <f aca="false">IF(A1265="","",IF(variable,IF(OR(A1265=1,A1265&lt;$J$23*periods_per_year),start_rate,MIN($J$24,IF(MOD(A1265-1,$J$26)=0,MAX($J$25,D1264+$J$27),D1264))),start_rate))</f>
        <is>
          <t/>
        </is>
      </c>
      <c r="E1265" s="76" t="str">
        <f aca="false">IF(A1265="","",ROUND((((1+D1265/CP)^(CP/periods_per_year))-1)*J1264,2))</f>
        <v/>
      </c>
      <c r="F1265" s="76" t="inlineStr">
        <f aca="false">IF(A1265="","",IF(A1265=nper,J1264+E1265,MIN(J1264+E1265,IF(D1265=D1264,F1264,IF($E$13="Acc Bi-Weekly",ROUND((-PMT(((1+D1265/CP)^(CP/12))-1,(nper-A1265+1)*12/26,J1264))/2,2),IF($E$13="Acc Weekly",ROUND((-PMT(((1+D1265/CP)^(CP/12))-1,(nper-A1265+1)*12/52,J1264))/4,2),ROUND(-PMT(((1+D1265/CP)^(CP/periods_per_year))-1,nper-A1265+1,J1264),2)))))))</f>
        <is>
          <t/>
        </is>
      </c>
      <c r="G1265" s="76" t="inlineStr">
        <f aca="false">IF(OR(A1265="",A1265&lt;$E$23),"",IF(J1264&lt;=F1265,0,IF(IF(AND(A1265&gt;=$E$23,MOD(A1265-$E$23,int)=0),$E$24,0)+F1265&gt;=J1264+E1265,J1264+E1265-F1265,IF(AND(A1265&gt;=$E$23,MOD(A1265-$E$23,int)=0),$E$24,0)+IF(IF(AND(A1265&gt;=$E$23,MOD(A1265-$E$23,int)=0),$E$24,0)+IF(MOD(A1265-$E$27,periods_per_year)=0,$E$26,0)+F1265&lt;J1264+E1265,IF(MOD(A1265-$E$27,periods_per_year)=0,$E$26,0),J1264+E1265-IF(AND(A1265&gt;=$E$23,MOD(A1265-$E$23,int)=0),$E$24,0)-F1265))))</f>
        <is>
          <t/>
        </is>
      </c>
      <c r="H1265" s="77"/>
      <c r="I1265" s="76" t="str">
        <f aca="false">IF(A1265="","",F1265-E1265+H1265+IF(G1265="",0,G1265))</f>
        <v/>
      </c>
      <c r="J1265" s="76" t="str">
        <f aca="false">IF(A1265="","",J1264-I1265)</f>
        <v/>
      </c>
      <c r="K1265" s="76" t="str">
        <f aca="false">IF(A1265="","",$L$42*E1265)</f>
        <v/>
      </c>
      <c r="L1265" s="76" t="inlineStr">
        <f aca="false">IF(A1265="","",SUM($K$49:K1265))</f>
        <is>
          <t/>
        </is>
      </c>
    </row>
    <row r="1266" customFormat="false" ht="13.2" hidden="false" customHeight="false" outlineLevel="0" collapsed="false">
      <c r="A1266" s="72" t="str">
        <f aca="false">IF(J1265="","",IF(OR(A1265&gt;=nper,ROUND(J1265,2)&lt;=0),"",A1265+1))</f>
        <v/>
      </c>
      <c r="B1266" s="73" t="str">
        <f aca="false">IF(A1266="","",IF(OR(periods_per_year=26,periods_per_year=52),IF(periods_per_year=26,IF(A1266=1,fpdate,B1265+14),IF(periods_per_year=52,IF(A1266=1,fpdate,B1265+7),"n/a")),IF(periods_per_year=24,DATE(YEAR(fpdate),MONTH(fpdate)+(A1266-1)/2+IF(AND(DAY(fpdate)&gt;=15,MOD(A1266,2)=0),1,0),IF(MOD(A1266,2)=0,IF(DAY(fpdate)&gt;=15,DAY(fpdate)-14,DAY(fpdate)+14),DAY(fpdate))),IF(DAY(DATE(YEAR(fpdate),MONTH(fpdate)+A1266-1,DAY(fpdate)))&lt;&gt;DAY(fpdate),DATE(YEAR(fpdate),MONTH(fpdate)+A1266,0),DATE(YEAR(fpdate),MONTH(fpdate)+A1266-1,DAY(fpdate))))))</f>
        <v/>
      </c>
      <c r="C1266" s="74" t="str">
        <f aca="false">IF(A1266="","",IF(MOD(A1266,periods_per_year)=0,A1266/periods_per_year,""))</f>
        <v/>
      </c>
      <c r="D1266" s="75" t="inlineStr">
        <f aca="false">IF(A1266="","",IF(variable,IF(OR(A1266=1,A1266&lt;$J$23*periods_per_year),start_rate,MIN($J$24,IF(MOD(A1266-1,$J$26)=0,MAX($J$25,D1265+$J$27),D1265))),start_rate))</f>
        <is>
          <t/>
        </is>
      </c>
      <c r="E1266" s="76" t="str">
        <f aca="false">IF(A1266="","",ROUND((((1+D1266/CP)^(CP/periods_per_year))-1)*J1265,2))</f>
        <v/>
      </c>
      <c r="F1266" s="76" t="inlineStr">
        <f aca="false">IF(A1266="","",IF(A1266=nper,J1265+E1266,MIN(J1265+E1266,IF(D1266=D1265,F1265,IF($E$13="Acc Bi-Weekly",ROUND((-PMT(((1+D1266/CP)^(CP/12))-1,(nper-A1266+1)*12/26,J1265))/2,2),IF($E$13="Acc Weekly",ROUND((-PMT(((1+D1266/CP)^(CP/12))-1,(nper-A1266+1)*12/52,J1265))/4,2),ROUND(-PMT(((1+D1266/CP)^(CP/periods_per_year))-1,nper-A1266+1,J1265),2)))))))</f>
        <is>
          <t/>
        </is>
      </c>
      <c r="G1266" s="76" t="inlineStr">
        <f aca="false">IF(OR(A1266="",A1266&lt;$E$23),"",IF(J1265&lt;=F1266,0,IF(IF(AND(A1266&gt;=$E$23,MOD(A1266-$E$23,int)=0),$E$24,0)+F1266&gt;=J1265+E1266,J1265+E1266-F1266,IF(AND(A1266&gt;=$E$23,MOD(A1266-$E$23,int)=0),$E$24,0)+IF(IF(AND(A1266&gt;=$E$23,MOD(A1266-$E$23,int)=0),$E$24,0)+IF(MOD(A1266-$E$27,periods_per_year)=0,$E$26,0)+F1266&lt;J1265+E1266,IF(MOD(A1266-$E$27,periods_per_year)=0,$E$26,0),J1265+E1266-IF(AND(A1266&gt;=$E$23,MOD(A1266-$E$23,int)=0),$E$24,0)-F1266))))</f>
        <is>
          <t/>
        </is>
      </c>
      <c r="H1266" s="77"/>
      <c r="I1266" s="76" t="str">
        <f aca="false">IF(A1266="","",F1266-E1266+H1266+IF(G1266="",0,G1266))</f>
        <v/>
      </c>
      <c r="J1266" s="76" t="str">
        <f aca="false">IF(A1266="","",J1265-I1266)</f>
        <v/>
      </c>
      <c r="K1266" s="76" t="str">
        <f aca="false">IF(A1266="","",$L$42*E1266)</f>
        <v/>
      </c>
      <c r="L1266" s="76" t="inlineStr">
        <f aca="false">IF(A1266="","",SUM($K$49:K1266))</f>
        <is>
          <t/>
        </is>
      </c>
    </row>
    <row r="1267" customFormat="false" ht="13.2" hidden="false" customHeight="false" outlineLevel="0" collapsed="false">
      <c r="A1267" s="72" t="str">
        <f aca="false">IF(J1266="","",IF(OR(A1266&gt;=nper,ROUND(J1266,2)&lt;=0),"",A1266+1))</f>
        <v/>
      </c>
      <c r="B1267" s="73" t="str">
        <f aca="false">IF(A1267="","",IF(OR(periods_per_year=26,periods_per_year=52),IF(periods_per_year=26,IF(A1267=1,fpdate,B1266+14),IF(periods_per_year=52,IF(A1267=1,fpdate,B1266+7),"n/a")),IF(periods_per_year=24,DATE(YEAR(fpdate),MONTH(fpdate)+(A1267-1)/2+IF(AND(DAY(fpdate)&gt;=15,MOD(A1267,2)=0),1,0),IF(MOD(A1267,2)=0,IF(DAY(fpdate)&gt;=15,DAY(fpdate)-14,DAY(fpdate)+14),DAY(fpdate))),IF(DAY(DATE(YEAR(fpdate),MONTH(fpdate)+A1267-1,DAY(fpdate)))&lt;&gt;DAY(fpdate),DATE(YEAR(fpdate),MONTH(fpdate)+A1267,0),DATE(YEAR(fpdate),MONTH(fpdate)+A1267-1,DAY(fpdate))))))</f>
        <v/>
      </c>
      <c r="C1267" s="74" t="str">
        <f aca="false">IF(A1267="","",IF(MOD(A1267,periods_per_year)=0,A1267/periods_per_year,""))</f>
        <v/>
      </c>
      <c r="D1267" s="75" t="inlineStr">
        <f aca="false">IF(A1267="","",IF(variable,IF(OR(A1267=1,A1267&lt;$J$23*periods_per_year),start_rate,MIN($J$24,IF(MOD(A1267-1,$J$26)=0,MAX($J$25,D1266+$J$27),D1266))),start_rate))</f>
        <is>
          <t/>
        </is>
      </c>
      <c r="E1267" s="76" t="str">
        <f aca="false">IF(A1267="","",ROUND((((1+D1267/CP)^(CP/periods_per_year))-1)*J1266,2))</f>
        <v/>
      </c>
      <c r="F1267" s="76" t="inlineStr">
        <f aca="false">IF(A1267="","",IF(A1267=nper,J1266+E1267,MIN(J1266+E1267,IF(D1267=D1266,F1266,IF($E$13="Acc Bi-Weekly",ROUND((-PMT(((1+D1267/CP)^(CP/12))-1,(nper-A1267+1)*12/26,J1266))/2,2),IF($E$13="Acc Weekly",ROUND((-PMT(((1+D1267/CP)^(CP/12))-1,(nper-A1267+1)*12/52,J1266))/4,2),ROUND(-PMT(((1+D1267/CP)^(CP/periods_per_year))-1,nper-A1267+1,J1266),2)))))))</f>
        <is>
          <t/>
        </is>
      </c>
      <c r="G1267" s="76" t="inlineStr">
        <f aca="false">IF(OR(A1267="",A1267&lt;$E$23),"",IF(J1266&lt;=F1267,0,IF(IF(AND(A1267&gt;=$E$23,MOD(A1267-$E$23,int)=0),$E$24,0)+F1267&gt;=J1266+E1267,J1266+E1267-F1267,IF(AND(A1267&gt;=$E$23,MOD(A1267-$E$23,int)=0),$E$24,0)+IF(IF(AND(A1267&gt;=$E$23,MOD(A1267-$E$23,int)=0),$E$24,0)+IF(MOD(A1267-$E$27,periods_per_year)=0,$E$26,0)+F1267&lt;J1266+E1267,IF(MOD(A1267-$E$27,periods_per_year)=0,$E$26,0),J1266+E1267-IF(AND(A1267&gt;=$E$23,MOD(A1267-$E$23,int)=0),$E$24,0)-F1267))))</f>
        <is>
          <t/>
        </is>
      </c>
      <c r="H1267" s="77"/>
      <c r="I1267" s="76" t="str">
        <f aca="false">IF(A1267="","",F1267-E1267+H1267+IF(G1267="",0,G1267))</f>
        <v/>
      </c>
      <c r="J1267" s="76" t="str">
        <f aca="false">IF(A1267="","",J1266-I1267)</f>
        <v/>
      </c>
      <c r="K1267" s="76" t="str">
        <f aca="false">IF(A1267="","",$L$42*E1267)</f>
        <v/>
      </c>
      <c r="L1267" s="76" t="inlineStr">
        <f aca="false">IF(A1267="","",SUM($K$49:K1267))</f>
        <is>
          <t/>
        </is>
      </c>
    </row>
    <row r="1268" customFormat="false" ht="13.2" hidden="false" customHeight="false" outlineLevel="0" collapsed="false">
      <c r="A1268" s="72" t="str">
        <f aca="false">IF(J1267="","",IF(OR(A1267&gt;=nper,ROUND(J1267,2)&lt;=0),"",A1267+1))</f>
        <v/>
      </c>
      <c r="B1268" s="73" t="str">
        <f aca="false">IF(A1268="","",IF(OR(periods_per_year=26,periods_per_year=52),IF(periods_per_year=26,IF(A1268=1,fpdate,B1267+14),IF(periods_per_year=52,IF(A1268=1,fpdate,B1267+7),"n/a")),IF(periods_per_year=24,DATE(YEAR(fpdate),MONTH(fpdate)+(A1268-1)/2+IF(AND(DAY(fpdate)&gt;=15,MOD(A1268,2)=0),1,0),IF(MOD(A1268,2)=0,IF(DAY(fpdate)&gt;=15,DAY(fpdate)-14,DAY(fpdate)+14),DAY(fpdate))),IF(DAY(DATE(YEAR(fpdate),MONTH(fpdate)+A1268-1,DAY(fpdate)))&lt;&gt;DAY(fpdate),DATE(YEAR(fpdate),MONTH(fpdate)+A1268,0),DATE(YEAR(fpdate),MONTH(fpdate)+A1268-1,DAY(fpdate))))))</f>
        <v/>
      </c>
      <c r="C1268" s="74" t="str">
        <f aca="false">IF(A1268="","",IF(MOD(A1268,periods_per_year)=0,A1268/periods_per_year,""))</f>
        <v/>
      </c>
      <c r="D1268" s="75" t="inlineStr">
        <f aca="false">IF(A1268="","",IF(variable,IF(OR(A1268=1,A1268&lt;$J$23*periods_per_year),start_rate,MIN($J$24,IF(MOD(A1268-1,$J$26)=0,MAX($J$25,D1267+$J$27),D1267))),start_rate))</f>
        <is>
          <t/>
        </is>
      </c>
      <c r="E1268" s="76" t="str">
        <f aca="false">IF(A1268="","",ROUND((((1+D1268/CP)^(CP/periods_per_year))-1)*J1267,2))</f>
        <v/>
      </c>
      <c r="F1268" s="76" t="inlineStr">
        <f aca="false">IF(A1268="","",IF(A1268=nper,J1267+E1268,MIN(J1267+E1268,IF(D1268=D1267,F1267,IF($E$13="Acc Bi-Weekly",ROUND((-PMT(((1+D1268/CP)^(CP/12))-1,(nper-A1268+1)*12/26,J1267))/2,2),IF($E$13="Acc Weekly",ROUND((-PMT(((1+D1268/CP)^(CP/12))-1,(nper-A1268+1)*12/52,J1267))/4,2),ROUND(-PMT(((1+D1268/CP)^(CP/periods_per_year))-1,nper-A1268+1,J1267),2)))))))</f>
        <is>
          <t/>
        </is>
      </c>
      <c r="G1268" s="76" t="inlineStr">
        <f aca="false">IF(OR(A1268="",A1268&lt;$E$23),"",IF(J1267&lt;=F1268,0,IF(IF(AND(A1268&gt;=$E$23,MOD(A1268-$E$23,int)=0),$E$24,0)+F1268&gt;=J1267+E1268,J1267+E1268-F1268,IF(AND(A1268&gt;=$E$23,MOD(A1268-$E$23,int)=0),$E$24,0)+IF(IF(AND(A1268&gt;=$E$23,MOD(A1268-$E$23,int)=0),$E$24,0)+IF(MOD(A1268-$E$27,periods_per_year)=0,$E$26,0)+F1268&lt;J1267+E1268,IF(MOD(A1268-$E$27,periods_per_year)=0,$E$26,0),J1267+E1268-IF(AND(A1268&gt;=$E$23,MOD(A1268-$E$23,int)=0),$E$24,0)-F1268))))</f>
        <is>
          <t/>
        </is>
      </c>
      <c r="H1268" s="77"/>
      <c r="I1268" s="76" t="str">
        <f aca="false">IF(A1268="","",F1268-E1268+H1268+IF(G1268="",0,G1268))</f>
        <v/>
      </c>
      <c r="J1268" s="76" t="str">
        <f aca="false">IF(A1268="","",J1267-I1268)</f>
        <v/>
      </c>
      <c r="K1268" s="76" t="str">
        <f aca="false">IF(A1268="","",$L$42*E1268)</f>
        <v/>
      </c>
      <c r="L1268" s="76" t="inlineStr">
        <f aca="false">IF(A1268="","",SUM($K$49:K1268))</f>
        <is>
          <t/>
        </is>
      </c>
    </row>
    <row r="1269" customFormat="false" ht="13.2" hidden="false" customHeight="false" outlineLevel="0" collapsed="false">
      <c r="A1269" s="72" t="str">
        <f aca="false">IF(J1268="","",IF(OR(A1268&gt;=nper,ROUND(J1268,2)&lt;=0),"",A1268+1))</f>
        <v/>
      </c>
      <c r="B1269" s="73" t="str">
        <f aca="false">IF(A1269="","",IF(OR(periods_per_year=26,periods_per_year=52),IF(periods_per_year=26,IF(A1269=1,fpdate,B1268+14),IF(periods_per_year=52,IF(A1269=1,fpdate,B1268+7),"n/a")),IF(periods_per_year=24,DATE(YEAR(fpdate),MONTH(fpdate)+(A1269-1)/2+IF(AND(DAY(fpdate)&gt;=15,MOD(A1269,2)=0),1,0),IF(MOD(A1269,2)=0,IF(DAY(fpdate)&gt;=15,DAY(fpdate)-14,DAY(fpdate)+14),DAY(fpdate))),IF(DAY(DATE(YEAR(fpdate),MONTH(fpdate)+A1269-1,DAY(fpdate)))&lt;&gt;DAY(fpdate),DATE(YEAR(fpdate),MONTH(fpdate)+A1269,0),DATE(YEAR(fpdate),MONTH(fpdate)+A1269-1,DAY(fpdate))))))</f>
        <v/>
      </c>
      <c r="C1269" s="74" t="str">
        <f aca="false">IF(A1269="","",IF(MOD(A1269,periods_per_year)=0,A1269/periods_per_year,""))</f>
        <v/>
      </c>
      <c r="D1269" s="75" t="inlineStr">
        <f aca="false">IF(A1269="","",IF(variable,IF(OR(A1269=1,A1269&lt;$J$23*periods_per_year),start_rate,MIN($J$24,IF(MOD(A1269-1,$J$26)=0,MAX($J$25,D1268+$J$27),D1268))),start_rate))</f>
        <is>
          <t/>
        </is>
      </c>
      <c r="E1269" s="76" t="str">
        <f aca="false">IF(A1269="","",ROUND((((1+D1269/CP)^(CP/periods_per_year))-1)*J1268,2))</f>
        <v/>
      </c>
      <c r="F1269" s="76" t="inlineStr">
        <f aca="false">IF(A1269="","",IF(A1269=nper,J1268+E1269,MIN(J1268+E1269,IF(D1269=D1268,F1268,IF($E$13="Acc Bi-Weekly",ROUND((-PMT(((1+D1269/CP)^(CP/12))-1,(nper-A1269+1)*12/26,J1268))/2,2),IF($E$13="Acc Weekly",ROUND((-PMT(((1+D1269/CP)^(CP/12))-1,(nper-A1269+1)*12/52,J1268))/4,2),ROUND(-PMT(((1+D1269/CP)^(CP/periods_per_year))-1,nper-A1269+1,J1268),2)))))))</f>
        <is>
          <t/>
        </is>
      </c>
      <c r="G1269" s="76" t="inlineStr">
        <f aca="false">IF(OR(A1269="",A1269&lt;$E$23),"",IF(J1268&lt;=F1269,0,IF(IF(AND(A1269&gt;=$E$23,MOD(A1269-$E$23,int)=0),$E$24,0)+F1269&gt;=J1268+E1269,J1268+E1269-F1269,IF(AND(A1269&gt;=$E$23,MOD(A1269-$E$23,int)=0),$E$24,0)+IF(IF(AND(A1269&gt;=$E$23,MOD(A1269-$E$23,int)=0),$E$24,0)+IF(MOD(A1269-$E$27,periods_per_year)=0,$E$26,0)+F1269&lt;J1268+E1269,IF(MOD(A1269-$E$27,periods_per_year)=0,$E$26,0),J1268+E1269-IF(AND(A1269&gt;=$E$23,MOD(A1269-$E$23,int)=0),$E$24,0)-F1269))))</f>
        <is>
          <t/>
        </is>
      </c>
      <c r="H1269" s="77"/>
      <c r="I1269" s="76" t="str">
        <f aca="false">IF(A1269="","",F1269-E1269+H1269+IF(G1269="",0,G1269))</f>
        <v/>
      </c>
      <c r="J1269" s="76" t="str">
        <f aca="false">IF(A1269="","",J1268-I1269)</f>
        <v/>
      </c>
      <c r="K1269" s="76" t="str">
        <f aca="false">IF(A1269="","",$L$42*E1269)</f>
        <v/>
      </c>
      <c r="L1269" s="76" t="inlineStr">
        <f aca="false">IF(A1269="","",SUM($K$49:K1269))</f>
        <is>
          <t/>
        </is>
      </c>
    </row>
    <row r="1270" customFormat="false" ht="13.2" hidden="false" customHeight="false" outlineLevel="0" collapsed="false">
      <c r="A1270" s="72" t="str">
        <f aca="false">IF(J1269="","",IF(OR(A1269&gt;=nper,ROUND(J1269,2)&lt;=0),"",A1269+1))</f>
        <v/>
      </c>
      <c r="B1270" s="73" t="str">
        <f aca="false">IF(A1270="","",IF(OR(periods_per_year=26,periods_per_year=52),IF(periods_per_year=26,IF(A1270=1,fpdate,B1269+14),IF(periods_per_year=52,IF(A1270=1,fpdate,B1269+7),"n/a")),IF(periods_per_year=24,DATE(YEAR(fpdate),MONTH(fpdate)+(A1270-1)/2+IF(AND(DAY(fpdate)&gt;=15,MOD(A1270,2)=0),1,0),IF(MOD(A1270,2)=0,IF(DAY(fpdate)&gt;=15,DAY(fpdate)-14,DAY(fpdate)+14),DAY(fpdate))),IF(DAY(DATE(YEAR(fpdate),MONTH(fpdate)+A1270-1,DAY(fpdate)))&lt;&gt;DAY(fpdate),DATE(YEAR(fpdate),MONTH(fpdate)+A1270,0),DATE(YEAR(fpdate),MONTH(fpdate)+A1270-1,DAY(fpdate))))))</f>
        <v/>
      </c>
      <c r="C1270" s="74" t="str">
        <f aca="false">IF(A1270="","",IF(MOD(A1270,periods_per_year)=0,A1270/periods_per_year,""))</f>
        <v/>
      </c>
      <c r="D1270" s="75" t="inlineStr">
        <f aca="false">IF(A1270="","",IF(variable,IF(OR(A1270=1,A1270&lt;$J$23*periods_per_year),start_rate,MIN($J$24,IF(MOD(A1270-1,$J$26)=0,MAX($J$25,D1269+$J$27),D1269))),start_rate))</f>
        <is>
          <t/>
        </is>
      </c>
      <c r="E1270" s="76" t="str">
        <f aca="false">IF(A1270="","",ROUND((((1+D1270/CP)^(CP/periods_per_year))-1)*J1269,2))</f>
        <v/>
      </c>
      <c r="F1270" s="76" t="inlineStr">
        <f aca="false">IF(A1270="","",IF(A1270=nper,J1269+E1270,MIN(J1269+E1270,IF(D1270=D1269,F1269,IF($E$13="Acc Bi-Weekly",ROUND((-PMT(((1+D1270/CP)^(CP/12))-1,(nper-A1270+1)*12/26,J1269))/2,2),IF($E$13="Acc Weekly",ROUND((-PMT(((1+D1270/CP)^(CP/12))-1,(nper-A1270+1)*12/52,J1269))/4,2),ROUND(-PMT(((1+D1270/CP)^(CP/periods_per_year))-1,nper-A1270+1,J1269),2)))))))</f>
        <is>
          <t/>
        </is>
      </c>
      <c r="G1270" s="76" t="inlineStr">
        <f aca="false">IF(OR(A1270="",A1270&lt;$E$23),"",IF(J1269&lt;=F1270,0,IF(IF(AND(A1270&gt;=$E$23,MOD(A1270-$E$23,int)=0),$E$24,0)+F1270&gt;=J1269+E1270,J1269+E1270-F1270,IF(AND(A1270&gt;=$E$23,MOD(A1270-$E$23,int)=0),$E$24,0)+IF(IF(AND(A1270&gt;=$E$23,MOD(A1270-$E$23,int)=0),$E$24,0)+IF(MOD(A1270-$E$27,periods_per_year)=0,$E$26,0)+F1270&lt;J1269+E1270,IF(MOD(A1270-$E$27,periods_per_year)=0,$E$26,0),J1269+E1270-IF(AND(A1270&gt;=$E$23,MOD(A1270-$E$23,int)=0),$E$24,0)-F1270))))</f>
        <is>
          <t/>
        </is>
      </c>
      <c r="H1270" s="77"/>
      <c r="I1270" s="76" t="str">
        <f aca="false">IF(A1270="","",F1270-E1270+H1270+IF(G1270="",0,G1270))</f>
        <v/>
      </c>
      <c r="J1270" s="76" t="str">
        <f aca="false">IF(A1270="","",J1269-I1270)</f>
        <v/>
      </c>
      <c r="K1270" s="76" t="str">
        <f aca="false">IF(A1270="","",$L$42*E1270)</f>
        <v/>
      </c>
      <c r="L1270" s="76" t="inlineStr">
        <f aca="false">IF(A1270="","",SUM($K$49:K1270))</f>
        <is>
          <t/>
        </is>
      </c>
    </row>
    <row r="1271" customFormat="false" ht="13.2" hidden="false" customHeight="false" outlineLevel="0" collapsed="false">
      <c r="A1271" s="72" t="str">
        <f aca="false">IF(J1270="","",IF(OR(A1270&gt;=nper,ROUND(J1270,2)&lt;=0),"",A1270+1))</f>
        <v/>
      </c>
      <c r="B1271" s="73" t="str">
        <f aca="false">IF(A1271="","",IF(OR(periods_per_year=26,periods_per_year=52),IF(periods_per_year=26,IF(A1271=1,fpdate,B1270+14),IF(periods_per_year=52,IF(A1271=1,fpdate,B1270+7),"n/a")),IF(periods_per_year=24,DATE(YEAR(fpdate),MONTH(fpdate)+(A1271-1)/2+IF(AND(DAY(fpdate)&gt;=15,MOD(A1271,2)=0),1,0),IF(MOD(A1271,2)=0,IF(DAY(fpdate)&gt;=15,DAY(fpdate)-14,DAY(fpdate)+14),DAY(fpdate))),IF(DAY(DATE(YEAR(fpdate),MONTH(fpdate)+A1271-1,DAY(fpdate)))&lt;&gt;DAY(fpdate),DATE(YEAR(fpdate),MONTH(fpdate)+A1271,0),DATE(YEAR(fpdate),MONTH(fpdate)+A1271-1,DAY(fpdate))))))</f>
        <v/>
      </c>
      <c r="C1271" s="74" t="str">
        <f aca="false">IF(A1271="","",IF(MOD(A1271,periods_per_year)=0,A1271/periods_per_year,""))</f>
        <v/>
      </c>
      <c r="D1271" s="75" t="inlineStr">
        <f aca="false">IF(A1271="","",IF(variable,IF(OR(A1271=1,A1271&lt;$J$23*periods_per_year),start_rate,MIN($J$24,IF(MOD(A1271-1,$J$26)=0,MAX($J$25,D1270+$J$27),D1270))),start_rate))</f>
        <is>
          <t/>
        </is>
      </c>
      <c r="E1271" s="76" t="str">
        <f aca="false">IF(A1271="","",ROUND((((1+D1271/CP)^(CP/periods_per_year))-1)*J1270,2))</f>
        <v/>
      </c>
      <c r="F1271" s="76" t="inlineStr">
        <f aca="false">IF(A1271="","",IF(A1271=nper,J1270+E1271,MIN(J1270+E1271,IF(D1271=D1270,F1270,IF($E$13="Acc Bi-Weekly",ROUND((-PMT(((1+D1271/CP)^(CP/12))-1,(nper-A1271+1)*12/26,J1270))/2,2),IF($E$13="Acc Weekly",ROUND((-PMT(((1+D1271/CP)^(CP/12))-1,(nper-A1271+1)*12/52,J1270))/4,2),ROUND(-PMT(((1+D1271/CP)^(CP/periods_per_year))-1,nper-A1271+1,J1270),2)))))))</f>
        <is>
          <t/>
        </is>
      </c>
      <c r="G1271" s="76" t="inlineStr">
        <f aca="false">IF(OR(A1271="",A1271&lt;$E$23),"",IF(J1270&lt;=F1271,0,IF(IF(AND(A1271&gt;=$E$23,MOD(A1271-$E$23,int)=0),$E$24,0)+F1271&gt;=J1270+E1271,J1270+E1271-F1271,IF(AND(A1271&gt;=$E$23,MOD(A1271-$E$23,int)=0),$E$24,0)+IF(IF(AND(A1271&gt;=$E$23,MOD(A1271-$E$23,int)=0),$E$24,0)+IF(MOD(A1271-$E$27,periods_per_year)=0,$E$26,0)+F1271&lt;J1270+E1271,IF(MOD(A1271-$E$27,periods_per_year)=0,$E$26,0),J1270+E1271-IF(AND(A1271&gt;=$E$23,MOD(A1271-$E$23,int)=0),$E$24,0)-F1271))))</f>
        <is>
          <t/>
        </is>
      </c>
      <c r="H1271" s="77"/>
      <c r="I1271" s="76" t="str">
        <f aca="false">IF(A1271="","",F1271-E1271+H1271+IF(G1271="",0,G1271))</f>
        <v/>
      </c>
      <c r="J1271" s="76" t="str">
        <f aca="false">IF(A1271="","",J1270-I1271)</f>
        <v/>
      </c>
      <c r="K1271" s="76" t="str">
        <f aca="false">IF(A1271="","",$L$42*E1271)</f>
        <v/>
      </c>
      <c r="L1271" s="76" t="inlineStr">
        <f aca="false">IF(A1271="","",SUM($K$49:K1271))</f>
        <is>
          <t/>
        </is>
      </c>
    </row>
    <row r="1272" customFormat="false" ht="13.2" hidden="false" customHeight="false" outlineLevel="0" collapsed="false">
      <c r="A1272" s="72" t="str">
        <f aca="false">IF(J1271="","",IF(OR(A1271&gt;=nper,ROUND(J1271,2)&lt;=0),"",A1271+1))</f>
        <v/>
      </c>
      <c r="B1272" s="73" t="str">
        <f aca="false">IF(A1272="","",IF(OR(periods_per_year=26,periods_per_year=52),IF(periods_per_year=26,IF(A1272=1,fpdate,B1271+14),IF(periods_per_year=52,IF(A1272=1,fpdate,B1271+7),"n/a")),IF(periods_per_year=24,DATE(YEAR(fpdate),MONTH(fpdate)+(A1272-1)/2+IF(AND(DAY(fpdate)&gt;=15,MOD(A1272,2)=0),1,0),IF(MOD(A1272,2)=0,IF(DAY(fpdate)&gt;=15,DAY(fpdate)-14,DAY(fpdate)+14),DAY(fpdate))),IF(DAY(DATE(YEAR(fpdate),MONTH(fpdate)+A1272-1,DAY(fpdate)))&lt;&gt;DAY(fpdate),DATE(YEAR(fpdate),MONTH(fpdate)+A1272,0),DATE(YEAR(fpdate),MONTH(fpdate)+A1272-1,DAY(fpdate))))))</f>
        <v/>
      </c>
      <c r="C1272" s="74" t="str">
        <f aca="false">IF(A1272="","",IF(MOD(A1272,periods_per_year)=0,A1272/periods_per_year,""))</f>
        <v/>
      </c>
      <c r="D1272" s="75" t="inlineStr">
        <f aca="false">IF(A1272="","",IF(variable,IF(OR(A1272=1,A1272&lt;$J$23*periods_per_year),start_rate,MIN($J$24,IF(MOD(A1272-1,$J$26)=0,MAX($J$25,D1271+$J$27),D1271))),start_rate))</f>
        <is>
          <t/>
        </is>
      </c>
      <c r="E1272" s="76" t="str">
        <f aca="false">IF(A1272="","",ROUND((((1+D1272/CP)^(CP/periods_per_year))-1)*J1271,2))</f>
        <v/>
      </c>
      <c r="F1272" s="76" t="inlineStr">
        <f aca="false">IF(A1272="","",IF(A1272=nper,J1271+E1272,MIN(J1271+E1272,IF(D1272=D1271,F1271,IF($E$13="Acc Bi-Weekly",ROUND((-PMT(((1+D1272/CP)^(CP/12))-1,(nper-A1272+1)*12/26,J1271))/2,2),IF($E$13="Acc Weekly",ROUND((-PMT(((1+D1272/CP)^(CP/12))-1,(nper-A1272+1)*12/52,J1271))/4,2),ROUND(-PMT(((1+D1272/CP)^(CP/periods_per_year))-1,nper-A1272+1,J1271),2)))))))</f>
        <is>
          <t/>
        </is>
      </c>
      <c r="G1272" s="76" t="inlineStr">
        <f aca="false">IF(OR(A1272="",A1272&lt;$E$23),"",IF(J1271&lt;=F1272,0,IF(IF(AND(A1272&gt;=$E$23,MOD(A1272-$E$23,int)=0),$E$24,0)+F1272&gt;=J1271+E1272,J1271+E1272-F1272,IF(AND(A1272&gt;=$E$23,MOD(A1272-$E$23,int)=0),$E$24,0)+IF(IF(AND(A1272&gt;=$E$23,MOD(A1272-$E$23,int)=0),$E$24,0)+IF(MOD(A1272-$E$27,periods_per_year)=0,$E$26,0)+F1272&lt;J1271+E1272,IF(MOD(A1272-$E$27,periods_per_year)=0,$E$26,0),J1271+E1272-IF(AND(A1272&gt;=$E$23,MOD(A1272-$E$23,int)=0),$E$24,0)-F1272))))</f>
        <is>
          <t/>
        </is>
      </c>
      <c r="H1272" s="77"/>
      <c r="I1272" s="76" t="str">
        <f aca="false">IF(A1272="","",F1272-E1272+H1272+IF(G1272="",0,G1272))</f>
        <v/>
      </c>
      <c r="J1272" s="76" t="str">
        <f aca="false">IF(A1272="","",J1271-I1272)</f>
        <v/>
      </c>
      <c r="K1272" s="76" t="str">
        <f aca="false">IF(A1272="","",$L$42*E1272)</f>
        <v/>
      </c>
      <c r="L1272" s="76" t="inlineStr">
        <f aca="false">IF(A1272="","",SUM($K$49:K1272))</f>
        <is>
          <t/>
        </is>
      </c>
    </row>
    <row r="1273" customFormat="false" ht="13.2" hidden="false" customHeight="false" outlineLevel="0" collapsed="false">
      <c r="A1273" s="72" t="str">
        <f aca="false">IF(J1272="","",IF(OR(A1272&gt;=nper,ROUND(J1272,2)&lt;=0),"",A1272+1))</f>
        <v/>
      </c>
      <c r="B1273" s="73" t="str">
        <f aca="false">IF(A1273="","",IF(OR(periods_per_year=26,periods_per_year=52),IF(periods_per_year=26,IF(A1273=1,fpdate,B1272+14),IF(periods_per_year=52,IF(A1273=1,fpdate,B1272+7),"n/a")),IF(periods_per_year=24,DATE(YEAR(fpdate),MONTH(fpdate)+(A1273-1)/2+IF(AND(DAY(fpdate)&gt;=15,MOD(A1273,2)=0),1,0),IF(MOD(A1273,2)=0,IF(DAY(fpdate)&gt;=15,DAY(fpdate)-14,DAY(fpdate)+14),DAY(fpdate))),IF(DAY(DATE(YEAR(fpdate),MONTH(fpdate)+A1273-1,DAY(fpdate)))&lt;&gt;DAY(fpdate),DATE(YEAR(fpdate),MONTH(fpdate)+A1273,0),DATE(YEAR(fpdate),MONTH(fpdate)+A1273-1,DAY(fpdate))))))</f>
        <v/>
      </c>
      <c r="C1273" s="74" t="str">
        <f aca="false">IF(A1273="","",IF(MOD(A1273,periods_per_year)=0,A1273/periods_per_year,""))</f>
        <v/>
      </c>
      <c r="D1273" s="75" t="inlineStr">
        <f aca="false">IF(A1273="","",IF(variable,IF(OR(A1273=1,A1273&lt;$J$23*periods_per_year),start_rate,MIN($J$24,IF(MOD(A1273-1,$J$26)=0,MAX($J$25,D1272+$J$27),D1272))),start_rate))</f>
        <is>
          <t/>
        </is>
      </c>
      <c r="E1273" s="76" t="str">
        <f aca="false">IF(A1273="","",ROUND((((1+D1273/CP)^(CP/periods_per_year))-1)*J1272,2))</f>
        <v/>
      </c>
      <c r="F1273" s="76" t="inlineStr">
        <f aca="false">IF(A1273="","",IF(A1273=nper,J1272+E1273,MIN(J1272+E1273,IF(D1273=D1272,F1272,IF($E$13="Acc Bi-Weekly",ROUND((-PMT(((1+D1273/CP)^(CP/12))-1,(nper-A1273+1)*12/26,J1272))/2,2),IF($E$13="Acc Weekly",ROUND((-PMT(((1+D1273/CP)^(CP/12))-1,(nper-A1273+1)*12/52,J1272))/4,2),ROUND(-PMT(((1+D1273/CP)^(CP/periods_per_year))-1,nper-A1273+1,J1272),2)))))))</f>
        <is>
          <t/>
        </is>
      </c>
      <c r="G1273" s="76" t="inlineStr">
        <f aca="false">IF(OR(A1273="",A1273&lt;$E$23),"",IF(J1272&lt;=F1273,0,IF(IF(AND(A1273&gt;=$E$23,MOD(A1273-$E$23,int)=0),$E$24,0)+F1273&gt;=J1272+E1273,J1272+E1273-F1273,IF(AND(A1273&gt;=$E$23,MOD(A1273-$E$23,int)=0),$E$24,0)+IF(IF(AND(A1273&gt;=$E$23,MOD(A1273-$E$23,int)=0),$E$24,0)+IF(MOD(A1273-$E$27,periods_per_year)=0,$E$26,0)+F1273&lt;J1272+E1273,IF(MOD(A1273-$E$27,periods_per_year)=0,$E$26,0),J1272+E1273-IF(AND(A1273&gt;=$E$23,MOD(A1273-$E$23,int)=0),$E$24,0)-F1273))))</f>
        <is>
          <t/>
        </is>
      </c>
      <c r="H1273" s="77"/>
      <c r="I1273" s="76" t="str">
        <f aca="false">IF(A1273="","",F1273-E1273+H1273+IF(G1273="",0,G1273))</f>
        <v/>
      </c>
      <c r="J1273" s="76" t="str">
        <f aca="false">IF(A1273="","",J1272-I1273)</f>
        <v/>
      </c>
      <c r="K1273" s="76" t="str">
        <f aca="false">IF(A1273="","",$L$42*E1273)</f>
        <v/>
      </c>
      <c r="L1273" s="76" t="inlineStr">
        <f aca="false">IF(A1273="","",SUM($K$49:K1273))</f>
        <is>
          <t/>
        </is>
      </c>
    </row>
    <row r="1274" customFormat="false" ht="13.2" hidden="false" customHeight="false" outlineLevel="0" collapsed="false">
      <c r="A1274" s="72" t="str">
        <f aca="false">IF(J1273="","",IF(OR(A1273&gt;=nper,ROUND(J1273,2)&lt;=0),"",A1273+1))</f>
        <v/>
      </c>
      <c r="B1274" s="73" t="str">
        <f aca="false">IF(A1274="","",IF(OR(periods_per_year=26,periods_per_year=52),IF(periods_per_year=26,IF(A1274=1,fpdate,B1273+14),IF(periods_per_year=52,IF(A1274=1,fpdate,B1273+7),"n/a")),IF(periods_per_year=24,DATE(YEAR(fpdate),MONTH(fpdate)+(A1274-1)/2+IF(AND(DAY(fpdate)&gt;=15,MOD(A1274,2)=0),1,0),IF(MOD(A1274,2)=0,IF(DAY(fpdate)&gt;=15,DAY(fpdate)-14,DAY(fpdate)+14),DAY(fpdate))),IF(DAY(DATE(YEAR(fpdate),MONTH(fpdate)+A1274-1,DAY(fpdate)))&lt;&gt;DAY(fpdate),DATE(YEAR(fpdate),MONTH(fpdate)+A1274,0),DATE(YEAR(fpdate),MONTH(fpdate)+A1274-1,DAY(fpdate))))))</f>
        <v/>
      </c>
      <c r="C1274" s="74" t="str">
        <f aca="false">IF(A1274="","",IF(MOD(A1274,periods_per_year)=0,A1274/periods_per_year,""))</f>
        <v/>
      </c>
      <c r="D1274" s="75" t="inlineStr">
        <f aca="false">IF(A1274="","",IF(variable,IF(OR(A1274=1,A1274&lt;$J$23*periods_per_year),start_rate,MIN($J$24,IF(MOD(A1274-1,$J$26)=0,MAX($J$25,D1273+$J$27),D1273))),start_rate))</f>
        <is>
          <t/>
        </is>
      </c>
      <c r="E1274" s="76" t="str">
        <f aca="false">IF(A1274="","",ROUND((((1+D1274/CP)^(CP/periods_per_year))-1)*J1273,2))</f>
        <v/>
      </c>
      <c r="F1274" s="76" t="inlineStr">
        <f aca="false">IF(A1274="","",IF(A1274=nper,J1273+E1274,MIN(J1273+E1274,IF(D1274=D1273,F1273,IF($E$13="Acc Bi-Weekly",ROUND((-PMT(((1+D1274/CP)^(CP/12))-1,(nper-A1274+1)*12/26,J1273))/2,2),IF($E$13="Acc Weekly",ROUND((-PMT(((1+D1274/CP)^(CP/12))-1,(nper-A1274+1)*12/52,J1273))/4,2),ROUND(-PMT(((1+D1274/CP)^(CP/periods_per_year))-1,nper-A1274+1,J1273),2)))))))</f>
        <is>
          <t/>
        </is>
      </c>
      <c r="G1274" s="76" t="inlineStr">
        <f aca="false">IF(OR(A1274="",A1274&lt;$E$23),"",IF(J1273&lt;=F1274,0,IF(IF(AND(A1274&gt;=$E$23,MOD(A1274-$E$23,int)=0),$E$24,0)+F1274&gt;=J1273+E1274,J1273+E1274-F1274,IF(AND(A1274&gt;=$E$23,MOD(A1274-$E$23,int)=0),$E$24,0)+IF(IF(AND(A1274&gt;=$E$23,MOD(A1274-$E$23,int)=0),$E$24,0)+IF(MOD(A1274-$E$27,periods_per_year)=0,$E$26,0)+F1274&lt;J1273+E1274,IF(MOD(A1274-$E$27,periods_per_year)=0,$E$26,0),J1273+E1274-IF(AND(A1274&gt;=$E$23,MOD(A1274-$E$23,int)=0),$E$24,0)-F1274))))</f>
        <is>
          <t/>
        </is>
      </c>
      <c r="H1274" s="77"/>
      <c r="I1274" s="76" t="str">
        <f aca="false">IF(A1274="","",F1274-E1274+H1274+IF(G1274="",0,G1274))</f>
        <v/>
      </c>
      <c r="J1274" s="76" t="str">
        <f aca="false">IF(A1274="","",J1273-I1274)</f>
        <v/>
      </c>
      <c r="K1274" s="76" t="str">
        <f aca="false">IF(A1274="","",$L$42*E1274)</f>
        <v/>
      </c>
      <c r="L1274" s="76" t="inlineStr">
        <f aca="false">IF(A1274="","",SUM($K$49:K1274))</f>
        <is>
          <t/>
        </is>
      </c>
    </row>
    <row r="1275" customFormat="false" ht="13.2" hidden="false" customHeight="false" outlineLevel="0" collapsed="false">
      <c r="A1275" s="72" t="str">
        <f aca="false">IF(J1274="","",IF(OR(A1274&gt;=nper,ROUND(J1274,2)&lt;=0),"",A1274+1))</f>
        <v/>
      </c>
      <c r="B1275" s="73" t="str">
        <f aca="false">IF(A1275="","",IF(OR(periods_per_year=26,periods_per_year=52),IF(periods_per_year=26,IF(A1275=1,fpdate,B1274+14),IF(periods_per_year=52,IF(A1275=1,fpdate,B1274+7),"n/a")),IF(periods_per_year=24,DATE(YEAR(fpdate),MONTH(fpdate)+(A1275-1)/2+IF(AND(DAY(fpdate)&gt;=15,MOD(A1275,2)=0),1,0),IF(MOD(A1275,2)=0,IF(DAY(fpdate)&gt;=15,DAY(fpdate)-14,DAY(fpdate)+14),DAY(fpdate))),IF(DAY(DATE(YEAR(fpdate),MONTH(fpdate)+A1275-1,DAY(fpdate)))&lt;&gt;DAY(fpdate),DATE(YEAR(fpdate),MONTH(fpdate)+A1275,0),DATE(YEAR(fpdate),MONTH(fpdate)+A1275-1,DAY(fpdate))))))</f>
        <v/>
      </c>
      <c r="C1275" s="74" t="str">
        <f aca="false">IF(A1275="","",IF(MOD(A1275,periods_per_year)=0,A1275/periods_per_year,""))</f>
        <v/>
      </c>
      <c r="D1275" s="75" t="inlineStr">
        <f aca="false">IF(A1275="","",IF(variable,IF(OR(A1275=1,A1275&lt;$J$23*periods_per_year),start_rate,MIN($J$24,IF(MOD(A1275-1,$J$26)=0,MAX($J$25,D1274+$J$27),D1274))),start_rate))</f>
        <is>
          <t/>
        </is>
      </c>
      <c r="E1275" s="76" t="str">
        <f aca="false">IF(A1275="","",ROUND((((1+D1275/CP)^(CP/periods_per_year))-1)*J1274,2))</f>
        <v/>
      </c>
      <c r="F1275" s="76" t="inlineStr">
        <f aca="false">IF(A1275="","",IF(A1275=nper,J1274+E1275,MIN(J1274+E1275,IF(D1275=D1274,F1274,IF($E$13="Acc Bi-Weekly",ROUND((-PMT(((1+D1275/CP)^(CP/12))-1,(nper-A1275+1)*12/26,J1274))/2,2),IF($E$13="Acc Weekly",ROUND((-PMT(((1+D1275/CP)^(CP/12))-1,(nper-A1275+1)*12/52,J1274))/4,2),ROUND(-PMT(((1+D1275/CP)^(CP/periods_per_year))-1,nper-A1275+1,J1274),2)))))))</f>
        <is>
          <t/>
        </is>
      </c>
      <c r="G1275" s="76" t="inlineStr">
        <f aca="false">IF(OR(A1275="",A1275&lt;$E$23),"",IF(J1274&lt;=F1275,0,IF(IF(AND(A1275&gt;=$E$23,MOD(A1275-$E$23,int)=0),$E$24,0)+F1275&gt;=J1274+E1275,J1274+E1275-F1275,IF(AND(A1275&gt;=$E$23,MOD(A1275-$E$23,int)=0),$E$24,0)+IF(IF(AND(A1275&gt;=$E$23,MOD(A1275-$E$23,int)=0),$E$24,0)+IF(MOD(A1275-$E$27,periods_per_year)=0,$E$26,0)+F1275&lt;J1274+E1275,IF(MOD(A1275-$E$27,periods_per_year)=0,$E$26,0),J1274+E1275-IF(AND(A1275&gt;=$E$23,MOD(A1275-$E$23,int)=0),$E$24,0)-F1275))))</f>
        <is>
          <t/>
        </is>
      </c>
      <c r="H1275" s="77"/>
      <c r="I1275" s="76" t="str">
        <f aca="false">IF(A1275="","",F1275-E1275+H1275+IF(G1275="",0,G1275))</f>
        <v/>
      </c>
      <c r="J1275" s="76" t="str">
        <f aca="false">IF(A1275="","",J1274-I1275)</f>
        <v/>
      </c>
      <c r="K1275" s="76" t="str">
        <f aca="false">IF(A1275="","",$L$42*E1275)</f>
        <v/>
      </c>
      <c r="L1275" s="76" t="inlineStr">
        <f aca="false">IF(A1275="","",SUM($K$49:K1275))</f>
        <is>
          <t/>
        </is>
      </c>
    </row>
    <row r="1276" customFormat="false" ht="13.2" hidden="false" customHeight="false" outlineLevel="0" collapsed="false">
      <c r="A1276" s="72" t="str">
        <f aca="false">IF(J1275="","",IF(OR(A1275&gt;=nper,ROUND(J1275,2)&lt;=0),"",A1275+1))</f>
        <v/>
      </c>
      <c r="B1276" s="73" t="str">
        <f aca="false">IF(A1276="","",IF(OR(periods_per_year=26,periods_per_year=52),IF(periods_per_year=26,IF(A1276=1,fpdate,B1275+14),IF(periods_per_year=52,IF(A1276=1,fpdate,B1275+7),"n/a")),IF(periods_per_year=24,DATE(YEAR(fpdate),MONTH(fpdate)+(A1276-1)/2+IF(AND(DAY(fpdate)&gt;=15,MOD(A1276,2)=0),1,0),IF(MOD(A1276,2)=0,IF(DAY(fpdate)&gt;=15,DAY(fpdate)-14,DAY(fpdate)+14),DAY(fpdate))),IF(DAY(DATE(YEAR(fpdate),MONTH(fpdate)+A1276-1,DAY(fpdate)))&lt;&gt;DAY(fpdate),DATE(YEAR(fpdate),MONTH(fpdate)+A1276,0),DATE(YEAR(fpdate),MONTH(fpdate)+A1276-1,DAY(fpdate))))))</f>
        <v/>
      </c>
      <c r="C1276" s="74" t="str">
        <f aca="false">IF(A1276="","",IF(MOD(A1276,periods_per_year)=0,A1276/periods_per_year,""))</f>
        <v/>
      </c>
      <c r="D1276" s="75" t="inlineStr">
        <f aca="false">IF(A1276="","",IF(variable,IF(OR(A1276=1,A1276&lt;$J$23*periods_per_year),start_rate,MIN($J$24,IF(MOD(A1276-1,$J$26)=0,MAX($J$25,D1275+$J$27),D1275))),start_rate))</f>
        <is>
          <t/>
        </is>
      </c>
      <c r="E1276" s="76" t="str">
        <f aca="false">IF(A1276="","",ROUND((((1+D1276/CP)^(CP/periods_per_year))-1)*J1275,2))</f>
        <v/>
      </c>
      <c r="F1276" s="76" t="inlineStr">
        <f aca="false">IF(A1276="","",IF(A1276=nper,J1275+E1276,MIN(J1275+E1276,IF(D1276=D1275,F1275,IF($E$13="Acc Bi-Weekly",ROUND((-PMT(((1+D1276/CP)^(CP/12))-1,(nper-A1276+1)*12/26,J1275))/2,2),IF($E$13="Acc Weekly",ROUND((-PMT(((1+D1276/CP)^(CP/12))-1,(nper-A1276+1)*12/52,J1275))/4,2),ROUND(-PMT(((1+D1276/CP)^(CP/periods_per_year))-1,nper-A1276+1,J1275),2)))))))</f>
        <is>
          <t/>
        </is>
      </c>
      <c r="G1276" s="76" t="inlineStr">
        <f aca="false">IF(OR(A1276="",A1276&lt;$E$23),"",IF(J1275&lt;=F1276,0,IF(IF(AND(A1276&gt;=$E$23,MOD(A1276-$E$23,int)=0),$E$24,0)+F1276&gt;=J1275+E1276,J1275+E1276-F1276,IF(AND(A1276&gt;=$E$23,MOD(A1276-$E$23,int)=0),$E$24,0)+IF(IF(AND(A1276&gt;=$E$23,MOD(A1276-$E$23,int)=0),$E$24,0)+IF(MOD(A1276-$E$27,periods_per_year)=0,$E$26,0)+F1276&lt;J1275+E1276,IF(MOD(A1276-$E$27,periods_per_year)=0,$E$26,0),J1275+E1276-IF(AND(A1276&gt;=$E$23,MOD(A1276-$E$23,int)=0),$E$24,0)-F1276))))</f>
        <is>
          <t/>
        </is>
      </c>
      <c r="H1276" s="77"/>
      <c r="I1276" s="76" t="str">
        <f aca="false">IF(A1276="","",F1276-E1276+H1276+IF(G1276="",0,G1276))</f>
        <v/>
      </c>
      <c r="J1276" s="76" t="str">
        <f aca="false">IF(A1276="","",J1275-I1276)</f>
        <v/>
      </c>
      <c r="K1276" s="76" t="str">
        <f aca="false">IF(A1276="","",$L$42*E1276)</f>
        <v/>
      </c>
      <c r="L1276" s="76" t="inlineStr">
        <f aca="false">IF(A1276="","",SUM($K$49:K1276))</f>
        <is>
          <t/>
        </is>
      </c>
    </row>
    <row r="1277" customFormat="false" ht="13.2" hidden="false" customHeight="false" outlineLevel="0" collapsed="false">
      <c r="A1277" s="72" t="str">
        <f aca="false">IF(J1276="","",IF(OR(A1276&gt;=nper,ROUND(J1276,2)&lt;=0),"",A1276+1))</f>
        <v/>
      </c>
      <c r="B1277" s="73" t="str">
        <f aca="false">IF(A1277="","",IF(OR(periods_per_year=26,periods_per_year=52),IF(periods_per_year=26,IF(A1277=1,fpdate,B1276+14),IF(periods_per_year=52,IF(A1277=1,fpdate,B1276+7),"n/a")),IF(periods_per_year=24,DATE(YEAR(fpdate),MONTH(fpdate)+(A1277-1)/2+IF(AND(DAY(fpdate)&gt;=15,MOD(A1277,2)=0),1,0),IF(MOD(A1277,2)=0,IF(DAY(fpdate)&gt;=15,DAY(fpdate)-14,DAY(fpdate)+14),DAY(fpdate))),IF(DAY(DATE(YEAR(fpdate),MONTH(fpdate)+A1277-1,DAY(fpdate)))&lt;&gt;DAY(fpdate),DATE(YEAR(fpdate),MONTH(fpdate)+A1277,0),DATE(YEAR(fpdate),MONTH(fpdate)+A1277-1,DAY(fpdate))))))</f>
        <v/>
      </c>
      <c r="C1277" s="74" t="str">
        <f aca="false">IF(A1277="","",IF(MOD(A1277,periods_per_year)=0,A1277/periods_per_year,""))</f>
        <v/>
      </c>
      <c r="D1277" s="75" t="inlineStr">
        <f aca="false">IF(A1277="","",IF(variable,IF(OR(A1277=1,A1277&lt;$J$23*periods_per_year),start_rate,MIN($J$24,IF(MOD(A1277-1,$J$26)=0,MAX($J$25,D1276+$J$27),D1276))),start_rate))</f>
        <is>
          <t/>
        </is>
      </c>
      <c r="E1277" s="76" t="str">
        <f aca="false">IF(A1277="","",ROUND((((1+D1277/CP)^(CP/periods_per_year))-1)*J1276,2))</f>
        <v/>
      </c>
      <c r="F1277" s="76" t="inlineStr">
        <f aca="false">IF(A1277="","",IF(A1277=nper,J1276+E1277,MIN(J1276+E1277,IF(D1277=D1276,F1276,IF($E$13="Acc Bi-Weekly",ROUND((-PMT(((1+D1277/CP)^(CP/12))-1,(nper-A1277+1)*12/26,J1276))/2,2),IF($E$13="Acc Weekly",ROUND((-PMT(((1+D1277/CP)^(CP/12))-1,(nper-A1277+1)*12/52,J1276))/4,2),ROUND(-PMT(((1+D1277/CP)^(CP/periods_per_year))-1,nper-A1277+1,J1276),2)))))))</f>
        <is>
          <t/>
        </is>
      </c>
      <c r="G1277" s="76" t="inlineStr">
        <f aca="false">IF(OR(A1277="",A1277&lt;$E$23),"",IF(J1276&lt;=F1277,0,IF(IF(AND(A1277&gt;=$E$23,MOD(A1277-$E$23,int)=0),$E$24,0)+F1277&gt;=J1276+E1277,J1276+E1277-F1277,IF(AND(A1277&gt;=$E$23,MOD(A1277-$E$23,int)=0),$E$24,0)+IF(IF(AND(A1277&gt;=$E$23,MOD(A1277-$E$23,int)=0),$E$24,0)+IF(MOD(A1277-$E$27,periods_per_year)=0,$E$26,0)+F1277&lt;J1276+E1277,IF(MOD(A1277-$E$27,periods_per_year)=0,$E$26,0),J1276+E1277-IF(AND(A1277&gt;=$E$23,MOD(A1277-$E$23,int)=0),$E$24,0)-F1277))))</f>
        <is>
          <t/>
        </is>
      </c>
      <c r="H1277" s="77"/>
      <c r="I1277" s="76" t="str">
        <f aca="false">IF(A1277="","",F1277-E1277+H1277+IF(G1277="",0,G1277))</f>
        <v/>
      </c>
      <c r="J1277" s="76" t="str">
        <f aca="false">IF(A1277="","",J1276-I1277)</f>
        <v/>
      </c>
      <c r="K1277" s="76" t="str">
        <f aca="false">IF(A1277="","",$L$42*E1277)</f>
        <v/>
      </c>
      <c r="L1277" s="76" t="inlineStr">
        <f aca="false">IF(A1277="","",SUM($K$49:K1277))</f>
        <is>
          <t/>
        </is>
      </c>
    </row>
    <row r="1278" customFormat="false" ht="13.2" hidden="false" customHeight="false" outlineLevel="0" collapsed="false">
      <c r="A1278" s="72" t="str">
        <f aca="false">IF(J1277="","",IF(OR(A1277&gt;=nper,ROUND(J1277,2)&lt;=0),"",A1277+1))</f>
        <v/>
      </c>
      <c r="B1278" s="73" t="str">
        <f aca="false">IF(A1278="","",IF(OR(periods_per_year=26,periods_per_year=52),IF(periods_per_year=26,IF(A1278=1,fpdate,B1277+14),IF(periods_per_year=52,IF(A1278=1,fpdate,B1277+7),"n/a")),IF(periods_per_year=24,DATE(YEAR(fpdate),MONTH(fpdate)+(A1278-1)/2+IF(AND(DAY(fpdate)&gt;=15,MOD(A1278,2)=0),1,0),IF(MOD(A1278,2)=0,IF(DAY(fpdate)&gt;=15,DAY(fpdate)-14,DAY(fpdate)+14),DAY(fpdate))),IF(DAY(DATE(YEAR(fpdate),MONTH(fpdate)+A1278-1,DAY(fpdate)))&lt;&gt;DAY(fpdate),DATE(YEAR(fpdate),MONTH(fpdate)+A1278,0),DATE(YEAR(fpdate),MONTH(fpdate)+A1278-1,DAY(fpdate))))))</f>
        <v/>
      </c>
      <c r="C1278" s="74" t="str">
        <f aca="false">IF(A1278="","",IF(MOD(A1278,periods_per_year)=0,A1278/periods_per_year,""))</f>
        <v/>
      </c>
      <c r="D1278" s="75" t="inlineStr">
        <f aca="false">IF(A1278="","",IF(variable,IF(OR(A1278=1,A1278&lt;$J$23*periods_per_year),start_rate,MIN($J$24,IF(MOD(A1278-1,$J$26)=0,MAX($J$25,D1277+$J$27),D1277))),start_rate))</f>
        <is>
          <t/>
        </is>
      </c>
      <c r="E1278" s="76" t="str">
        <f aca="false">IF(A1278="","",ROUND((((1+D1278/CP)^(CP/periods_per_year))-1)*J1277,2))</f>
        <v/>
      </c>
      <c r="F1278" s="76" t="inlineStr">
        <f aca="false">IF(A1278="","",IF(A1278=nper,J1277+E1278,MIN(J1277+E1278,IF(D1278=D1277,F1277,IF($E$13="Acc Bi-Weekly",ROUND((-PMT(((1+D1278/CP)^(CP/12))-1,(nper-A1278+1)*12/26,J1277))/2,2),IF($E$13="Acc Weekly",ROUND((-PMT(((1+D1278/CP)^(CP/12))-1,(nper-A1278+1)*12/52,J1277))/4,2),ROUND(-PMT(((1+D1278/CP)^(CP/periods_per_year))-1,nper-A1278+1,J1277),2)))))))</f>
        <is>
          <t/>
        </is>
      </c>
      <c r="G1278" s="76" t="inlineStr">
        <f aca="false">IF(OR(A1278="",A1278&lt;$E$23),"",IF(J1277&lt;=F1278,0,IF(IF(AND(A1278&gt;=$E$23,MOD(A1278-$E$23,int)=0),$E$24,0)+F1278&gt;=J1277+E1278,J1277+E1278-F1278,IF(AND(A1278&gt;=$E$23,MOD(A1278-$E$23,int)=0),$E$24,0)+IF(IF(AND(A1278&gt;=$E$23,MOD(A1278-$E$23,int)=0),$E$24,0)+IF(MOD(A1278-$E$27,periods_per_year)=0,$E$26,0)+F1278&lt;J1277+E1278,IF(MOD(A1278-$E$27,periods_per_year)=0,$E$26,0),J1277+E1278-IF(AND(A1278&gt;=$E$23,MOD(A1278-$E$23,int)=0),$E$24,0)-F1278))))</f>
        <is>
          <t/>
        </is>
      </c>
      <c r="H1278" s="77"/>
      <c r="I1278" s="76" t="str">
        <f aca="false">IF(A1278="","",F1278-E1278+H1278+IF(G1278="",0,G1278))</f>
        <v/>
      </c>
      <c r="J1278" s="76" t="str">
        <f aca="false">IF(A1278="","",J1277-I1278)</f>
        <v/>
      </c>
      <c r="K1278" s="76" t="str">
        <f aca="false">IF(A1278="","",$L$42*E1278)</f>
        <v/>
      </c>
      <c r="L1278" s="76" t="inlineStr">
        <f aca="false">IF(A1278="","",SUM($K$49:K1278))</f>
        <is>
          <t/>
        </is>
      </c>
    </row>
    <row r="1279" customFormat="false" ht="13.2" hidden="false" customHeight="false" outlineLevel="0" collapsed="false">
      <c r="A1279" s="72" t="str">
        <f aca="false">IF(J1278="","",IF(OR(A1278&gt;=nper,ROUND(J1278,2)&lt;=0),"",A1278+1))</f>
        <v/>
      </c>
      <c r="B1279" s="73" t="str">
        <f aca="false">IF(A1279="","",IF(OR(periods_per_year=26,periods_per_year=52),IF(periods_per_year=26,IF(A1279=1,fpdate,B1278+14),IF(periods_per_year=52,IF(A1279=1,fpdate,B1278+7),"n/a")),IF(periods_per_year=24,DATE(YEAR(fpdate),MONTH(fpdate)+(A1279-1)/2+IF(AND(DAY(fpdate)&gt;=15,MOD(A1279,2)=0),1,0),IF(MOD(A1279,2)=0,IF(DAY(fpdate)&gt;=15,DAY(fpdate)-14,DAY(fpdate)+14),DAY(fpdate))),IF(DAY(DATE(YEAR(fpdate),MONTH(fpdate)+A1279-1,DAY(fpdate)))&lt;&gt;DAY(fpdate),DATE(YEAR(fpdate),MONTH(fpdate)+A1279,0),DATE(YEAR(fpdate),MONTH(fpdate)+A1279-1,DAY(fpdate))))))</f>
        <v/>
      </c>
      <c r="C1279" s="74" t="str">
        <f aca="false">IF(A1279="","",IF(MOD(A1279,periods_per_year)=0,A1279/periods_per_year,""))</f>
        <v/>
      </c>
      <c r="D1279" s="75" t="inlineStr">
        <f aca="false">IF(A1279="","",IF(variable,IF(OR(A1279=1,A1279&lt;$J$23*periods_per_year),start_rate,MIN($J$24,IF(MOD(A1279-1,$J$26)=0,MAX($J$25,D1278+$J$27),D1278))),start_rate))</f>
        <is>
          <t/>
        </is>
      </c>
      <c r="E1279" s="76" t="str">
        <f aca="false">IF(A1279="","",ROUND((((1+D1279/CP)^(CP/periods_per_year))-1)*J1278,2))</f>
        <v/>
      </c>
      <c r="F1279" s="76" t="inlineStr">
        <f aca="false">IF(A1279="","",IF(A1279=nper,J1278+E1279,MIN(J1278+E1279,IF(D1279=D1278,F1278,IF($E$13="Acc Bi-Weekly",ROUND((-PMT(((1+D1279/CP)^(CP/12))-1,(nper-A1279+1)*12/26,J1278))/2,2),IF($E$13="Acc Weekly",ROUND((-PMT(((1+D1279/CP)^(CP/12))-1,(nper-A1279+1)*12/52,J1278))/4,2),ROUND(-PMT(((1+D1279/CP)^(CP/periods_per_year))-1,nper-A1279+1,J1278),2)))))))</f>
        <is>
          <t/>
        </is>
      </c>
      <c r="G1279" s="76" t="inlineStr">
        <f aca="false">IF(OR(A1279="",A1279&lt;$E$23),"",IF(J1278&lt;=F1279,0,IF(IF(AND(A1279&gt;=$E$23,MOD(A1279-$E$23,int)=0),$E$24,0)+F1279&gt;=J1278+E1279,J1278+E1279-F1279,IF(AND(A1279&gt;=$E$23,MOD(A1279-$E$23,int)=0),$E$24,0)+IF(IF(AND(A1279&gt;=$E$23,MOD(A1279-$E$23,int)=0),$E$24,0)+IF(MOD(A1279-$E$27,periods_per_year)=0,$E$26,0)+F1279&lt;J1278+E1279,IF(MOD(A1279-$E$27,periods_per_year)=0,$E$26,0),J1278+E1279-IF(AND(A1279&gt;=$E$23,MOD(A1279-$E$23,int)=0),$E$24,0)-F1279))))</f>
        <is>
          <t/>
        </is>
      </c>
      <c r="H1279" s="77"/>
      <c r="I1279" s="76" t="str">
        <f aca="false">IF(A1279="","",F1279-E1279+H1279+IF(G1279="",0,G1279))</f>
        <v/>
      </c>
      <c r="J1279" s="76" t="str">
        <f aca="false">IF(A1279="","",J1278-I1279)</f>
        <v/>
      </c>
      <c r="K1279" s="76" t="str">
        <f aca="false">IF(A1279="","",$L$42*E1279)</f>
        <v/>
      </c>
      <c r="L1279" s="76" t="inlineStr">
        <f aca="false">IF(A1279="","",SUM($K$49:K1279))</f>
        <is>
          <t/>
        </is>
      </c>
    </row>
    <row r="1280" customFormat="false" ht="13.2" hidden="false" customHeight="false" outlineLevel="0" collapsed="false">
      <c r="A1280" s="72" t="str">
        <f aca="false">IF(J1279="","",IF(OR(A1279&gt;=nper,ROUND(J1279,2)&lt;=0),"",A1279+1))</f>
        <v/>
      </c>
      <c r="B1280" s="73" t="str">
        <f aca="false">IF(A1280="","",IF(OR(periods_per_year=26,periods_per_year=52),IF(periods_per_year=26,IF(A1280=1,fpdate,B1279+14),IF(periods_per_year=52,IF(A1280=1,fpdate,B1279+7),"n/a")),IF(periods_per_year=24,DATE(YEAR(fpdate),MONTH(fpdate)+(A1280-1)/2+IF(AND(DAY(fpdate)&gt;=15,MOD(A1280,2)=0),1,0),IF(MOD(A1280,2)=0,IF(DAY(fpdate)&gt;=15,DAY(fpdate)-14,DAY(fpdate)+14),DAY(fpdate))),IF(DAY(DATE(YEAR(fpdate),MONTH(fpdate)+A1280-1,DAY(fpdate)))&lt;&gt;DAY(fpdate),DATE(YEAR(fpdate),MONTH(fpdate)+A1280,0),DATE(YEAR(fpdate),MONTH(fpdate)+A1280-1,DAY(fpdate))))))</f>
        <v/>
      </c>
      <c r="C1280" s="74" t="str">
        <f aca="false">IF(A1280="","",IF(MOD(A1280,periods_per_year)=0,A1280/periods_per_year,""))</f>
        <v/>
      </c>
      <c r="D1280" s="75" t="inlineStr">
        <f aca="false">IF(A1280="","",IF(variable,IF(OR(A1280=1,A1280&lt;$J$23*periods_per_year),start_rate,MIN($J$24,IF(MOD(A1280-1,$J$26)=0,MAX($J$25,D1279+$J$27),D1279))),start_rate))</f>
        <is>
          <t/>
        </is>
      </c>
      <c r="E1280" s="76" t="str">
        <f aca="false">IF(A1280="","",ROUND((((1+D1280/CP)^(CP/periods_per_year))-1)*J1279,2))</f>
        <v/>
      </c>
      <c r="F1280" s="76" t="inlineStr">
        <f aca="false">IF(A1280="","",IF(A1280=nper,J1279+E1280,MIN(J1279+E1280,IF(D1280=D1279,F1279,IF($E$13="Acc Bi-Weekly",ROUND((-PMT(((1+D1280/CP)^(CP/12))-1,(nper-A1280+1)*12/26,J1279))/2,2),IF($E$13="Acc Weekly",ROUND((-PMT(((1+D1280/CP)^(CP/12))-1,(nper-A1280+1)*12/52,J1279))/4,2),ROUND(-PMT(((1+D1280/CP)^(CP/periods_per_year))-1,nper-A1280+1,J1279),2)))))))</f>
        <is>
          <t/>
        </is>
      </c>
      <c r="G1280" s="76" t="inlineStr">
        <f aca="false">IF(OR(A1280="",A1280&lt;$E$23),"",IF(J1279&lt;=F1280,0,IF(IF(AND(A1280&gt;=$E$23,MOD(A1280-$E$23,int)=0),$E$24,0)+F1280&gt;=J1279+E1280,J1279+E1280-F1280,IF(AND(A1280&gt;=$E$23,MOD(A1280-$E$23,int)=0),$E$24,0)+IF(IF(AND(A1280&gt;=$E$23,MOD(A1280-$E$23,int)=0),$E$24,0)+IF(MOD(A1280-$E$27,periods_per_year)=0,$E$26,0)+F1280&lt;J1279+E1280,IF(MOD(A1280-$E$27,periods_per_year)=0,$E$26,0),J1279+E1280-IF(AND(A1280&gt;=$E$23,MOD(A1280-$E$23,int)=0),$E$24,0)-F1280))))</f>
        <is>
          <t/>
        </is>
      </c>
      <c r="H1280" s="77"/>
      <c r="I1280" s="76" t="str">
        <f aca="false">IF(A1280="","",F1280-E1280+H1280+IF(G1280="",0,G1280))</f>
        <v/>
      </c>
      <c r="J1280" s="76" t="str">
        <f aca="false">IF(A1280="","",J1279-I1280)</f>
        <v/>
      </c>
      <c r="K1280" s="76" t="str">
        <f aca="false">IF(A1280="","",$L$42*E1280)</f>
        <v/>
      </c>
      <c r="L1280" s="76" t="inlineStr">
        <f aca="false">IF(A1280="","",SUM($K$49:K1280))</f>
        <is>
          <t/>
        </is>
      </c>
    </row>
    <row r="1281" customFormat="false" ht="13.2" hidden="false" customHeight="false" outlineLevel="0" collapsed="false">
      <c r="A1281" s="72" t="str">
        <f aca="false">IF(J1280="","",IF(OR(A1280&gt;=nper,ROUND(J1280,2)&lt;=0),"",A1280+1))</f>
        <v/>
      </c>
      <c r="B1281" s="73" t="str">
        <f aca="false">IF(A1281="","",IF(OR(periods_per_year=26,periods_per_year=52),IF(periods_per_year=26,IF(A1281=1,fpdate,B1280+14),IF(periods_per_year=52,IF(A1281=1,fpdate,B1280+7),"n/a")),IF(periods_per_year=24,DATE(YEAR(fpdate),MONTH(fpdate)+(A1281-1)/2+IF(AND(DAY(fpdate)&gt;=15,MOD(A1281,2)=0),1,0),IF(MOD(A1281,2)=0,IF(DAY(fpdate)&gt;=15,DAY(fpdate)-14,DAY(fpdate)+14),DAY(fpdate))),IF(DAY(DATE(YEAR(fpdate),MONTH(fpdate)+A1281-1,DAY(fpdate)))&lt;&gt;DAY(fpdate),DATE(YEAR(fpdate),MONTH(fpdate)+A1281,0),DATE(YEAR(fpdate),MONTH(fpdate)+A1281-1,DAY(fpdate))))))</f>
        <v/>
      </c>
      <c r="C1281" s="74" t="str">
        <f aca="false">IF(A1281="","",IF(MOD(A1281,periods_per_year)=0,A1281/periods_per_year,""))</f>
        <v/>
      </c>
      <c r="D1281" s="75" t="inlineStr">
        <f aca="false">IF(A1281="","",IF(variable,IF(OR(A1281=1,A1281&lt;$J$23*periods_per_year),start_rate,MIN($J$24,IF(MOD(A1281-1,$J$26)=0,MAX($J$25,D1280+$J$27),D1280))),start_rate))</f>
        <is>
          <t/>
        </is>
      </c>
      <c r="E1281" s="76" t="str">
        <f aca="false">IF(A1281="","",ROUND((((1+D1281/CP)^(CP/periods_per_year))-1)*J1280,2))</f>
        <v/>
      </c>
      <c r="F1281" s="76" t="inlineStr">
        <f aca="false">IF(A1281="","",IF(A1281=nper,J1280+E1281,MIN(J1280+E1281,IF(D1281=D1280,F1280,IF($E$13="Acc Bi-Weekly",ROUND((-PMT(((1+D1281/CP)^(CP/12))-1,(nper-A1281+1)*12/26,J1280))/2,2),IF($E$13="Acc Weekly",ROUND((-PMT(((1+D1281/CP)^(CP/12))-1,(nper-A1281+1)*12/52,J1280))/4,2),ROUND(-PMT(((1+D1281/CP)^(CP/periods_per_year))-1,nper-A1281+1,J1280),2)))))))</f>
        <is>
          <t/>
        </is>
      </c>
      <c r="G1281" s="76" t="inlineStr">
        <f aca="false">IF(OR(A1281="",A1281&lt;$E$23),"",IF(J1280&lt;=F1281,0,IF(IF(AND(A1281&gt;=$E$23,MOD(A1281-$E$23,int)=0),$E$24,0)+F1281&gt;=J1280+E1281,J1280+E1281-F1281,IF(AND(A1281&gt;=$E$23,MOD(A1281-$E$23,int)=0),$E$24,0)+IF(IF(AND(A1281&gt;=$E$23,MOD(A1281-$E$23,int)=0),$E$24,0)+IF(MOD(A1281-$E$27,periods_per_year)=0,$E$26,0)+F1281&lt;J1280+E1281,IF(MOD(A1281-$E$27,periods_per_year)=0,$E$26,0),J1280+E1281-IF(AND(A1281&gt;=$E$23,MOD(A1281-$E$23,int)=0),$E$24,0)-F1281))))</f>
        <is>
          <t/>
        </is>
      </c>
      <c r="H1281" s="77"/>
      <c r="I1281" s="76" t="str">
        <f aca="false">IF(A1281="","",F1281-E1281+H1281+IF(G1281="",0,G1281))</f>
        <v/>
      </c>
      <c r="J1281" s="76" t="str">
        <f aca="false">IF(A1281="","",J1280-I1281)</f>
        <v/>
      </c>
      <c r="K1281" s="76" t="str">
        <f aca="false">IF(A1281="","",$L$42*E1281)</f>
        <v/>
      </c>
      <c r="L1281" s="76" t="inlineStr">
        <f aca="false">IF(A1281="","",SUM($K$49:K1281))</f>
        <is>
          <t/>
        </is>
      </c>
    </row>
    <row r="1282" customFormat="false" ht="13.2" hidden="false" customHeight="false" outlineLevel="0" collapsed="false">
      <c r="A1282" s="72" t="str">
        <f aca="false">IF(J1281="","",IF(OR(A1281&gt;=nper,ROUND(J1281,2)&lt;=0),"",A1281+1))</f>
        <v/>
      </c>
      <c r="B1282" s="73" t="str">
        <f aca="false">IF(A1282="","",IF(OR(periods_per_year=26,periods_per_year=52),IF(periods_per_year=26,IF(A1282=1,fpdate,B1281+14),IF(periods_per_year=52,IF(A1282=1,fpdate,B1281+7),"n/a")),IF(periods_per_year=24,DATE(YEAR(fpdate),MONTH(fpdate)+(A1282-1)/2+IF(AND(DAY(fpdate)&gt;=15,MOD(A1282,2)=0),1,0),IF(MOD(A1282,2)=0,IF(DAY(fpdate)&gt;=15,DAY(fpdate)-14,DAY(fpdate)+14),DAY(fpdate))),IF(DAY(DATE(YEAR(fpdate),MONTH(fpdate)+A1282-1,DAY(fpdate)))&lt;&gt;DAY(fpdate),DATE(YEAR(fpdate),MONTH(fpdate)+A1282,0),DATE(YEAR(fpdate),MONTH(fpdate)+A1282-1,DAY(fpdate))))))</f>
        <v/>
      </c>
      <c r="C1282" s="74" t="str">
        <f aca="false">IF(A1282="","",IF(MOD(A1282,periods_per_year)=0,A1282/periods_per_year,""))</f>
        <v/>
      </c>
      <c r="D1282" s="75" t="inlineStr">
        <f aca="false">IF(A1282="","",IF(variable,IF(OR(A1282=1,A1282&lt;$J$23*periods_per_year),start_rate,MIN($J$24,IF(MOD(A1282-1,$J$26)=0,MAX($J$25,D1281+$J$27),D1281))),start_rate))</f>
        <is>
          <t/>
        </is>
      </c>
      <c r="E1282" s="76" t="str">
        <f aca="false">IF(A1282="","",ROUND((((1+D1282/CP)^(CP/periods_per_year))-1)*J1281,2))</f>
        <v/>
      </c>
      <c r="F1282" s="76" t="inlineStr">
        <f aca="false">IF(A1282="","",IF(A1282=nper,J1281+E1282,MIN(J1281+E1282,IF(D1282=D1281,F1281,IF($E$13="Acc Bi-Weekly",ROUND((-PMT(((1+D1282/CP)^(CP/12))-1,(nper-A1282+1)*12/26,J1281))/2,2),IF($E$13="Acc Weekly",ROUND((-PMT(((1+D1282/CP)^(CP/12))-1,(nper-A1282+1)*12/52,J1281))/4,2),ROUND(-PMT(((1+D1282/CP)^(CP/periods_per_year))-1,nper-A1282+1,J1281),2)))))))</f>
        <is>
          <t/>
        </is>
      </c>
      <c r="G1282" s="76" t="inlineStr">
        <f aca="false">IF(OR(A1282="",A1282&lt;$E$23),"",IF(J1281&lt;=F1282,0,IF(IF(AND(A1282&gt;=$E$23,MOD(A1282-$E$23,int)=0),$E$24,0)+F1282&gt;=J1281+E1282,J1281+E1282-F1282,IF(AND(A1282&gt;=$E$23,MOD(A1282-$E$23,int)=0),$E$24,0)+IF(IF(AND(A1282&gt;=$E$23,MOD(A1282-$E$23,int)=0),$E$24,0)+IF(MOD(A1282-$E$27,periods_per_year)=0,$E$26,0)+F1282&lt;J1281+E1282,IF(MOD(A1282-$E$27,periods_per_year)=0,$E$26,0),J1281+E1282-IF(AND(A1282&gt;=$E$23,MOD(A1282-$E$23,int)=0),$E$24,0)-F1282))))</f>
        <is>
          <t/>
        </is>
      </c>
      <c r="H1282" s="77"/>
      <c r="I1282" s="76" t="str">
        <f aca="false">IF(A1282="","",F1282-E1282+H1282+IF(G1282="",0,G1282))</f>
        <v/>
      </c>
      <c r="J1282" s="76" t="str">
        <f aca="false">IF(A1282="","",J1281-I1282)</f>
        <v/>
      </c>
      <c r="K1282" s="76" t="str">
        <f aca="false">IF(A1282="","",$L$42*E1282)</f>
        <v/>
      </c>
      <c r="L1282" s="76" t="inlineStr">
        <f aca="false">IF(A1282="","",SUM($K$49:K1282))</f>
        <is>
          <t/>
        </is>
      </c>
    </row>
    <row r="1283" customFormat="false" ht="13.2" hidden="false" customHeight="false" outlineLevel="0" collapsed="false">
      <c r="A1283" s="72" t="str">
        <f aca="false">IF(J1282="","",IF(OR(A1282&gt;=nper,ROUND(J1282,2)&lt;=0),"",A1282+1))</f>
        <v/>
      </c>
      <c r="B1283" s="73" t="str">
        <f aca="false">IF(A1283="","",IF(OR(periods_per_year=26,periods_per_year=52),IF(periods_per_year=26,IF(A1283=1,fpdate,B1282+14),IF(periods_per_year=52,IF(A1283=1,fpdate,B1282+7),"n/a")),IF(periods_per_year=24,DATE(YEAR(fpdate),MONTH(fpdate)+(A1283-1)/2+IF(AND(DAY(fpdate)&gt;=15,MOD(A1283,2)=0),1,0),IF(MOD(A1283,2)=0,IF(DAY(fpdate)&gt;=15,DAY(fpdate)-14,DAY(fpdate)+14),DAY(fpdate))),IF(DAY(DATE(YEAR(fpdate),MONTH(fpdate)+A1283-1,DAY(fpdate)))&lt;&gt;DAY(fpdate),DATE(YEAR(fpdate),MONTH(fpdate)+A1283,0),DATE(YEAR(fpdate),MONTH(fpdate)+A1283-1,DAY(fpdate))))))</f>
        <v/>
      </c>
      <c r="C1283" s="74" t="str">
        <f aca="false">IF(A1283="","",IF(MOD(A1283,periods_per_year)=0,A1283/periods_per_year,""))</f>
        <v/>
      </c>
      <c r="D1283" s="75" t="inlineStr">
        <f aca="false">IF(A1283="","",IF(variable,IF(OR(A1283=1,A1283&lt;$J$23*periods_per_year),start_rate,MIN($J$24,IF(MOD(A1283-1,$J$26)=0,MAX($J$25,D1282+$J$27),D1282))),start_rate))</f>
        <is>
          <t/>
        </is>
      </c>
      <c r="E1283" s="76" t="str">
        <f aca="false">IF(A1283="","",ROUND((((1+D1283/CP)^(CP/periods_per_year))-1)*J1282,2))</f>
        <v/>
      </c>
      <c r="F1283" s="76" t="inlineStr">
        <f aca="false">IF(A1283="","",IF(A1283=nper,J1282+E1283,MIN(J1282+E1283,IF(D1283=D1282,F1282,IF($E$13="Acc Bi-Weekly",ROUND((-PMT(((1+D1283/CP)^(CP/12))-1,(nper-A1283+1)*12/26,J1282))/2,2),IF($E$13="Acc Weekly",ROUND((-PMT(((1+D1283/CP)^(CP/12))-1,(nper-A1283+1)*12/52,J1282))/4,2),ROUND(-PMT(((1+D1283/CP)^(CP/periods_per_year))-1,nper-A1283+1,J1282),2)))))))</f>
        <is>
          <t/>
        </is>
      </c>
      <c r="G1283" s="76" t="inlineStr">
        <f aca="false">IF(OR(A1283="",A1283&lt;$E$23),"",IF(J1282&lt;=F1283,0,IF(IF(AND(A1283&gt;=$E$23,MOD(A1283-$E$23,int)=0),$E$24,0)+F1283&gt;=J1282+E1283,J1282+E1283-F1283,IF(AND(A1283&gt;=$E$23,MOD(A1283-$E$23,int)=0),$E$24,0)+IF(IF(AND(A1283&gt;=$E$23,MOD(A1283-$E$23,int)=0),$E$24,0)+IF(MOD(A1283-$E$27,periods_per_year)=0,$E$26,0)+F1283&lt;J1282+E1283,IF(MOD(A1283-$E$27,periods_per_year)=0,$E$26,0),J1282+E1283-IF(AND(A1283&gt;=$E$23,MOD(A1283-$E$23,int)=0),$E$24,0)-F1283))))</f>
        <is>
          <t/>
        </is>
      </c>
      <c r="H1283" s="77"/>
      <c r="I1283" s="76" t="str">
        <f aca="false">IF(A1283="","",F1283-E1283+H1283+IF(G1283="",0,G1283))</f>
        <v/>
      </c>
      <c r="J1283" s="76" t="str">
        <f aca="false">IF(A1283="","",J1282-I1283)</f>
        <v/>
      </c>
      <c r="K1283" s="76" t="str">
        <f aca="false">IF(A1283="","",$L$42*E1283)</f>
        <v/>
      </c>
      <c r="L1283" s="76" t="inlineStr">
        <f aca="false">IF(A1283="","",SUM($K$49:K1283))</f>
        <is>
          <t/>
        </is>
      </c>
    </row>
    <row r="1284" customFormat="false" ht="13.2" hidden="false" customHeight="false" outlineLevel="0" collapsed="false">
      <c r="A1284" s="72" t="str">
        <f aca="false">IF(J1283="","",IF(OR(A1283&gt;=nper,ROUND(J1283,2)&lt;=0),"",A1283+1))</f>
        <v/>
      </c>
      <c r="B1284" s="73" t="str">
        <f aca="false">IF(A1284="","",IF(OR(periods_per_year=26,periods_per_year=52),IF(periods_per_year=26,IF(A1284=1,fpdate,B1283+14),IF(periods_per_year=52,IF(A1284=1,fpdate,B1283+7),"n/a")),IF(periods_per_year=24,DATE(YEAR(fpdate),MONTH(fpdate)+(A1284-1)/2+IF(AND(DAY(fpdate)&gt;=15,MOD(A1284,2)=0),1,0),IF(MOD(A1284,2)=0,IF(DAY(fpdate)&gt;=15,DAY(fpdate)-14,DAY(fpdate)+14),DAY(fpdate))),IF(DAY(DATE(YEAR(fpdate),MONTH(fpdate)+A1284-1,DAY(fpdate)))&lt;&gt;DAY(fpdate),DATE(YEAR(fpdate),MONTH(fpdate)+A1284,0),DATE(YEAR(fpdate),MONTH(fpdate)+A1284-1,DAY(fpdate))))))</f>
        <v/>
      </c>
      <c r="C1284" s="74" t="str">
        <f aca="false">IF(A1284="","",IF(MOD(A1284,periods_per_year)=0,A1284/periods_per_year,""))</f>
        <v/>
      </c>
      <c r="D1284" s="75" t="inlineStr">
        <f aca="false">IF(A1284="","",IF(variable,IF(OR(A1284=1,A1284&lt;$J$23*periods_per_year),start_rate,MIN($J$24,IF(MOD(A1284-1,$J$26)=0,MAX($J$25,D1283+$J$27),D1283))),start_rate))</f>
        <is>
          <t/>
        </is>
      </c>
      <c r="E1284" s="76" t="str">
        <f aca="false">IF(A1284="","",ROUND((((1+D1284/CP)^(CP/periods_per_year))-1)*J1283,2))</f>
        <v/>
      </c>
      <c r="F1284" s="76" t="inlineStr">
        <f aca="false">IF(A1284="","",IF(A1284=nper,J1283+E1284,MIN(J1283+E1284,IF(D1284=D1283,F1283,IF($E$13="Acc Bi-Weekly",ROUND((-PMT(((1+D1284/CP)^(CP/12))-1,(nper-A1284+1)*12/26,J1283))/2,2),IF($E$13="Acc Weekly",ROUND((-PMT(((1+D1284/CP)^(CP/12))-1,(nper-A1284+1)*12/52,J1283))/4,2),ROUND(-PMT(((1+D1284/CP)^(CP/periods_per_year))-1,nper-A1284+1,J1283),2)))))))</f>
        <is>
          <t/>
        </is>
      </c>
      <c r="G1284" s="76" t="inlineStr">
        <f aca="false">IF(OR(A1284="",A1284&lt;$E$23),"",IF(J1283&lt;=F1284,0,IF(IF(AND(A1284&gt;=$E$23,MOD(A1284-$E$23,int)=0),$E$24,0)+F1284&gt;=J1283+E1284,J1283+E1284-F1284,IF(AND(A1284&gt;=$E$23,MOD(A1284-$E$23,int)=0),$E$24,0)+IF(IF(AND(A1284&gt;=$E$23,MOD(A1284-$E$23,int)=0),$E$24,0)+IF(MOD(A1284-$E$27,periods_per_year)=0,$E$26,0)+F1284&lt;J1283+E1284,IF(MOD(A1284-$E$27,periods_per_year)=0,$E$26,0),J1283+E1284-IF(AND(A1284&gt;=$E$23,MOD(A1284-$E$23,int)=0),$E$24,0)-F1284))))</f>
        <is>
          <t/>
        </is>
      </c>
      <c r="H1284" s="77"/>
      <c r="I1284" s="76" t="str">
        <f aca="false">IF(A1284="","",F1284-E1284+H1284+IF(G1284="",0,G1284))</f>
        <v/>
      </c>
      <c r="J1284" s="76" t="str">
        <f aca="false">IF(A1284="","",J1283-I1284)</f>
        <v/>
      </c>
      <c r="K1284" s="76" t="str">
        <f aca="false">IF(A1284="","",$L$42*E1284)</f>
        <v/>
      </c>
      <c r="L1284" s="76" t="inlineStr">
        <f aca="false">IF(A1284="","",SUM($K$49:K1284))</f>
        <is>
          <t/>
        </is>
      </c>
    </row>
    <row r="1285" customFormat="false" ht="13.2" hidden="false" customHeight="false" outlineLevel="0" collapsed="false">
      <c r="A1285" s="72" t="str">
        <f aca="false">IF(J1284="","",IF(OR(A1284&gt;=nper,ROUND(J1284,2)&lt;=0),"",A1284+1))</f>
        <v/>
      </c>
      <c r="B1285" s="73" t="str">
        <f aca="false">IF(A1285="","",IF(OR(periods_per_year=26,periods_per_year=52),IF(periods_per_year=26,IF(A1285=1,fpdate,B1284+14),IF(periods_per_year=52,IF(A1285=1,fpdate,B1284+7),"n/a")),IF(periods_per_year=24,DATE(YEAR(fpdate),MONTH(fpdate)+(A1285-1)/2+IF(AND(DAY(fpdate)&gt;=15,MOD(A1285,2)=0),1,0),IF(MOD(A1285,2)=0,IF(DAY(fpdate)&gt;=15,DAY(fpdate)-14,DAY(fpdate)+14),DAY(fpdate))),IF(DAY(DATE(YEAR(fpdate),MONTH(fpdate)+A1285-1,DAY(fpdate)))&lt;&gt;DAY(fpdate),DATE(YEAR(fpdate),MONTH(fpdate)+A1285,0),DATE(YEAR(fpdate),MONTH(fpdate)+A1285-1,DAY(fpdate))))))</f>
        <v/>
      </c>
      <c r="C1285" s="74" t="str">
        <f aca="false">IF(A1285="","",IF(MOD(A1285,periods_per_year)=0,A1285/periods_per_year,""))</f>
        <v/>
      </c>
      <c r="D1285" s="75" t="inlineStr">
        <f aca="false">IF(A1285="","",IF(variable,IF(OR(A1285=1,A1285&lt;$J$23*periods_per_year),start_rate,MIN($J$24,IF(MOD(A1285-1,$J$26)=0,MAX($J$25,D1284+$J$27),D1284))),start_rate))</f>
        <is>
          <t/>
        </is>
      </c>
      <c r="E1285" s="76" t="str">
        <f aca="false">IF(A1285="","",ROUND((((1+D1285/CP)^(CP/periods_per_year))-1)*J1284,2))</f>
        <v/>
      </c>
      <c r="F1285" s="76" t="inlineStr">
        <f aca="false">IF(A1285="","",IF(A1285=nper,J1284+E1285,MIN(J1284+E1285,IF(D1285=D1284,F1284,IF($E$13="Acc Bi-Weekly",ROUND((-PMT(((1+D1285/CP)^(CP/12))-1,(nper-A1285+1)*12/26,J1284))/2,2),IF($E$13="Acc Weekly",ROUND((-PMT(((1+D1285/CP)^(CP/12))-1,(nper-A1285+1)*12/52,J1284))/4,2),ROUND(-PMT(((1+D1285/CP)^(CP/periods_per_year))-1,nper-A1285+1,J1284),2)))))))</f>
        <is>
          <t/>
        </is>
      </c>
      <c r="G1285" s="76" t="inlineStr">
        <f aca="false">IF(OR(A1285="",A1285&lt;$E$23),"",IF(J1284&lt;=F1285,0,IF(IF(AND(A1285&gt;=$E$23,MOD(A1285-$E$23,int)=0),$E$24,0)+F1285&gt;=J1284+E1285,J1284+E1285-F1285,IF(AND(A1285&gt;=$E$23,MOD(A1285-$E$23,int)=0),$E$24,0)+IF(IF(AND(A1285&gt;=$E$23,MOD(A1285-$E$23,int)=0),$E$24,0)+IF(MOD(A1285-$E$27,periods_per_year)=0,$E$26,0)+F1285&lt;J1284+E1285,IF(MOD(A1285-$E$27,periods_per_year)=0,$E$26,0),J1284+E1285-IF(AND(A1285&gt;=$E$23,MOD(A1285-$E$23,int)=0),$E$24,0)-F1285))))</f>
        <is>
          <t/>
        </is>
      </c>
      <c r="H1285" s="77"/>
      <c r="I1285" s="76" t="str">
        <f aca="false">IF(A1285="","",F1285-E1285+H1285+IF(G1285="",0,G1285))</f>
        <v/>
      </c>
      <c r="J1285" s="76" t="str">
        <f aca="false">IF(A1285="","",J1284-I1285)</f>
        <v/>
      </c>
      <c r="K1285" s="76" t="str">
        <f aca="false">IF(A1285="","",$L$42*E1285)</f>
        <v/>
      </c>
      <c r="L1285" s="76" t="inlineStr">
        <f aca="false">IF(A1285="","",SUM($K$49:K1285))</f>
        <is>
          <t/>
        </is>
      </c>
    </row>
    <row r="1286" customFormat="false" ht="13.2" hidden="false" customHeight="false" outlineLevel="0" collapsed="false">
      <c r="A1286" s="72" t="str">
        <f aca="false">IF(J1285="","",IF(OR(A1285&gt;=nper,ROUND(J1285,2)&lt;=0),"",A1285+1))</f>
        <v/>
      </c>
      <c r="B1286" s="73" t="str">
        <f aca="false">IF(A1286="","",IF(OR(periods_per_year=26,periods_per_year=52),IF(periods_per_year=26,IF(A1286=1,fpdate,B1285+14),IF(periods_per_year=52,IF(A1286=1,fpdate,B1285+7),"n/a")),IF(periods_per_year=24,DATE(YEAR(fpdate),MONTH(fpdate)+(A1286-1)/2+IF(AND(DAY(fpdate)&gt;=15,MOD(A1286,2)=0),1,0),IF(MOD(A1286,2)=0,IF(DAY(fpdate)&gt;=15,DAY(fpdate)-14,DAY(fpdate)+14),DAY(fpdate))),IF(DAY(DATE(YEAR(fpdate),MONTH(fpdate)+A1286-1,DAY(fpdate)))&lt;&gt;DAY(fpdate),DATE(YEAR(fpdate),MONTH(fpdate)+A1286,0),DATE(YEAR(fpdate),MONTH(fpdate)+A1286-1,DAY(fpdate))))))</f>
        <v/>
      </c>
      <c r="C1286" s="74" t="str">
        <f aca="false">IF(A1286="","",IF(MOD(A1286,periods_per_year)=0,A1286/periods_per_year,""))</f>
        <v/>
      </c>
      <c r="D1286" s="75" t="inlineStr">
        <f aca="false">IF(A1286="","",IF(variable,IF(OR(A1286=1,A1286&lt;$J$23*periods_per_year),start_rate,MIN($J$24,IF(MOD(A1286-1,$J$26)=0,MAX($J$25,D1285+$J$27),D1285))),start_rate))</f>
        <is>
          <t/>
        </is>
      </c>
      <c r="E1286" s="76" t="str">
        <f aca="false">IF(A1286="","",ROUND((((1+D1286/CP)^(CP/periods_per_year))-1)*J1285,2))</f>
        <v/>
      </c>
      <c r="F1286" s="76" t="inlineStr">
        <f aca="false">IF(A1286="","",IF(A1286=nper,J1285+E1286,MIN(J1285+E1286,IF(D1286=D1285,F1285,IF($E$13="Acc Bi-Weekly",ROUND((-PMT(((1+D1286/CP)^(CP/12))-1,(nper-A1286+1)*12/26,J1285))/2,2),IF($E$13="Acc Weekly",ROUND((-PMT(((1+D1286/CP)^(CP/12))-1,(nper-A1286+1)*12/52,J1285))/4,2),ROUND(-PMT(((1+D1286/CP)^(CP/periods_per_year))-1,nper-A1286+1,J1285),2)))))))</f>
        <is>
          <t/>
        </is>
      </c>
      <c r="G1286" s="76" t="inlineStr">
        <f aca="false">IF(OR(A1286="",A1286&lt;$E$23),"",IF(J1285&lt;=F1286,0,IF(IF(AND(A1286&gt;=$E$23,MOD(A1286-$E$23,int)=0),$E$24,0)+F1286&gt;=J1285+E1286,J1285+E1286-F1286,IF(AND(A1286&gt;=$E$23,MOD(A1286-$E$23,int)=0),$E$24,0)+IF(IF(AND(A1286&gt;=$E$23,MOD(A1286-$E$23,int)=0),$E$24,0)+IF(MOD(A1286-$E$27,periods_per_year)=0,$E$26,0)+F1286&lt;J1285+E1286,IF(MOD(A1286-$E$27,periods_per_year)=0,$E$26,0),J1285+E1286-IF(AND(A1286&gt;=$E$23,MOD(A1286-$E$23,int)=0),$E$24,0)-F1286))))</f>
        <is>
          <t/>
        </is>
      </c>
      <c r="H1286" s="77"/>
      <c r="I1286" s="76" t="str">
        <f aca="false">IF(A1286="","",F1286-E1286+H1286+IF(G1286="",0,G1286))</f>
        <v/>
      </c>
      <c r="J1286" s="76" t="str">
        <f aca="false">IF(A1286="","",J1285-I1286)</f>
        <v/>
      </c>
      <c r="K1286" s="76" t="str">
        <f aca="false">IF(A1286="","",$L$42*E1286)</f>
        <v/>
      </c>
      <c r="L1286" s="76" t="inlineStr">
        <f aca="false">IF(A1286="","",SUM($K$49:K1286))</f>
        <is>
          <t/>
        </is>
      </c>
    </row>
    <row r="1287" customFormat="false" ht="13.2" hidden="false" customHeight="false" outlineLevel="0" collapsed="false">
      <c r="A1287" s="72" t="str">
        <f aca="false">IF(J1286="","",IF(OR(A1286&gt;=nper,ROUND(J1286,2)&lt;=0),"",A1286+1))</f>
        <v/>
      </c>
      <c r="B1287" s="73" t="str">
        <f aca="false">IF(A1287="","",IF(OR(periods_per_year=26,periods_per_year=52),IF(periods_per_year=26,IF(A1287=1,fpdate,B1286+14),IF(periods_per_year=52,IF(A1287=1,fpdate,B1286+7),"n/a")),IF(periods_per_year=24,DATE(YEAR(fpdate),MONTH(fpdate)+(A1287-1)/2+IF(AND(DAY(fpdate)&gt;=15,MOD(A1287,2)=0),1,0),IF(MOD(A1287,2)=0,IF(DAY(fpdate)&gt;=15,DAY(fpdate)-14,DAY(fpdate)+14),DAY(fpdate))),IF(DAY(DATE(YEAR(fpdate),MONTH(fpdate)+A1287-1,DAY(fpdate)))&lt;&gt;DAY(fpdate),DATE(YEAR(fpdate),MONTH(fpdate)+A1287,0),DATE(YEAR(fpdate),MONTH(fpdate)+A1287-1,DAY(fpdate))))))</f>
        <v/>
      </c>
      <c r="C1287" s="74" t="str">
        <f aca="false">IF(A1287="","",IF(MOD(A1287,periods_per_year)=0,A1287/periods_per_year,""))</f>
        <v/>
      </c>
      <c r="D1287" s="75" t="inlineStr">
        <f aca="false">IF(A1287="","",IF(variable,IF(OR(A1287=1,A1287&lt;$J$23*periods_per_year),start_rate,MIN($J$24,IF(MOD(A1287-1,$J$26)=0,MAX($J$25,D1286+$J$27),D1286))),start_rate))</f>
        <is>
          <t/>
        </is>
      </c>
      <c r="E1287" s="76" t="str">
        <f aca="false">IF(A1287="","",ROUND((((1+D1287/CP)^(CP/periods_per_year))-1)*J1286,2))</f>
        <v/>
      </c>
      <c r="F1287" s="76" t="inlineStr">
        <f aca="false">IF(A1287="","",IF(A1287=nper,J1286+E1287,MIN(J1286+E1287,IF(D1287=D1286,F1286,IF($E$13="Acc Bi-Weekly",ROUND((-PMT(((1+D1287/CP)^(CP/12))-1,(nper-A1287+1)*12/26,J1286))/2,2),IF($E$13="Acc Weekly",ROUND((-PMT(((1+D1287/CP)^(CP/12))-1,(nper-A1287+1)*12/52,J1286))/4,2),ROUND(-PMT(((1+D1287/CP)^(CP/periods_per_year))-1,nper-A1287+1,J1286),2)))))))</f>
        <is>
          <t/>
        </is>
      </c>
      <c r="G1287" s="76" t="inlineStr">
        <f aca="false">IF(OR(A1287="",A1287&lt;$E$23),"",IF(J1286&lt;=F1287,0,IF(IF(AND(A1287&gt;=$E$23,MOD(A1287-$E$23,int)=0),$E$24,0)+F1287&gt;=J1286+E1287,J1286+E1287-F1287,IF(AND(A1287&gt;=$E$23,MOD(A1287-$E$23,int)=0),$E$24,0)+IF(IF(AND(A1287&gt;=$E$23,MOD(A1287-$E$23,int)=0),$E$24,0)+IF(MOD(A1287-$E$27,periods_per_year)=0,$E$26,0)+F1287&lt;J1286+E1287,IF(MOD(A1287-$E$27,periods_per_year)=0,$E$26,0),J1286+E1287-IF(AND(A1287&gt;=$E$23,MOD(A1287-$E$23,int)=0),$E$24,0)-F1287))))</f>
        <is>
          <t/>
        </is>
      </c>
      <c r="H1287" s="77"/>
      <c r="I1287" s="76" t="str">
        <f aca="false">IF(A1287="","",F1287-E1287+H1287+IF(G1287="",0,G1287))</f>
        <v/>
      </c>
      <c r="J1287" s="76" t="str">
        <f aca="false">IF(A1287="","",J1286-I1287)</f>
        <v/>
      </c>
      <c r="K1287" s="76" t="str">
        <f aca="false">IF(A1287="","",$L$42*E1287)</f>
        <v/>
      </c>
      <c r="L1287" s="76" t="inlineStr">
        <f aca="false">IF(A1287="","",SUM($K$49:K1287))</f>
        <is>
          <t/>
        </is>
      </c>
    </row>
    <row r="1288" customFormat="false" ht="13.2" hidden="false" customHeight="false" outlineLevel="0" collapsed="false">
      <c r="A1288" s="72" t="str">
        <f aca="false">IF(J1287="","",IF(OR(A1287&gt;=nper,ROUND(J1287,2)&lt;=0),"",A1287+1))</f>
        <v/>
      </c>
      <c r="B1288" s="73" t="str">
        <f aca="false">IF(A1288="","",IF(OR(periods_per_year=26,periods_per_year=52),IF(periods_per_year=26,IF(A1288=1,fpdate,B1287+14),IF(periods_per_year=52,IF(A1288=1,fpdate,B1287+7),"n/a")),IF(periods_per_year=24,DATE(YEAR(fpdate),MONTH(fpdate)+(A1288-1)/2+IF(AND(DAY(fpdate)&gt;=15,MOD(A1288,2)=0),1,0),IF(MOD(A1288,2)=0,IF(DAY(fpdate)&gt;=15,DAY(fpdate)-14,DAY(fpdate)+14),DAY(fpdate))),IF(DAY(DATE(YEAR(fpdate),MONTH(fpdate)+A1288-1,DAY(fpdate)))&lt;&gt;DAY(fpdate),DATE(YEAR(fpdate),MONTH(fpdate)+A1288,0),DATE(YEAR(fpdate),MONTH(fpdate)+A1288-1,DAY(fpdate))))))</f>
        <v/>
      </c>
      <c r="C1288" s="74" t="str">
        <f aca="false">IF(A1288="","",IF(MOD(A1288,periods_per_year)=0,A1288/periods_per_year,""))</f>
        <v/>
      </c>
      <c r="D1288" s="75" t="inlineStr">
        <f aca="false">IF(A1288="","",IF(variable,IF(OR(A1288=1,A1288&lt;$J$23*periods_per_year),start_rate,MIN($J$24,IF(MOD(A1288-1,$J$26)=0,MAX($J$25,D1287+$J$27),D1287))),start_rate))</f>
        <is>
          <t/>
        </is>
      </c>
      <c r="E1288" s="76" t="str">
        <f aca="false">IF(A1288="","",ROUND((((1+D1288/CP)^(CP/periods_per_year))-1)*J1287,2))</f>
        <v/>
      </c>
      <c r="F1288" s="76" t="inlineStr">
        <f aca="false">IF(A1288="","",IF(A1288=nper,J1287+E1288,MIN(J1287+E1288,IF(D1288=D1287,F1287,IF($E$13="Acc Bi-Weekly",ROUND((-PMT(((1+D1288/CP)^(CP/12))-1,(nper-A1288+1)*12/26,J1287))/2,2),IF($E$13="Acc Weekly",ROUND((-PMT(((1+D1288/CP)^(CP/12))-1,(nper-A1288+1)*12/52,J1287))/4,2),ROUND(-PMT(((1+D1288/CP)^(CP/periods_per_year))-1,nper-A1288+1,J1287),2)))))))</f>
        <is>
          <t/>
        </is>
      </c>
      <c r="G1288" s="76" t="inlineStr">
        <f aca="false">IF(OR(A1288="",A1288&lt;$E$23),"",IF(J1287&lt;=F1288,0,IF(IF(AND(A1288&gt;=$E$23,MOD(A1288-$E$23,int)=0),$E$24,0)+F1288&gt;=J1287+E1288,J1287+E1288-F1288,IF(AND(A1288&gt;=$E$23,MOD(A1288-$E$23,int)=0),$E$24,0)+IF(IF(AND(A1288&gt;=$E$23,MOD(A1288-$E$23,int)=0),$E$24,0)+IF(MOD(A1288-$E$27,periods_per_year)=0,$E$26,0)+F1288&lt;J1287+E1288,IF(MOD(A1288-$E$27,periods_per_year)=0,$E$26,0),J1287+E1288-IF(AND(A1288&gt;=$E$23,MOD(A1288-$E$23,int)=0),$E$24,0)-F1288))))</f>
        <is>
          <t/>
        </is>
      </c>
      <c r="H1288" s="77"/>
      <c r="I1288" s="76" t="str">
        <f aca="false">IF(A1288="","",F1288-E1288+H1288+IF(G1288="",0,G1288))</f>
        <v/>
      </c>
      <c r="J1288" s="76" t="str">
        <f aca="false">IF(A1288="","",J1287-I1288)</f>
        <v/>
      </c>
      <c r="K1288" s="76" t="str">
        <f aca="false">IF(A1288="","",$L$42*E1288)</f>
        <v/>
      </c>
      <c r="L1288" s="76" t="inlineStr">
        <f aca="false">IF(A1288="","",SUM($K$49:K1288))</f>
        <is>
          <t/>
        </is>
      </c>
    </row>
    <row r="1289" customFormat="false" ht="13.2" hidden="false" customHeight="false" outlineLevel="0" collapsed="false">
      <c r="A1289" s="72" t="str">
        <f aca="false">IF(J1288="","",IF(OR(A1288&gt;=nper,ROUND(J1288,2)&lt;=0),"",A1288+1))</f>
        <v/>
      </c>
      <c r="B1289" s="73" t="str">
        <f aca="false">IF(A1289="","",IF(OR(periods_per_year=26,periods_per_year=52),IF(periods_per_year=26,IF(A1289=1,fpdate,B1288+14),IF(periods_per_year=52,IF(A1289=1,fpdate,B1288+7),"n/a")),IF(periods_per_year=24,DATE(YEAR(fpdate),MONTH(fpdate)+(A1289-1)/2+IF(AND(DAY(fpdate)&gt;=15,MOD(A1289,2)=0),1,0),IF(MOD(A1289,2)=0,IF(DAY(fpdate)&gt;=15,DAY(fpdate)-14,DAY(fpdate)+14),DAY(fpdate))),IF(DAY(DATE(YEAR(fpdate),MONTH(fpdate)+A1289-1,DAY(fpdate)))&lt;&gt;DAY(fpdate),DATE(YEAR(fpdate),MONTH(fpdate)+A1289,0),DATE(YEAR(fpdate),MONTH(fpdate)+A1289-1,DAY(fpdate))))))</f>
        <v/>
      </c>
      <c r="C1289" s="74" t="str">
        <f aca="false">IF(A1289="","",IF(MOD(A1289,periods_per_year)=0,A1289/periods_per_year,""))</f>
        <v/>
      </c>
      <c r="D1289" s="75" t="inlineStr">
        <f aca="false">IF(A1289="","",IF(variable,IF(OR(A1289=1,A1289&lt;$J$23*periods_per_year),start_rate,MIN($J$24,IF(MOD(A1289-1,$J$26)=0,MAX($J$25,D1288+$J$27),D1288))),start_rate))</f>
        <is>
          <t/>
        </is>
      </c>
      <c r="E1289" s="76" t="str">
        <f aca="false">IF(A1289="","",ROUND((((1+D1289/CP)^(CP/periods_per_year))-1)*J1288,2))</f>
        <v/>
      </c>
      <c r="F1289" s="76" t="inlineStr">
        <f aca="false">IF(A1289="","",IF(A1289=nper,J1288+E1289,MIN(J1288+E1289,IF(D1289=D1288,F1288,IF($E$13="Acc Bi-Weekly",ROUND((-PMT(((1+D1289/CP)^(CP/12))-1,(nper-A1289+1)*12/26,J1288))/2,2),IF($E$13="Acc Weekly",ROUND((-PMT(((1+D1289/CP)^(CP/12))-1,(nper-A1289+1)*12/52,J1288))/4,2),ROUND(-PMT(((1+D1289/CP)^(CP/periods_per_year))-1,nper-A1289+1,J1288),2)))))))</f>
        <is>
          <t/>
        </is>
      </c>
      <c r="G1289" s="76" t="inlineStr">
        <f aca="false">IF(OR(A1289="",A1289&lt;$E$23),"",IF(J1288&lt;=F1289,0,IF(IF(AND(A1289&gt;=$E$23,MOD(A1289-$E$23,int)=0),$E$24,0)+F1289&gt;=J1288+E1289,J1288+E1289-F1289,IF(AND(A1289&gt;=$E$23,MOD(A1289-$E$23,int)=0),$E$24,0)+IF(IF(AND(A1289&gt;=$E$23,MOD(A1289-$E$23,int)=0),$E$24,0)+IF(MOD(A1289-$E$27,periods_per_year)=0,$E$26,0)+F1289&lt;J1288+E1289,IF(MOD(A1289-$E$27,periods_per_year)=0,$E$26,0),J1288+E1289-IF(AND(A1289&gt;=$E$23,MOD(A1289-$E$23,int)=0),$E$24,0)-F1289))))</f>
        <is>
          <t/>
        </is>
      </c>
      <c r="H1289" s="77"/>
      <c r="I1289" s="76" t="str">
        <f aca="false">IF(A1289="","",F1289-E1289+H1289+IF(G1289="",0,G1289))</f>
        <v/>
      </c>
      <c r="J1289" s="76" t="str">
        <f aca="false">IF(A1289="","",J1288-I1289)</f>
        <v/>
      </c>
      <c r="K1289" s="76" t="str">
        <f aca="false">IF(A1289="","",$L$42*E1289)</f>
        <v/>
      </c>
      <c r="L1289" s="76" t="inlineStr">
        <f aca="false">IF(A1289="","",SUM($K$49:K1289))</f>
        <is>
          <t/>
        </is>
      </c>
    </row>
    <row r="1290" customFormat="false" ht="13.2" hidden="false" customHeight="false" outlineLevel="0" collapsed="false">
      <c r="A1290" s="72" t="str">
        <f aca="false">IF(J1289="","",IF(OR(A1289&gt;=nper,ROUND(J1289,2)&lt;=0),"",A1289+1))</f>
        <v/>
      </c>
      <c r="B1290" s="73" t="str">
        <f aca="false">IF(A1290="","",IF(OR(periods_per_year=26,periods_per_year=52),IF(periods_per_year=26,IF(A1290=1,fpdate,B1289+14),IF(periods_per_year=52,IF(A1290=1,fpdate,B1289+7),"n/a")),IF(periods_per_year=24,DATE(YEAR(fpdate),MONTH(fpdate)+(A1290-1)/2+IF(AND(DAY(fpdate)&gt;=15,MOD(A1290,2)=0),1,0),IF(MOD(A1290,2)=0,IF(DAY(fpdate)&gt;=15,DAY(fpdate)-14,DAY(fpdate)+14),DAY(fpdate))),IF(DAY(DATE(YEAR(fpdate),MONTH(fpdate)+A1290-1,DAY(fpdate)))&lt;&gt;DAY(fpdate),DATE(YEAR(fpdate),MONTH(fpdate)+A1290,0),DATE(YEAR(fpdate),MONTH(fpdate)+A1290-1,DAY(fpdate))))))</f>
        <v/>
      </c>
      <c r="C1290" s="74" t="str">
        <f aca="false">IF(A1290="","",IF(MOD(A1290,periods_per_year)=0,A1290/periods_per_year,""))</f>
        <v/>
      </c>
      <c r="D1290" s="75" t="inlineStr">
        <f aca="false">IF(A1290="","",IF(variable,IF(OR(A1290=1,A1290&lt;$J$23*periods_per_year),start_rate,MIN($J$24,IF(MOD(A1290-1,$J$26)=0,MAX($J$25,D1289+$J$27),D1289))),start_rate))</f>
        <is>
          <t/>
        </is>
      </c>
      <c r="E1290" s="76" t="str">
        <f aca="false">IF(A1290="","",ROUND((((1+D1290/CP)^(CP/periods_per_year))-1)*J1289,2))</f>
        <v/>
      </c>
      <c r="F1290" s="76" t="inlineStr">
        <f aca="false">IF(A1290="","",IF(A1290=nper,J1289+E1290,MIN(J1289+E1290,IF(D1290=D1289,F1289,IF($E$13="Acc Bi-Weekly",ROUND((-PMT(((1+D1290/CP)^(CP/12))-1,(nper-A1290+1)*12/26,J1289))/2,2),IF($E$13="Acc Weekly",ROUND((-PMT(((1+D1290/CP)^(CP/12))-1,(nper-A1290+1)*12/52,J1289))/4,2),ROUND(-PMT(((1+D1290/CP)^(CP/periods_per_year))-1,nper-A1290+1,J1289),2)))))))</f>
        <is>
          <t/>
        </is>
      </c>
      <c r="G1290" s="76" t="inlineStr">
        <f aca="false">IF(OR(A1290="",A1290&lt;$E$23),"",IF(J1289&lt;=F1290,0,IF(IF(AND(A1290&gt;=$E$23,MOD(A1290-$E$23,int)=0),$E$24,0)+F1290&gt;=J1289+E1290,J1289+E1290-F1290,IF(AND(A1290&gt;=$E$23,MOD(A1290-$E$23,int)=0),$E$24,0)+IF(IF(AND(A1290&gt;=$E$23,MOD(A1290-$E$23,int)=0),$E$24,0)+IF(MOD(A1290-$E$27,periods_per_year)=0,$E$26,0)+F1290&lt;J1289+E1290,IF(MOD(A1290-$E$27,periods_per_year)=0,$E$26,0),J1289+E1290-IF(AND(A1290&gt;=$E$23,MOD(A1290-$E$23,int)=0),$E$24,0)-F1290))))</f>
        <is>
          <t/>
        </is>
      </c>
      <c r="H1290" s="77"/>
      <c r="I1290" s="76" t="str">
        <f aca="false">IF(A1290="","",F1290-E1290+H1290+IF(G1290="",0,G1290))</f>
        <v/>
      </c>
      <c r="J1290" s="76" t="str">
        <f aca="false">IF(A1290="","",J1289-I1290)</f>
        <v/>
      </c>
      <c r="K1290" s="76" t="str">
        <f aca="false">IF(A1290="","",$L$42*E1290)</f>
        <v/>
      </c>
      <c r="L1290" s="76" t="inlineStr">
        <f aca="false">IF(A1290="","",SUM($K$49:K1290))</f>
        <is>
          <t/>
        </is>
      </c>
    </row>
    <row r="1291" customFormat="false" ht="13.2" hidden="false" customHeight="false" outlineLevel="0" collapsed="false">
      <c r="A1291" s="72" t="str">
        <f aca="false">IF(J1290="","",IF(OR(A1290&gt;=nper,ROUND(J1290,2)&lt;=0),"",A1290+1))</f>
        <v/>
      </c>
      <c r="B1291" s="73" t="str">
        <f aca="false">IF(A1291="","",IF(OR(periods_per_year=26,periods_per_year=52),IF(periods_per_year=26,IF(A1291=1,fpdate,B1290+14),IF(periods_per_year=52,IF(A1291=1,fpdate,B1290+7),"n/a")),IF(periods_per_year=24,DATE(YEAR(fpdate),MONTH(fpdate)+(A1291-1)/2+IF(AND(DAY(fpdate)&gt;=15,MOD(A1291,2)=0),1,0),IF(MOD(A1291,2)=0,IF(DAY(fpdate)&gt;=15,DAY(fpdate)-14,DAY(fpdate)+14),DAY(fpdate))),IF(DAY(DATE(YEAR(fpdate),MONTH(fpdate)+A1291-1,DAY(fpdate)))&lt;&gt;DAY(fpdate),DATE(YEAR(fpdate),MONTH(fpdate)+A1291,0),DATE(YEAR(fpdate),MONTH(fpdate)+A1291-1,DAY(fpdate))))))</f>
        <v/>
      </c>
      <c r="C1291" s="74" t="str">
        <f aca="false">IF(A1291="","",IF(MOD(A1291,periods_per_year)=0,A1291/periods_per_year,""))</f>
        <v/>
      </c>
      <c r="D1291" s="75" t="inlineStr">
        <f aca="false">IF(A1291="","",IF(variable,IF(OR(A1291=1,A1291&lt;$J$23*periods_per_year),start_rate,MIN($J$24,IF(MOD(A1291-1,$J$26)=0,MAX($J$25,D1290+$J$27),D1290))),start_rate))</f>
        <is>
          <t/>
        </is>
      </c>
      <c r="E1291" s="76" t="str">
        <f aca="false">IF(A1291="","",ROUND((((1+D1291/CP)^(CP/periods_per_year))-1)*J1290,2))</f>
        <v/>
      </c>
      <c r="F1291" s="76" t="inlineStr">
        <f aca="false">IF(A1291="","",IF(A1291=nper,J1290+E1291,MIN(J1290+E1291,IF(D1291=D1290,F1290,IF($E$13="Acc Bi-Weekly",ROUND((-PMT(((1+D1291/CP)^(CP/12))-1,(nper-A1291+1)*12/26,J1290))/2,2),IF($E$13="Acc Weekly",ROUND((-PMT(((1+D1291/CP)^(CP/12))-1,(nper-A1291+1)*12/52,J1290))/4,2),ROUND(-PMT(((1+D1291/CP)^(CP/periods_per_year))-1,nper-A1291+1,J1290),2)))))))</f>
        <is>
          <t/>
        </is>
      </c>
      <c r="G1291" s="76" t="inlineStr">
        <f aca="false">IF(OR(A1291="",A1291&lt;$E$23),"",IF(J1290&lt;=F1291,0,IF(IF(AND(A1291&gt;=$E$23,MOD(A1291-$E$23,int)=0),$E$24,0)+F1291&gt;=J1290+E1291,J1290+E1291-F1291,IF(AND(A1291&gt;=$E$23,MOD(A1291-$E$23,int)=0),$E$24,0)+IF(IF(AND(A1291&gt;=$E$23,MOD(A1291-$E$23,int)=0),$E$24,0)+IF(MOD(A1291-$E$27,periods_per_year)=0,$E$26,0)+F1291&lt;J1290+E1291,IF(MOD(A1291-$E$27,periods_per_year)=0,$E$26,0),J1290+E1291-IF(AND(A1291&gt;=$E$23,MOD(A1291-$E$23,int)=0),$E$24,0)-F1291))))</f>
        <is>
          <t/>
        </is>
      </c>
      <c r="H1291" s="77"/>
      <c r="I1291" s="76" t="str">
        <f aca="false">IF(A1291="","",F1291-E1291+H1291+IF(G1291="",0,G1291))</f>
        <v/>
      </c>
      <c r="J1291" s="76" t="str">
        <f aca="false">IF(A1291="","",J1290-I1291)</f>
        <v/>
      </c>
      <c r="K1291" s="76" t="str">
        <f aca="false">IF(A1291="","",$L$42*E1291)</f>
        <v/>
      </c>
      <c r="L1291" s="76" t="inlineStr">
        <f aca="false">IF(A1291="","",SUM($K$49:K1291))</f>
        <is>
          <t/>
        </is>
      </c>
    </row>
    <row r="1292" customFormat="false" ht="13.2" hidden="false" customHeight="false" outlineLevel="0" collapsed="false">
      <c r="A1292" s="72" t="str">
        <f aca="false">IF(J1291="","",IF(OR(A1291&gt;=nper,ROUND(J1291,2)&lt;=0),"",A1291+1))</f>
        <v/>
      </c>
      <c r="B1292" s="73" t="str">
        <f aca="false">IF(A1292="","",IF(OR(periods_per_year=26,periods_per_year=52),IF(periods_per_year=26,IF(A1292=1,fpdate,B1291+14),IF(periods_per_year=52,IF(A1292=1,fpdate,B1291+7),"n/a")),IF(periods_per_year=24,DATE(YEAR(fpdate),MONTH(fpdate)+(A1292-1)/2+IF(AND(DAY(fpdate)&gt;=15,MOD(A1292,2)=0),1,0),IF(MOD(A1292,2)=0,IF(DAY(fpdate)&gt;=15,DAY(fpdate)-14,DAY(fpdate)+14),DAY(fpdate))),IF(DAY(DATE(YEAR(fpdate),MONTH(fpdate)+A1292-1,DAY(fpdate)))&lt;&gt;DAY(fpdate),DATE(YEAR(fpdate),MONTH(fpdate)+A1292,0),DATE(YEAR(fpdate),MONTH(fpdate)+A1292-1,DAY(fpdate))))))</f>
        <v/>
      </c>
      <c r="C1292" s="74" t="str">
        <f aca="false">IF(A1292="","",IF(MOD(A1292,periods_per_year)=0,A1292/periods_per_year,""))</f>
        <v/>
      </c>
      <c r="D1292" s="75" t="inlineStr">
        <f aca="false">IF(A1292="","",IF(variable,IF(OR(A1292=1,A1292&lt;$J$23*periods_per_year),start_rate,MIN($J$24,IF(MOD(A1292-1,$J$26)=0,MAX($J$25,D1291+$J$27),D1291))),start_rate))</f>
        <is>
          <t/>
        </is>
      </c>
      <c r="E1292" s="76" t="str">
        <f aca="false">IF(A1292="","",ROUND((((1+D1292/CP)^(CP/periods_per_year))-1)*J1291,2))</f>
        <v/>
      </c>
      <c r="F1292" s="76" t="inlineStr">
        <f aca="false">IF(A1292="","",IF(A1292=nper,J1291+E1292,MIN(J1291+E1292,IF(D1292=D1291,F1291,IF($E$13="Acc Bi-Weekly",ROUND((-PMT(((1+D1292/CP)^(CP/12))-1,(nper-A1292+1)*12/26,J1291))/2,2),IF($E$13="Acc Weekly",ROUND((-PMT(((1+D1292/CP)^(CP/12))-1,(nper-A1292+1)*12/52,J1291))/4,2),ROUND(-PMT(((1+D1292/CP)^(CP/periods_per_year))-1,nper-A1292+1,J1291),2)))))))</f>
        <is>
          <t/>
        </is>
      </c>
      <c r="G1292" s="76" t="inlineStr">
        <f aca="false">IF(OR(A1292="",A1292&lt;$E$23),"",IF(J1291&lt;=F1292,0,IF(IF(AND(A1292&gt;=$E$23,MOD(A1292-$E$23,int)=0),$E$24,0)+F1292&gt;=J1291+E1292,J1291+E1292-F1292,IF(AND(A1292&gt;=$E$23,MOD(A1292-$E$23,int)=0),$E$24,0)+IF(IF(AND(A1292&gt;=$E$23,MOD(A1292-$E$23,int)=0),$E$24,0)+IF(MOD(A1292-$E$27,periods_per_year)=0,$E$26,0)+F1292&lt;J1291+E1292,IF(MOD(A1292-$E$27,periods_per_year)=0,$E$26,0),J1291+E1292-IF(AND(A1292&gt;=$E$23,MOD(A1292-$E$23,int)=0),$E$24,0)-F1292))))</f>
        <is>
          <t/>
        </is>
      </c>
      <c r="H1292" s="77"/>
      <c r="I1292" s="76" t="str">
        <f aca="false">IF(A1292="","",F1292-E1292+H1292+IF(G1292="",0,G1292))</f>
        <v/>
      </c>
      <c r="J1292" s="76" t="str">
        <f aca="false">IF(A1292="","",J1291-I1292)</f>
        <v/>
      </c>
      <c r="K1292" s="76" t="str">
        <f aca="false">IF(A1292="","",$L$42*E1292)</f>
        <v/>
      </c>
      <c r="L1292" s="76" t="inlineStr">
        <f aca="false">IF(A1292="","",SUM($K$49:K1292))</f>
        <is>
          <t/>
        </is>
      </c>
    </row>
    <row r="1293" customFormat="false" ht="13.2" hidden="false" customHeight="false" outlineLevel="0" collapsed="false">
      <c r="A1293" s="72" t="str">
        <f aca="false">IF(J1292="","",IF(OR(A1292&gt;=nper,ROUND(J1292,2)&lt;=0),"",A1292+1))</f>
        <v/>
      </c>
      <c r="B1293" s="73" t="str">
        <f aca="false">IF(A1293="","",IF(OR(periods_per_year=26,periods_per_year=52),IF(periods_per_year=26,IF(A1293=1,fpdate,B1292+14),IF(periods_per_year=52,IF(A1293=1,fpdate,B1292+7),"n/a")),IF(periods_per_year=24,DATE(YEAR(fpdate),MONTH(fpdate)+(A1293-1)/2+IF(AND(DAY(fpdate)&gt;=15,MOD(A1293,2)=0),1,0),IF(MOD(A1293,2)=0,IF(DAY(fpdate)&gt;=15,DAY(fpdate)-14,DAY(fpdate)+14),DAY(fpdate))),IF(DAY(DATE(YEAR(fpdate),MONTH(fpdate)+A1293-1,DAY(fpdate)))&lt;&gt;DAY(fpdate),DATE(YEAR(fpdate),MONTH(fpdate)+A1293,0),DATE(YEAR(fpdate),MONTH(fpdate)+A1293-1,DAY(fpdate))))))</f>
        <v/>
      </c>
      <c r="C1293" s="74" t="str">
        <f aca="false">IF(A1293="","",IF(MOD(A1293,periods_per_year)=0,A1293/periods_per_year,""))</f>
        <v/>
      </c>
      <c r="D1293" s="75" t="inlineStr">
        <f aca="false">IF(A1293="","",IF(variable,IF(OR(A1293=1,A1293&lt;$J$23*periods_per_year),start_rate,MIN($J$24,IF(MOD(A1293-1,$J$26)=0,MAX($J$25,D1292+$J$27),D1292))),start_rate))</f>
        <is>
          <t/>
        </is>
      </c>
      <c r="E1293" s="76" t="str">
        <f aca="false">IF(A1293="","",ROUND((((1+D1293/CP)^(CP/periods_per_year))-1)*J1292,2))</f>
        <v/>
      </c>
      <c r="F1293" s="76" t="inlineStr">
        <f aca="false">IF(A1293="","",IF(A1293=nper,J1292+E1293,MIN(J1292+E1293,IF(D1293=D1292,F1292,IF($E$13="Acc Bi-Weekly",ROUND((-PMT(((1+D1293/CP)^(CP/12))-1,(nper-A1293+1)*12/26,J1292))/2,2),IF($E$13="Acc Weekly",ROUND((-PMT(((1+D1293/CP)^(CP/12))-1,(nper-A1293+1)*12/52,J1292))/4,2),ROUND(-PMT(((1+D1293/CP)^(CP/periods_per_year))-1,nper-A1293+1,J1292),2)))))))</f>
        <is>
          <t/>
        </is>
      </c>
      <c r="G1293" s="76" t="inlineStr">
        <f aca="false">IF(OR(A1293="",A1293&lt;$E$23),"",IF(J1292&lt;=F1293,0,IF(IF(AND(A1293&gt;=$E$23,MOD(A1293-$E$23,int)=0),$E$24,0)+F1293&gt;=J1292+E1293,J1292+E1293-F1293,IF(AND(A1293&gt;=$E$23,MOD(A1293-$E$23,int)=0),$E$24,0)+IF(IF(AND(A1293&gt;=$E$23,MOD(A1293-$E$23,int)=0),$E$24,0)+IF(MOD(A1293-$E$27,periods_per_year)=0,$E$26,0)+F1293&lt;J1292+E1293,IF(MOD(A1293-$E$27,periods_per_year)=0,$E$26,0),J1292+E1293-IF(AND(A1293&gt;=$E$23,MOD(A1293-$E$23,int)=0),$E$24,0)-F1293))))</f>
        <is>
          <t/>
        </is>
      </c>
      <c r="H1293" s="77"/>
      <c r="I1293" s="76" t="str">
        <f aca="false">IF(A1293="","",F1293-E1293+H1293+IF(G1293="",0,G1293))</f>
        <v/>
      </c>
      <c r="J1293" s="76" t="str">
        <f aca="false">IF(A1293="","",J1292-I1293)</f>
        <v/>
      </c>
      <c r="K1293" s="76" t="str">
        <f aca="false">IF(A1293="","",$L$42*E1293)</f>
        <v/>
      </c>
      <c r="L1293" s="76" t="inlineStr">
        <f aca="false">IF(A1293="","",SUM($K$49:K1293))</f>
        <is>
          <t/>
        </is>
      </c>
    </row>
    <row r="1294" customFormat="false" ht="13.2" hidden="false" customHeight="false" outlineLevel="0" collapsed="false">
      <c r="A1294" s="72" t="str">
        <f aca="false">IF(J1293="","",IF(OR(A1293&gt;=nper,ROUND(J1293,2)&lt;=0),"",A1293+1))</f>
        <v/>
      </c>
      <c r="B1294" s="73" t="str">
        <f aca="false">IF(A1294="","",IF(OR(periods_per_year=26,periods_per_year=52),IF(periods_per_year=26,IF(A1294=1,fpdate,B1293+14),IF(periods_per_year=52,IF(A1294=1,fpdate,B1293+7),"n/a")),IF(periods_per_year=24,DATE(YEAR(fpdate),MONTH(fpdate)+(A1294-1)/2+IF(AND(DAY(fpdate)&gt;=15,MOD(A1294,2)=0),1,0),IF(MOD(A1294,2)=0,IF(DAY(fpdate)&gt;=15,DAY(fpdate)-14,DAY(fpdate)+14),DAY(fpdate))),IF(DAY(DATE(YEAR(fpdate),MONTH(fpdate)+A1294-1,DAY(fpdate)))&lt;&gt;DAY(fpdate),DATE(YEAR(fpdate),MONTH(fpdate)+A1294,0),DATE(YEAR(fpdate),MONTH(fpdate)+A1294-1,DAY(fpdate))))))</f>
        <v/>
      </c>
      <c r="C1294" s="74" t="str">
        <f aca="false">IF(A1294="","",IF(MOD(A1294,periods_per_year)=0,A1294/periods_per_year,""))</f>
        <v/>
      </c>
      <c r="D1294" s="75" t="inlineStr">
        <f aca="false">IF(A1294="","",IF(variable,IF(OR(A1294=1,A1294&lt;$J$23*periods_per_year),start_rate,MIN($J$24,IF(MOD(A1294-1,$J$26)=0,MAX($J$25,D1293+$J$27),D1293))),start_rate))</f>
        <is>
          <t/>
        </is>
      </c>
      <c r="E1294" s="76" t="str">
        <f aca="false">IF(A1294="","",ROUND((((1+D1294/CP)^(CP/periods_per_year))-1)*J1293,2))</f>
        <v/>
      </c>
      <c r="F1294" s="76" t="inlineStr">
        <f aca="false">IF(A1294="","",IF(A1294=nper,J1293+E1294,MIN(J1293+E1294,IF(D1294=D1293,F1293,IF($E$13="Acc Bi-Weekly",ROUND((-PMT(((1+D1294/CP)^(CP/12))-1,(nper-A1294+1)*12/26,J1293))/2,2),IF($E$13="Acc Weekly",ROUND((-PMT(((1+D1294/CP)^(CP/12))-1,(nper-A1294+1)*12/52,J1293))/4,2),ROUND(-PMT(((1+D1294/CP)^(CP/periods_per_year))-1,nper-A1294+1,J1293),2)))))))</f>
        <is>
          <t/>
        </is>
      </c>
      <c r="G1294" s="76" t="inlineStr">
        <f aca="false">IF(OR(A1294="",A1294&lt;$E$23),"",IF(J1293&lt;=F1294,0,IF(IF(AND(A1294&gt;=$E$23,MOD(A1294-$E$23,int)=0),$E$24,0)+F1294&gt;=J1293+E1294,J1293+E1294-F1294,IF(AND(A1294&gt;=$E$23,MOD(A1294-$E$23,int)=0),$E$24,0)+IF(IF(AND(A1294&gt;=$E$23,MOD(A1294-$E$23,int)=0),$E$24,0)+IF(MOD(A1294-$E$27,periods_per_year)=0,$E$26,0)+F1294&lt;J1293+E1294,IF(MOD(A1294-$E$27,periods_per_year)=0,$E$26,0),J1293+E1294-IF(AND(A1294&gt;=$E$23,MOD(A1294-$E$23,int)=0),$E$24,0)-F1294))))</f>
        <is>
          <t/>
        </is>
      </c>
      <c r="H1294" s="77"/>
      <c r="I1294" s="76" t="str">
        <f aca="false">IF(A1294="","",F1294-E1294+H1294+IF(G1294="",0,G1294))</f>
        <v/>
      </c>
      <c r="J1294" s="76" t="str">
        <f aca="false">IF(A1294="","",J1293-I1294)</f>
        <v/>
      </c>
      <c r="K1294" s="76" t="str">
        <f aca="false">IF(A1294="","",$L$42*E1294)</f>
        <v/>
      </c>
      <c r="L1294" s="76" t="inlineStr">
        <f aca="false">IF(A1294="","",SUM($K$49:K1294))</f>
        <is>
          <t/>
        </is>
      </c>
    </row>
    <row r="1295" customFormat="false" ht="13.2" hidden="false" customHeight="false" outlineLevel="0" collapsed="false">
      <c r="A1295" s="72" t="str">
        <f aca="false">IF(J1294="","",IF(OR(A1294&gt;=nper,ROUND(J1294,2)&lt;=0),"",A1294+1))</f>
        <v/>
      </c>
      <c r="B1295" s="73" t="str">
        <f aca="false">IF(A1295="","",IF(OR(periods_per_year=26,periods_per_year=52),IF(periods_per_year=26,IF(A1295=1,fpdate,B1294+14),IF(periods_per_year=52,IF(A1295=1,fpdate,B1294+7),"n/a")),IF(periods_per_year=24,DATE(YEAR(fpdate),MONTH(fpdate)+(A1295-1)/2+IF(AND(DAY(fpdate)&gt;=15,MOD(A1295,2)=0),1,0),IF(MOD(A1295,2)=0,IF(DAY(fpdate)&gt;=15,DAY(fpdate)-14,DAY(fpdate)+14),DAY(fpdate))),IF(DAY(DATE(YEAR(fpdate),MONTH(fpdate)+A1295-1,DAY(fpdate)))&lt;&gt;DAY(fpdate),DATE(YEAR(fpdate),MONTH(fpdate)+A1295,0),DATE(YEAR(fpdate),MONTH(fpdate)+A1295-1,DAY(fpdate))))))</f>
        <v/>
      </c>
      <c r="C1295" s="74" t="str">
        <f aca="false">IF(A1295="","",IF(MOD(A1295,periods_per_year)=0,A1295/periods_per_year,""))</f>
        <v/>
      </c>
      <c r="D1295" s="75" t="inlineStr">
        <f aca="false">IF(A1295="","",IF(variable,IF(OR(A1295=1,A1295&lt;$J$23*periods_per_year),start_rate,MIN($J$24,IF(MOD(A1295-1,$J$26)=0,MAX($J$25,D1294+$J$27),D1294))),start_rate))</f>
        <is>
          <t/>
        </is>
      </c>
      <c r="E1295" s="76" t="str">
        <f aca="false">IF(A1295="","",ROUND((((1+D1295/CP)^(CP/periods_per_year))-1)*J1294,2))</f>
        <v/>
      </c>
      <c r="F1295" s="76" t="inlineStr">
        <f aca="false">IF(A1295="","",IF(A1295=nper,J1294+E1295,MIN(J1294+E1295,IF(D1295=D1294,F1294,IF($E$13="Acc Bi-Weekly",ROUND((-PMT(((1+D1295/CP)^(CP/12))-1,(nper-A1295+1)*12/26,J1294))/2,2),IF($E$13="Acc Weekly",ROUND((-PMT(((1+D1295/CP)^(CP/12))-1,(nper-A1295+1)*12/52,J1294))/4,2),ROUND(-PMT(((1+D1295/CP)^(CP/periods_per_year))-1,nper-A1295+1,J1294),2)))))))</f>
        <is>
          <t/>
        </is>
      </c>
      <c r="G1295" s="76" t="inlineStr">
        <f aca="false">IF(OR(A1295="",A1295&lt;$E$23),"",IF(J1294&lt;=F1295,0,IF(IF(AND(A1295&gt;=$E$23,MOD(A1295-$E$23,int)=0),$E$24,0)+F1295&gt;=J1294+E1295,J1294+E1295-F1295,IF(AND(A1295&gt;=$E$23,MOD(A1295-$E$23,int)=0),$E$24,0)+IF(IF(AND(A1295&gt;=$E$23,MOD(A1295-$E$23,int)=0),$E$24,0)+IF(MOD(A1295-$E$27,periods_per_year)=0,$E$26,0)+F1295&lt;J1294+E1295,IF(MOD(A1295-$E$27,periods_per_year)=0,$E$26,0),J1294+E1295-IF(AND(A1295&gt;=$E$23,MOD(A1295-$E$23,int)=0),$E$24,0)-F1295))))</f>
        <is>
          <t/>
        </is>
      </c>
      <c r="H1295" s="77"/>
      <c r="I1295" s="76" t="str">
        <f aca="false">IF(A1295="","",F1295-E1295+H1295+IF(G1295="",0,G1295))</f>
        <v/>
      </c>
      <c r="J1295" s="76" t="str">
        <f aca="false">IF(A1295="","",J1294-I1295)</f>
        <v/>
      </c>
      <c r="K1295" s="76" t="str">
        <f aca="false">IF(A1295="","",$L$42*E1295)</f>
        <v/>
      </c>
      <c r="L1295" s="76" t="inlineStr">
        <f aca="false">IF(A1295="","",SUM($K$49:K1295))</f>
        <is>
          <t/>
        </is>
      </c>
    </row>
    <row r="1296" customFormat="false" ht="13.2" hidden="false" customHeight="false" outlineLevel="0" collapsed="false">
      <c r="A1296" s="72" t="str">
        <f aca="false">IF(J1295="","",IF(OR(A1295&gt;=nper,ROUND(J1295,2)&lt;=0),"",A1295+1))</f>
        <v/>
      </c>
      <c r="B1296" s="73" t="str">
        <f aca="false">IF(A1296="","",IF(OR(periods_per_year=26,periods_per_year=52),IF(periods_per_year=26,IF(A1296=1,fpdate,B1295+14),IF(periods_per_year=52,IF(A1296=1,fpdate,B1295+7),"n/a")),IF(periods_per_year=24,DATE(YEAR(fpdate),MONTH(fpdate)+(A1296-1)/2+IF(AND(DAY(fpdate)&gt;=15,MOD(A1296,2)=0),1,0),IF(MOD(A1296,2)=0,IF(DAY(fpdate)&gt;=15,DAY(fpdate)-14,DAY(fpdate)+14),DAY(fpdate))),IF(DAY(DATE(YEAR(fpdate),MONTH(fpdate)+A1296-1,DAY(fpdate)))&lt;&gt;DAY(fpdate),DATE(YEAR(fpdate),MONTH(fpdate)+A1296,0),DATE(YEAR(fpdate),MONTH(fpdate)+A1296-1,DAY(fpdate))))))</f>
        <v/>
      </c>
      <c r="C1296" s="74" t="str">
        <f aca="false">IF(A1296="","",IF(MOD(A1296,periods_per_year)=0,A1296/periods_per_year,""))</f>
        <v/>
      </c>
      <c r="D1296" s="75" t="inlineStr">
        <f aca="false">IF(A1296="","",IF(variable,IF(OR(A1296=1,A1296&lt;$J$23*periods_per_year),start_rate,MIN($J$24,IF(MOD(A1296-1,$J$26)=0,MAX($J$25,D1295+$J$27),D1295))),start_rate))</f>
        <is>
          <t/>
        </is>
      </c>
      <c r="E1296" s="76" t="str">
        <f aca="false">IF(A1296="","",ROUND((((1+D1296/CP)^(CP/periods_per_year))-1)*J1295,2))</f>
        <v/>
      </c>
      <c r="F1296" s="76" t="inlineStr">
        <f aca="false">IF(A1296="","",IF(A1296=nper,J1295+E1296,MIN(J1295+E1296,IF(D1296=D1295,F1295,IF($E$13="Acc Bi-Weekly",ROUND((-PMT(((1+D1296/CP)^(CP/12))-1,(nper-A1296+1)*12/26,J1295))/2,2),IF($E$13="Acc Weekly",ROUND((-PMT(((1+D1296/CP)^(CP/12))-1,(nper-A1296+1)*12/52,J1295))/4,2),ROUND(-PMT(((1+D1296/CP)^(CP/periods_per_year))-1,nper-A1296+1,J1295),2)))))))</f>
        <is>
          <t/>
        </is>
      </c>
      <c r="G1296" s="76" t="inlineStr">
        <f aca="false">IF(OR(A1296="",A1296&lt;$E$23),"",IF(J1295&lt;=F1296,0,IF(IF(AND(A1296&gt;=$E$23,MOD(A1296-$E$23,int)=0),$E$24,0)+F1296&gt;=J1295+E1296,J1295+E1296-F1296,IF(AND(A1296&gt;=$E$23,MOD(A1296-$E$23,int)=0),$E$24,0)+IF(IF(AND(A1296&gt;=$E$23,MOD(A1296-$E$23,int)=0),$E$24,0)+IF(MOD(A1296-$E$27,periods_per_year)=0,$E$26,0)+F1296&lt;J1295+E1296,IF(MOD(A1296-$E$27,periods_per_year)=0,$E$26,0),J1295+E1296-IF(AND(A1296&gt;=$E$23,MOD(A1296-$E$23,int)=0),$E$24,0)-F1296))))</f>
        <is>
          <t/>
        </is>
      </c>
      <c r="H1296" s="77"/>
      <c r="I1296" s="76" t="str">
        <f aca="false">IF(A1296="","",F1296-E1296+H1296+IF(G1296="",0,G1296))</f>
        <v/>
      </c>
      <c r="J1296" s="76" t="str">
        <f aca="false">IF(A1296="","",J1295-I1296)</f>
        <v/>
      </c>
      <c r="K1296" s="76" t="str">
        <f aca="false">IF(A1296="","",$L$42*E1296)</f>
        <v/>
      </c>
      <c r="L1296" s="76" t="inlineStr">
        <f aca="false">IF(A1296="","",SUM($K$49:K1296))</f>
        <is>
          <t/>
        </is>
      </c>
    </row>
    <row r="1297" customFormat="false" ht="13.2" hidden="false" customHeight="false" outlineLevel="0" collapsed="false">
      <c r="A1297" s="72" t="str">
        <f aca="false">IF(J1296="","",IF(OR(A1296&gt;=nper,ROUND(J1296,2)&lt;=0),"",A1296+1))</f>
        <v/>
      </c>
      <c r="B1297" s="73" t="str">
        <f aca="false">IF(A1297="","",IF(OR(periods_per_year=26,periods_per_year=52),IF(periods_per_year=26,IF(A1297=1,fpdate,B1296+14),IF(periods_per_year=52,IF(A1297=1,fpdate,B1296+7),"n/a")),IF(periods_per_year=24,DATE(YEAR(fpdate),MONTH(fpdate)+(A1297-1)/2+IF(AND(DAY(fpdate)&gt;=15,MOD(A1297,2)=0),1,0),IF(MOD(A1297,2)=0,IF(DAY(fpdate)&gt;=15,DAY(fpdate)-14,DAY(fpdate)+14),DAY(fpdate))),IF(DAY(DATE(YEAR(fpdate),MONTH(fpdate)+A1297-1,DAY(fpdate)))&lt;&gt;DAY(fpdate),DATE(YEAR(fpdate),MONTH(fpdate)+A1297,0),DATE(YEAR(fpdate),MONTH(fpdate)+A1297-1,DAY(fpdate))))))</f>
        <v/>
      </c>
      <c r="C1297" s="74" t="str">
        <f aca="false">IF(A1297="","",IF(MOD(A1297,periods_per_year)=0,A1297/periods_per_year,""))</f>
        <v/>
      </c>
      <c r="D1297" s="75" t="inlineStr">
        <f aca="false">IF(A1297="","",IF(variable,IF(OR(A1297=1,A1297&lt;$J$23*periods_per_year),start_rate,MIN($J$24,IF(MOD(A1297-1,$J$26)=0,MAX($J$25,D1296+$J$27),D1296))),start_rate))</f>
        <is>
          <t/>
        </is>
      </c>
      <c r="E1297" s="76" t="str">
        <f aca="false">IF(A1297="","",ROUND((((1+D1297/CP)^(CP/periods_per_year))-1)*J1296,2))</f>
        <v/>
      </c>
      <c r="F1297" s="76" t="inlineStr">
        <f aca="false">IF(A1297="","",IF(A1297=nper,J1296+E1297,MIN(J1296+E1297,IF(D1297=D1296,F1296,IF($E$13="Acc Bi-Weekly",ROUND((-PMT(((1+D1297/CP)^(CP/12))-1,(nper-A1297+1)*12/26,J1296))/2,2),IF($E$13="Acc Weekly",ROUND((-PMT(((1+D1297/CP)^(CP/12))-1,(nper-A1297+1)*12/52,J1296))/4,2),ROUND(-PMT(((1+D1297/CP)^(CP/periods_per_year))-1,nper-A1297+1,J1296),2)))))))</f>
        <is>
          <t/>
        </is>
      </c>
      <c r="G1297" s="76" t="inlineStr">
        <f aca="false">IF(OR(A1297="",A1297&lt;$E$23),"",IF(J1296&lt;=F1297,0,IF(IF(AND(A1297&gt;=$E$23,MOD(A1297-$E$23,int)=0),$E$24,0)+F1297&gt;=J1296+E1297,J1296+E1297-F1297,IF(AND(A1297&gt;=$E$23,MOD(A1297-$E$23,int)=0),$E$24,0)+IF(IF(AND(A1297&gt;=$E$23,MOD(A1297-$E$23,int)=0),$E$24,0)+IF(MOD(A1297-$E$27,periods_per_year)=0,$E$26,0)+F1297&lt;J1296+E1297,IF(MOD(A1297-$E$27,periods_per_year)=0,$E$26,0),J1296+E1297-IF(AND(A1297&gt;=$E$23,MOD(A1297-$E$23,int)=0),$E$24,0)-F1297))))</f>
        <is>
          <t/>
        </is>
      </c>
      <c r="H1297" s="77"/>
      <c r="I1297" s="76" t="str">
        <f aca="false">IF(A1297="","",F1297-E1297+H1297+IF(G1297="",0,G1297))</f>
        <v/>
      </c>
      <c r="J1297" s="76" t="str">
        <f aca="false">IF(A1297="","",J1296-I1297)</f>
        <v/>
      </c>
      <c r="K1297" s="76" t="str">
        <f aca="false">IF(A1297="","",$L$42*E1297)</f>
        <v/>
      </c>
      <c r="L1297" s="76" t="inlineStr">
        <f aca="false">IF(A1297="","",SUM($K$49:K1297))</f>
        <is>
          <t/>
        </is>
      </c>
    </row>
    <row r="1298" customFormat="false" ht="13.2" hidden="false" customHeight="false" outlineLevel="0" collapsed="false">
      <c r="A1298" s="72" t="str">
        <f aca="false">IF(J1297="","",IF(OR(A1297&gt;=nper,ROUND(J1297,2)&lt;=0),"",A1297+1))</f>
        <v/>
      </c>
      <c r="B1298" s="73" t="str">
        <f aca="false">IF(A1298="","",IF(OR(periods_per_year=26,periods_per_year=52),IF(periods_per_year=26,IF(A1298=1,fpdate,B1297+14),IF(periods_per_year=52,IF(A1298=1,fpdate,B1297+7),"n/a")),IF(periods_per_year=24,DATE(YEAR(fpdate),MONTH(fpdate)+(A1298-1)/2+IF(AND(DAY(fpdate)&gt;=15,MOD(A1298,2)=0),1,0),IF(MOD(A1298,2)=0,IF(DAY(fpdate)&gt;=15,DAY(fpdate)-14,DAY(fpdate)+14),DAY(fpdate))),IF(DAY(DATE(YEAR(fpdate),MONTH(fpdate)+A1298-1,DAY(fpdate)))&lt;&gt;DAY(fpdate),DATE(YEAR(fpdate),MONTH(fpdate)+A1298,0),DATE(YEAR(fpdate),MONTH(fpdate)+A1298-1,DAY(fpdate))))))</f>
        <v/>
      </c>
      <c r="C1298" s="74" t="str">
        <f aca="false">IF(A1298="","",IF(MOD(A1298,periods_per_year)=0,A1298/periods_per_year,""))</f>
        <v/>
      </c>
      <c r="D1298" s="75" t="inlineStr">
        <f aca="false">IF(A1298="","",IF(variable,IF(OR(A1298=1,A1298&lt;$J$23*periods_per_year),start_rate,MIN($J$24,IF(MOD(A1298-1,$J$26)=0,MAX($J$25,D1297+$J$27),D1297))),start_rate))</f>
        <is>
          <t/>
        </is>
      </c>
      <c r="E1298" s="76" t="str">
        <f aca="false">IF(A1298="","",ROUND((((1+D1298/CP)^(CP/periods_per_year))-1)*J1297,2))</f>
        <v/>
      </c>
      <c r="F1298" s="76" t="inlineStr">
        <f aca="false">IF(A1298="","",IF(A1298=nper,J1297+E1298,MIN(J1297+E1298,IF(D1298=D1297,F1297,IF($E$13="Acc Bi-Weekly",ROUND((-PMT(((1+D1298/CP)^(CP/12))-1,(nper-A1298+1)*12/26,J1297))/2,2),IF($E$13="Acc Weekly",ROUND((-PMT(((1+D1298/CP)^(CP/12))-1,(nper-A1298+1)*12/52,J1297))/4,2),ROUND(-PMT(((1+D1298/CP)^(CP/periods_per_year))-1,nper-A1298+1,J1297),2)))))))</f>
        <is>
          <t/>
        </is>
      </c>
      <c r="G1298" s="76" t="inlineStr">
        <f aca="false">IF(OR(A1298="",A1298&lt;$E$23),"",IF(J1297&lt;=F1298,0,IF(IF(AND(A1298&gt;=$E$23,MOD(A1298-$E$23,int)=0),$E$24,0)+F1298&gt;=J1297+E1298,J1297+E1298-F1298,IF(AND(A1298&gt;=$E$23,MOD(A1298-$E$23,int)=0),$E$24,0)+IF(IF(AND(A1298&gt;=$E$23,MOD(A1298-$E$23,int)=0),$E$24,0)+IF(MOD(A1298-$E$27,periods_per_year)=0,$E$26,0)+F1298&lt;J1297+E1298,IF(MOD(A1298-$E$27,periods_per_year)=0,$E$26,0),J1297+E1298-IF(AND(A1298&gt;=$E$23,MOD(A1298-$E$23,int)=0),$E$24,0)-F1298))))</f>
        <is>
          <t/>
        </is>
      </c>
      <c r="H1298" s="77"/>
      <c r="I1298" s="76" t="str">
        <f aca="false">IF(A1298="","",F1298-E1298+H1298+IF(G1298="",0,G1298))</f>
        <v/>
      </c>
      <c r="J1298" s="76" t="str">
        <f aca="false">IF(A1298="","",J1297-I1298)</f>
        <v/>
      </c>
      <c r="K1298" s="76" t="str">
        <f aca="false">IF(A1298="","",$L$42*E1298)</f>
        <v/>
      </c>
      <c r="L1298" s="76" t="inlineStr">
        <f aca="false">IF(A1298="","",SUM($K$49:K1298))</f>
        <is>
          <t/>
        </is>
      </c>
    </row>
    <row r="1299" customFormat="false" ht="13.2" hidden="false" customHeight="false" outlineLevel="0" collapsed="false">
      <c r="A1299" s="72" t="str">
        <f aca="false">IF(J1298="","",IF(OR(A1298&gt;=nper,ROUND(J1298,2)&lt;=0),"",A1298+1))</f>
        <v/>
      </c>
      <c r="B1299" s="73" t="str">
        <f aca="false">IF(A1299="","",IF(OR(periods_per_year=26,periods_per_year=52),IF(periods_per_year=26,IF(A1299=1,fpdate,B1298+14),IF(periods_per_year=52,IF(A1299=1,fpdate,B1298+7),"n/a")),IF(periods_per_year=24,DATE(YEAR(fpdate),MONTH(fpdate)+(A1299-1)/2+IF(AND(DAY(fpdate)&gt;=15,MOD(A1299,2)=0),1,0),IF(MOD(A1299,2)=0,IF(DAY(fpdate)&gt;=15,DAY(fpdate)-14,DAY(fpdate)+14),DAY(fpdate))),IF(DAY(DATE(YEAR(fpdate),MONTH(fpdate)+A1299-1,DAY(fpdate)))&lt;&gt;DAY(fpdate),DATE(YEAR(fpdate),MONTH(fpdate)+A1299,0),DATE(YEAR(fpdate),MONTH(fpdate)+A1299-1,DAY(fpdate))))))</f>
        <v/>
      </c>
      <c r="C1299" s="74" t="str">
        <f aca="false">IF(A1299="","",IF(MOD(A1299,periods_per_year)=0,A1299/periods_per_year,""))</f>
        <v/>
      </c>
      <c r="D1299" s="75" t="inlineStr">
        <f aca="false">IF(A1299="","",IF(variable,IF(OR(A1299=1,A1299&lt;$J$23*periods_per_year),start_rate,MIN($J$24,IF(MOD(A1299-1,$J$26)=0,MAX($J$25,D1298+$J$27),D1298))),start_rate))</f>
        <is>
          <t/>
        </is>
      </c>
      <c r="E1299" s="76" t="str">
        <f aca="false">IF(A1299="","",ROUND((((1+D1299/CP)^(CP/periods_per_year))-1)*J1298,2))</f>
        <v/>
      </c>
      <c r="F1299" s="76" t="inlineStr">
        <f aca="false">IF(A1299="","",IF(A1299=nper,J1298+E1299,MIN(J1298+E1299,IF(D1299=D1298,F1298,IF($E$13="Acc Bi-Weekly",ROUND((-PMT(((1+D1299/CP)^(CP/12))-1,(nper-A1299+1)*12/26,J1298))/2,2),IF($E$13="Acc Weekly",ROUND((-PMT(((1+D1299/CP)^(CP/12))-1,(nper-A1299+1)*12/52,J1298))/4,2),ROUND(-PMT(((1+D1299/CP)^(CP/periods_per_year))-1,nper-A1299+1,J1298),2)))))))</f>
        <is>
          <t/>
        </is>
      </c>
      <c r="G1299" s="76" t="inlineStr">
        <f aca="false">IF(OR(A1299="",A1299&lt;$E$23),"",IF(J1298&lt;=F1299,0,IF(IF(AND(A1299&gt;=$E$23,MOD(A1299-$E$23,int)=0),$E$24,0)+F1299&gt;=J1298+E1299,J1298+E1299-F1299,IF(AND(A1299&gt;=$E$23,MOD(A1299-$E$23,int)=0),$E$24,0)+IF(IF(AND(A1299&gt;=$E$23,MOD(A1299-$E$23,int)=0),$E$24,0)+IF(MOD(A1299-$E$27,periods_per_year)=0,$E$26,0)+F1299&lt;J1298+E1299,IF(MOD(A1299-$E$27,periods_per_year)=0,$E$26,0),J1298+E1299-IF(AND(A1299&gt;=$E$23,MOD(A1299-$E$23,int)=0),$E$24,0)-F1299))))</f>
        <is>
          <t/>
        </is>
      </c>
      <c r="H1299" s="77"/>
      <c r="I1299" s="76" t="str">
        <f aca="false">IF(A1299="","",F1299-E1299+H1299+IF(G1299="",0,G1299))</f>
        <v/>
      </c>
      <c r="J1299" s="76" t="str">
        <f aca="false">IF(A1299="","",J1298-I1299)</f>
        <v/>
      </c>
      <c r="K1299" s="76" t="str">
        <f aca="false">IF(A1299="","",$L$42*E1299)</f>
        <v/>
      </c>
      <c r="L1299" s="76" t="inlineStr">
        <f aca="false">IF(A1299="","",SUM($K$49:K1299))</f>
        <is>
          <t/>
        </is>
      </c>
    </row>
    <row r="1300" customFormat="false" ht="13.2" hidden="false" customHeight="false" outlineLevel="0" collapsed="false">
      <c r="A1300" s="72" t="str">
        <f aca="false">IF(J1299="","",IF(OR(A1299&gt;=nper,ROUND(J1299,2)&lt;=0),"",A1299+1))</f>
        <v/>
      </c>
      <c r="B1300" s="73" t="str">
        <f aca="false">IF(A1300="","",IF(OR(periods_per_year=26,periods_per_year=52),IF(periods_per_year=26,IF(A1300=1,fpdate,B1299+14),IF(periods_per_year=52,IF(A1300=1,fpdate,B1299+7),"n/a")),IF(periods_per_year=24,DATE(YEAR(fpdate),MONTH(fpdate)+(A1300-1)/2+IF(AND(DAY(fpdate)&gt;=15,MOD(A1300,2)=0),1,0),IF(MOD(A1300,2)=0,IF(DAY(fpdate)&gt;=15,DAY(fpdate)-14,DAY(fpdate)+14),DAY(fpdate))),IF(DAY(DATE(YEAR(fpdate),MONTH(fpdate)+A1300-1,DAY(fpdate)))&lt;&gt;DAY(fpdate),DATE(YEAR(fpdate),MONTH(fpdate)+A1300,0),DATE(YEAR(fpdate),MONTH(fpdate)+A1300-1,DAY(fpdate))))))</f>
        <v/>
      </c>
      <c r="C1300" s="74" t="str">
        <f aca="false">IF(A1300="","",IF(MOD(A1300,periods_per_year)=0,A1300/periods_per_year,""))</f>
        <v/>
      </c>
      <c r="D1300" s="75" t="inlineStr">
        <f aca="false">IF(A1300="","",IF(variable,IF(OR(A1300=1,A1300&lt;$J$23*periods_per_year),start_rate,MIN($J$24,IF(MOD(A1300-1,$J$26)=0,MAX($J$25,D1299+$J$27),D1299))),start_rate))</f>
        <is>
          <t/>
        </is>
      </c>
      <c r="E1300" s="76" t="str">
        <f aca="false">IF(A1300="","",ROUND((((1+D1300/CP)^(CP/periods_per_year))-1)*J1299,2))</f>
        <v/>
      </c>
      <c r="F1300" s="76" t="inlineStr">
        <f aca="false">IF(A1300="","",IF(A1300=nper,J1299+E1300,MIN(J1299+E1300,IF(D1300=D1299,F1299,IF($E$13="Acc Bi-Weekly",ROUND((-PMT(((1+D1300/CP)^(CP/12))-1,(nper-A1300+1)*12/26,J1299))/2,2),IF($E$13="Acc Weekly",ROUND((-PMT(((1+D1300/CP)^(CP/12))-1,(nper-A1300+1)*12/52,J1299))/4,2),ROUND(-PMT(((1+D1300/CP)^(CP/periods_per_year))-1,nper-A1300+1,J1299),2)))))))</f>
        <is>
          <t/>
        </is>
      </c>
      <c r="G1300" s="76" t="inlineStr">
        <f aca="false">IF(OR(A1300="",A1300&lt;$E$23),"",IF(J1299&lt;=F1300,0,IF(IF(AND(A1300&gt;=$E$23,MOD(A1300-$E$23,int)=0),$E$24,0)+F1300&gt;=J1299+E1300,J1299+E1300-F1300,IF(AND(A1300&gt;=$E$23,MOD(A1300-$E$23,int)=0),$E$24,0)+IF(IF(AND(A1300&gt;=$E$23,MOD(A1300-$E$23,int)=0),$E$24,0)+IF(MOD(A1300-$E$27,periods_per_year)=0,$E$26,0)+F1300&lt;J1299+E1300,IF(MOD(A1300-$E$27,periods_per_year)=0,$E$26,0),J1299+E1300-IF(AND(A1300&gt;=$E$23,MOD(A1300-$E$23,int)=0),$E$24,0)-F1300))))</f>
        <is>
          <t/>
        </is>
      </c>
      <c r="H1300" s="77"/>
      <c r="I1300" s="76" t="str">
        <f aca="false">IF(A1300="","",F1300-E1300+H1300+IF(G1300="",0,G1300))</f>
        <v/>
      </c>
      <c r="J1300" s="76" t="str">
        <f aca="false">IF(A1300="","",J1299-I1300)</f>
        <v/>
      </c>
      <c r="K1300" s="76" t="str">
        <f aca="false">IF(A1300="","",$L$42*E1300)</f>
        <v/>
      </c>
      <c r="L1300" s="76" t="inlineStr">
        <f aca="false">IF(A1300="","",SUM($K$49:K1300))</f>
        <is>
          <t/>
        </is>
      </c>
    </row>
    <row r="1301" customFormat="false" ht="13.2" hidden="false" customHeight="false" outlineLevel="0" collapsed="false">
      <c r="A1301" s="72" t="str">
        <f aca="false">IF(J1300="","",IF(OR(A1300&gt;=nper,ROUND(J1300,2)&lt;=0),"",A1300+1))</f>
        <v/>
      </c>
      <c r="B1301" s="73" t="str">
        <f aca="false">IF(A1301="","",IF(OR(periods_per_year=26,periods_per_year=52),IF(periods_per_year=26,IF(A1301=1,fpdate,B1300+14),IF(periods_per_year=52,IF(A1301=1,fpdate,B1300+7),"n/a")),IF(periods_per_year=24,DATE(YEAR(fpdate),MONTH(fpdate)+(A1301-1)/2+IF(AND(DAY(fpdate)&gt;=15,MOD(A1301,2)=0),1,0),IF(MOD(A1301,2)=0,IF(DAY(fpdate)&gt;=15,DAY(fpdate)-14,DAY(fpdate)+14),DAY(fpdate))),IF(DAY(DATE(YEAR(fpdate),MONTH(fpdate)+A1301-1,DAY(fpdate)))&lt;&gt;DAY(fpdate),DATE(YEAR(fpdate),MONTH(fpdate)+A1301,0),DATE(YEAR(fpdate),MONTH(fpdate)+A1301-1,DAY(fpdate))))))</f>
        <v/>
      </c>
      <c r="C1301" s="74" t="str">
        <f aca="false">IF(A1301="","",IF(MOD(A1301,periods_per_year)=0,A1301/periods_per_year,""))</f>
        <v/>
      </c>
      <c r="D1301" s="75" t="inlineStr">
        <f aca="false">IF(A1301="","",IF(variable,IF(OR(A1301=1,A1301&lt;$J$23*periods_per_year),start_rate,MIN($J$24,IF(MOD(A1301-1,$J$26)=0,MAX($J$25,D1300+$J$27),D1300))),start_rate))</f>
        <is>
          <t/>
        </is>
      </c>
      <c r="E1301" s="76" t="str">
        <f aca="false">IF(A1301="","",ROUND((((1+D1301/CP)^(CP/periods_per_year))-1)*J1300,2))</f>
        <v/>
      </c>
      <c r="F1301" s="76" t="inlineStr">
        <f aca="false">IF(A1301="","",IF(A1301=nper,J1300+E1301,MIN(J1300+E1301,IF(D1301=D1300,F1300,IF($E$13="Acc Bi-Weekly",ROUND((-PMT(((1+D1301/CP)^(CP/12))-1,(nper-A1301+1)*12/26,J1300))/2,2),IF($E$13="Acc Weekly",ROUND((-PMT(((1+D1301/CP)^(CP/12))-1,(nper-A1301+1)*12/52,J1300))/4,2),ROUND(-PMT(((1+D1301/CP)^(CP/periods_per_year))-1,nper-A1301+1,J1300),2)))))))</f>
        <is>
          <t/>
        </is>
      </c>
      <c r="G1301" s="76" t="inlineStr">
        <f aca="false">IF(OR(A1301="",A1301&lt;$E$23),"",IF(J1300&lt;=F1301,0,IF(IF(AND(A1301&gt;=$E$23,MOD(A1301-$E$23,int)=0),$E$24,0)+F1301&gt;=J1300+E1301,J1300+E1301-F1301,IF(AND(A1301&gt;=$E$23,MOD(A1301-$E$23,int)=0),$E$24,0)+IF(IF(AND(A1301&gt;=$E$23,MOD(A1301-$E$23,int)=0),$E$24,0)+IF(MOD(A1301-$E$27,periods_per_year)=0,$E$26,0)+F1301&lt;J1300+E1301,IF(MOD(A1301-$E$27,periods_per_year)=0,$E$26,0),J1300+E1301-IF(AND(A1301&gt;=$E$23,MOD(A1301-$E$23,int)=0),$E$24,0)-F1301))))</f>
        <is>
          <t/>
        </is>
      </c>
      <c r="H1301" s="77"/>
      <c r="I1301" s="76" t="str">
        <f aca="false">IF(A1301="","",F1301-E1301+H1301+IF(G1301="",0,G1301))</f>
        <v/>
      </c>
      <c r="J1301" s="76" t="str">
        <f aca="false">IF(A1301="","",J1300-I1301)</f>
        <v/>
      </c>
      <c r="K1301" s="76" t="str">
        <f aca="false">IF(A1301="","",$L$42*E1301)</f>
        <v/>
      </c>
      <c r="L1301" s="76" t="inlineStr">
        <f aca="false">IF(A1301="","",SUM($K$49:K1301))</f>
        <is>
          <t/>
        </is>
      </c>
    </row>
    <row r="1302" customFormat="false" ht="13.2" hidden="false" customHeight="false" outlineLevel="0" collapsed="false">
      <c r="A1302" s="72" t="str">
        <f aca="false">IF(J1301="","",IF(OR(A1301&gt;=nper,ROUND(J1301,2)&lt;=0),"",A1301+1))</f>
        <v/>
      </c>
      <c r="B1302" s="73" t="str">
        <f aca="false">IF(A1302="","",IF(OR(periods_per_year=26,periods_per_year=52),IF(periods_per_year=26,IF(A1302=1,fpdate,B1301+14),IF(periods_per_year=52,IF(A1302=1,fpdate,B1301+7),"n/a")),IF(periods_per_year=24,DATE(YEAR(fpdate),MONTH(fpdate)+(A1302-1)/2+IF(AND(DAY(fpdate)&gt;=15,MOD(A1302,2)=0),1,0),IF(MOD(A1302,2)=0,IF(DAY(fpdate)&gt;=15,DAY(fpdate)-14,DAY(fpdate)+14),DAY(fpdate))),IF(DAY(DATE(YEAR(fpdate),MONTH(fpdate)+A1302-1,DAY(fpdate)))&lt;&gt;DAY(fpdate),DATE(YEAR(fpdate),MONTH(fpdate)+A1302,0),DATE(YEAR(fpdate),MONTH(fpdate)+A1302-1,DAY(fpdate))))))</f>
        <v/>
      </c>
      <c r="C1302" s="74" t="str">
        <f aca="false">IF(A1302="","",IF(MOD(A1302,periods_per_year)=0,A1302/periods_per_year,""))</f>
        <v/>
      </c>
      <c r="D1302" s="75" t="inlineStr">
        <f aca="false">IF(A1302="","",IF(variable,IF(OR(A1302=1,A1302&lt;$J$23*periods_per_year),start_rate,MIN($J$24,IF(MOD(A1302-1,$J$26)=0,MAX($J$25,D1301+$J$27),D1301))),start_rate))</f>
        <is>
          <t/>
        </is>
      </c>
      <c r="E1302" s="76" t="str">
        <f aca="false">IF(A1302="","",ROUND((((1+D1302/CP)^(CP/periods_per_year))-1)*J1301,2))</f>
        <v/>
      </c>
      <c r="F1302" s="76" t="inlineStr">
        <f aca="false">IF(A1302="","",IF(A1302=nper,J1301+E1302,MIN(J1301+E1302,IF(D1302=D1301,F1301,IF($E$13="Acc Bi-Weekly",ROUND((-PMT(((1+D1302/CP)^(CP/12))-1,(nper-A1302+1)*12/26,J1301))/2,2),IF($E$13="Acc Weekly",ROUND((-PMT(((1+D1302/CP)^(CP/12))-1,(nper-A1302+1)*12/52,J1301))/4,2),ROUND(-PMT(((1+D1302/CP)^(CP/periods_per_year))-1,nper-A1302+1,J1301),2)))))))</f>
        <is>
          <t/>
        </is>
      </c>
      <c r="G1302" s="76" t="inlineStr">
        <f aca="false">IF(OR(A1302="",A1302&lt;$E$23),"",IF(J1301&lt;=F1302,0,IF(IF(AND(A1302&gt;=$E$23,MOD(A1302-$E$23,int)=0),$E$24,0)+F1302&gt;=J1301+E1302,J1301+E1302-F1302,IF(AND(A1302&gt;=$E$23,MOD(A1302-$E$23,int)=0),$E$24,0)+IF(IF(AND(A1302&gt;=$E$23,MOD(A1302-$E$23,int)=0),$E$24,0)+IF(MOD(A1302-$E$27,periods_per_year)=0,$E$26,0)+F1302&lt;J1301+E1302,IF(MOD(A1302-$E$27,periods_per_year)=0,$E$26,0),J1301+E1302-IF(AND(A1302&gt;=$E$23,MOD(A1302-$E$23,int)=0),$E$24,0)-F1302))))</f>
        <is>
          <t/>
        </is>
      </c>
      <c r="H1302" s="77"/>
      <c r="I1302" s="76" t="str">
        <f aca="false">IF(A1302="","",F1302-E1302+H1302+IF(G1302="",0,G1302))</f>
        <v/>
      </c>
      <c r="J1302" s="76" t="str">
        <f aca="false">IF(A1302="","",J1301-I1302)</f>
        <v/>
      </c>
      <c r="K1302" s="76" t="str">
        <f aca="false">IF(A1302="","",$L$42*E1302)</f>
        <v/>
      </c>
      <c r="L1302" s="76" t="inlineStr">
        <f aca="false">IF(A1302="","",SUM($K$49:K1302))</f>
        <is>
          <t/>
        </is>
      </c>
    </row>
    <row r="1303" customFormat="false" ht="13.2" hidden="false" customHeight="false" outlineLevel="0" collapsed="false">
      <c r="A1303" s="72" t="str">
        <f aca="false">IF(J1302="","",IF(OR(A1302&gt;=nper,ROUND(J1302,2)&lt;=0),"",A1302+1))</f>
        <v/>
      </c>
      <c r="B1303" s="73" t="str">
        <f aca="false">IF(A1303="","",IF(OR(periods_per_year=26,periods_per_year=52),IF(periods_per_year=26,IF(A1303=1,fpdate,B1302+14),IF(periods_per_year=52,IF(A1303=1,fpdate,B1302+7),"n/a")),IF(periods_per_year=24,DATE(YEAR(fpdate),MONTH(fpdate)+(A1303-1)/2+IF(AND(DAY(fpdate)&gt;=15,MOD(A1303,2)=0),1,0),IF(MOD(A1303,2)=0,IF(DAY(fpdate)&gt;=15,DAY(fpdate)-14,DAY(fpdate)+14),DAY(fpdate))),IF(DAY(DATE(YEAR(fpdate),MONTH(fpdate)+A1303-1,DAY(fpdate)))&lt;&gt;DAY(fpdate),DATE(YEAR(fpdate),MONTH(fpdate)+A1303,0),DATE(YEAR(fpdate),MONTH(fpdate)+A1303-1,DAY(fpdate))))))</f>
        <v/>
      </c>
      <c r="C1303" s="74" t="str">
        <f aca="false">IF(A1303="","",IF(MOD(A1303,periods_per_year)=0,A1303/periods_per_year,""))</f>
        <v/>
      </c>
      <c r="D1303" s="75" t="inlineStr">
        <f aca="false">IF(A1303="","",IF(variable,IF(OR(A1303=1,A1303&lt;$J$23*periods_per_year),start_rate,MIN($J$24,IF(MOD(A1303-1,$J$26)=0,MAX($J$25,D1302+$J$27),D1302))),start_rate))</f>
        <is>
          <t/>
        </is>
      </c>
      <c r="E1303" s="76" t="str">
        <f aca="false">IF(A1303="","",ROUND((((1+D1303/CP)^(CP/periods_per_year))-1)*J1302,2))</f>
        <v/>
      </c>
      <c r="F1303" s="76" t="inlineStr">
        <f aca="false">IF(A1303="","",IF(A1303=nper,J1302+E1303,MIN(J1302+E1303,IF(D1303=D1302,F1302,IF($E$13="Acc Bi-Weekly",ROUND((-PMT(((1+D1303/CP)^(CP/12))-1,(nper-A1303+1)*12/26,J1302))/2,2),IF($E$13="Acc Weekly",ROUND((-PMT(((1+D1303/CP)^(CP/12))-1,(nper-A1303+1)*12/52,J1302))/4,2),ROUND(-PMT(((1+D1303/CP)^(CP/periods_per_year))-1,nper-A1303+1,J1302),2)))))))</f>
        <is>
          <t/>
        </is>
      </c>
      <c r="G1303" s="76" t="inlineStr">
        <f aca="false">IF(OR(A1303="",A1303&lt;$E$23),"",IF(J1302&lt;=F1303,0,IF(IF(AND(A1303&gt;=$E$23,MOD(A1303-$E$23,int)=0),$E$24,0)+F1303&gt;=J1302+E1303,J1302+E1303-F1303,IF(AND(A1303&gt;=$E$23,MOD(A1303-$E$23,int)=0),$E$24,0)+IF(IF(AND(A1303&gt;=$E$23,MOD(A1303-$E$23,int)=0),$E$24,0)+IF(MOD(A1303-$E$27,periods_per_year)=0,$E$26,0)+F1303&lt;J1302+E1303,IF(MOD(A1303-$E$27,periods_per_year)=0,$E$26,0),J1302+E1303-IF(AND(A1303&gt;=$E$23,MOD(A1303-$E$23,int)=0),$E$24,0)-F1303))))</f>
        <is>
          <t/>
        </is>
      </c>
      <c r="H1303" s="77"/>
      <c r="I1303" s="76" t="str">
        <f aca="false">IF(A1303="","",F1303-E1303+H1303+IF(G1303="",0,G1303))</f>
        <v/>
      </c>
      <c r="J1303" s="76" t="str">
        <f aca="false">IF(A1303="","",J1302-I1303)</f>
        <v/>
      </c>
      <c r="K1303" s="76" t="str">
        <f aca="false">IF(A1303="","",$L$42*E1303)</f>
        <v/>
      </c>
      <c r="L1303" s="76" t="inlineStr">
        <f aca="false">IF(A1303="","",SUM($K$49:K1303))</f>
        <is>
          <t/>
        </is>
      </c>
    </row>
    <row r="1304" customFormat="false" ht="13.2" hidden="false" customHeight="false" outlineLevel="0" collapsed="false">
      <c r="A1304" s="72" t="str">
        <f aca="false">IF(J1303="","",IF(OR(A1303&gt;=nper,ROUND(J1303,2)&lt;=0),"",A1303+1))</f>
        <v/>
      </c>
      <c r="B1304" s="73" t="str">
        <f aca="false">IF(A1304="","",IF(OR(periods_per_year=26,periods_per_year=52),IF(periods_per_year=26,IF(A1304=1,fpdate,B1303+14),IF(periods_per_year=52,IF(A1304=1,fpdate,B1303+7),"n/a")),IF(periods_per_year=24,DATE(YEAR(fpdate),MONTH(fpdate)+(A1304-1)/2+IF(AND(DAY(fpdate)&gt;=15,MOD(A1304,2)=0),1,0),IF(MOD(A1304,2)=0,IF(DAY(fpdate)&gt;=15,DAY(fpdate)-14,DAY(fpdate)+14),DAY(fpdate))),IF(DAY(DATE(YEAR(fpdate),MONTH(fpdate)+A1304-1,DAY(fpdate)))&lt;&gt;DAY(fpdate),DATE(YEAR(fpdate),MONTH(fpdate)+A1304,0),DATE(YEAR(fpdate),MONTH(fpdate)+A1304-1,DAY(fpdate))))))</f>
        <v/>
      </c>
      <c r="C1304" s="74" t="str">
        <f aca="false">IF(A1304="","",IF(MOD(A1304,periods_per_year)=0,A1304/periods_per_year,""))</f>
        <v/>
      </c>
      <c r="D1304" s="75" t="inlineStr">
        <f aca="false">IF(A1304="","",IF(variable,IF(OR(A1304=1,A1304&lt;$J$23*periods_per_year),start_rate,MIN($J$24,IF(MOD(A1304-1,$J$26)=0,MAX($J$25,D1303+$J$27),D1303))),start_rate))</f>
        <is>
          <t/>
        </is>
      </c>
      <c r="E1304" s="76" t="str">
        <f aca="false">IF(A1304="","",ROUND((((1+D1304/CP)^(CP/periods_per_year))-1)*J1303,2))</f>
        <v/>
      </c>
      <c r="F1304" s="76" t="inlineStr">
        <f aca="false">IF(A1304="","",IF(A1304=nper,J1303+E1304,MIN(J1303+E1304,IF(D1304=D1303,F1303,IF($E$13="Acc Bi-Weekly",ROUND((-PMT(((1+D1304/CP)^(CP/12))-1,(nper-A1304+1)*12/26,J1303))/2,2),IF($E$13="Acc Weekly",ROUND((-PMT(((1+D1304/CP)^(CP/12))-1,(nper-A1304+1)*12/52,J1303))/4,2),ROUND(-PMT(((1+D1304/CP)^(CP/periods_per_year))-1,nper-A1304+1,J1303),2)))))))</f>
        <is>
          <t/>
        </is>
      </c>
      <c r="G1304" s="76" t="inlineStr">
        <f aca="false">IF(OR(A1304="",A1304&lt;$E$23),"",IF(J1303&lt;=F1304,0,IF(IF(AND(A1304&gt;=$E$23,MOD(A1304-$E$23,int)=0),$E$24,0)+F1304&gt;=J1303+E1304,J1303+E1304-F1304,IF(AND(A1304&gt;=$E$23,MOD(A1304-$E$23,int)=0),$E$24,0)+IF(IF(AND(A1304&gt;=$E$23,MOD(A1304-$E$23,int)=0),$E$24,0)+IF(MOD(A1304-$E$27,periods_per_year)=0,$E$26,0)+F1304&lt;J1303+E1304,IF(MOD(A1304-$E$27,periods_per_year)=0,$E$26,0),J1303+E1304-IF(AND(A1304&gt;=$E$23,MOD(A1304-$E$23,int)=0),$E$24,0)-F1304))))</f>
        <is>
          <t/>
        </is>
      </c>
      <c r="H1304" s="77"/>
      <c r="I1304" s="76" t="str">
        <f aca="false">IF(A1304="","",F1304-E1304+H1304+IF(G1304="",0,G1304))</f>
        <v/>
      </c>
      <c r="J1304" s="76" t="str">
        <f aca="false">IF(A1304="","",J1303-I1304)</f>
        <v/>
      </c>
      <c r="K1304" s="76" t="str">
        <f aca="false">IF(A1304="","",$L$42*E1304)</f>
        <v/>
      </c>
      <c r="L1304" s="76" t="inlineStr">
        <f aca="false">IF(A1304="","",SUM($K$49:K1304))</f>
        <is>
          <t/>
        </is>
      </c>
    </row>
    <row r="1305" customFormat="false" ht="13.2" hidden="false" customHeight="false" outlineLevel="0" collapsed="false">
      <c r="A1305" s="72" t="str">
        <f aca="false">IF(J1304="","",IF(OR(A1304&gt;=nper,ROUND(J1304,2)&lt;=0),"",A1304+1))</f>
        <v/>
      </c>
      <c r="B1305" s="73" t="str">
        <f aca="false">IF(A1305="","",IF(OR(periods_per_year=26,periods_per_year=52),IF(periods_per_year=26,IF(A1305=1,fpdate,B1304+14),IF(periods_per_year=52,IF(A1305=1,fpdate,B1304+7),"n/a")),IF(periods_per_year=24,DATE(YEAR(fpdate),MONTH(fpdate)+(A1305-1)/2+IF(AND(DAY(fpdate)&gt;=15,MOD(A1305,2)=0),1,0),IF(MOD(A1305,2)=0,IF(DAY(fpdate)&gt;=15,DAY(fpdate)-14,DAY(fpdate)+14),DAY(fpdate))),IF(DAY(DATE(YEAR(fpdate),MONTH(fpdate)+A1305-1,DAY(fpdate)))&lt;&gt;DAY(fpdate),DATE(YEAR(fpdate),MONTH(fpdate)+A1305,0),DATE(YEAR(fpdate),MONTH(fpdate)+A1305-1,DAY(fpdate))))))</f>
        <v/>
      </c>
      <c r="C1305" s="74" t="str">
        <f aca="false">IF(A1305="","",IF(MOD(A1305,periods_per_year)=0,A1305/periods_per_year,""))</f>
        <v/>
      </c>
      <c r="D1305" s="75" t="inlineStr">
        <f aca="false">IF(A1305="","",IF(variable,IF(OR(A1305=1,A1305&lt;$J$23*periods_per_year),start_rate,MIN($J$24,IF(MOD(A1305-1,$J$26)=0,MAX($J$25,D1304+$J$27),D1304))),start_rate))</f>
        <is>
          <t/>
        </is>
      </c>
      <c r="E1305" s="76" t="str">
        <f aca="false">IF(A1305="","",ROUND((((1+D1305/CP)^(CP/periods_per_year))-1)*J1304,2))</f>
        <v/>
      </c>
      <c r="F1305" s="76" t="inlineStr">
        <f aca="false">IF(A1305="","",IF(A1305=nper,J1304+E1305,MIN(J1304+E1305,IF(D1305=D1304,F1304,IF($E$13="Acc Bi-Weekly",ROUND((-PMT(((1+D1305/CP)^(CP/12))-1,(nper-A1305+1)*12/26,J1304))/2,2),IF($E$13="Acc Weekly",ROUND((-PMT(((1+D1305/CP)^(CP/12))-1,(nper-A1305+1)*12/52,J1304))/4,2),ROUND(-PMT(((1+D1305/CP)^(CP/periods_per_year))-1,nper-A1305+1,J1304),2)))))))</f>
        <is>
          <t/>
        </is>
      </c>
      <c r="G1305" s="76" t="inlineStr">
        <f aca="false">IF(OR(A1305="",A1305&lt;$E$23),"",IF(J1304&lt;=F1305,0,IF(IF(AND(A1305&gt;=$E$23,MOD(A1305-$E$23,int)=0),$E$24,0)+F1305&gt;=J1304+E1305,J1304+E1305-F1305,IF(AND(A1305&gt;=$E$23,MOD(A1305-$E$23,int)=0),$E$24,0)+IF(IF(AND(A1305&gt;=$E$23,MOD(A1305-$E$23,int)=0),$E$24,0)+IF(MOD(A1305-$E$27,periods_per_year)=0,$E$26,0)+F1305&lt;J1304+E1305,IF(MOD(A1305-$E$27,periods_per_year)=0,$E$26,0),J1304+E1305-IF(AND(A1305&gt;=$E$23,MOD(A1305-$E$23,int)=0),$E$24,0)-F1305))))</f>
        <is>
          <t/>
        </is>
      </c>
      <c r="H1305" s="77"/>
      <c r="I1305" s="76" t="str">
        <f aca="false">IF(A1305="","",F1305-E1305+H1305+IF(G1305="",0,G1305))</f>
        <v/>
      </c>
      <c r="J1305" s="76" t="str">
        <f aca="false">IF(A1305="","",J1304-I1305)</f>
        <v/>
      </c>
      <c r="K1305" s="76" t="str">
        <f aca="false">IF(A1305="","",$L$42*E1305)</f>
        <v/>
      </c>
      <c r="L1305" s="76" t="inlineStr">
        <f aca="false">IF(A1305="","",SUM($K$49:K1305))</f>
        <is>
          <t/>
        </is>
      </c>
    </row>
    <row r="1306" customFormat="false" ht="13.2" hidden="false" customHeight="false" outlineLevel="0" collapsed="false">
      <c r="A1306" s="72" t="str">
        <f aca="false">IF(J1305="","",IF(OR(A1305&gt;=nper,ROUND(J1305,2)&lt;=0),"",A1305+1))</f>
        <v/>
      </c>
      <c r="B1306" s="73" t="str">
        <f aca="false">IF(A1306="","",IF(OR(periods_per_year=26,periods_per_year=52),IF(periods_per_year=26,IF(A1306=1,fpdate,B1305+14),IF(periods_per_year=52,IF(A1306=1,fpdate,B1305+7),"n/a")),IF(periods_per_year=24,DATE(YEAR(fpdate),MONTH(fpdate)+(A1306-1)/2+IF(AND(DAY(fpdate)&gt;=15,MOD(A1306,2)=0),1,0),IF(MOD(A1306,2)=0,IF(DAY(fpdate)&gt;=15,DAY(fpdate)-14,DAY(fpdate)+14),DAY(fpdate))),IF(DAY(DATE(YEAR(fpdate),MONTH(fpdate)+A1306-1,DAY(fpdate)))&lt;&gt;DAY(fpdate),DATE(YEAR(fpdate),MONTH(fpdate)+A1306,0),DATE(YEAR(fpdate),MONTH(fpdate)+A1306-1,DAY(fpdate))))))</f>
        <v/>
      </c>
      <c r="C1306" s="74" t="str">
        <f aca="false">IF(A1306="","",IF(MOD(A1306,periods_per_year)=0,A1306/periods_per_year,""))</f>
        <v/>
      </c>
      <c r="D1306" s="75" t="inlineStr">
        <f aca="false">IF(A1306="","",IF(variable,IF(OR(A1306=1,A1306&lt;$J$23*periods_per_year),start_rate,MIN($J$24,IF(MOD(A1306-1,$J$26)=0,MAX($J$25,D1305+$J$27),D1305))),start_rate))</f>
        <is>
          <t/>
        </is>
      </c>
      <c r="E1306" s="76" t="str">
        <f aca="false">IF(A1306="","",ROUND((((1+D1306/CP)^(CP/periods_per_year))-1)*J1305,2))</f>
        <v/>
      </c>
      <c r="F1306" s="76" t="inlineStr">
        <f aca="false">IF(A1306="","",IF(A1306=nper,J1305+E1306,MIN(J1305+E1306,IF(D1306=D1305,F1305,IF($E$13="Acc Bi-Weekly",ROUND((-PMT(((1+D1306/CP)^(CP/12))-1,(nper-A1306+1)*12/26,J1305))/2,2),IF($E$13="Acc Weekly",ROUND((-PMT(((1+D1306/CP)^(CP/12))-1,(nper-A1306+1)*12/52,J1305))/4,2),ROUND(-PMT(((1+D1306/CP)^(CP/periods_per_year))-1,nper-A1306+1,J1305),2)))))))</f>
        <is>
          <t/>
        </is>
      </c>
      <c r="G1306" s="76" t="inlineStr">
        <f aca="false">IF(OR(A1306="",A1306&lt;$E$23),"",IF(J1305&lt;=F1306,0,IF(IF(AND(A1306&gt;=$E$23,MOD(A1306-$E$23,int)=0),$E$24,0)+F1306&gt;=J1305+E1306,J1305+E1306-F1306,IF(AND(A1306&gt;=$E$23,MOD(A1306-$E$23,int)=0),$E$24,0)+IF(IF(AND(A1306&gt;=$E$23,MOD(A1306-$E$23,int)=0),$E$24,0)+IF(MOD(A1306-$E$27,periods_per_year)=0,$E$26,0)+F1306&lt;J1305+E1306,IF(MOD(A1306-$E$27,periods_per_year)=0,$E$26,0),J1305+E1306-IF(AND(A1306&gt;=$E$23,MOD(A1306-$E$23,int)=0),$E$24,0)-F1306))))</f>
        <is>
          <t/>
        </is>
      </c>
      <c r="H1306" s="77"/>
      <c r="I1306" s="76" t="str">
        <f aca="false">IF(A1306="","",F1306-E1306+H1306+IF(G1306="",0,G1306))</f>
        <v/>
      </c>
      <c r="J1306" s="76" t="str">
        <f aca="false">IF(A1306="","",J1305-I1306)</f>
        <v/>
      </c>
      <c r="K1306" s="76" t="str">
        <f aca="false">IF(A1306="","",$L$42*E1306)</f>
        <v/>
      </c>
      <c r="L1306" s="76" t="inlineStr">
        <f aca="false">IF(A1306="","",SUM($K$49:K1306))</f>
        <is>
          <t/>
        </is>
      </c>
    </row>
    <row r="1307" customFormat="false" ht="13.2" hidden="false" customHeight="false" outlineLevel="0" collapsed="false">
      <c r="A1307" s="72" t="str">
        <f aca="false">IF(J1306="","",IF(OR(A1306&gt;=nper,ROUND(J1306,2)&lt;=0),"",A1306+1))</f>
        <v/>
      </c>
      <c r="B1307" s="73" t="str">
        <f aca="false">IF(A1307="","",IF(OR(periods_per_year=26,periods_per_year=52),IF(periods_per_year=26,IF(A1307=1,fpdate,B1306+14),IF(periods_per_year=52,IF(A1307=1,fpdate,B1306+7),"n/a")),IF(periods_per_year=24,DATE(YEAR(fpdate),MONTH(fpdate)+(A1307-1)/2+IF(AND(DAY(fpdate)&gt;=15,MOD(A1307,2)=0),1,0),IF(MOD(A1307,2)=0,IF(DAY(fpdate)&gt;=15,DAY(fpdate)-14,DAY(fpdate)+14),DAY(fpdate))),IF(DAY(DATE(YEAR(fpdate),MONTH(fpdate)+A1307-1,DAY(fpdate)))&lt;&gt;DAY(fpdate),DATE(YEAR(fpdate),MONTH(fpdate)+A1307,0),DATE(YEAR(fpdate),MONTH(fpdate)+A1307-1,DAY(fpdate))))))</f>
        <v/>
      </c>
      <c r="C1307" s="74" t="str">
        <f aca="false">IF(A1307="","",IF(MOD(A1307,periods_per_year)=0,A1307/periods_per_year,""))</f>
        <v/>
      </c>
      <c r="D1307" s="75" t="inlineStr">
        <f aca="false">IF(A1307="","",IF(variable,IF(OR(A1307=1,A1307&lt;$J$23*periods_per_year),start_rate,MIN($J$24,IF(MOD(A1307-1,$J$26)=0,MAX($J$25,D1306+$J$27),D1306))),start_rate))</f>
        <is>
          <t/>
        </is>
      </c>
      <c r="E1307" s="76" t="str">
        <f aca="false">IF(A1307="","",ROUND((((1+D1307/CP)^(CP/periods_per_year))-1)*J1306,2))</f>
        <v/>
      </c>
      <c r="F1307" s="76" t="inlineStr">
        <f aca="false">IF(A1307="","",IF(A1307=nper,J1306+E1307,MIN(J1306+E1307,IF(D1307=D1306,F1306,IF($E$13="Acc Bi-Weekly",ROUND((-PMT(((1+D1307/CP)^(CP/12))-1,(nper-A1307+1)*12/26,J1306))/2,2),IF($E$13="Acc Weekly",ROUND((-PMT(((1+D1307/CP)^(CP/12))-1,(nper-A1307+1)*12/52,J1306))/4,2),ROUND(-PMT(((1+D1307/CP)^(CP/periods_per_year))-1,nper-A1307+1,J1306),2)))))))</f>
        <is>
          <t/>
        </is>
      </c>
      <c r="G1307" s="76" t="inlineStr">
        <f aca="false">IF(OR(A1307="",A1307&lt;$E$23),"",IF(J1306&lt;=F1307,0,IF(IF(AND(A1307&gt;=$E$23,MOD(A1307-$E$23,int)=0),$E$24,0)+F1307&gt;=J1306+E1307,J1306+E1307-F1307,IF(AND(A1307&gt;=$E$23,MOD(A1307-$E$23,int)=0),$E$24,0)+IF(IF(AND(A1307&gt;=$E$23,MOD(A1307-$E$23,int)=0),$E$24,0)+IF(MOD(A1307-$E$27,periods_per_year)=0,$E$26,0)+F1307&lt;J1306+E1307,IF(MOD(A1307-$E$27,periods_per_year)=0,$E$26,0),J1306+E1307-IF(AND(A1307&gt;=$E$23,MOD(A1307-$E$23,int)=0),$E$24,0)-F1307))))</f>
        <is>
          <t/>
        </is>
      </c>
      <c r="H1307" s="77"/>
      <c r="I1307" s="76" t="str">
        <f aca="false">IF(A1307="","",F1307-E1307+H1307+IF(G1307="",0,G1307))</f>
        <v/>
      </c>
      <c r="J1307" s="76" t="str">
        <f aca="false">IF(A1307="","",J1306-I1307)</f>
        <v/>
      </c>
      <c r="K1307" s="76" t="str">
        <f aca="false">IF(A1307="","",$L$42*E1307)</f>
        <v/>
      </c>
      <c r="L1307" s="76" t="inlineStr">
        <f aca="false">IF(A1307="","",SUM($K$49:K1307))</f>
        <is>
          <t/>
        </is>
      </c>
    </row>
    <row r="1308" customFormat="false" ht="13.2" hidden="false" customHeight="false" outlineLevel="0" collapsed="false">
      <c r="A1308" s="72" t="str">
        <f aca="false">IF(J1307="","",IF(OR(A1307&gt;=nper,ROUND(J1307,2)&lt;=0),"",A1307+1))</f>
        <v/>
      </c>
      <c r="B1308" s="73" t="str">
        <f aca="false">IF(A1308="","",IF(OR(periods_per_year=26,periods_per_year=52),IF(periods_per_year=26,IF(A1308=1,fpdate,B1307+14),IF(periods_per_year=52,IF(A1308=1,fpdate,B1307+7),"n/a")),IF(periods_per_year=24,DATE(YEAR(fpdate),MONTH(fpdate)+(A1308-1)/2+IF(AND(DAY(fpdate)&gt;=15,MOD(A1308,2)=0),1,0),IF(MOD(A1308,2)=0,IF(DAY(fpdate)&gt;=15,DAY(fpdate)-14,DAY(fpdate)+14),DAY(fpdate))),IF(DAY(DATE(YEAR(fpdate),MONTH(fpdate)+A1308-1,DAY(fpdate)))&lt;&gt;DAY(fpdate),DATE(YEAR(fpdate),MONTH(fpdate)+A1308,0),DATE(YEAR(fpdate),MONTH(fpdate)+A1308-1,DAY(fpdate))))))</f>
        <v/>
      </c>
      <c r="C1308" s="74" t="str">
        <f aca="false">IF(A1308="","",IF(MOD(A1308,periods_per_year)=0,A1308/periods_per_year,""))</f>
        <v/>
      </c>
      <c r="D1308" s="75" t="inlineStr">
        <f aca="false">IF(A1308="","",IF(variable,IF(OR(A1308=1,A1308&lt;$J$23*periods_per_year),start_rate,MIN($J$24,IF(MOD(A1308-1,$J$26)=0,MAX($J$25,D1307+$J$27),D1307))),start_rate))</f>
        <is>
          <t/>
        </is>
      </c>
      <c r="E1308" s="76" t="str">
        <f aca="false">IF(A1308="","",ROUND((((1+D1308/CP)^(CP/periods_per_year))-1)*J1307,2))</f>
        <v/>
      </c>
      <c r="F1308" s="76" t="inlineStr">
        <f aca="false">IF(A1308="","",IF(A1308=nper,J1307+E1308,MIN(J1307+E1308,IF(D1308=D1307,F1307,IF($E$13="Acc Bi-Weekly",ROUND((-PMT(((1+D1308/CP)^(CP/12))-1,(nper-A1308+1)*12/26,J1307))/2,2),IF($E$13="Acc Weekly",ROUND((-PMT(((1+D1308/CP)^(CP/12))-1,(nper-A1308+1)*12/52,J1307))/4,2),ROUND(-PMT(((1+D1308/CP)^(CP/periods_per_year))-1,nper-A1308+1,J1307),2)))))))</f>
        <is>
          <t/>
        </is>
      </c>
      <c r="G1308" s="76" t="inlineStr">
        <f aca="false">IF(OR(A1308="",A1308&lt;$E$23),"",IF(J1307&lt;=F1308,0,IF(IF(AND(A1308&gt;=$E$23,MOD(A1308-$E$23,int)=0),$E$24,0)+F1308&gt;=J1307+E1308,J1307+E1308-F1308,IF(AND(A1308&gt;=$E$23,MOD(A1308-$E$23,int)=0),$E$24,0)+IF(IF(AND(A1308&gt;=$E$23,MOD(A1308-$E$23,int)=0),$E$24,0)+IF(MOD(A1308-$E$27,periods_per_year)=0,$E$26,0)+F1308&lt;J1307+E1308,IF(MOD(A1308-$E$27,periods_per_year)=0,$E$26,0),J1307+E1308-IF(AND(A1308&gt;=$E$23,MOD(A1308-$E$23,int)=0),$E$24,0)-F1308))))</f>
        <is>
          <t/>
        </is>
      </c>
      <c r="H1308" s="77"/>
      <c r="I1308" s="76" t="str">
        <f aca="false">IF(A1308="","",F1308-E1308+H1308+IF(G1308="",0,G1308))</f>
        <v/>
      </c>
      <c r="J1308" s="76" t="str">
        <f aca="false">IF(A1308="","",J1307-I1308)</f>
        <v/>
      </c>
      <c r="K1308" s="76" t="str">
        <f aca="false">IF(A1308="","",$L$42*E1308)</f>
        <v/>
      </c>
      <c r="L1308" s="76" t="inlineStr">
        <f aca="false">IF(A1308="","",SUM($K$49:K1308))</f>
        <is>
          <t/>
        </is>
      </c>
    </row>
    <row r="1309" customFormat="false" ht="13.2" hidden="false" customHeight="false" outlineLevel="0" collapsed="false">
      <c r="A1309" s="72" t="str">
        <f aca="false">IF(J1308="","",IF(OR(A1308&gt;=nper,ROUND(J1308,2)&lt;=0),"",A1308+1))</f>
        <v/>
      </c>
      <c r="B1309" s="73" t="str">
        <f aca="false">IF(A1309="","",IF(OR(periods_per_year=26,periods_per_year=52),IF(periods_per_year=26,IF(A1309=1,fpdate,B1308+14),IF(periods_per_year=52,IF(A1309=1,fpdate,B1308+7),"n/a")),IF(periods_per_year=24,DATE(YEAR(fpdate),MONTH(fpdate)+(A1309-1)/2+IF(AND(DAY(fpdate)&gt;=15,MOD(A1309,2)=0),1,0),IF(MOD(A1309,2)=0,IF(DAY(fpdate)&gt;=15,DAY(fpdate)-14,DAY(fpdate)+14),DAY(fpdate))),IF(DAY(DATE(YEAR(fpdate),MONTH(fpdate)+A1309-1,DAY(fpdate)))&lt;&gt;DAY(fpdate),DATE(YEAR(fpdate),MONTH(fpdate)+A1309,0),DATE(YEAR(fpdate),MONTH(fpdate)+A1309-1,DAY(fpdate))))))</f>
        <v/>
      </c>
      <c r="C1309" s="74" t="str">
        <f aca="false">IF(A1309="","",IF(MOD(A1309,periods_per_year)=0,A1309/periods_per_year,""))</f>
        <v/>
      </c>
      <c r="D1309" s="75" t="inlineStr">
        <f aca="false">IF(A1309="","",IF(variable,IF(OR(A1309=1,A1309&lt;$J$23*periods_per_year),start_rate,MIN($J$24,IF(MOD(A1309-1,$J$26)=0,MAX($J$25,D1308+$J$27),D1308))),start_rate))</f>
        <is>
          <t/>
        </is>
      </c>
      <c r="E1309" s="76" t="str">
        <f aca="false">IF(A1309="","",ROUND((((1+D1309/CP)^(CP/periods_per_year))-1)*J1308,2))</f>
        <v/>
      </c>
      <c r="F1309" s="76" t="inlineStr">
        <f aca="false">IF(A1309="","",IF(A1309=nper,J1308+E1309,MIN(J1308+E1309,IF(D1309=D1308,F1308,IF($E$13="Acc Bi-Weekly",ROUND((-PMT(((1+D1309/CP)^(CP/12))-1,(nper-A1309+1)*12/26,J1308))/2,2),IF($E$13="Acc Weekly",ROUND((-PMT(((1+D1309/CP)^(CP/12))-1,(nper-A1309+1)*12/52,J1308))/4,2),ROUND(-PMT(((1+D1309/CP)^(CP/periods_per_year))-1,nper-A1309+1,J1308),2)))))))</f>
        <is>
          <t/>
        </is>
      </c>
      <c r="G1309" s="76" t="inlineStr">
        <f aca="false">IF(OR(A1309="",A1309&lt;$E$23),"",IF(J1308&lt;=F1309,0,IF(IF(AND(A1309&gt;=$E$23,MOD(A1309-$E$23,int)=0),$E$24,0)+F1309&gt;=J1308+E1309,J1308+E1309-F1309,IF(AND(A1309&gt;=$E$23,MOD(A1309-$E$23,int)=0),$E$24,0)+IF(IF(AND(A1309&gt;=$E$23,MOD(A1309-$E$23,int)=0),$E$24,0)+IF(MOD(A1309-$E$27,periods_per_year)=0,$E$26,0)+F1309&lt;J1308+E1309,IF(MOD(A1309-$E$27,periods_per_year)=0,$E$26,0),J1308+E1309-IF(AND(A1309&gt;=$E$23,MOD(A1309-$E$23,int)=0),$E$24,0)-F1309))))</f>
        <is>
          <t/>
        </is>
      </c>
      <c r="H1309" s="77"/>
      <c r="I1309" s="76" t="str">
        <f aca="false">IF(A1309="","",F1309-E1309+H1309+IF(G1309="",0,G1309))</f>
        <v/>
      </c>
      <c r="J1309" s="76" t="str">
        <f aca="false">IF(A1309="","",J1308-I1309)</f>
        <v/>
      </c>
      <c r="K1309" s="76" t="str">
        <f aca="false">IF(A1309="","",$L$42*E1309)</f>
        <v/>
      </c>
      <c r="L1309" s="76" t="inlineStr">
        <f aca="false">IF(A1309="","",SUM($K$49:K1309))</f>
        <is>
          <t/>
        </is>
      </c>
    </row>
    <row r="1310" customFormat="false" ht="13.2" hidden="false" customHeight="false" outlineLevel="0" collapsed="false">
      <c r="A1310" s="72" t="str">
        <f aca="false">IF(J1309="","",IF(OR(A1309&gt;=nper,ROUND(J1309,2)&lt;=0),"",A1309+1))</f>
        <v/>
      </c>
      <c r="B1310" s="73" t="str">
        <f aca="false">IF(A1310="","",IF(OR(periods_per_year=26,periods_per_year=52),IF(periods_per_year=26,IF(A1310=1,fpdate,B1309+14),IF(periods_per_year=52,IF(A1310=1,fpdate,B1309+7),"n/a")),IF(periods_per_year=24,DATE(YEAR(fpdate),MONTH(fpdate)+(A1310-1)/2+IF(AND(DAY(fpdate)&gt;=15,MOD(A1310,2)=0),1,0),IF(MOD(A1310,2)=0,IF(DAY(fpdate)&gt;=15,DAY(fpdate)-14,DAY(fpdate)+14),DAY(fpdate))),IF(DAY(DATE(YEAR(fpdate),MONTH(fpdate)+A1310-1,DAY(fpdate)))&lt;&gt;DAY(fpdate),DATE(YEAR(fpdate),MONTH(fpdate)+A1310,0),DATE(YEAR(fpdate),MONTH(fpdate)+A1310-1,DAY(fpdate))))))</f>
        <v/>
      </c>
      <c r="C1310" s="74" t="str">
        <f aca="false">IF(A1310="","",IF(MOD(A1310,periods_per_year)=0,A1310/periods_per_year,""))</f>
        <v/>
      </c>
      <c r="D1310" s="75" t="inlineStr">
        <f aca="false">IF(A1310="","",IF(variable,IF(OR(A1310=1,A1310&lt;$J$23*periods_per_year),start_rate,MIN($J$24,IF(MOD(A1310-1,$J$26)=0,MAX($J$25,D1309+$J$27),D1309))),start_rate))</f>
        <is>
          <t/>
        </is>
      </c>
      <c r="E1310" s="76" t="str">
        <f aca="false">IF(A1310="","",ROUND((((1+D1310/CP)^(CP/periods_per_year))-1)*J1309,2))</f>
        <v/>
      </c>
      <c r="F1310" s="76" t="inlineStr">
        <f aca="false">IF(A1310="","",IF(A1310=nper,J1309+E1310,MIN(J1309+E1310,IF(D1310=D1309,F1309,IF($E$13="Acc Bi-Weekly",ROUND((-PMT(((1+D1310/CP)^(CP/12))-1,(nper-A1310+1)*12/26,J1309))/2,2),IF($E$13="Acc Weekly",ROUND((-PMT(((1+D1310/CP)^(CP/12))-1,(nper-A1310+1)*12/52,J1309))/4,2),ROUND(-PMT(((1+D1310/CP)^(CP/periods_per_year))-1,nper-A1310+1,J1309),2)))))))</f>
        <is>
          <t/>
        </is>
      </c>
      <c r="G1310" s="76" t="inlineStr">
        <f aca="false">IF(OR(A1310="",A1310&lt;$E$23),"",IF(J1309&lt;=F1310,0,IF(IF(AND(A1310&gt;=$E$23,MOD(A1310-$E$23,int)=0),$E$24,0)+F1310&gt;=J1309+E1310,J1309+E1310-F1310,IF(AND(A1310&gt;=$E$23,MOD(A1310-$E$23,int)=0),$E$24,0)+IF(IF(AND(A1310&gt;=$E$23,MOD(A1310-$E$23,int)=0),$E$24,0)+IF(MOD(A1310-$E$27,periods_per_year)=0,$E$26,0)+F1310&lt;J1309+E1310,IF(MOD(A1310-$E$27,periods_per_year)=0,$E$26,0),J1309+E1310-IF(AND(A1310&gt;=$E$23,MOD(A1310-$E$23,int)=0),$E$24,0)-F1310))))</f>
        <is>
          <t/>
        </is>
      </c>
      <c r="H1310" s="77"/>
      <c r="I1310" s="76" t="str">
        <f aca="false">IF(A1310="","",F1310-E1310+H1310+IF(G1310="",0,G1310))</f>
        <v/>
      </c>
      <c r="J1310" s="76" t="str">
        <f aca="false">IF(A1310="","",J1309-I1310)</f>
        <v/>
      </c>
      <c r="K1310" s="76" t="str">
        <f aca="false">IF(A1310="","",$L$42*E1310)</f>
        <v/>
      </c>
      <c r="L1310" s="76" t="inlineStr">
        <f aca="false">IF(A1310="","",SUM($K$49:K1310))</f>
        <is>
          <t/>
        </is>
      </c>
    </row>
    <row r="1311" customFormat="false" ht="13.2" hidden="false" customHeight="false" outlineLevel="0" collapsed="false">
      <c r="A1311" s="72" t="str">
        <f aca="false">IF(J1310="","",IF(OR(A1310&gt;=nper,ROUND(J1310,2)&lt;=0),"",A1310+1))</f>
        <v/>
      </c>
      <c r="B1311" s="73" t="str">
        <f aca="false">IF(A1311="","",IF(OR(periods_per_year=26,periods_per_year=52),IF(periods_per_year=26,IF(A1311=1,fpdate,B1310+14),IF(periods_per_year=52,IF(A1311=1,fpdate,B1310+7),"n/a")),IF(periods_per_year=24,DATE(YEAR(fpdate),MONTH(fpdate)+(A1311-1)/2+IF(AND(DAY(fpdate)&gt;=15,MOD(A1311,2)=0),1,0),IF(MOD(A1311,2)=0,IF(DAY(fpdate)&gt;=15,DAY(fpdate)-14,DAY(fpdate)+14),DAY(fpdate))),IF(DAY(DATE(YEAR(fpdate),MONTH(fpdate)+A1311-1,DAY(fpdate)))&lt;&gt;DAY(fpdate),DATE(YEAR(fpdate),MONTH(fpdate)+A1311,0),DATE(YEAR(fpdate),MONTH(fpdate)+A1311-1,DAY(fpdate))))))</f>
        <v/>
      </c>
      <c r="C1311" s="74" t="str">
        <f aca="false">IF(A1311="","",IF(MOD(A1311,periods_per_year)=0,A1311/periods_per_year,""))</f>
        <v/>
      </c>
      <c r="D1311" s="75" t="inlineStr">
        <f aca="false">IF(A1311="","",IF(variable,IF(OR(A1311=1,A1311&lt;$J$23*periods_per_year),start_rate,MIN($J$24,IF(MOD(A1311-1,$J$26)=0,MAX($J$25,D1310+$J$27),D1310))),start_rate))</f>
        <is>
          <t/>
        </is>
      </c>
      <c r="E1311" s="76" t="str">
        <f aca="false">IF(A1311="","",ROUND((((1+D1311/CP)^(CP/periods_per_year))-1)*J1310,2))</f>
        <v/>
      </c>
      <c r="F1311" s="76" t="inlineStr">
        <f aca="false">IF(A1311="","",IF(A1311=nper,J1310+E1311,MIN(J1310+E1311,IF(D1311=D1310,F1310,IF($E$13="Acc Bi-Weekly",ROUND((-PMT(((1+D1311/CP)^(CP/12))-1,(nper-A1311+1)*12/26,J1310))/2,2),IF($E$13="Acc Weekly",ROUND((-PMT(((1+D1311/CP)^(CP/12))-1,(nper-A1311+1)*12/52,J1310))/4,2),ROUND(-PMT(((1+D1311/CP)^(CP/periods_per_year))-1,nper-A1311+1,J1310),2)))))))</f>
        <is>
          <t/>
        </is>
      </c>
      <c r="G1311" s="76" t="inlineStr">
        <f aca="false">IF(OR(A1311="",A1311&lt;$E$23),"",IF(J1310&lt;=F1311,0,IF(IF(AND(A1311&gt;=$E$23,MOD(A1311-$E$23,int)=0),$E$24,0)+F1311&gt;=J1310+E1311,J1310+E1311-F1311,IF(AND(A1311&gt;=$E$23,MOD(A1311-$E$23,int)=0),$E$24,0)+IF(IF(AND(A1311&gt;=$E$23,MOD(A1311-$E$23,int)=0),$E$24,0)+IF(MOD(A1311-$E$27,periods_per_year)=0,$E$26,0)+F1311&lt;J1310+E1311,IF(MOD(A1311-$E$27,periods_per_year)=0,$E$26,0),J1310+E1311-IF(AND(A1311&gt;=$E$23,MOD(A1311-$E$23,int)=0),$E$24,0)-F1311))))</f>
        <is>
          <t/>
        </is>
      </c>
      <c r="H1311" s="77"/>
      <c r="I1311" s="76" t="str">
        <f aca="false">IF(A1311="","",F1311-E1311+H1311+IF(G1311="",0,G1311))</f>
        <v/>
      </c>
      <c r="J1311" s="76" t="str">
        <f aca="false">IF(A1311="","",J1310-I1311)</f>
        <v/>
      </c>
      <c r="K1311" s="76" t="str">
        <f aca="false">IF(A1311="","",$L$42*E1311)</f>
        <v/>
      </c>
      <c r="L1311" s="76" t="inlineStr">
        <f aca="false">IF(A1311="","",SUM($K$49:K1311))</f>
        <is>
          <t/>
        </is>
      </c>
    </row>
    <row r="1312" customFormat="false" ht="13.2" hidden="false" customHeight="false" outlineLevel="0" collapsed="false">
      <c r="A1312" s="72" t="str">
        <f aca="false">IF(J1311="","",IF(OR(A1311&gt;=nper,ROUND(J1311,2)&lt;=0),"",A1311+1))</f>
        <v/>
      </c>
      <c r="B1312" s="73" t="str">
        <f aca="false">IF(A1312="","",IF(OR(periods_per_year=26,periods_per_year=52),IF(periods_per_year=26,IF(A1312=1,fpdate,B1311+14),IF(periods_per_year=52,IF(A1312=1,fpdate,B1311+7),"n/a")),IF(periods_per_year=24,DATE(YEAR(fpdate),MONTH(fpdate)+(A1312-1)/2+IF(AND(DAY(fpdate)&gt;=15,MOD(A1312,2)=0),1,0),IF(MOD(A1312,2)=0,IF(DAY(fpdate)&gt;=15,DAY(fpdate)-14,DAY(fpdate)+14),DAY(fpdate))),IF(DAY(DATE(YEAR(fpdate),MONTH(fpdate)+A1312-1,DAY(fpdate)))&lt;&gt;DAY(fpdate),DATE(YEAR(fpdate),MONTH(fpdate)+A1312,0),DATE(YEAR(fpdate),MONTH(fpdate)+A1312-1,DAY(fpdate))))))</f>
        <v/>
      </c>
      <c r="C1312" s="74" t="str">
        <f aca="false">IF(A1312="","",IF(MOD(A1312,periods_per_year)=0,A1312/periods_per_year,""))</f>
        <v/>
      </c>
      <c r="D1312" s="75" t="inlineStr">
        <f aca="false">IF(A1312="","",IF(variable,IF(OR(A1312=1,A1312&lt;$J$23*periods_per_year),start_rate,MIN($J$24,IF(MOD(A1312-1,$J$26)=0,MAX($J$25,D1311+$J$27),D1311))),start_rate))</f>
        <is>
          <t/>
        </is>
      </c>
      <c r="E1312" s="76" t="str">
        <f aca="false">IF(A1312="","",ROUND((((1+D1312/CP)^(CP/periods_per_year))-1)*J1311,2))</f>
        <v/>
      </c>
      <c r="F1312" s="76" t="inlineStr">
        <f aca="false">IF(A1312="","",IF(A1312=nper,J1311+E1312,MIN(J1311+E1312,IF(D1312=D1311,F1311,IF($E$13="Acc Bi-Weekly",ROUND((-PMT(((1+D1312/CP)^(CP/12))-1,(nper-A1312+1)*12/26,J1311))/2,2),IF($E$13="Acc Weekly",ROUND((-PMT(((1+D1312/CP)^(CP/12))-1,(nper-A1312+1)*12/52,J1311))/4,2),ROUND(-PMT(((1+D1312/CP)^(CP/periods_per_year))-1,nper-A1312+1,J1311),2)))))))</f>
        <is>
          <t/>
        </is>
      </c>
      <c r="G1312" s="76" t="inlineStr">
        <f aca="false">IF(OR(A1312="",A1312&lt;$E$23),"",IF(J1311&lt;=F1312,0,IF(IF(AND(A1312&gt;=$E$23,MOD(A1312-$E$23,int)=0),$E$24,0)+F1312&gt;=J1311+E1312,J1311+E1312-F1312,IF(AND(A1312&gt;=$E$23,MOD(A1312-$E$23,int)=0),$E$24,0)+IF(IF(AND(A1312&gt;=$E$23,MOD(A1312-$E$23,int)=0),$E$24,0)+IF(MOD(A1312-$E$27,periods_per_year)=0,$E$26,0)+F1312&lt;J1311+E1312,IF(MOD(A1312-$E$27,periods_per_year)=0,$E$26,0),J1311+E1312-IF(AND(A1312&gt;=$E$23,MOD(A1312-$E$23,int)=0),$E$24,0)-F1312))))</f>
        <is>
          <t/>
        </is>
      </c>
      <c r="H1312" s="77"/>
      <c r="I1312" s="76" t="str">
        <f aca="false">IF(A1312="","",F1312-E1312+H1312+IF(G1312="",0,G1312))</f>
        <v/>
      </c>
      <c r="J1312" s="76" t="str">
        <f aca="false">IF(A1312="","",J1311-I1312)</f>
        <v/>
      </c>
      <c r="K1312" s="76" t="str">
        <f aca="false">IF(A1312="","",$L$42*E1312)</f>
        <v/>
      </c>
      <c r="L1312" s="76" t="inlineStr">
        <f aca="false">IF(A1312="","",SUM($K$49:K1312))</f>
        <is>
          <t/>
        </is>
      </c>
    </row>
    <row r="1313" customFormat="false" ht="13.2" hidden="false" customHeight="false" outlineLevel="0" collapsed="false">
      <c r="A1313" s="72" t="str">
        <f aca="false">IF(J1312="","",IF(OR(A1312&gt;=nper,ROUND(J1312,2)&lt;=0),"",A1312+1))</f>
        <v/>
      </c>
      <c r="B1313" s="73" t="str">
        <f aca="false">IF(A1313="","",IF(OR(periods_per_year=26,periods_per_year=52),IF(periods_per_year=26,IF(A1313=1,fpdate,B1312+14),IF(periods_per_year=52,IF(A1313=1,fpdate,B1312+7),"n/a")),IF(periods_per_year=24,DATE(YEAR(fpdate),MONTH(fpdate)+(A1313-1)/2+IF(AND(DAY(fpdate)&gt;=15,MOD(A1313,2)=0),1,0),IF(MOD(A1313,2)=0,IF(DAY(fpdate)&gt;=15,DAY(fpdate)-14,DAY(fpdate)+14),DAY(fpdate))),IF(DAY(DATE(YEAR(fpdate),MONTH(fpdate)+A1313-1,DAY(fpdate)))&lt;&gt;DAY(fpdate),DATE(YEAR(fpdate),MONTH(fpdate)+A1313,0),DATE(YEAR(fpdate),MONTH(fpdate)+A1313-1,DAY(fpdate))))))</f>
        <v/>
      </c>
      <c r="C1313" s="74" t="str">
        <f aca="false">IF(A1313="","",IF(MOD(A1313,periods_per_year)=0,A1313/periods_per_year,""))</f>
        <v/>
      </c>
      <c r="D1313" s="75" t="inlineStr">
        <f aca="false">IF(A1313="","",IF(variable,IF(OR(A1313=1,A1313&lt;$J$23*periods_per_year),start_rate,MIN($J$24,IF(MOD(A1313-1,$J$26)=0,MAX($J$25,D1312+$J$27),D1312))),start_rate))</f>
        <is>
          <t/>
        </is>
      </c>
      <c r="E1313" s="76" t="str">
        <f aca="false">IF(A1313="","",ROUND((((1+D1313/CP)^(CP/periods_per_year))-1)*J1312,2))</f>
        <v/>
      </c>
      <c r="F1313" s="76" t="inlineStr">
        <f aca="false">IF(A1313="","",IF(A1313=nper,J1312+E1313,MIN(J1312+E1313,IF(D1313=D1312,F1312,IF($E$13="Acc Bi-Weekly",ROUND((-PMT(((1+D1313/CP)^(CP/12))-1,(nper-A1313+1)*12/26,J1312))/2,2),IF($E$13="Acc Weekly",ROUND((-PMT(((1+D1313/CP)^(CP/12))-1,(nper-A1313+1)*12/52,J1312))/4,2),ROUND(-PMT(((1+D1313/CP)^(CP/periods_per_year))-1,nper-A1313+1,J1312),2)))))))</f>
        <is>
          <t/>
        </is>
      </c>
      <c r="G1313" s="76" t="inlineStr">
        <f aca="false">IF(OR(A1313="",A1313&lt;$E$23),"",IF(J1312&lt;=F1313,0,IF(IF(AND(A1313&gt;=$E$23,MOD(A1313-$E$23,int)=0),$E$24,0)+F1313&gt;=J1312+E1313,J1312+E1313-F1313,IF(AND(A1313&gt;=$E$23,MOD(A1313-$E$23,int)=0),$E$24,0)+IF(IF(AND(A1313&gt;=$E$23,MOD(A1313-$E$23,int)=0),$E$24,0)+IF(MOD(A1313-$E$27,periods_per_year)=0,$E$26,0)+F1313&lt;J1312+E1313,IF(MOD(A1313-$E$27,periods_per_year)=0,$E$26,0),J1312+E1313-IF(AND(A1313&gt;=$E$23,MOD(A1313-$E$23,int)=0),$E$24,0)-F1313))))</f>
        <is>
          <t/>
        </is>
      </c>
      <c r="H1313" s="77"/>
      <c r="I1313" s="76" t="str">
        <f aca="false">IF(A1313="","",F1313-E1313+H1313+IF(G1313="",0,G1313))</f>
        <v/>
      </c>
      <c r="J1313" s="76" t="str">
        <f aca="false">IF(A1313="","",J1312-I1313)</f>
        <v/>
      </c>
      <c r="K1313" s="76" t="str">
        <f aca="false">IF(A1313="","",$L$42*E1313)</f>
        <v/>
      </c>
      <c r="L1313" s="76" t="inlineStr">
        <f aca="false">IF(A1313="","",SUM($K$49:K1313))</f>
        <is>
          <t/>
        </is>
      </c>
    </row>
    <row r="1314" customFormat="false" ht="13.2" hidden="false" customHeight="false" outlineLevel="0" collapsed="false">
      <c r="A1314" s="72" t="str">
        <f aca="false">IF(J1313="","",IF(OR(A1313&gt;=nper,ROUND(J1313,2)&lt;=0),"",A1313+1))</f>
        <v/>
      </c>
      <c r="B1314" s="73" t="str">
        <f aca="false">IF(A1314="","",IF(OR(periods_per_year=26,periods_per_year=52),IF(periods_per_year=26,IF(A1314=1,fpdate,B1313+14),IF(periods_per_year=52,IF(A1314=1,fpdate,B1313+7),"n/a")),IF(periods_per_year=24,DATE(YEAR(fpdate),MONTH(fpdate)+(A1314-1)/2+IF(AND(DAY(fpdate)&gt;=15,MOD(A1314,2)=0),1,0),IF(MOD(A1314,2)=0,IF(DAY(fpdate)&gt;=15,DAY(fpdate)-14,DAY(fpdate)+14),DAY(fpdate))),IF(DAY(DATE(YEAR(fpdate),MONTH(fpdate)+A1314-1,DAY(fpdate)))&lt;&gt;DAY(fpdate),DATE(YEAR(fpdate),MONTH(fpdate)+A1314,0),DATE(YEAR(fpdate),MONTH(fpdate)+A1314-1,DAY(fpdate))))))</f>
        <v/>
      </c>
      <c r="C1314" s="74" t="str">
        <f aca="false">IF(A1314="","",IF(MOD(A1314,periods_per_year)=0,A1314/periods_per_year,""))</f>
        <v/>
      </c>
      <c r="D1314" s="75" t="inlineStr">
        <f aca="false">IF(A1314="","",IF(variable,IF(OR(A1314=1,A1314&lt;$J$23*periods_per_year),start_rate,MIN($J$24,IF(MOD(A1314-1,$J$26)=0,MAX($J$25,D1313+$J$27),D1313))),start_rate))</f>
        <is>
          <t/>
        </is>
      </c>
      <c r="E1314" s="76" t="str">
        <f aca="false">IF(A1314="","",ROUND((((1+D1314/CP)^(CP/periods_per_year))-1)*J1313,2))</f>
        <v/>
      </c>
      <c r="F1314" s="76" t="inlineStr">
        <f aca="false">IF(A1314="","",IF(A1314=nper,J1313+E1314,MIN(J1313+E1314,IF(D1314=D1313,F1313,IF($E$13="Acc Bi-Weekly",ROUND((-PMT(((1+D1314/CP)^(CP/12))-1,(nper-A1314+1)*12/26,J1313))/2,2),IF($E$13="Acc Weekly",ROUND((-PMT(((1+D1314/CP)^(CP/12))-1,(nper-A1314+1)*12/52,J1313))/4,2),ROUND(-PMT(((1+D1314/CP)^(CP/periods_per_year))-1,nper-A1314+1,J1313),2)))))))</f>
        <is>
          <t/>
        </is>
      </c>
      <c r="G1314" s="76" t="inlineStr">
        <f aca="false">IF(OR(A1314="",A1314&lt;$E$23),"",IF(J1313&lt;=F1314,0,IF(IF(AND(A1314&gt;=$E$23,MOD(A1314-$E$23,int)=0),$E$24,0)+F1314&gt;=J1313+E1314,J1313+E1314-F1314,IF(AND(A1314&gt;=$E$23,MOD(A1314-$E$23,int)=0),$E$24,0)+IF(IF(AND(A1314&gt;=$E$23,MOD(A1314-$E$23,int)=0),$E$24,0)+IF(MOD(A1314-$E$27,periods_per_year)=0,$E$26,0)+F1314&lt;J1313+E1314,IF(MOD(A1314-$E$27,periods_per_year)=0,$E$26,0),J1313+E1314-IF(AND(A1314&gt;=$E$23,MOD(A1314-$E$23,int)=0),$E$24,0)-F1314))))</f>
        <is>
          <t/>
        </is>
      </c>
      <c r="H1314" s="77"/>
      <c r="I1314" s="76" t="str">
        <f aca="false">IF(A1314="","",F1314-E1314+H1314+IF(G1314="",0,G1314))</f>
        <v/>
      </c>
      <c r="J1314" s="76" t="str">
        <f aca="false">IF(A1314="","",J1313-I1314)</f>
        <v/>
      </c>
      <c r="K1314" s="76" t="str">
        <f aca="false">IF(A1314="","",$L$42*E1314)</f>
        <v/>
      </c>
      <c r="L1314" s="76" t="inlineStr">
        <f aca="false">IF(A1314="","",SUM($K$49:K1314))</f>
        <is>
          <t/>
        </is>
      </c>
    </row>
    <row r="1315" customFormat="false" ht="13.2" hidden="false" customHeight="false" outlineLevel="0" collapsed="false">
      <c r="A1315" s="72" t="str">
        <f aca="false">IF(J1314="","",IF(OR(A1314&gt;=nper,ROUND(J1314,2)&lt;=0),"",A1314+1))</f>
        <v/>
      </c>
      <c r="B1315" s="73" t="str">
        <f aca="false">IF(A1315="","",IF(OR(periods_per_year=26,periods_per_year=52),IF(periods_per_year=26,IF(A1315=1,fpdate,B1314+14),IF(periods_per_year=52,IF(A1315=1,fpdate,B1314+7),"n/a")),IF(periods_per_year=24,DATE(YEAR(fpdate),MONTH(fpdate)+(A1315-1)/2+IF(AND(DAY(fpdate)&gt;=15,MOD(A1315,2)=0),1,0),IF(MOD(A1315,2)=0,IF(DAY(fpdate)&gt;=15,DAY(fpdate)-14,DAY(fpdate)+14),DAY(fpdate))),IF(DAY(DATE(YEAR(fpdate),MONTH(fpdate)+A1315-1,DAY(fpdate)))&lt;&gt;DAY(fpdate),DATE(YEAR(fpdate),MONTH(fpdate)+A1315,0),DATE(YEAR(fpdate),MONTH(fpdate)+A1315-1,DAY(fpdate))))))</f>
        <v/>
      </c>
      <c r="C1315" s="74" t="str">
        <f aca="false">IF(A1315="","",IF(MOD(A1315,periods_per_year)=0,A1315/periods_per_year,""))</f>
        <v/>
      </c>
      <c r="D1315" s="75" t="inlineStr">
        <f aca="false">IF(A1315="","",IF(variable,IF(OR(A1315=1,A1315&lt;$J$23*periods_per_year),start_rate,MIN($J$24,IF(MOD(A1315-1,$J$26)=0,MAX($J$25,D1314+$J$27),D1314))),start_rate))</f>
        <is>
          <t/>
        </is>
      </c>
      <c r="E1315" s="76" t="str">
        <f aca="false">IF(A1315="","",ROUND((((1+D1315/CP)^(CP/periods_per_year))-1)*J1314,2))</f>
        <v/>
      </c>
      <c r="F1315" s="76" t="inlineStr">
        <f aca="false">IF(A1315="","",IF(A1315=nper,J1314+E1315,MIN(J1314+E1315,IF(D1315=D1314,F1314,IF($E$13="Acc Bi-Weekly",ROUND((-PMT(((1+D1315/CP)^(CP/12))-1,(nper-A1315+1)*12/26,J1314))/2,2),IF($E$13="Acc Weekly",ROUND((-PMT(((1+D1315/CP)^(CP/12))-1,(nper-A1315+1)*12/52,J1314))/4,2),ROUND(-PMT(((1+D1315/CP)^(CP/periods_per_year))-1,nper-A1315+1,J1314),2)))))))</f>
        <is>
          <t/>
        </is>
      </c>
      <c r="G1315" s="76" t="inlineStr">
        <f aca="false">IF(OR(A1315="",A1315&lt;$E$23),"",IF(J1314&lt;=F1315,0,IF(IF(AND(A1315&gt;=$E$23,MOD(A1315-$E$23,int)=0),$E$24,0)+F1315&gt;=J1314+E1315,J1314+E1315-F1315,IF(AND(A1315&gt;=$E$23,MOD(A1315-$E$23,int)=0),$E$24,0)+IF(IF(AND(A1315&gt;=$E$23,MOD(A1315-$E$23,int)=0),$E$24,0)+IF(MOD(A1315-$E$27,periods_per_year)=0,$E$26,0)+F1315&lt;J1314+E1315,IF(MOD(A1315-$E$27,periods_per_year)=0,$E$26,0),J1314+E1315-IF(AND(A1315&gt;=$E$23,MOD(A1315-$E$23,int)=0),$E$24,0)-F1315))))</f>
        <is>
          <t/>
        </is>
      </c>
      <c r="H1315" s="77"/>
      <c r="I1315" s="76" t="str">
        <f aca="false">IF(A1315="","",F1315-E1315+H1315+IF(G1315="",0,G1315))</f>
        <v/>
      </c>
      <c r="J1315" s="76" t="str">
        <f aca="false">IF(A1315="","",J1314-I1315)</f>
        <v/>
      </c>
      <c r="K1315" s="76" t="str">
        <f aca="false">IF(A1315="","",$L$42*E1315)</f>
        <v/>
      </c>
      <c r="L1315" s="76" t="inlineStr">
        <f aca="false">IF(A1315="","",SUM($K$49:K1315))</f>
        <is>
          <t/>
        </is>
      </c>
    </row>
    <row r="1316" customFormat="false" ht="13.2" hidden="false" customHeight="false" outlineLevel="0" collapsed="false">
      <c r="A1316" s="72" t="str">
        <f aca="false">IF(J1315="","",IF(OR(A1315&gt;=nper,ROUND(J1315,2)&lt;=0),"",A1315+1))</f>
        <v/>
      </c>
      <c r="B1316" s="73" t="str">
        <f aca="false">IF(A1316="","",IF(OR(periods_per_year=26,periods_per_year=52),IF(periods_per_year=26,IF(A1316=1,fpdate,B1315+14),IF(periods_per_year=52,IF(A1316=1,fpdate,B1315+7),"n/a")),IF(periods_per_year=24,DATE(YEAR(fpdate),MONTH(fpdate)+(A1316-1)/2+IF(AND(DAY(fpdate)&gt;=15,MOD(A1316,2)=0),1,0),IF(MOD(A1316,2)=0,IF(DAY(fpdate)&gt;=15,DAY(fpdate)-14,DAY(fpdate)+14),DAY(fpdate))),IF(DAY(DATE(YEAR(fpdate),MONTH(fpdate)+A1316-1,DAY(fpdate)))&lt;&gt;DAY(fpdate),DATE(YEAR(fpdate),MONTH(fpdate)+A1316,0),DATE(YEAR(fpdate),MONTH(fpdate)+A1316-1,DAY(fpdate))))))</f>
        <v/>
      </c>
      <c r="C1316" s="74" t="str">
        <f aca="false">IF(A1316="","",IF(MOD(A1316,periods_per_year)=0,A1316/periods_per_year,""))</f>
        <v/>
      </c>
      <c r="D1316" s="75" t="inlineStr">
        <f aca="false">IF(A1316="","",IF(variable,IF(OR(A1316=1,A1316&lt;$J$23*periods_per_year),start_rate,MIN($J$24,IF(MOD(A1316-1,$J$26)=0,MAX($J$25,D1315+$J$27),D1315))),start_rate))</f>
        <is>
          <t/>
        </is>
      </c>
      <c r="E1316" s="76" t="str">
        <f aca="false">IF(A1316="","",ROUND((((1+D1316/CP)^(CP/periods_per_year))-1)*J1315,2))</f>
        <v/>
      </c>
      <c r="F1316" s="76" t="inlineStr">
        <f aca="false">IF(A1316="","",IF(A1316=nper,J1315+E1316,MIN(J1315+E1316,IF(D1316=D1315,F1315,IF($E$13="Acc Bi-Weekly",ROUND((-PMT(((1+D1316/CP)^(CP/12))-1,(nper-A1316+1)*12/26,J1315))/2,2),IF($E$13="Acc Weekly",ROUND((-PMT(((1+D1316/CP)^(CP/12))-1,(nper-A1316+1)*12/52,J1315))/4,2),ROUND(-PMT(((1+D1316/CP)^(CP/periods_per_year))-1,nper-A1316+1,J1315),2)))))))</f>
        <is>
          <t/>
        </is>
      </c>
      <c r="G1316" s="76" t="inlineStr">
        <f aca="false">IF(OR(A1316="",A1316&lt;$E$23),"",IF(J1315&lt;=F1316,0,IF(IF(AND(A1316&gt;=$E$23,MOD(A1316-$E$23,int)=0),$E$24,0)+F1316&gt;=J1315+E1316,J1315+E1316-F1316,IF(AND(A1316&gt;=$E$23,MOD(A1316-$E$23,int)=0),$E$24,0)+IF(IF(AND(A1316&gt;=$E$23,MOD(A1316-$E$23,int)=0),$E$24,0)+IF(MOD(A1316-$E$27,periods_per_year)=0,$E$26,0)+F1316&lt;J1315+E1316,IF(MOD(A1316-$E$27,periods_per_year)=0,$E$26,0),J1315+E1316-IF(AND(A1316&gt;=$E$23,MOD(A1316-$E$23,int)=0),$E$24,0)-F1316))))</f>
        <is>
          <t/>
        </is>
      </c>
      <c r="H1316" s="77"/>
      <c r="I1316" s="76" t="str">
        <f aca="false">IF(A1316="","",F1316-E1316+H1316+IF(G1316="",0,G1316))</f>
        <v/>
      </c>
      <c r="J1316" s="76" t="str">
        <f aca="false">IF(A1316="","",J1315-I1316)</f>
        <v/>
      </c>
      <c r="K1316" s="76" t="str">
        <f aca="false">IF(A1316="","",$L$42*E1316)</f>
        <v/>
      </c>
      <c r="L1316" s="76" t="inlineStr">
        <f aca="false">IF(A1316="","",SUM($K$49:K1316))</f>
        <is>
          <t/>
        </is>
      </c>
    </row>
    <row r="1317" customFormat="false" ht="13.2" hidden="false" customHeight="false" outlineLevel="0" collapsed="false">
      <c r="A1317" s="72" t="str">
        <f aca="false">IF(J1316="","",IF(OR(A1316&gt;=nper,ROUND(J1316,2)&lt;=0),"",A1316+1))</f>
        <v/>
      </c>
      <c r="B1317" s="73" t="str">
        <f aca="false">IF(A1317="","",IF(OR(periods_per_year=26,periods_per_year=52),IF(periods_per_year=26,IF(A1317=1,fpdate,B1316+14),IF(periods_per_year=52,IF(A1317=1,fpdate,B1316+7),"n/a")),IF(periods_per_year=24,DATE(YEAR(fpdate),MONTH(fpdate)+(A1317-1)/2+IF(AND(DAY(fpdate)&gt;=15,MOD(A1317,2)=0),1,0),IF(MOD(A1317,2)=0,IF(DAY(fpdate)&gt;=15,DAY(fpdate)-14,DAY(fpdate)+14),DAY(fpdate))),IF(DAY(DATE(YEAR(fpdate),MONTH(fpdate)+A1317-1,DAY(fpdate)))&lt;&gt;DAY(fpdate),DATE(YEAR(fpdate),MONTH(fpdate)+A1317,0),DATE(YEAR(fpdate),MONTH(fpdate)+A1317-1,DAY(fpdate))))))</f>
        <v/>
      </c>
      <c r="C1317" s="74" t="str">
        <f aca="false">IF(A1317="","",IF(MOD(A1317,periods_per_year)=0,A1317/periods_per_year,""))</f>
        <v/>
      </c>
      <c r="D1317" s="75" t="inlineStr">
        <f aca="false">IF(A1317="","",IF(variable,IF(OR(A1317=1,A1317&lt;$J$23*periods_per_year),start_rate,MIN($J$24,IF(MOD(A1317-1,$J$26)=0,MAX($J$25,D1316+$J$27),D1316))),start_rate))</f>
        <is>
          <t/>
        </is>
      </c>
      <c r="E1317" s="76" t="str">
        <f aca="false">IF(A1317="","",ROUND((((1+D1317/CP)^(CP/periods_per_year))-1)*J1316,2))</f>
        <v/>
      </c>
      <c r="F1317" s="76" t="inlineStr">
        <f aca="false">IF(A1317="","",IF(A1317=nper,J1316+E1317,MIN(J1316+E1317,IF(D1317=D1316,F1316,IF($E$13="Acc Bi-Weekly",ROUND((-PMT(((1+D1317/CP)^(CP/12))-1,(nper-A1317+1)*12/26,J1316))/2,2),IF($E$13="Acc Weekly",ROUND((-PMT(((1+D1317/CP)^(CP/12))-1,(nper-A1317+1)*12/52,J1316))/4,2),ROUND(-PMT(((1+D1317/CP)^(CP/periods_per_year))-1,nper-A1317+1,J1316),2)))))))</f>
        <is>
          <t/>
        </is>
      </c>
      <c r="G1317" s="76" t="inlineStr">
        <f aca="false">IF(OR(A1317="",A1317&lt;$E$23),"",IF(J1316&lt;=F1317,0,IF(IF(AND(A1317&gt;=$E$23,MOD(A1317-$E$23,int)=0),$E$24,0)+F1317&gt;=J1316+E1317,J1316+E1317-F1317,IF(AND(A1317&gt;=$E$23,MOD(A1317-$E$23,int)=0),$E$24,0)+IF(IF(AND(A1317&gt;=$E$23,MOD(A1317-$E$23,int)=0),$E$24,0)+IF(MOD(A1317-$E$27,periods_per_year)=0,$E$26,0)+F1317&lt;J1316+E1317,IF(MOD(A1317-$E$27,periods_per_year)=0,$E$26,0),J1316+E1317-IF(AND(A1317&gt;=$E$23,MOD(A1317-$E$23,int)=0),$E$24,0)-F1317))))</f>
        <is>
          <t/>
        </is>
      </c>
      <c r="H1317" s="77"/>
      <c r="I1317" s="76" t="str">
        <f aca="false">IF(A1317="","",F1317-E1317+H1317+IF(G1317="",0,G1317))</f>
        <v/>
      </c>
      <c r="J1317" s="76" t="str">
        <f aca="false">IF(A1317="","",J1316-I1317)</f>
        <v/>
      </c>
      <c r="K1317" s="76" t="str">
        <f aca="false">IF(A1317="","",$L$42*E1317)</f>
        <v/>
      </c>
      <c r="L1317" s="76" t="inlineStr">
        <f aca="false">IF(A1317="","",SUM($K$49:K1317))</f>
        <is>
          <t/>
        </is>
      </c>
    </row>
    <row r="1318" customFormat="false" ht="13.2" hidden="false" customHeight="false" outlineLevel="0" collapsed="false">
      <c r="A1318" s="72" t="str">
        <f aca="false">IF(J1317="","",IF(OR(A1317&gt;=nper,ROUND(J1317,2)&lt;=0),"",A1317+1))</f>
        <v/>
      </c>
      <c r="B1318" s="73" t="str">
        <f aca="false">IF(A1318="","",IF(OR(periods_per_year=26,periods_per_year=52),IF(periods_per_year=26,IF(A1318=1,fpdate,B1317+14),IF(periods_per_year=52,IF(A1318=1,fpdate,B1317+7),"n/a")),IF(periods_per_year=24,DATE(YEAR(fpdate),MONTH(fpdate)+(A1318-1)/2+IF(AND(DAY(fpdate)&gt;=15,MOD(A1318,2)=0),1,0),IF(MOD(A1318,2)=0,IF(DAY(fpdate)&gt;=15,DAY(fpdate)-14,DAY(fpdate)+14),DAY(fpdate))),IF(DAY(DATE(YEAR(fpdate),MONTH(fpdate)+A1318-1,DAY(fpdate)))&lt;&gt;DAY(fpdate),DATE(YEAR(fpdate),MONTH(fpdate)+A1318,0),DATE(YEAR(fpdate),MONTH(fpdate)+A1318-1,DAY(fpdate))))))</f>
        <v/>
      </c>
      <c r="C1318" s="74" t="str">
        <f aca="false">IF(A1318="","",IF(MOD(A1318,periods_per_year)=0,A1318/periods_per_year,""))</f>
        <v/>
      </c>
      <c r="D1318" s="75" t="inlineStr">
        <f aca="false">IF(A1318="","",IF(variable,IF(OR(A1318=1,A1318&lt;$J$23*periods_per_year),start_rate,MIN($J$24,IF(MOD(A1318-1,$J$26)=0,MAX($J$25,D1317+$J$27),D1317))),start_rate))</f>
        <is>
          <t/>
        </is>
      </c>
      <c r="E1318" s="76" t="str">
        <f aca="false">IF(A1318="","",ROUND((((1+D1318/CP)^(CP/periods_per_year))-1)*J1317,2))</f>
        <v/>
      </c>
      <c r="F1318" s="76" t="inlineStr">
        <f aca="false">IF(A1318="","",IF(A1318=nper,J1317+E1318,MIN(J1317+E1318,IF(D1318=D1317,F1317,IF($E$13="Acc Bi-Weekly",ROUND((-PMT(((1+D1318/CP)^(CP/12))-1,(nper-A1318+1)*12/26,J1317))/2,2),IF($E$13="Acc Weekly",ROUND((-PMT(((1+D1318/CP)^(CP/12))-1,(nper-A1318+1)*12/52,J1317))/4,2),ROUND(-PMT(((1+D1318/CP)^(CP/periods_per_year))-1,nper-A1318+1,J1317),2)))))))</f>
        <is>
          <t/>
        </is>
      </c>
      <c r="G1318" s="76" t="inlineStr">
        <f aca="false">IF(OR(A1318="",A1318&lt;$E$23),"",IF(J1317&lt;=F1318,0,IF(IF(AND(A1318&gt;=$E$23,MOD(A1318-$E$23,int)=0),$E$24,0)+F1318&gt;=J1317+E1318,J1317+E1318-F1318,IF(AND(A1318&gt;=$E$23,MOD(A1318-$E$23,int)=0),$E$24,0)+IF(IF(AND(A1318&gt;=$E$23,MOD(A1318-$E$23,int)=0),$E$24,0)+IF(MOD(A1318-$E$27,periods_per_year)=0,$E$26,0)+F1318&lt;J1317+E1318,IF(MOD(A1318-$E$27,periods_per_year)=0,$E$26,0),J1317+E1318-IF(AND(A1318&gt;=$E$23,MOD(A1318-$E$23,int)=0),$E$24,0)-F1318))))</f>
        <is>
          <t/>
        </is>
      </c>
      <c r="H1318" s="77"/>
      <c r="I1318" s="76" t="str">
        <f aca="false">IF(A1318="","",F1318-E1318+H1318+IF(G1318="",0,G1318))</f>
        <v/>
      </c>
      <c r="J1318" s="76" t="str">
        <f aca="false">IF(A1318="","",J1317-I1318)</f>
        <v/>
      </c>
      <c r="K1318" s="76" t="str">
        <f aca="false">IF(A1318="","",$L$42*E1318)</f>
        <v/>
      </c>
      <c r="L1318" s="76" t="inlineStr">
        <f aca="false">IF(A1318="","",SUM($K$49:K1318))</f>
        <is>
          <t/>
        </is>
      </c>
    </row>
    <row r="1319" customFormat="false" ht="13.2" hidden="false" customHeight="false" outlineLevel="0" collapsed="false">
      <c r="A1319" s="72" t="str">
        <f aca="false">IF(J1318="","",IF(OR(A1318&gt;=nper,ROUND(J1318,2)&lt;=0),"",A1318+1))</f>
        <v/>
      </c>
      <c r="B1319" s="73" t="str">
        <f aca="false">IF(A1319="","",IF(OR(periods_per_year=26,periods_per_year=52),IF(periods_per_year=26,IF(A1319=1,fpdate,B1318+14),IF(periods_per_year=52,IF(A1319=1,fpdate,B1318+7),"n/a")),IF(periods_per_year=24,DATE(YEAR(fpdate),MONTH(fpdate)+(A1319-1)/2+IF(AND(DAY(fpdate)&gt;=15,MOD(A1319,2)=0),1,0),IF(MOD(A1319,2)=0,IF(DAY(fpdate)&gt;=15,DAY(fpdate)-14,DAY(fpdate)+14),DAY(fpdate))),IF(DAY(DATE(YEAR(fpdate),MONTH(fpdate)+A1319-1,DAY(fpdate)))&lt;&gt;DAY(fpdate),DATE(YEAR(fpdate),MONTH(fpdate)+A1319,0),DATE(YEAR(fpdate),MONTH(fpdate)+A1319-1,DAY(fpdate))))))</f>
        <v/>
      </c>
      <c r="C1319" s="74" t="str">
        <f aca="false">IF(A1319="","",IF(MOD(A1319,periods_per_year)=0,A1319/periods_per_year,""))</f>
        <v/>
      </c>
      <c r="D1319" s="75" t="inlineStr">
        <f aca="false">IF(A1319="","",IF(variable,IF(OR(A1319=1,A1319&lt;$J$23*periods_per_year),start_rate,MIN($J$24,IF(MOD(A1319-1,$J$26)=0,MAX($J$25,D1318+$J$27),D1318))),start_rate))</f>
        <is>
          <t/>
        </is>
      </c>
      <c r="E1319" s="76" t="str">
        <f aca="false">IF(A1319="","",ROUND((((1+D1319/CP)^(CP/periods_per_year))-1)*J1318,2))</f>
        <v/>
      </c>
      <c r="F1319" s="76" t="inlineStr">
        <f aca="false">IF(A1319="","",IF(A1319=nper,J1318+E1319,MIN(J1318+E1319,IF(D1319=D1318,F1318,IF($E$13="Acc Bi-Weekly",ROUND((-PMT(((1+D1319/CP)^(CP/12))-1,(nper-A1319+1)*12/26,J1318))/2,2),IF($E$13="Acc Weekly",ROUND((-PMT(((1+D1319/CP)^(CP/12))-1,(nper-A1319+1)*12/52,J1318))/4,2),ROUND(-PMT(((1+D1319/CP)^(CP/periods_per_year))-1,nper-A1319+1,J1318),2)))))))</f>
        <is>
          <t/>
        </is>
      </c>
      <c r="G1319" s="76" t="inlineStr">
        <f aca="false">IF(OR(A1319="",A1319&lt;$E$23),"",IF(J1318&lt;=F1319,0,IF(IF(AND(A1319&gt;=$E$23,MOD(A1319-$E$23,int)=0),$E$24,0)+F1319&gt;=J1318+E1319,J1318+E1319-F1319,IF(AND(A1319&gt;=$E$23,MOD(A1319-$E$23,int)=0),$E$24,0)+IF(IF(AND(A1319&gt;=$E$23,MOD(A1319-$E$23,int)=0),$E$24,0)+IF(MOD(A1319-$E$27,periods_per_year)=0,$E$26,0)+F1319&lt;J1318+E1319,IF(MOD(A1319-$E$27,periods_per_year)=0,$E$26,0),J1318+E1319-IF(AND(A1319&gt;=$E$23,MOD(A1319-$E$23,int)=0),$E$24,0)-F1319))))</f>
        <is>
          <t/>
        </is>
      </c>
      <c r="H1319" s="77"/>
      <c r="I1319" s="76" t="str">
        <f aca="false">IF(A1319="","",F1319-E1319+H1319+IF(G1319="",0,G1319))</f>
        <v/>
      </c>
      <c r="J1319" s="76" t="str">
        <f aca="false">IF(A1319="","",J1318-I1319)</f>
        <v/>
      </c>
      <c r="K1319" s="76" t="str">
        <f aca="false">IF(A1319="","",$L$42*E1319)</f>
        <v/>
      </c>
      <c r="L1319" s="76" t="inlineStr">
        <f aca="false">IF(A1319="","",SUM($K$49:K1319))</f>
        <is>
          <t/>
        </is>
      </c>
    </row>
    <row r="1320" customFormat="false" ht="13.2" hidden="false" customHeight="false" outlineLevel="0" collapsed="false">
      <c r="A1320" s="72" t="str">
        <f aca="false">IF(J1319="","",IF(OR(A1319&gt;=nper,ROUND(J1319,2)&lt;=0),"",A1319+1))</f>
        <v/>
      </c>
      <c r="B1320" s="73" t="str">
        <f aca="false">IF(A1320="","",IF(OR(periods_per_year=26,periods_per_year=52),IF(periods_per_year=26,IF(A1320=1,fpdate,B1319+14),IF(periods_per_year=52,IF(A1320=1,fpdate,B1319+7),"n/a")),IF(periods_per_year=24,DATE(YEAR(fpdate),MONTH(fpdate)+(A1320-1)/2+IF(AND(DAY(fpdate)&gt;=15,MOD(A1320,2)=0),1,0),IF(MOD(A1320,2)=0,IF(DAY(fpdate)&gt;=15,DAY(fpdate)-14,DAY(fpdate)+14),DAY(fpdate))),IF(DAY(DATE(YEAR(fpdate),MONTH(fpdate)+A1320-1,DAY(fpdate)))&lt;&gt;DAY(fpdate),DATE(YEAR(fpdate),MONTH(fpdate)+A1320,0),DATE(YEAR(fpdate),MONTH(fpdate)+A1320-1,DAY(fpdate))))))</f>
        <v/>
      </c>
      <c r="C1320" s="74" t="str">
        <f aca="false">IF(A1320="","",IF(MOD(A1320,periods_per_year)=0,A1320/periods_per_year,""))</f>
        <v/>
      </c>
      <c r="D1320" s="75" t="inlineStr">
        <f aca="false">IF(A1320="","",IF(variable,IF(OR(A1320=1,A1320&lt;$J$23*periods_per_year),start_rate,MIN($J$24,IF(MOD(A1320-1,$J$26)=0,MAX($J$25,D1319+$J$27),D1319))),start_rate))</f>
        <is>
          <t/>
        </is>
      </c>
      <c r="E1320" s="76" t="str">
        <f aca="false">IF(A1320="","",ROUND((((1+D1320/CP)^(CP/periods_per_year))-1)*J1319,2))</f>
        <v/>
      </c>
      <c r="F1320" s="76" t="inlineStr">
        <f aca="false">IF(A1320="","",IF(A1320=nper,J1319+E1320,MIN(J1319+E1320,IF(D1320=D1319,F1319,IF($E$13="Acc Bi-Weekly",ROUND((-PMT(((1+D1320/CP)^(CP/12))-1,(nper-A1320+1)*12/26,J1319))/2,2),IF($E$13="Acc Weekly",ROUND((-PMT(((1+D1320/CP)^(CP/12))-1,(nper-A1320+1)*12/52,J1319))/4,2),ROUND(-PMT(((1+D1320/CP)^(CP/periods_per_year))-1,nper-A1320+1,J1319),2)))))))</f>
        <is>
          <t/>
        </is>
      </c>
      <c r="G1320" s="76" t="inlineStr">
        <f aca="false">IF(OR(A1320="",A1320&lt;$E$23),"",IF(J1319&lt;=F1320,0,IF(IF(AND(A1320&gt;=$E$23,MOD(A1320-$E$23,int)=0),$E$24,0)+F1320&gt;=J1319+E1320,J1319+E1320-F1320,IF(AND(A1320&gt;=$E$23,MOD(A1320-$E$23,int)=0),$E$24,0)+IF(IF(AND(A1320&gt;=$E$23,MOD(A1320-$E$23,int)=0),$E$24,0)+IF(MOD(A1320-$E$27,periods_per_year)=0,$E$26,0)+F1320&lt;J1319+E1320,IF(MOD(A1320-$E$27,periods_per_year)=0,$E$26,0),J1319+E1320-IF(AND(A1320&gt;=$E$23,MOD(A1320-$E$23,int)=0),$E$24,0)-F1320))))</f>
        <is>
          <t/>
        </is>
      </c>
      <c r="H1320" s="77"/>
      <c r="I1320" s="76" t="str">
        <f aca="false">IF(A1320="","",F1320-E1320+H1320+IF(G1320="",0,G1320))</f>
        <v/>
      </c>
      <c r="J1320" s="76" t="str">
        <f aca="false">IF(A1320="","",J1319-I1320)</f>
        <v/>
      </c>
      <c r="K1320" s="76" t="str">
        <f aca="false">IF(A1320="","",$L$42*E1320)</f>
        <v/>
      </c>
      <c r="L1320" s="76" t="inlineStr">
        <f aca="false">IF(A1320="","",SUM($K$49:K1320))</f>
        <is>
          <t/>
        </is>
      </c>
    </row>
    <row r="1321" customFormat="false" ht="13.2" hidden="false" customHeight="false" outlineLevel="0" collapsed="false">
      <c r="A1321" s="72" t="str">
        <f aca="false">IF(J1320="","",IF(OR(A1320&gt;=nper,ROUND(J1320,2)&lt;=0),"",A1320+1))</f>
        <v/>
      </c>
      <c r="B1321" s="73" t="str">
        <f aca="false">IF(A1321="","",IF(OR(periods_per_year=26,periods_per_year=52),IF(periods_per_year=26,IF(A1321=1,fpdate,B1320+14),IF(periods_per_year=52,IF(A1321=1,fpdate,B1320+7),"n/a")),IF(periods_per_year=24,DATE(YEAR(fpdate),MONTH(fpdate)+(A1321-1)/2+IF(AND(DAY(fpdate)&gt;=15,MOD(A1321,2)=0),1,0),IF(MOD(A1321,2)=0,IF(DAY(fpdate)&gt;=15,DAY(fpdate)-14,DAY(fpdate)+14),DAY(fpdate))),IF(DAY(DATE(YEAR(fpdate),MONTH(fpdate)+A1321-1,DAY(fpdate)))&lt;&gt;DAY(fpdate),DATE(YEAR(fpdate),MONTH(fpdate)+A1321,0),DATE(YEAR(fpdate),MONTH(fpdate)+A1321-1,DAY(fpdate))))))</f>
        <v/>
      </c>
      <c r="C1321" s="74" t="str">
        <f aca="false">IF(A1321="","",IF(MOD(A1321,periods_per_year)=0,A1321/periods_per_year,""))</f>
        <v/>
      </c>
      <c r="D1321" s="75" t="inlineStr">
        <f aca="false">IF(A1321="","",IF(variable,IF(OR(A1321=1,A1321&lt;$J$23*periods_per_year),start_rate,MIN($J$24,IF(MOD(A1321-1,$J$26)=0,MAX($J$25,D1320+$J$27),D1320))),start_rate))</f>
        <is>
          <t/>
        </is>
      </c>
      <c r="E1321" s="76" t="str">
        <f aca="false">IF(A1321="","",ROUND((((1+D1321/CP)^(CP/periods_per_year))-1)*J1320,2))</f>
        <v/>
      </c>
      <c r="F1321" s="76" t="inlineStr">
        <f aca="false">IF(A1321="","",IF(A1321=nper,J1320+E1321,MIN(J1320+E1321,IF(D1321=D1320,F1320,IF($E$13="Acc Bi-Weekly",ROUND((-PMT(((1+D1321/CP)^(CP/12))-1,(nper-A1321+1)*12/26,J1320))/2,2),IF($E$13="Acc Weekly",ROUND((-PMT(((1+D1321/CP)^(CP/12))-1,(nper-A1321+1)*12/52,J1320))/4,2),ROUND(-PMT(((1+D1321/CP)^(CP/periods_per_year))-1,nper-A1321+1,J1320),2)))))))</f>
        <is>
          <t/>
        </is>
      </c>
      <c r="G1321" s="76" t="inlineStr">
        <f aca="false">IF(OR(A1321="",A1321&lt;$E$23),"",IF(J1320&lt;=F1321,0,IF(IF(AND(A1321&gt;=$E$23,MOD(A1321-$E$23,int)=0),$E$24,0)+F1321&gt;=J1320+E1321,J1320+E1321-F1321,IF(AND(A1321&gt;=$E$23,MOD(A1321-$E$23,int)=0),$E$24,0)+IF(IF(AND(A1321&gt;=$E$23,MOD(A1321-$E$23,int)=0),$E$24,0)+IF(MOD(A1321-$E$27,periods_per_year)=0,$E$26,0)+F1321&lt;J1320+E1321,IF(MOD(A1321-$E$27,periods_per_year)=0,$E$26,0),J1320+E1321-IF(AND(A1321&gt;=$E$23,MOD(A1321-$E$23,int)=0),$E$24,0)-F1321))))</f>
        <is>
          <t/>
        </is>
      </c>
      <c r="H1321" s="77"/>
      <c r="I1321" s="76" t="str">
        <f aca="false">IF(A1321="","",F1321-E1321+H1321+IF(G1321="",0,G1321))</f>
        <v/>
      </c>
      <c r="J1321" s="76" t="str">
        <f aca="false">IF(A1321="","",J1320-I1321)</f>
        <v/>
      </c>
      <c r="K1321" s="76" t="str">
        <f aca="false">IF(A1321="","",$L$42*E1321)</f>
        <v/>
      </c>
      <c r="L1321" s="76" t="inlineStr">
        <f aca="false">IF(A1321="","",SUM($K$49:K1321))</f>
        <is>
          <t/>
        </is>
      </c>
    </row>
    <row r="1322" customFormat="false" ht="13.2" hidden="false" customHeight="false" outlineLevel="0" collapsed="false">
      <c r="A1322" s="72" t="str">
        <f aca="false">IF(J1321="","",IF(OR(A1321&gt;=nper,ROUND(J1321,2)&lt;=0),"",A1321+1))</f>
        <v/>
      </c>
      <c r="B1322" s="73" t="str">
        <f aca="false">IF(A1322="","",IF(OR(periods_per_year=26,periods_per_year=52),IF(periods_per_year=26,IF(A1322=1,fpdate,B1321+14),IF(periods_per_year=52,IF(A1322=1,fpdate,B1321+7),"n/a")),IF(periods_per_year=24,DATE(YEAR(fpdate),MONTH(fpdate)+(A1322-1)/2+IF(AND(DAY(fpdate)&gt;=15,MOD(A1322,2)=0),1,0),IF(MOD(A1322,2)=0,IF(DAY(fpdate)&gt;=15,DAY(fpdate)-14,DAY(fpdate)+14),DAY(fpdate))),IF(DAY(DATE(YEAR(fpdate),MONTH(fpdate)+A1322-1,DAY(fpdate)))&lt;&gt;DAY(fpdate),DATE(YEAR(fpdate),MONTH(fpdate)+A1322,0),DATE(YEAR(fpdate),MONTH(fpdate)+A1322-1,DAY(fpdate))))))</f>
        <v/>
      </c>
      <c r="C1322" s="74" t="str">
        <f aca="false">IF(A1322="","",IF(MOD(A1322,periods_per_year)=0,A1322/periods_per_year,""))</f>
        <v/>
      </c>
      <c r="D1322" s="75" t="inlineStr">
        <f aca="false">IF(A1322="","",IF(variable,IF(OR(A1322=1,A1322&lt;$J$23*periods_per_year),start_rate,MIN($J$24,IF(MOD(A1322-1,$J$26)=0,MAX($J$25,D1321+$J$27),D1321))),start_rate))</f>
        <is>
          <t/>
        </is>
      </c>
      <c r="E1322" s="76" t="str">
        <f aca="false">IF(A1322="","",ROUND((((1+D1322/CP)^(CP/periods_per_year))-1)*J1321,2))</f>
        <v/>
      </c>
      <c r="F1322" s="76" t="inlineStr">
        <f aca="false">IF(A1322="","",IF(A1322=nper,J1321+E1322,MIN(J1321+E1322,IF(D1322=D1321,F1321,IF($E$13="Acc Bi-Weekly",ROUND((-PMT(((1+D1322/CP)^(CP/12))-1,(nper-A1322+1)*12/26,J1321))/2,2),IF($E$13="Acc Weekly",ROUND((-PMT(((1+D1322/CP)^(CP/12))-1,(nper-A1322+1)*12/52,J1321))/4,2),ROUND(-PMT(((1+D1322/CP)^(CP/periods_per_year))-1,nper-A1322+1,J1321),2)))))))</f>
        <is>
          <t/>
        </is>
      </c>
      <c r="G1322" s="76" t="inlineStr">
        <f aca="false">IF(OR(A1322="",A1322&lt;$E$23),"",IF(J1321&lt;=F1322,0,IF(IF(AND(A1322&gt;=$E$23,MOD(A1322-$E$23,int)=0),$E$24,0)+F1322&gt;=J1321+E1322,J1321+E1322-F1322,IF(AND(A1322&gt;=$E$23,MOD(A1322-$E$23,int)=0),$E$24,0)+IF(IF(AND(A1322&gt;=$E$23,MOD(A1322-$E$23,int)=0),$E$24,0)+IF(MOD(A1322-$E$27,periods_per_year)=0,$E$26,0)+F1322&lt;J1321+E1322,IF(MOD(A1322-$E$27,periods_per_year)=0,$E$26,0),J1321+E1322-IF(AND(A1322&gt;=$E$23,MOD(A1322-$E$23,int)=0),$E$24,0)-F1322))))</f>
        <is>
          <t/>
        </is>
      </c>
      <c r="H1322" s="77"/>
      <c r="I1322" s="76" t="str">
        <f aca="false">IF(A1322="","",F1322-E1322+H1322+IF(G1322="",0,G1322))</f>
        <v/>
      </c>
      <c r="J1322" s="76" t="str">
        <f aca="false">IF(A1322="","",J1321-I1322)</f>
        <v/>
      </c>
      <c r="K1322" s="76" t="str">
        <f aca="false">IF(A1322="","",$L$42*E1322)</f>
        <v/>
      </c>
      <c r="L1322" s="76" t="inlineStr">
        <f aca="false">IF(A1322="","",SUM($K$49:K1322))</f>
        <is>
          <t/>
        </is>
      </c>
    </row>
    <row r="1323" customFormat="false" ht="13.2" hidden="false" customHeight="false" outlineLevel="0" collapsed="false">
      <c r="A1323" s="72" t="str">
        <f aca="false">IF(J1322="","",IF(OR(A1322&gt;=nper,ROUND(J1322,2)&lt;=0),"",A1322+1))</f>
        <v/>
      </c>
      <c r="B1323" s="73" t="str">
        <f aca="false">IF(A1323="","",IF(OR(periods_per_year=26,periods_per_year=52),IF(periods_per_year=26,IF(A1323=1,fpdate,B1322+14),IF(periods_per_year=52,IF(A1323=1,fpdate,B1322+7),"n/a")),IF(periods_per_year=24,DATE(YEAR(fpdate),MONTH(fpdate)+(A1323-1)/2+IF(AND(DAY(fpdate)&gt;=15,MOD(A1323,2)=0),1,0),IF(MOD(A1323,2)=0,IF(DAY(fpdate)&gt;=15,DAY(fpdate)-14,DAY(fpdate)+14),DAY(fpdate))),IF(DAY(DATE(YEAR(fpdate),MONTH(fpdate)+A1323-1,DAY(fpdate)))&lt;&gt;DAY(fpdate),DATE(YEAR(fpdate),MONTH(fpdate)+A1323,0),DATE(YEAR(fpdate),MONTH(fpdate)+A1323-1,DAY(fpdate))))))</f>
        <v/>
      </c>
      <c r="C1323" s="74" t="str">
        <f aca="false">IF(A1323="","",IF(MOD(A1323,periods_per_year)=0,A1323/periods_per_year,""))</f>
        <v/>
      </c>
      <c r="D1323" s="75" t="inlineStr">
        <f aca="false">IF(A1323="","",IF(variable,IF(OR(A1323=1,A1323&lt;$J$23*periods_per_year),start_rate,MIN($J$24,IF(MOD(A1323-1,$J$26)=0,MAX($J$25,D1322+$J$27),D1322))),start_rate))</f>
        <is>
          <t/>
        </is>
      </c>
      <c r="E1323" s="76" t="str">
        <f aca="false">IF(A1323="","",ROUND((((1+D1323/CP)^(CP/periods_per_year))-1)*J1322,2))</f>
        <v/>
      </c>
      <c r="F1323" s="76" t="inlineStr">
        <f aca="false">IF(A1323="","",IF(A1323=nper,J1322+E1323,MIN(J1322+E1323,IF(D1323=D1322,F1322,IF($E$13="Acc Bi-Weekly",ROUND((-PMT(((1+D1323/CP)^(CP/12))-1,(nper-A1323+1)*12/26,J1322))/2,2),IF($E$13="Acc Weekly",ROUND((-PMT(((1+D1323/CP)^(CP/12))-1,(nper-A1323+1)*12/52,J1322))/4,2),ROUND(-PMT(((1+D1323/CP)^(CP/periods_per_year))-1,nper-A1323+1,J1322),2)))))))</f>
        <is>
          <t/>
        </is>
      </c>
      <c r="G1323" s="76" t="inlineStr">
        <f aca="false">IF(OR(A1323="",A1323&lt;$E$23),"",IF(J1322&lt;=F1323,0,IF(IF(AND(A1323&gt;=$E$23,MOD(A1323-$E$23,int)=0),$E$24,0)+F1323&gt;=J1322+E1323,J1322+E1323-F1323,IF(AND(A1323&gt;=$E$23,MOD(A1323-$E$23,int)=0),$E$24,0)+IF(IF(AND(A1323&gt;=$E$23,MOD(A1323-$E$23,int)=0),$E$24,0)+IF(MOD(A1323-$E$27,periods_per_year)=0,$E$26,0)+F1323&lt;J1322+E1323,IF(MOD(A1323-$E$27,periods_per_year)=0,$E$26,0),J1322+E1323-IF(AND(A1323&gt;=$E$23,MOD(A1323-$E$23,int)=0),$E$24,0)-F1323))))</f>
        <is>
          <t/>
        </is>
      </c>
      <c r="H1323" s="77"/>
      <c r="I1323" s="76" t="str">
        <f aca="false">IF(A1323="","",F1323-E1323+H1323+IF(G1323="",0,G1323))</f>
        <v/>
      </c>
      <c r="J1323" s="76" t="str">
        <f aca="false">IF(A1323="","",J1322-I1323)</f>
        <v/>
      </c>
      <c r="K1323" s="76" t="str">
        <f aca="false">IF(A1323="","",$L$42*E1323)</f>
        <v/>
      </c>
      <c r="L1323" s="76" t="inlineStr">
        <f aca="false">IF(A1323="","",SUM($K$49:K1323))</f>
        <is>
          <t/>
        </is>
      </c>
    </row>
    <row r="1324" customFormat="false" ht="13.2" hidden="false" customHeight="false" outlineLevel="0" collapsed="false">
      <c r="A1324" s="72" t="str">
        <f aca="false">IF(J1323="","",IF(OR(A1323&gt;=nper,ROUND(J1323,2)&lt;=0),"",A1323+1))</f>
        <v/>
      </c>
      <c r="B1324" s="73" t="str">
        <f aca="false">IF(A1324="","",IF(OR(periods_per_year=26,periods_per_year=52),IF(periods_per_year=26,IF(A1324=1,fpdate,B1323+14),IF(periods_per_year=52,IF(A1324=1,fpdate,B1323+7),"n/a")),IF(periods_per_year=24,DATE(YEAR(fpdate),MONTH(fpdate)+(A1324-1)/2+IF(AND(DAY(fpdate)&gt;=15,MOD(A1324,2)=0),1,0),IF(MOD(A1324,2)=0,IF(DAY(fpdate)&gt;=15,DAY(fpdate)-14,DAY(fpdate)+14),DAY(fpdate))),IF(DAY(DATE(YEAR(fpdate),MONTH(fpdate)+A1324-1,DAY(fpdate)))&lt;&gt;DAY(fpdate),DATE(YEAR(fpdate),MONTH(fpdate)+A1324,0),DATE(YEAR(fpdate),MONTH(fpdate)+A1324-1,DAY(fpdate))))))</f>
        <v/>
      </c>
      <c r="C1324" s="74" t="str">
        <f aca="false">IF(A1324="","",IF(MOD(A1324,periods_per_year)=0,A1324/periods_per_year,""))</f>
        <v/>
      </c>
      <c r="D1324" s="75" t="inlineStr">
        <f aca="false">IF(A1324="","",IF(variable,IF(OR(A1324=1,A1324&lt;$J$23*periods_per_year),start_rate,MIN($J$24,IF(MOD(A1324-1,$J$26)=0,MAX($J$25,D1323+$J$27),D1323))),start_rate))</f>
        <is>
          <t/>
        </is>
      </c>
      <c r="E1324" s="76" t="str">
        <f aca="false">IF(A1324="","",ROUND((((1+D1324/CP)^(CP/periods_per_year))-1)*J1323,2))</f>
        <v/>
      </c>
      <c r="F1324" s="76" t="inlineStr">
        <f aca="false">IF(A1324="","",IF(A1324=nper,J1323+E1324,MIN(J1323+E1324,IF(D1324=D1323,F1323,IF($E$13="Acc Bi-Weekly",ROUND((-PMT(((1+D1324/CP)^(CP/12))-1,(nper-A1324+1)*12/26,J1323))/2,2),IF($E$13="Acc Weekly",ROUND((-PMT(((1+D1324/CP)^(CP/12))-1,(nper-A1324+1)*12/52,J1323))/4,2),ROUND(-PMT(((1+D1324/CP)^(CP/periods_per_year))-1,nper-A1324+1,J1323),2)))))))</f>
        <is>
          <t/>
        </is>
      </c>
      <c r="G1324" s="76" t="inlineStr">
        <f aca="false">IF(OR(A1324="",A1324&lt;$E$23),"",IF(J1323&lt;=F1324,0,IF(IF(AND(A1324&gt;=$E$23,MOD(A1324-$E$23,int)=0),$E$24,0)+F1324&gt;=J1323+E1324,J1323+E1324-F1324,IF(AND(A1324&gt;=$E$23,MOD(A1324-$E$23,int)=0),$E$24,0)+IF(IF(AND(A1324&gt;=$E$23,MOD(A1324-$E$23,int)=0),$E$24,0)+IF(MOD(A1324-$E$27,periods_per_year)=0,$E$26,0)+F1324&lt;J1323+E1324,IF(MOD(A1324-$E$27,periods_per_year)=0,$E$26,0),J1323+E1324-IF(AND(A1324&gt;=$E$23,MOD(A1324-$E$23,int)=0),$E$24,0)-F1324))))</f>
        <is>
          <t/>
        </is>
      </c>
      <c r="H1324" s="77"/>
      <c r="I1324" s="76" t="str">
        <f aca="false">IF(A1324="","",F1324-E1324+H1324+IF(G1324="",0,G1324))</f>
        <v/>
      </c>
      <c r="J1324" s="76" t="str">
        <f aca="false">IF(A1324="","",J1323-I1324)</f>
        <v/>
      </c>
      <c r="K1324" s="76" t="str">
        <f aca="false">IF(A1324="","",$L$42*E1324)</f>
        <v/>
      </c>
      <c r="L1324" s="76" t="inlineStr">
        <f aca="false">IF(A1324="","",SUM($K$49:K1324))</f>
        <is>
          <t/>
        </is>
      </c>
    </row>
    <row r="1325" customFormat="false" ht="13.2" hidden="false" customHeight="false" outlineLevel="0" collapsed="false">
      <c r="A1325" s="72" t="str">
        <f aca="false">IF(J1324="","",IF(OR(A1324&gt;=nper,ROUND(J1324,2)&lt;=0),"",A1324+1))</f>
        <v/>
      </c>
      <c r="B1325" s="73" t="str">
        <f aca="false">IF(A1325="","",IF(OR(periods_per_year=26,periods_per_year=52),IF(periods_per_year=26,IF(A1325=1,fpdate,B1324+14),IF(periods_per_year=52,IF(A1325=1,fpdate,B1324+7),"n/a")),IF(periods_per_year=24,DATE(YEAR(fpdate),MONTH(fpdate)+(A1325-1)/2+IF(AND(DAY(fpdate)&gt;=15,MOD(A1325,2)=0),1,0),IF(MOD(A1325,2)=0,IF(DAY(fpdate)&gt;=15,DAY(fpdate)-14,DAY(fpdate)+14),DAY(fpdate))),IF(DAY(DATE(YEAR(fpdate),MONTH(fpdate)+A1325-1,DAY(fpdate)))&lt;&gt;DAY(fpdate),DATE(YEAR(fpdate),MONTH(fpdate)+A1325,0),DATE(YEAR(fpdate),MONTH(fpdate)+A1325-1,DAY(fpdate))))))</f>
        <v/>
      </c>
      <c r="C1325" s="74" t="str">
        <f aca="false">IF(A1325="","",IF(MOD(A1325,periods_per_year)=0,A1325/periods_per_year,""))</f>
        <v/>
      </c>
      <c r="D1325" s="75" t="inlineStr">
        <f aca="false">IF(A1325="","",IF(variable,IF(OR(A1325=1,A1325&lt;$J$23*periods_per_year),start_rate,MIN($J$24,IF(MOD(A1325-1,$J$26)=0,MAX($J$25,D1324+$J$27),D1324))),start_rate))</f>
        <is>
          <t/>
        </is>
      </c>
      <c r="E1325" s="76" t="str">
        <f aca="false">IF(A1325="","",ROUND((((1+D1325/CP)^(CP/periods_per_year))-1)*J1324,2))</f>
        <v/>
      </c>
      <c r="F1325" s="76" t="inlineStr">
        <f aca="false">IF(A1325="","",IF(A1325=nper,J1324+E1325,MIN(J1324+E1325,IF(D1325=D1324,F1324,IF($E$13="Acc Bi-Weekly",ROUND((-PMT(((1+D1325/CP)^(CP/12))-1,(nper-A1325+1)*12/26,J1324))/2,2),IF($E$13="Acc Weekly",ROUND((-PMT(((1+D1325/CP)^(CP/12))-1,(nper-A1325+1)*12/52,J1324))/4,2),ROUND(-PMT(((1+D1325/CP)^(CP/periods_per_year))-1,nper-A1325+1,J1324),2)))))))</f>
        <is>
          <t/>
        </is>
      </c>
      <c r="G1325" s="76" t="inlineStr">
        <f aca="false">IF(OR(A1325="",A1325&lt;$E$23),"",IF(J1324&lt;=F1325,0,IF(IF(AND(A1325&gt;=$E$23,MOD(A1325-$E$23,int)=0),$E$24,0)+F1325&gt;=J1324+E1325,J1324+E1325-F1325,IF(AND(A1325&gt;=$E$23,MOD(A1325-$E$23,int)=0),$E$24,0)+IF(IF(AND(A1325&gt;=$E$23,MOD(A1325-$E$23,int)=0),$E$24,0)+IF(MOD(A1325-$E$27,periods_per_year)=0,$E$26,0)+F1325&lt;J1324+E1325,IF(MOD(A1325-$E$27,periods_per_year)=0,$E$26,0),J1324+E1325-IF(AND(A1325&gt;=$E$23,MOD(A1325-$E$23,int)=0),$E$24,0)-F1325))))</f>
        <is>
          <t/>
        </is>
      </c>
      <c r="H1325" s="77"/>
      <c r="I1325" s="76" t="str">
        <f aca="false">IF(A1325="","",F1325-E1325+H1325+IF(G1325="",0,G1325))</f>
        <v/>
      </c>
      <c r="J1325" s="76" t="str">
        <f aca="false">IF(A1325="","",J1324-I1325)</f>
        <v/>
      </c>
      <c r="K1325" s="76" t="str">
        <f aca="false">IF(A1325="","",$L$42*E1325)</f>
        <v/>
      </c>
      <c r="L1325" s="76" t="inlineStr">
        <f aca="false">IF(A1325="","",SUM($K$49:K1325))</f>
        <is>
          <t/>
        </is>
      </c>
    </row>
    <row r="1326" customFormat="false" ht="13.2" hidden="false" customHeight="false" outlineLevel="0" collapsed="false">
      <c r="A1326" s="72" t="str">
        <f aca="false">IF(J1325="","",IF(OR(A1325&gt;=nper,ROUND(J1325,2)&lt;=0),"",A1325+1))</f>
        <v/>
      </c>
      <c r="B1326" s="73" t="str">
        <f aca="false">IF(A1326="","",IF(OR(periods_per_year=26,periods_per_year=52),IF(periods_per_year=26,IF(A1326=1,fpdate,B1325+14),IF(periods_per_year=52,IF(A1326=1,fpdate,B1325+7),"n/a")),IF(periods_per_year=24,DATE(YEAR(fpdate),MONTH(fpdate)+(A1326-1)/2+IF(AND(DAY(fpdate)&gt;=15,MOD(A1326,2)=0),1,0),IF(MOD(A1326,2)=0,IF(DAY(fpdate)&gt;=15,DAY(fpdate)-14,DAY(fpdate)+14),DAY(fpdate))),IF(DAY(DATE(YEAR(fpdate),MONTH(fpdate)+A1326-1,DAY(fpdate)))&lt;&gt;DAY(fpdate),DATE(YEAR(fpdate),MONTH(fpdate)+A1326,0),DATE(YEAR(fpdate),MONTH(fpdate)+A1326-1,DAY(fpdate))))))</f>
        <v/>
      </c>
      <c r="C1326" s="74" t="str">
        <f aca="false">IF(A1326="","",IF(MOD(A1326,periods_per_year)=0,A1326/periods_per_year,""))</f>
        <v/>
      </c>
      <c r="D1326" s="75" t="inlineStr">
        <f aca="false">IF(A1326="","",IF(variable,IF(OR(A1326=1,A1326&lt;$J$23*periods_per_year),start_rate,MIN($J$24,IF(MOD(A1326-1,$J$26)=0,MAX($J$25,D1325+$J$27),D1325))),start_rate))</f>
        <is>
          <t/>
        </is>
      </c>
      <c r="E1326" s="76" t="str">
        <f aca="false">IF(A1326="","",ROUND((((1+D1326/CP)^(CP/periods_per_year))-1)*J1325,2))</f>
        <v/>
      </c>
      <c r="F1326" s="76" t="inlineStr">
        <f aca="false">IF(A1326="","",IF(A1326=nper,J1325+E1326,MIN(J1325+E1326,IF(D1326=D1325,F1325,IF($E$13="Acc Bi-Weekly",ROUND((-PMT(((1+D1326/CP)^(CP/12))-1,(nper-A1326+1)*12/26,J1325))/2,2),IF($E$13="Acc Weekly",ROUND((-PMT(((1+D1326/CP)^(CP/12))-1,(nper-A1326+1)*12/52,J1325))/4,2),ROUND(-PMT(((1+D1326/CP)^(CP/periods_per_year))-1,nper-A1326+1,J1325),2)))))))</f>
        <is>
          <t/>
        </is>
      </c>
      <c r="G1326" s="76" t="inlineStr">
        <f aca="false">IF(OR(A1326="",A1326&lt;$E$23),"",IF(J1325&lt;=F1326,0,IF(IF(AND(A1326&gt;=$E$23,MOD(A1326-$E$23,int)=0),$E$24,0)+F1326&gt;=J1325+E1326,J1325+E1326-F1326,IF(AND(A1326&gt;=$E$23,MOD(A1326-$E$23,int)=0),$E$24,0)+IF(IF(AND(A1326&gt;=$E$23,MOD(A1326-$E$23,int)=0),$E$24,0)+IF(MOD(A1326-$E$27,periods_per_year)=0,$E$26,0)+F1326&lt;J1325+E1326,IF(MOD(A1326-$E$27,periods_per_year)=0,$E$26,0),J1325+E1326-IF(AND(A1326&gt;=$E$23,MOD(A1326-$E$23,int)=0),$E$24,0)-F1326))))</f>
        <is>
          <t/>
        </is>
      </c>
      <c r="H1326" s="77"/>
      <c r="I1326" s="76" t="str">
        <f aca="false">IF(A1326="","",F1326-E1326+H1326+IF(G1326="",0,G1326))</f>
        <v/>
      </c>
      <c r="J1326" s="76" t="str">
        <f aca="false">IF(A1326="","",J1325-I1326)</f>
        <v/>
      </c>
      <c r="K1326" s="76" t="str">
        <f aca="false">IF(A1326="","",$L$42*E1326)</f>
        <v/>
      </c>
      <c r="L1326" s="76" t="inlineStr">
        <f aca="false">IF(A1326="","",SUM($K$49:K1326))</f>
        <is>
          <t/>
        </is>
      </c>
    </row>
    <row r="1327" customFormat="false" ht="13.2" hidden="false" customHeight="false" outlineLevel="0" collapsed="false">
      <c r="A1327" s="72" t="str">
        <f aca="false">IF(J1326="","",IF(OR(A1326&gt;=nper,ROUND(J1326,2)&lt;=0),"",A1326+1))</f>
        <v/>
      </c>
      <c r="B1327" s="73" t="str">
        <f aca="false">IF(A1327="","",IF(OR(periods_per_year=26,periods_per_year=52),IF(periods_per_year=26,IF(A1327=1,fpdate,B1326+14),IF(periods_per_year=52,IF(A1327=1,fpdate,B1326+7),"n/a")),IF(periods_per_year=24,DATE(YEAR(fpdate),MONTH(fpdate)+(A1327-1)/2+IF(AND(DAY(fpdate)&gt;=15,MOD(A1327,2)=0),1,0),IF(MOD(A1327,2)=0,IF(DAY(fpdate)&gt;=15,DAY(fpdate)-14,DAY(fpdate)+14),DAY(fpdate))),IF(DAY(DATE(YEAR(fpdate),MONTH(fpdate)+A1327-1,DAY(fpdate)))&lt;&gt;DAY(fpdate),DATE(YEAR(fpdate),MONTH(fpdate)+A1327,0),DATE(YEAR(fpdate),MONTH(fpdate)+A1327-1,DAY(fpdate))))))</f>
        <v/>
      </c>
      <c r="C1327" s="74" t="str">
        <f aca="false">IF(A1327="","",IF(MOD(A1327,periods_per_year)=0,A1327/periods_per_year,""))</f>
        <v/>
      </c>
      <c r="D1327" s="75" t="inlineStr">
        <f aca="false">IF(A1327="","",IF(variable,IF(OR(A1327=1,A1327&lt;$J$23*periods_per_year),start_rate,MIN($J$24,IF(MOD(A1327-1,$J$26)=0,MAX($J$25,D1326+$J$27),D1326))),start_rate))</f>
        <is>
          <t/>
        </is>
      </c>
      <c r="E1327" s="76" t="str">
        <f aca="false">IF(A1327="","",ROUND((((1+D1327/CP)^(CP/periods_per_year))-1)*J1326,2))</f>
        <v/>
      </c>
      <c r="F1327" s="76" t="inlineStr">
        <f aca="false">IF(A1327="","",IF(A1327=nper,J1326+E1327,MIN(J1326+E1327,IF(D1327=D1326,F1326,IF($E$13="Acc Bi-Weekly",ROUND((-PMT(((1+D1327/CP)^(CP/12))-1,(nper-A1327+1)*12/26,J1326))/2,2),IF($E$13="Acc Weekly",ROUND((-PMT(((1+D1327/CP)^(CP/12))-1,(nper-A1327+1)*12/52,J1326))/4,2),ROUND(-PMT(((1+D1327/CP)^(CP/periods_per_year))-1,nper-A1327+1,J1326),2)))))))</f>
        <is>
          <t/>
        </is>
      </c>
      <c r="G1327" s="76" t="inlineStr">
        <f aca="false">IF(OR(A1327="",A1327&lt;$E$23),"",IF(J1326&lt;=F1327,0,IF(IF(AND(A1327&gt;=$E$23,MOD(A1327-$E$23,int)=0),$E$24,0)+F1327&gt;=J1326+E1327,J1326+E1327-F1327,IF(AND(A1327&gt;=$E$23,MOD(A1327-$E$23,int)=0),$E$24,0)+IF(IF(AND(A1327&gt;=$E$23,MOD(A1327-$E$23,int)=0),$E$24,0)+IF(MOD(A1327-$E$27,periods_per_year)=0,$E$26,0)+F1327&lt;J1326+E1327,IF(MOD(A1327-$E$27,periods_per_year)=0,$E$26,0),J1326+E1327-IF(AND(A1327&gt;=$E$23,MOD(A1327-$E$23,int)=0),$E$24,0)-F1327))))</f>
        <is>
          <t/>
        </is>
      </c>
      <c r="H1327" s="77"/>
      <c r="I1327" s="76" t="str">
        <f aca="false">IF(A1327="","",F1327-E1327+H1327+IF(G1327="",0,G1327))</f>
        <v/>
      </c>
      <c r="J1327" s="76" t="str">
        <f aca="false">IF(A1327="","",J1326-I1327)</f>
        <v/>
      </c>
      <c r="K1327" s="76" t="str">
        <f aca="false">IF(A1327="","",$L$42*E1327)</f>
        <v/>
      </c>
      <c r="L1327" s="76" t="inlineStr">
        <f aca="false">IF(A1327="","",SUM($K$49:K1327))</f>
        <is>
          <t/>
        </is>
      </c>
    </row>
    <row r="1328" customFormat="false" ht="13.2" hidden="false" customHeight="false" outlineLevel="0" collapsed="false">
      <c r="A1328" s="72" t="str">
        <f aca="false">IF(J1327="","",IF(OR(A1327&gt;=nper,ROUND(J1327,2)&lt;=0),"",A1327+1))</f>
        <v/>
      </c>
      <c r="B1328" s="73" t="str">
        <f aca="false">IF(A1328="","",IF(OR(periods_per_year=26,periods_per_year=52),IF(periods_per_year=26,IF(A1328=1,fpdate,B1327+14),IF(periods_per_year=52,IF(A1328=1,fpdate,B1327+7),"n/a")),IF(periods_per_year=24,DATE(YEAR(fpdate),MONTH(fpdate)+(A1328-1)/2+IF(AND(DAY(fpdate)&gt;=15,MOD(A1328,2)=0),1,0),IF(MOD(A1328,2)=0,IF(DAY(fpdate)&gt;=15,DAY(fpdate)-14,DAY(fpdate)+14),DAY(fpdate))),IF(DAY(DATE(YEAR(fpdate),MONTH(fpdate)+A1328-1,DAY(fpdate)))&lt;&gt;DAY(fpdate),DATE(YEAR(fpdate),MONTH(fpdate)+A1328,0),DATE(YEAR(fpdate),MONTH(fpdate)+A1328-1,DAY(fpdate))))))</f>
        <v/>
      </c>
      <c r="C1328" s="74" t="str">
        <f aca="false">IF(A1328="","",IF(MOD(A1328,periods_per_year)=0,A1328/periods_per_year,""))</f>
        <v/>
      </c>
      <c r="D1328" s="75" t="inlineStr">
        <f aca="false">IF(A1328="","",IF(variable,IF(OR(A1328=1,A1328&lt;$J$23*periods_per_year),start_rate,MIN($J$24,IF(MOD(A1328-1,$J$26)=0,MAX($J$25,D1327+$J$27),D1327))),start_rate))</f>
        <is>
          <t/>
        </is>
      </c>
      <c r="E1328" s="76" t="str">
        <f aca="false">IF(A1328="","",ROUND((((1+D1328/CP)^(CP/periods_per_year))-1)*J1327,2))</f>
        <v/>
      </c>
      <c r="F1328" s="76" t="inlineStr">
        <f aca="false">IF(A1328="","",IF(A1328=nper,J1327+E1328,MIN(J1327+E1328,IF(D1328=D1327,F1327,IF($E$13="Acc Bi-Weekly",ROUND((-PMT(((1+D1328/CP)^(CP/12))-1,(nper-A1328+1)*12/26,J1327))/2,2),IF($E$13="Acc Weekly",ROUND((-PMT(((1+D1328/CP)^(CP/12))-1,(nper-A1328+1)*12/52,J1327))/4,2),ROUND(-PMT(((1+D1328/CP)^(CP/periods_per_year))-1,nper-A1328+1,J1327),2)))))))</f>
        <is>
          <t/>
        </is>
      </c>
      <c r="G1328" s="76" t="inlineStr">
        <f aca="false">IF(OR(A1328="",A1328&lt;$E$23),"",IF(J1327&lt;=F1328,0,IF(IF(AND(A1328&gt;=$E$23,MOD(A1328-$E$23,int)=0),$E$24,0)+F1328&gt;=J1327+E1328,J1327+E1328-F1328,IF(AND(A1328&gt;=$E$23,MOD(A1328-$E$23,int)=0),$E$24,0)+IF(IF(AND(A1328&gt;=$E$23,MOD(A1328-$E$23,int)=0),$E$24,0)+IF(MOD(A1328-$E$27,periods_per_year)=0,$E$26,0)+F1328&lt;J1327+E1328,IF(MOD(A1328-$E$27,periods_per_year)=0,$E$26,0),J1327+E1328-IF(AND(A1328&gt;=$E$23,MOD(A1328-$E$23,int)=0),$E$24,0)-F1328))))</f>
        <is>
          <t/>
        </is>
      </c>
      <c r="H1328" s="77"/>
      <c r="I1328" s="76" t="str">
        <f aca="false">IF(A1328="","",F1328-E1328+H1328+IF(G1328="",0,G1328))</f>
        <v/>
      </c>
      <c r="J1328" s="76" t="str">
        <f aca="false">IF(A1328="","",J1327-I1328)</f>
        <v/>
      </c>
      <c r="K1328" s="76" t="str">
        <f aca="false">IF(A1328="","",$L$42*E1328)</f>
        <v/>
      </c>
      <c r="L1328" s="76" t="inlineStr">
        <f aca="false">IF(A1328="","",SUM($K$49:K1328))</f>
        <is>
          <t/>
        </is>
      </c>
    </row>
    <row r="1329" customFormat="false" ht="13.2" hidden="false" customHeight="false" outlineLevel="0" collapsed="false">
      <c r="A1329" s="72" t="str">
        <f aca="false">IF(J1328="","",IF(OR(A1328&gt;=nper,ROUND(J1328,2)&lt;=0),"",A1328+1))</f>
        <v/>
      </c>
      <c r="B1329" s="73" t="str">
        <f aca="false">IF(A1329="","",IF(OR(periods_per_year=26,periods_per_year=52),IF(periods_per_year=26,IF(A1329=1,fpdate,B1328+14),IF(periods_per_year=52,IF(A1329=1,fpdate,B1328+7),"n/a")),IF(periods_per_year=24,DATE(YEAR(fpdate),MONTH(fpdate)+(A1329-1)/2+IF(AND(DAY(fpdate)&gt;=15,MOD(A1329,2)=0),1,0),IF(MOD(A1329,2)=0,IF(DAY(fpdate)&gt;=15,DAY(fpdate)-14,DAY(fpdate)+14),DAY(fpdate))),IF(DAY(DATE(YEAR(fpdate),MONTH(fpdate)+A1329-1,DAY(fpdate)))&lt;&gt;DAY(fpdate),DATE(YEAR(fpdate),MONTH(fpdate)+A1329,0),DATE(YEAR(fpdate),MONTH(fpdate)+A1329-1,DAY(fpdate))))))</f>
        <v/>
      </c>
      <c r="C1329" s="74" t="str">
        <f aca="false">IF(A1329="","",IF(MOD(A1329,periods_per_year)=0,A1329/periods_per_year,""))</f>
        <v/>
      </c>
      <c r="D1329" s="75" t="inlineStr">
        <f aca="false">IF(A1329="","",IF(variable,IF(OR(A1329=1,A1329&lt;$J$23*periods_per_year),start_rate,MIN($J$24,IF(MOD(A1329-1,$J$26)=0,MAX($J$25,D1328+$J$27),D1328))),start_rate))</f>
        <is>
          <t/>
        </is>
      </c>
      <c r="E1329" s="76" t="str">
        <f aca="false">IF(A1329="","",ROUND((((1+D1329/CP)^(CP/periods_per_year))-1)*J1328,2))</f>
        <v/>
      </c>
      <c r="F1329" s="76" t="inlineStr">
        <f aca="false">IF(A1329="","",IF(A1329=nper,J1328+E1329,MIN(J1328+E1329,IF(D1329=D1328,F1328,IF($E$13="Acc Bi-Weekly",ROUND((-PMT(((1+D1329/CP)^(CP/12))-1,(nper-A1329+1)*12/26,J1328))/2,2),IF($E$13="Acc Weekly",ROUND((-PMT(((1+D1329/CP)^(CP/12))-1,(nper-A1329+1)*12/52,J1328))/4,2),ROUND(-PMT(((1+D1329/CP)^(CP/periods_per_year))-1,nper-A1329+1,J1328),2)))))))</f>
        <is>
          <t/>
        </is>
      </c>
      <c r="G1329" s="76" t="inlineStr">
        <f aca="false">IF(OR(A1329="",A1329&lt;$E$23),"",IF(J1328&lt;=F1329,0,IF(IF(AND(A1329&gt;=$E$23,MOD(A1329-$E$23,int)=0),$E$24,0)+F1329&gt;=J1328+E1329,J1328+E1329-F1329,IF(AND(A1329&gt;=$E$23,MOD(A1329-$E$23,int)=0),$E$24,0)+IF(IF(AND(A1329&gt;=$E$23,MOD(A1329-$E$23,int)=0),$E$24,0)+IF(MOD(A1329-$E$27,periods_per_year)=0,$E$26,0)+F1329&lt;J1328+E1329,IF(MOD(A1329-$E$27,periods_per_year)=0,$E$26,0),J1328+E1329-IF(AND(A1329&gt;=$E$23,MOD(A1329-$E$23,int)=0),$E$24,0)-F1329))))</f>
        <is>
          <t/>
        </is>
      </c>
      <c r="H1329" s="77"/>
      <c r="I1329" s="76" t="str">
        <f aca="false">IF(A1329="","",F1329-E1329+H1329+IF(G1329="",0,G1329))</f>
        <v/>
      </c>
      <c r="J1329" s="76" t="str">
        <f aca="false">IF(A1329="","",J1328-I1329)</f>
        <v/>
      </c>
      <c r="K1329" s="76" t="str">
        <f aca="false">IF(A1329="","",$L$42*E1329)</f>
        <v/>
      </c>
      <c r="L1329" s="76" t="inlineStr">
        <f aca="false">IF(A1329="","",SUM($K$49:K1329))</f>
        <is>
          <t/>
        </is>
      </c>
    </row>
    <row r="1330" customFormat="false" ht="13.2" hidden="false" customHeight="false" outlineLevel="0" collapsed="false">
      <c r="A1330" s="72" t="str">
        <f aca="false">IF(J1329="","",IF(OR(A1329&gt;=nper,ROUND(J1329,2)&lt;=0),"",A1329+1))</f>
        <v/>
      </c>
      <c r="B1330" s="73" t="str">
        <f aca="false">IF(A1330="","",IF(OR(periods_per_year=26,periods_per_year=52),IF(periods_per_year=26,IF(A1330=1,fpdate,B1329+14),IF(periods_per_year=52,IF(A1330=1,fpdate,B1329+7),"n/a")),IF(periods_per_year=24,DATE(YEAR(fpdate),MONTH(fpdate)+(A1330-1)/2+IF(AND(DAY(fpdate)&gt;=15,MOD(A1330,2)=0),1,0),IF(MOD(A1330,2)=0,IF(DAY(fpdate)&gt;=15,DAY(fpdate)-14,DAY(fpdate)+14),DAY(fpdate))),IF(DAY(DATE(YEAR(fpdate),MONTH(fpdate)+A1330-1,DAY(fpdate)))&lt;&gt;DAY(fpdate),DATE(YEAR(fpdate),MONTH(fpdate)+A1330,0),DATE(YEAR(fpdate),MONTH(fpdate)+A1330-1,DAY(fpdate))))))</f>
        <v/>
      </c>
      <c r="C1330" s="74" t="str">
        <f aca="false">IF(A1330="","",IF(MOD(A1330,periods_per_year)=0,A1330/periods_per_year,""))</f>
        <v/>
      </c>
      <c r="D1330" s="75" t="inlineStr">
        <f aca="false">IF(A1330="","",IF(variable,IF(OR(A1330=1,A1330&lt;$J$23*periods_per_year),start_rate,MIN($J$24,IF(MOD(A1330-1,$J$26)=0,MAX($J$25,D1329+$J$27),D1329))),start_rate))</f>
        <is>
          <t/>
        </is>
      </c>
      <c r="E1330" s="76" t="str">
        <f aca="false">IF(A1330="","",ROUND((((1+D1330/CP)^(CP/periods_per_year))-1)*J1329,2))</f>
        <v/>
      </c>
      <c r="F1330" s="76" t="inlineStr">
        <f aca="false">IF(A1330="","",IF(A1330=nper,J1329+E1330,MIN(J1329+E1330,IF(D1330=D1329,F1329,IF($E$13="Acc Bi-Weekly",ROUND((-PMT(((1+D1330/CP)^(CP/12))-1,(nper-A1330+1)*12/26,J1329))/2,2),IF($E$13="Acc Weekly",ROUND((-PMT(((1+D1330/CP)^(CP/12))-1,(nper-A1330+1)*12/52,J1329))/4,2),ROUND(-PMT(((1+D1330/CP)^(CP/periods_per_year))-1,nper-A1330+1,J1329),2)))))))</f>
        <is>
          <t/>
        </is>
      </c>
      <c r="G1330" s="76" t="inlineStr">
        <f aca="false">IF(OR(A1330="",A1330&lt;$E$23),"",IF(J1329&lt;=F1330,0,IF(IF(AND(A1330&gt;=$E$23,MOD(A1330-$E$23,int)=0),$E$24,0)+F1330&gt;=J1329+E1330,J1329+E1330-F1330,IF(AND(A1330&gt;=$E$23,MOD(A1330-$E$23,int)=0),$E$24,0)+IF(IF(AND(A1330&gt;=$E$23,MOD(A1330-$E$23,int)=0),$E$24,0)+IF(MOD(A1330-$E$27,periods_per_year)=0,$E$26,0)+F1330&lt;J1329+E1330,IF(MOD(A1330-$E$27,periods_per_year)=0,$E$26,0),J1329+E1330-IF(AND(A1330&gt;=$E$23,MOD(A1330-$E$23,int)=0),$E$24,0)-F1330))))</f>
        <is>
          <t/>
        </is>
      </c>
      <c r="H1330" s="77"/>
      <c r="I1330" s="76" t="str">
        <f aca="false">IF(A1330="","",F1330-E1330+H1330+IF(G1330="",0,G1330))</f>
        <v/>
      </c>
      <c r="J1330" s="76" t="str">
        <f aca="false">IF(A1330="","",J1329-I1330)</f>
        <v/>
      </c>
      <c r="K1330" s="76" t="str">
        <f aca="false">IF(A1330="","",$L$42*E1330)</f>
        <v/>
      </c>
      <c r="L1330" s="76" t="inlineStr">
        <f aca="false">IF(A1330="","",SUM($K$49:K1330))</f>
        <is>
          <t/>
        </is>
      </c>
    </row>
    <row r="1331" customFormat="false" ht="13.2" hidden="false" customHeight="false" outlineLevel="0" collapsed="false">
      <c r="A1331" s="72" t="str">
        <f aca="false">IF(J1330="","",IF(OR(A1330&gt;=nper,ROUND(J1330,2)&lt;=0),"",A1330+1))</f>
        <v/>
      </c>
      <c r="B1331" s="73" t="str">
        <f aca="false">IF(A1331="","",IF(OR(periods_per_year=26,periods_per_year=52),IF(periods_per_year=26,IF(A1331=1,fpdate,B1330+14),IF(periods_per_year=52,IF(A1331=1,fpdate,B1330+7),"n/a")),IF(periods_per_year=24,DATE(YEAR(fpdate),MONTH(fpdate)+(A1331-1)/2+IF(AND(DAY(fpdate)&gt;=15,MOD(A1331,2)=0),1,0),IF(MOD(A1331,2)=0,IF(DAY(fpdate)&gt;=15,DAY(fpdate)-14,DAY(fpdate)+14),DAY(fpdate))),IF(DAY(DATE(YEAR(fpdate),MONTH(fpdate)+A1331-1,DAY(fpdate)))&lt;&gt;DAY(fpdate),DATE(YEAR(fpdate),MONTH(fpdate)+A1331,0),DATE(YEAR(fpdate),MONTH(fpdate)+A1331-1,DAY(fpdate))))))</f>
        <v/>
      </c>
      <c r="C1331" s="74" t="str">
        <f aca="false">IF(A1331="","",IF(MOD(A1331,periods_per_year)=0,A1331/periods_per_year,""))</f>
        <v/>
      </c>
      <c r="D1331" s="75" t="inlineStr">
        <f aca="false">IF(A1331="","",IF(variable,IF(OR(A1331=1,A1331&lt;$J$23*periods_per_year),start_rate,MIN($J$24,IF(MOD(A1331-1,$J$26)=0,MAX($J$25,D1330+$J$27),D1330))),start_rate))</f>
        <is>
          <t/>
        </is>
      </c>
      <c r="E1331" s="76" t="str">
        <f aca="false">IF(A1331="","",ROUND((((1+D1331/CP)^(CP/periods_per_year))-1)*J1330,2))</f>
        <v/>
      </c>
      <c r="F1331" s="76" t="inlineStr">
        <f aca="false">IF(A1331="","",IF(A1331=nper,J1330+E1331,MIN(J1330+E1331,IF(D1331=D1330,F1330,IF($E$13="Acc Bi-Weekly",ROUND((-PMT(((1+D1331/CP)^(CP/12))-1,(nper-A1331+1)*12/26,J1330))/2,2),IF($E$13="Acc Weekly",ROUND((-PMT(((1+D1331/CP)^(CP/12))-1,(nper-A1331+1)*12/52,J1330))/4,2),ROUND(-PMT(((1+D1331/CP)^(CP/periods_per_year))-1,nper-A1331+1,J1330),2)))))))</f>
        <is>
          <t/>
        </is>
      </c>
      <c r="G1331" s="76" t="inlineStr">
        <f aca="false">IF(OR(A1331="",A1331&lt;$E$23),"",IF(J1330&lt;=F1331,0,IF(IF(AND(A1331&gt;=$E$23,MOD(A1331-$E$23,int)=0),$E$24,0)+F1331&gt;=J1330+E1331,J1330+E1331-F1331,IF(AND(A1331&gt;=$E$23,MOD(A1331-$E$23,int)=0),$E$24,0)+IF(IF(AND(A1331&gt;=$E$23,MOD(A1331-$E$23,int)=0),$E$24,0)+IF(MOD(A1331-$E$27,periods_per_year)=0,$E$26,0)+F1331&lt;J1330+E1331,IF(MOD(A1331-$E$27,periods_per_year)=0,$E$26,0),J1330+E1331-IF(AND(A1331&gt;=$E$23,MOD(A1331-$E$23,int)=0),$E$24,0)-F1331))))</f>
        <is>
          <t/>
        </is>
      </c>
      <c r="H1331" s="77"/>
      <c r="I1331" s="76" t="str">
        <f aca="false">IF(A1331="","",F1331-E1331+H1331+IF(G1331="",0,G1331))</f>
        <v/>
      </c>
      <c r="J1331" s="76" t="str">
        <f aca="false">IF(A1331="","",J1330-I1331)</f>
        <v/>
      </c>
      <c r="K1331" s="76" t="str">
        <f aca="false">IF(A1331="","",$L$42*E1331)</f>
        <v/>
      </c>
      <c r="L1331" s="76" t="inlineStr">
        <f aca="false">IF(A1331="","",SUM($K$49:K1331))</f>
        <is>
          <t/>
        </is>
      </c>
    </row>
    <row r="1332" customFormat="false" ht="13.2" hidden="false" customHeight="false" outlineLevel="0" collapsed="false">
      <c r="A1332" s="72" t="str">
        <f aca="false">IF(J1331="","",IF(OR(A1331&gt;=nper,ROUND(J1331,2)&lt;=0),"",A1331+1))</f>
        <v/>
      </c>
      <c r="B1332" s="73" t="str">
        <f aca="false">IF(A1332="","",IF(OR(periods_per_year=26,periods_per_year=52),IF(periods_per_year=26,IF(A1332=1,fpdate,B1331+14),IF(periods_per_year=52,IF(A1332=1,fpdate,B1331+7),"n/a")),IF(periods_per_year=24,DATE(YEAR(fpdate),MONTH(fpdate)+(A1332-1)/2+IF(AND(DAY(fpdate)&gt;=15,MOD(A1332,2)=0),1,0),IF(MOD(A1332,2)=0,IF(DAY(fpdate)&gt;=15,DAY(fpdate)-14,DAY(fpdate)+14),DAY(fpdate))),IF(DAY(DATE(YEAR(fpdate),MONTH(fpdate)+A1332-1,DAY(fpdate)))&lt;&gt;DAY(fpdate),DATE(YEAR(fpdate),MONTH(fpdate)+A1332,0),DATE(YEAR(fpdate),MONTH(fpdate)+A1332-1,DAY(fpdate))))))</f>
        <v/>
      </c>
      <c r="C1332" s="74" t="str">
        <f aca="false">IF(A1332="","",IF(MOD(A1332,periods_per_year)=0,A1332/periods_per_year,""))</f>
        <v/>
      </c>
      <c r="D1332" s="75" t="inlineStr">
        <f aca="false">IF(A1332="","",IF(variable,IF(OR(A1332=1,A1332&lt;$J$23*periods_per_year),start_rate,MIN($J$24,IF(MOD(A1332-1,$J$26)=0,MAX($J$25,D1331+$J$27),D1331))),start_rate))</f>
        <is>
          <t/>
        </is>
      </c>
      <c r="E1332" s="76" t="str">
        <f aca="false">IF(A1332="","",ROUND((((1+D1332/CP)^(CP/periods_per_year))-1)*J1331,2))</f>
        <v/>
      </c>
      <c r="F1332" s="76" t="inlineStr">
        <f aca="false">IF(A1332="","",IF(A1332=nper,J1331+E1332,MIN(J1331+E1332,IF(D1332=D1331,F1331,IF($E$13="Acc Bi-Weekly",ROUND((-PMT(((1+D1332/CP)^(CP/12))-1,(nper-A1332+1)*12/26,J1331))/2,2),IF($E$13="Acc Weekly",ROUND((-PMT(((1+D1332/CP)^(CP/12))-1,(nper-A1332+1)*12/52,J1331))/4,2),ROUND(-PMT(((1+D1332/CP)^(CP/periods_per_year))-1,nper-A1332+1,J1331),2)))))))</f>
        <is>
          <t/>
        </is>
      </c>
      <c r="G1332" s="76" t="inlineStr">
        <f aca="false">IF(OR(A1332="",A1332&lt;$E$23),"",IF(J1331&lt;=F1332,0,IF(IF(AND(A1332&gt;=$E$23,MOD(A1332-$E$23,int)=0),$E$24,0)+F1332&gt;=J1331+E1332,J1331+E1332-F1332,IF(AND(A1332&gt;=$E$23,MOD(A1332-$E$23,int)=0),$E$24,0)+IF(IF(AND(A1332&gt;=$E$23,MOD(A1332-$E$23,int)=0),$E$24,0)+IF(MOD(A1332-$E$27,periods_per_year)=0,$E$26,0)+F1332&lt;J1331+E1332,IF(MOD(A1332-$E$27,periods_per_year)=0,$E$26,0),J1331+E1332-IF(AND(A1332&gt;=$E$23,MOD(A1332-$E$23,int)=0),$E$24,0)-F1332))))</f>
        <is>
          <t/>
        </is>
      </c>
      <c r="H1332" s="77"/>
      <c r="I1332" s="76" t="str">
        <f aca="false">IF(A1332="","",F1332-E1332+H1332+IF(G1332="",0,G1332))</f>
        <v/>
      </c>
      <c r="J1332" s="76" t="str">
        <f aca="false">IF(A1332="","",J1331-I1332)</f>
        <v/>
      </c>
      <c r="K1332" s="76" t="str">
        <f aca="false">IF(A1332="","",$L$42*E1332)</f>
        <v/>
      </c>
      <c r="L1332" s="76" t="inlineStr">
        <f aca="false">IF(A1332="","",SUM($K$49:K1332))</f>
        <is>
          <t/>
        </is>
      </c>
    </row>
    <row r="1333" customFormat="false" ht="13.2" hidden="false" customHeight="false" outlineLevel="0" collapsed="false">
      <c r="A1333" s="72" t="str">
        <f aca="false">IF(J1332="","",IF(OR(A1332&gt;=nper,ROUND(J1332,2)&lt;=0),"",A1332+1))</f>
        <v/>
      </c>
      <c r="B1333" s="73" t="str">
        <f aca="false">IF(A1333="","",IF(OR(periods_per_year=26,periods_per_year=52),IF(periods_per_year=26,IF(A1333=1,fpdate,B1332+14),IF(periods_per_year=52,IF(A1333=1,fpdate,B1332+7),"n/a")),IF(periods_per_year=24,DATE(YEAR(fpdate),MONTH(fpdate)+(A1333-1)/2+IF(AND(DAY(fpdate)&gt;=15,MOD(A1333,2)=0),1,0),IF(MOD(A1333,2)=0,IF(DAY(fpdate)&gt;=15,DAY(fpdate)-14,DAY(fpdate)+14),DAY(fpdate))),IF(DAY(DATE(YEAR(fpdate),MONTH(fpdate)+A1333-1,DAY(fpdate)))&lt;&gt;DAY(fpdate),DATE(YEAR(fpdate),MONTH(fpdate)+A1333,0),DATE(YEAR(fpdate),MONTH(fpdate)+A1333-1,DAY(fpdate))))))</f>
        <v/>
      </c>
      <c r="C1333" s="74" t="str">
        <f aca="false">IF(A1333="","",IF(MOD(A1333,periods_per_year)=0,A1333/periods_per_year,""))</f>
        <v/>
      </c>
      <c r="D1333" s="75" t="inlineStr">
        <f aca="false">IF(A1333="","",IF(variable,IF(OR(A1333=1,A1333&lt;$J$23*periods_per_year),start_rate,MIN($J$24,IF(MOD(A1333-1,$J$26)=0,MAX($J$25,D1332+$J$27),D1332))),start_rate))</f>
        <is>
          <t/>
        </is>
      </c>
      <c r="E1333" s="76" t="str">
        <f aca="false">IF(A1333="","",ROUND((((1+D1333/CP)^(CP/periods_per_year))-1)*J1332,2))</f>
        <v/>
      </c>
      <c r="F1333" s="76" t="inlineStr">
        <f aca="false">IF(A1333="","",IF(A1333=nper,J1332+E1333,MIN(J1332+E1333,IF(D1333=D1332,F1332,IF($E$13="Acc Bi-Weekly",ROUND((-PMT(((1+D1333/CP)^(CP/12))-1,(nper-A1333+1)*12/26,J1332))/2,2),IF($E$13="Acc Weekly",ROUND((-PMT(((1+D1333/CP)^(CP/12))-1,(nper-A1333+1)*12/52,J1332))/4,2),ROUND(-PMT(((1+D1333/CP)^(CP/periods_per_year))-1,nper-A1333+1,J1332),2)))))))</f>
        <is>
          <t/>
        </is>
      </c>
      <c r="G1333" s="76" t="inlineStr">
        <f aca="false">IF(OR(A1333="",A1333&lt;$E$23),"",IF(J1332&lt;=F1333,0,IF(IF(AND(A1333&gt;=$E$23,MOD(A1333-$E$23,int)=0),$E$24,0)+F1333&gt;=J1332+E1333,J1332+E1333-F1333,IF(AND(A1333&gt;=$E$23,MOD(A1333-$E$23,int)=0),$E$24,0)+IF(IF(AND(A1333&gt;=$E$23,MOD(A1333-$E$23,int)=0),$E$24,0)+IF(MOD(A1333-$E$27,periods_per_year)=0,$E$26,0)+F1333&lt;J1332+E1333,IF(MOD(A1333-$E$27,periods_per_year)=0,$E$26,0),J1332+E1333-IF(AND(A1333&gt;=$E$23,MOD(A1333-$E$23,int)=0),$E$24,0)-F1333))))</f>
        <is>
          <t/>
        </is>
      </c>
      <c r="H1333" s="77"/>
      <c r="I1333" s="76" t="str">
        <f aca="false">IF(A1333="","",F1333-E1333+H1333+IF(G1333="",0,G1333))</f>
        <v/>
      </c>
      <c r="J1333" s="76" t="str">
        <f aca="false">IF(A1333="","",J1332-I1333)</f>
        <v/>
      </c>
      <c r="K1333" s="76" t="str">
        <f aca="false">IF(A1333="","",$L$42*E1333)</f>
        <v/>
      </c>
      <c r="L1333" s="76" t="inlineStr">
        <f aca="false">IF(A1333="","",SUM($K$49:K1333))</f>
        <is>
          <t/>
        </is>
      </c>
    </row>
    <row r="1334" customFormat="false" ht="13.2" hidden="false" customHeight="false" outlineLevel="0" collapsed="false">
      <c r="A1334" s="72" t="str">
        <f aca="false">IF(J1333="","",IF(OR(A1333&gt;=nper,ROUND(J1333,2)&lt;=0),"",A1333+1))</f>
        <v/>
      </c>
      <c r="B1334" s="73" t="str">
        <f aca="false">IF(A1334="","",IF(OR(periods_per_year=26,periods_per_year=52),IF(periods_per_year=26,IF(A1334=1,fpdate,B1333+14),IF(periods_per_year=52,IF(A1334=1,fpdate,B1333+7),"n/a")),IF(periods_per_year=24,DATE(YEAR(fpdate),MONTH(fpdate)+(A1334-1)/2+IF(AND(DAY(fpdate)&gt;=15,MOD(A1334,2)=0),1,0),IF(MOD(A1334,2)=0,IF(DAY(fpdate)&gt;=15,DAY(fpdate)-14,DAY(fpdate)+14),DAY(fpdate))),IF(DAY(DATE(YEAR(fpdate),MONTH(fpdate)+A1334-1,DAY(fpdate)))&lt;&gt;DAY(fpdate),DATE(YEAR(fpdate),MONTH(fpdate)+A1334,0),DATE(YEAR(fpdate),MONTH(fpdate)+A1334-1,DAY(fpdate))))))</f>
        <v/>
      </c>
      <c r="C1334" s="74" t="str">
        <f aca="false">IF(A1334="","",IF(MOD(A1334,periods_per_year)=0,A1334/periods_per_year,""))</f>
        <v/>
      </c>
      <c r="D1334" s="75" t="inlineStr">
        <f aca="false">IF(A1334="","",IF(variable,IF(OR(A1334=1,A1334&lt;$J$23*periods_per_year),start_rate,MIN($J$24,IF(MOD(A1334-1,$J$26)=0,MAX($J$25,D1333+$J$27),D1333))),start_rate))</f>
        <is>
          <t/>
        </is>
      </c>
      <c r="E1334" s="76" t="str">
        <f aca="false">IF(A1334="","",ROUND((((1+D1334/CP)^(CP/periods_per_year))-1)*J1333,2))</f>
        <v/>
      </c>
      <c r="F1334" s="76" t="inlineStr">
        <f aca="false">IF(A1334="","",IF(A1334=nper,J1333+E1334,MIN(J1333+E1334,IF(D1334=D1333,F1333,IF($E$13="Acc Bi-Weekly",ROUND((-PMT(((1+D1334/CP)^(CP/12))-1,(nper-A1334+1)*12/26,J1333))/2,2),IF($E$13="Acc Weekly",ROUND((-PMT(((1+D1334/CP)^(CP/12))-1,(nper-A1334+1)*12/52,J1333))/4,2),ROUND(-PMT(((1+D1334/CP)^(CP/periods_per_year))-1,nper-A1334+1,J1333),2)))))))</f>
        <is>
          <t/>
        </is>
      </c>
      <c r="G1334" s="76" t="inlineStr">
        <f aca="false">IF(OR(A1334="",A1334&lt;$E$23),"",IF(J1333&lt;=F1334,0,IF(IF(AND(A1334&gt;=$E$23,MOD(A1334-$E$23,int)=0),$E$24,0)+F1334&gt;=J1333+E1334,J1333+E1334-F1334,IF(AND(A1334&gt;=$E$23,MOD(A1334-$E$23,int)=0),$E$24,0)+IF(IF(AND(A1334&gt;=$E$23,MOD(A1334-$E$23,int)=0),$E$24,0)+IF(MOD(A1334-$E$27,periods_per_year)=0,$E$26,0)+F1334&lt;J1333+E1334,IF(MOD(A1334-$E$27,periods_per_year)=0,$E$26,0),J1333+E1334-IF(AND(A1334&gt;=$E$23,MOD(A1334-$E$23,int)=0),$E$24,0)-F1334))))</f>
        <is>
          <t/>
        </is>
      </c>
      <c r="H1334" s="77"/>
      <c r="I1334" s="76" t="str">
        <f aca="false">IF(A1334="","",F1334-E1334+H1334+IF(G1334="",0,G1334))</f>
        <v/>
      </c>
      <c r="J1334" s="76" t="str">
        <f aca="false">IF(A1334="","",J1333-I1334)</f>
        <v/>
      </c>
      <c r="K1334" s="76" t="str">
        <f aca="false">IF(A1334="","",$L$42*E1334)</f>
        <v/>
      </c>
      <c r="L1334" s="76" t="inlineStr">
        <f aca="false">IF(A1334="","",SUM($K$49:K1334))</f>
        <is>
          <t/>
        </is>
      </c>
    </row>
    <row r="1335" customFormat="false" ht="13.2" hidden="false" customHeight="false" outlineLevel="0" collapsed="false">
      <c r="A1335" s="72" t="str">
        <f aca="false">IF(J1334="","",IF(OR(A1334&gt;=nper,ROUND(J1334,2)&lt;=0),"",A1334+1))</f>
        <v/>
      </c>
      <c r="B1335" s="73" t="str">
        <f aca="false">IF(A1335="","",IF(OR(periods_per_year=26,periods_per_year=52),IF(periods_per_year=26,IF(A1335=1,fpdate,B1334+14),IF(periods_per_year=52,IF(A1335=1,fpdate,B1334+7),"n/a")),IF(periods_per_year=24,DATE(YEAR(fpdate),MONTH(fpdate)+(A1335-1)/2+IF(AND(DAY(fpdate)&gt;=15,MOD(A1335,2)=0),1,0),IF(MOD(A1335,2)=0,IF(DAY(fpdate)&gt;=15,DAY(fpdate)-14,DAY(fpdate)+14),DAY(fpdate))),IF(DAY(DATE(YEAR(fpdate),MONTH(fpdate)+A1335-1,DAY(fpdate)))&lt;&gt;DAY(fpdate),DATE(YEAR(fpdate),MONTH(fpdate)+A1335,0),DATE(YEAR(fpdate),MONTH(fpdate)+A1335-1,DAY(fpdate))))))</f>
        <v/>
      </c>
      <c r="C1335" s="74" t="str">
        <f aca="false">IF(A1335="","",IF(MOD(A1335,periods_per_year)=0,A1335/periods_per_year,""))</f>
        <v/>
      </c>
      <c r="D1335" s="75" t="inlineStr">
        <f aca="false">IF(A1335="","",IF(variable,IF(OR(A1335=1,A1335&lt;$J$23*periods_per_year),start_rate,MIN($J$24,IF(MOD(A1335-1,$J$26)=0,MAX($J$25,D1334+$J$27),D1334))),start_rate))</f>
        <is>
          <t/>
        </is>
      </c>
      <c r="E1335" s="76" t="str">
        <f aca="false">IF(A1335="","",ROUND((((1+D1335/CP)^(CP/periods_per_year))-1)*J1334,2))</f>
        <v/>
      </c>
      <c r="F1335" s="76" t="inlineStr">
        <f aca="false">IF(A1335="","",IF(A1335=nper,J1334+E1335,MIN(J1334+E1335,IF(D1335=D1334,F1334,IF($E$13="Acc Bi-Weekly",ROUND((-PMT(((1+D1335/CP)^(CP/12))-1,(nper-A1335+1)*12/26,J1334))/2,2),IF($E$13="Acc Weekly",ROUND((-PMT(((1+D1335/CP)^(CP/12))-1,(nper-A1335+1)*12/52,J1334))/4,2),ROUND(-PMT(((1+D1335/CP)^(CP/periods_per_year))-1,nper-A1335+1,J1334),2)))))))</f>
        <is>
          <t/>
        </is>
      </c>
      <c r="G1335" s="76" t="inlineStr">
        <f aca="false">IF(OR(A1335="",A1335&lt;$E$23),"",IF(J1334&lt;=F1335,0,IF(IF(AND(A1335&gt;=$E$23,MOD(A1335-$E$23,int)=0),$E$24,0)+F1335&gt;=J1334+E1335,J1334+E1335-F1335,IF(AND(A1335&gt;=$E$23,MOD(A1335-$E$23,int)=0),$E$24,0)+IF(IF(AND(A1335&gt;=$E$23,MOD(A1335-$E$23,int)=0),$E$24,0)+IF(MOD(A1335-$E$27,periods_per_year)=0,$E$26,0)+F1335&lt;J1334+E1335,IF(MOD(A1335-$E$27,periods_per_year)=0,$E$26,0),J1334+E1335-IF(AND(A1335&gt;=$E$23,MOD(A1335-$E$23,int)=0),$E$24,0)-F1335))))</f>
        <is>
          <t/>
        </is>
      </c>
      <c r="H1335" s="77"/>
      <c r="I1335" s="76" t="str">
        <f aca="false">IF(A1335="","",F1335-E1335+H1335+IF(G1335="",0,G1335))</f>
        <v/>
      </c>
      <c r="J1335" s="76" t="str">
        <f aca="false">IF(A1335="","",J1334-I1335)</f>
        <v/>
      </c>
      <c r="K1335" s="76" t="str">
        <f aca="false">IF(A1335="","",$L$42*E1335)</f>
        <v/>
      </c>
      <c r="L1335" s="76" t="inlineStr">
        <f aca="false">IF(A1335="","",SUM($K$49:K1335))</f>
        <is>
          <t/>
        </is>
      </c>
    </row>
    <row r="1336" customFormat="false" ht="13.2" hidden="false" customHeight="false" outlineLevel="0" collapsed="false">
      <c r="A1336" s="72" t="str">
        <f aca="false">IF(J1335="","",IF(OR(A1335&gt;=nper,ROUND(J1335,2)&lt;=0),"",A1335+1))</f>
        <v/>
      </c>
      <c r="B1336" s="73" t="str">
        <f aca="false">IF(A1336="","",IF(OR(periods_per_year=26,periods_per_year=52),IF(periods_per_year=26,IF(A1336=1,fpdate,B1335+14),IF(periods_per_year=52,IF(A1336=1,fpdate,B1335+7),"n/a")),IF(periods_per_year=24,DATE(YEAR(fpdate),MONTH(fpdate)+(A1336-1)/2+IF(AND(DAY(fpdate)&gt;=15,MOD(A1336,2)=0),1,0),IF(MOD(A1336,2)=0,IF(DAY(fpdate)&gt;=15,DAY(fpdate)-14,DAY(fpdate)+14),DAY(fpdate))),IF(DAY(DATE(YEAR(fpdate),MONTH(fpdate)+A1336-1,DAY(fpdate)))&lt;&gt;DAY(fpdate),DATE(YEAR(fpdate),MONTH(fpdate)+A1336,0),DATE(YEAR(fpdate),MONTH(fpdate)+A1336-1,DAY(fpdate))))))</f>
        <v/>
      </c>
      <c r="C1336" s="74" t="str">
        <f aca="false">IF(A1336="","",IF(MOD(A1336,periods_per_year)=0,A1336/periods_per_year,""))</f>
        <v/>
      </c>
      <c r="D1336" s="75" t="inlineStr">
        <f aca="false">IF(A1336="","",IF(variable,IF(OR(A1336=1,A1336&lt;$J$23*periods_per_year),start_rate,MIN($J$24,IF(MOD(A1336-1,$J$26)=0,MAX($J$25,D1335+$J$27),D1335))),start_rate))</f>
        <is>
          <t/>
        </is>
      </c>
      <c r="E1336" s="76" t="str">
        <f aca="false">IF(A1336="","",ROUND((((1+D1336/CP)^(CP/periods_per_year))-1)*J1335,2))</f>
        <v/>
      </c>
      <c r="F1336" s="76" t="inlineStr">
        <f aca="false">IF(A1336="","",IF(A1336=nper,J1335+E1336,MIN(J1335+E1336,IF(D1336=D1335,F1335,IF($E$13="Acc Bi-Weekly",ROUND((-PMT(((1+D1336/CP)^(CP/12))-1,(nper-A1336+1)*12/26,J1335))/2,2),IF($E$13="Acc Weekly",ROUND((-PMT(((1+D1336/CP)^(CP/12))-1,(nper-A1336+1)*12/52,J1335))/4,2),ROUND(-PMT(((1+D1336/CP)^(CP/periods_per_year))-1,nper-A1336+1,J1335),2)))))))</f>
        <is>
          <t/>
        </is>
      </c>
      <c r="G1336" s="76" t="inlineStr">
        <f aca="false">IF(OR(A1336="",A1336&lt;$E$23),"",IF(J1335&lt;=F1336,0,IF(IF(AND(A1336&gt;=$E$23,MOD(A1336-$E$23,int)=0),$E$24,0)+F1336&gt;=J1335+E1336,J1335+E1336-F1336,IF(AND(A1336&gt;=$E$23,MOD(A1336-$E$23,int)=0),$E$24,0)+IF(IF(AND(A1336&gt;=$E$23,MOD(A1336-$E$23,int)=0),$E$24,0)+IF(MOD(A1336-$E$27,periods_per_year)=0,$E$26,0)+F1336&lt;J1335+E1336,IF(MOD(A1336-$E$27,periods_per_year)=0,$E$26,0),J1335+E1336-IF(AND(A1336&gt;=$E$23,MOD(A1336-$E$23,int)=0),$E$24,0)-F1336))))</f>
        <is>
          <t/>
        </is>
      </c>
      <c r="H1336" s="77"/>
      <c r="I1336" s="76" t="str">
        <f aca="false">IF(A1336="","",F1336-E1336+H1336+IF(G1336="",0,G1336))</f>
        <v/>
      </c>
      <c r="J1336" s="76" t="str">
        <f aca="false">IF(A1336="","",J1335-I1336)</f>
        <v/>
      </c>
      <c r="K1336" s="76" t="str">
        <f aca="false">IF(A1336="","",$L$42*E1336)</f>
        <v/>
      </c>
      <c r="L1336" s="76" t="inlineStr">
        <f aca="false">IF(A1336="","",SUM($K$49:K1336))</f>
        <is>
          <t/>
        </is>
      </c>
    </row>
    <row r="1337" customFormat="false" ht="13.2" hidden="false" customHeight="false" outlineLevel="0" collapsed="false">
      <c r="A1337" s="72" t="str">
        <f aca="false">IF(J1336="","",IF(OR(A1336&gt;=nper,ROUND(J1336,2)&lt;=0),"",A1336+1))</f>
        <v/>
      </c>
      <c r="B1337" s="73" t="str">
        <f aca="false">IF(A1337="","",IF(OR(periods_per_year=26,periods_per_year=52),IF(periods_per_year=26,IF(A1337=1,fpdate,B1336+14),IF(periods_per_year=52,IF(A1337=1,fpdate,B1336+7),"n/a")),IF(periods_per_year=24,DATE(YEAR(fpdate),MONTH(fpdate)+(A1337-1)/2+IF(AND(DAY(fpdate)&gt;=15,MOD(A1337,2)=0),1,0),IF(MOD(A1337,2)=0,IF(DAY(fpdate)&gt;=15,DAY(fpdate)-14,DAY(fpdate)+14),DAY(fpdate))),IF(DAY(DATE(YEAR(fpdate),MONTH(fpdate)+A1337-1,DAY(fpdate)))&lt;&gt;DAY(fpdate),DATE(YEAR(fpdate),MONTH(fpdate)+A1337,0),DATE(YEAR(fpdate),MONTH(fpdate)+A1337-1,DAY(fpdate))))))</f>
        <v/>
      </c>
      <c r="C1337" s="74" t="str">
        <f aca="false">IF(A1337="","",IF(MOD(A1337,periods_per_year)=0,A1337/periods_per_year,""))</f>
        <v/>
      </c>
      <c r="D1337" s="75" t="inlineStr">
        <f aca="false">IF(A1337="","",IF(variable,IF(OR(A1337=1,A1337&lt;$J$23*periods_per_year),start_rate,MIN($J$24,IF(MOD(A1337-1,$J$26)=0,MAX($J$25,D1336+$J$27),D1336))),start_rate))</f>
        <is>
          <t/>
        </is>
      </c>
      <c r="E1337" s="76" t="str">
        <f aca="false">IF(A1337="","",ROUND((((1+D1337/CP)^(CP/periods_per_year))-1)*J1336,2))</f>
        <v/>
      </c>
      <c r="F1337" s="76" t="inlineStr">
        <f aca="false">IF(A1337="","",IF(A1337=nper,J1336+E1337,MIN(J1336+E1337,IF(D1337=D1336,F1336,IF($E$13="Acc Bi-Weekly",ROUND((-PMT(((1+D1337/CP)^(CP/12))-1,(nper-A1337+1)*12/26,J1336))/2,2),IF($E$13="Acc Weekly",ROUND((-PMT(((1+D1337/CP)^(CP/12))-1,(nper-A1337+1)*12/52,J1336))/4,2),ROUND(-PMT(((1+D1337/CP)^(CP/periods_per_year))-1,nper-A1337+1,J1336),2)))))))</f>
        <is>
          <t/>
        </is>
      </c>
      <c r="G1337" s="76" t="inlineStr">
        <f aca="false">IF(OR(A1337="",A1337&lt;$E$23),"",IF(J1336&lt;=F1337,0,IF(IF(AND(A1337&gt;=$E$23,MOD(A1337-$E$23,int)=0),$E$24,0)+F1337&gt;=J1336+E1337,J1336+E1337-F1337,IF(AND(A1337&gt;=$E$23,MOD(A1337-$E$23,int)=0),$E$24,0)+IF(IF(AND(A1337&gt;=$E$23,MOD(A1337-$E$23,int)=0),$E$24,0)+IF(MOD(A1337-$E$27,periods_per_year)=0,$E$26,0)+F1337&lt;J1336+E1337,IF(MOD(A1337-$E$27,periods_per_year)=0,$E$26,0),J1336+E1337-IF(AND(A1337&gt;=$E$23,MOD(A1337-$E$23,int)=0),$E$24,0)-F1337))))</f>
        <is>
          <t/>
        </is>
      </c>
      <c r="H1337" s="77"/>
      <c r="I1337" s="76" t="str">
        <f aca="false">IF(A1337="","",F1337-E1337+H1337+IF(G1337="",0,G1337))</f>
        <v/>
      </c>
      <c r="J1337" s="76" t="str">
        <f aca="false">IF(A1337="","",J1336-I1337)</f>
        <v/>
      </c>
      <c r="K1337" s="76" t="str">
        <f aca="false">IF(A1337="","",$L$42*E1337)</f>
        <v/>
      </c>
      <c r="L1337" s="76" t="inlineStr">
        <f aca="false">IF(A1337="","",SUM($K$49:K1337))</f>
        <is>
          <t/>
        </is>
      </c>
    </row>
    <row r="1338" customFormat="false" ht="13.2" hidden="false" customHeight="false" outlineLevel="0" collapsed="false">
      <c r="A1338" s="72" t="str">
        <f aca="false">IF(J1337="","",IF(OR(A1337&gt;=nper,ROUND(J1337,2)&lt;=0),"",A1337+1))</f>
        <v/>
      </c>
      <c r="B1338" s="73" t="str">
        <f aca="false">IF(A1338="","",IF(OR(periods_per_year=26,periods_per_year=52),IF(periods_per_year=26,IF(A1338=1,fpdate,B1337+14),IF(periods_per_year=52,IF(A1338=1,fpdate,B1337+7),"n/a")),IF(periods_per_year=24,DATE(YEAR(fpdate),MONTH(fpdate)+(A1338-1)/2+IF(AND(DAY(fpdate)&gt;=15,MOD(A1338,2)=0),1,0),IF(MOD(A1338,2)=0,IF(DAY(fpdate)&gt;=15,DAY(fpdate)-14,DAY(fpdate)+14),DAY(fpdate))),IF(DAY(DATE(YEAR(fpdate),MONTH(fpdate)+A1338-1,DAY(fpdate)))&lt;&gt;DAY(fpdate),DATE(YEAR(fpdate),MONTH(fpdate)+A1338,0),DATE(YEAR(fpdate),MONTH(fpdate)+A1338-1,DAY(fpdate))))))</f>
        <v/>
      </c>
      <c r="C1338" s="74" t="str">
        <f aca="false">IF(A1338="","",IF(MOD(A1338,periods_per_year)=0,A1338/periods_per_year,""))</f>
        <v/>
      </c>
      <c r="D1338" s="75" t="inlineStr">
        <f aca="false">IF(A1338="","",IF(variable,IF(OR(A1338=1,A1338&lt;$J$23*periods_per_year),start_rate,MIN($J$24,IF(MOD(A1338-1,$J$26)=0,MAX($J$25,D1337+$J$27),D1337))),start_rate))</f>
        <is>
          <t/>
        </is>
      </c>
      <c r="E1338" s="76" t="str">
        <f aca="false">IF(A1338="","",ROUND((((1+D1338/CP)^(CP/periods_per_year))-1)*J1337,2))</f>
        <v/>
      </c>
      <c r="F1338" s="76" t="inlineStr">
        <f aca="false">IF(A1338="","",IF(A1338=nper,J1337+E1338,MIN(J1337+E1338,IF(D1338=D1337,F1337,IF($E$13="Acc Bi-Weekly",ROUND((-PMT(((1+D1338/CP)^(CP/12))-1,(nper-A1338+1)*12/26,J1337))/2,2),IF($E$13="Acc Weekly",ROUND((-PMT(((1+D1338/CP)^(CP/12))-1,(nper-A1338+1)*12/52,J1337))/4,2),ROUND(-PMT(((1+D1338/CP)^(CP/periods_per_year))-1,nper-A1338+1,J1337),2)))))))</f>
        <is>
          <t/>
        </is>
      </c>
      <c r="G1338" s="76" t="inlineStr">
        <f aca="false">IF(OR(A1338="",A1338&lt;$E$23),"",IF(J1337&lt;=F1338,0,IF(IF(AND(A1338&gt;=$E$23,MOD(A1338-$E$23,int)=0),$E$24,0)+F1338&gt;=J1337+E1338,J1337+E1338-F1338,IF(AND(A1338&gt;=$E$23,MOD(A1338-$E$23,int)=0),$E$24,0)+IF(IF(AND(A1338&gt;=$E$23,MOD(A1338-$E$23,int)=0),$E$24,0)+IF(MOD(A1338-$E$27,periods_per_year)=0,$E$26,0)+F1338&lt;J1337+E1338,IF(MOD(A1338-$E$27,periods_per_year)=0,$E$26,0),J1337+E1338-IF(AND(A1338&gt;=$E$23,MOD(A1338-$E$23,int)=0),$E$24,0)-F1338))))</f>
        <is>
          <t/>
        </is>
      </c>
      <c r="H1338" s="77"/>
      <c r="I1338" s="76" t="str">
        <f aca="false">IF(A1338="","",F1338-E1338+H1338+IF(G1338="",0,G1338))</f>
        <v/>
      </c>
      <c r="J1338" s="76" t="str">
        <f aca="false">IF(A1338="","",J1337-I1338)</f>
        <v/>
      </c>
      <c r="K1338" s="76" t="str">
        <f aca="false">IF(A1338="","",$L$42*E1338)</f>
        <v/>
      </c>
      <c r="L1338" s="76" t="inlineStr">
        <f aca="false">IF(A1338="","",SUM($K$49:K1338))</f>
        <is>
          <t/>
        </is>
      </c>
    </row>
    <row r="1339" customFormat="false" ht="13.2" hidden="false" customHeight="false" outlineLevel="0" collapsed="false">
      <c r="A1339" s="72" t="str">
        <f aca="false">IF(J1338="","",IF(OR(A1338&gt;=nper,ROUND(J1338,2)&lt;=0),"",A1338+1))</f>
        <v/>
      </c>
      <c r="B1339" s="73" t="str">
        <f aca="false">IF(A1339="","",IF(OR(periods_per_year=26,periods_per_year=52),IF(periods_per_year=26,IF(A1339=1,fpdate,B1338+14),IF(periods_per_year=52,IF(A1339=1,fpdate,B1338+7),"n/a")),IF(periods_per_year=24,DATE(YEAR(fpdate),MONTH(fpdate)+(A1339-1)/2+IF(AND(DAY(fpdate)&gt;=15,MOD(A1339,2)=0),1,0),IF(MOD(A1339,2)=0,IF(DAY(fpdate)&gt;=15,DAY(fpdate)-14,DAY(fpdate)+14),DAY(fpdate))),IF(DAY(DATE(YEAR(fpdate),MONTH(fpdate)+A1339-1,DAY(fpdate)))&lt;&gt;DAY(fpdate),DATE(YEAR(fpdate),MONTH(fpdate)+A1339,0),DATE(YEAR(fpdate),MONTH(fpdate)+A1339-1,DAY(fpdate))))))</f>
        <v/>
      </c>
      <c r="C1339" s="74" t="str">
        <f aca="false">IF(A1339="","",IF(MOD(A1339,periods_per_year)=0,A1339/periods_per_year,""))</f>
        <v/>
      </c>
      <c r="D1339" s="75" t="inlineStr">
        <f aca="false">IF(A1339="","",IF(variable,IF(OR(A1339=1,A1339&lt;$J$23*periods_per_year),start_rate,MIN($J$24,IF(MOD(A1339-1,$J$26)=0,MAX($J$25,D1338+$J$27),D1338))),start_rate))</f>
        <is>
          <t/>
        </is>
      </c>
      <c r="E1339" s="76" t="str">
        <f aca="false">IF(A1339="","",ROUND((((1+D1339/CP)^(CP/periods_per_year))-1)*J1338,2))</f>
        <v/>
      </c>
      <c r="F1339" s="76" t="inlineStr">
        <f aca="false">IF(A1339="","",IF(A1339=nper,J1338+E1339,MIN(J1338+E1339,IF(D1339=D1338,F1338,IF($E$13="Acc Bi-Weekly",ROUND((-PMT(((1+D1339/CP)^(CP/12))-1,(nper-A1339+1)*12/26,J1338))/2,2),IF($E$13="Acc Weekly",ROUND((-PMT(((1+D1339/CP)^(CP/12))-1,(nper-A1339+1)*12/52,J1338))/4,2),ROUND(-PMT(((1+D1339/CP)^(CP/periods_per_year))-1,nper-A1339+1,J1338),2)))))))</f>
        <is>
          <t/>
        </is>
      </c>
      <c r="G1339" s="76" t="inlineStr">
        <f aca="false">IF(OR(A1339="",A1339&lt;$E$23),"",IF(J1338&lt;=F1339,0,IF(IF(AND(A1339&gt;=$E$23,MOD(A1339-$E$23,int)=0),$E$24,0)+F1339&gt;=J1338+E1339,J1338+E1339-F1339,IF(AND(A1339&gt;=$E$23,MOD(A1339-$E$23,int)=0),$E$24,0)+IF(IF(AND(A1339&gt;=$E$23,MOD(A1339-$E$23,int)=0),$E$24,0)+IF(MOD(A1339-$E$27,periods_per_year)=0,$E$26,0)+F1339&lt;J1338+E1339,IF(MOD(A1339-$E$27,periods_per_year)=0,$E$26,0),J1338+E1339-IF(AND(A1339&gt;=$E$23,MOD(A1339-$E$23,int)=0),$E$24,0)-F1339))))</f>
        <is>
          <t/>
        </is>
      </c>
      <c r="H1339" s="77"/>
      <c r="I1339" s="76" t="str">
        <f aca="false">IF(A1339="","",F1339-E1339+H1339+IF(G1339="",0,G1339))</f>
        <v/>
      </c>
      <c r="J1339" s="76" t="str">
        <f aca="false">IF(A1339="","",J1338-I1339)</f>
        <v/>
      </c>
      <c r="K1339" s="76" t="str">
        <f aca="false">IF(A1339="","",$L$42*E1339)</f>
        <v/>
      </c>
      <c r="L1339" s="76" t="inlineStr">
        <f aca="false">IF(A1339="","",SUM($K$49:K1339))</f>
        <is>
          <t/>
        </is>
      </c>
    </row>
    <row r="1340" customFormat="false" ht="13.2" hidden="false" customHeight="false" outlineLevel="0" collapsed="false">
      <c r="A1340" s="72" t="str">
        <f aca="false">IF(J1339="","",IF(OR(A1339&gt;=nper,ROUND(J1339,2)&lt;=0),"",A1339+1))</f>
        <v/>
      </c>
      <c r="B1340" s="73" t="str">
        <f aca="false">IF(A1340="","",IF(OR(periods_per_year=26,periods_per_year=52),IF(periods_per_year=26,IF(A1340=1,fpdate,B1339+14),IF(periods_per_year=52,IF(A1340=1,fpdate,B1339+7),"n/a")),IF(periods_per_year=24,DATE(YEAR(fpdate),MONTH(fpdate)+(A1340-1)/2+IF(AND(DAY(fpdate)&gt;=15,MOD(A1340,2)=0),1,0),IF(MOD(A1340,2)=0,IF(DAY(fpdate)&gt;=15,DAY(fpdate)-14,DAY(fpdate)+14),DAY(fpdate))),IF(DAY(DATE(YEAR(fpdate),MONTH(fpdate)+A1340-1,DAY(fpdate)))&lt;&gt;DAY(fpdate),DATE(YEAR(fpdate),MONTH(fpdate)+A1340,0),DATE(YEAR(fpdate),MONTH(fpdate)+A1340-1,DAY(fpdate))))))</f>
        <v/>
      </c>
      <c r="C1340" s="74" t="str">
        <f aca="false">IF(A1340="","",IF(MOD(A1340,periods_per_year)=0,A1340/periods_per_year,""))</f>
        <v/>
      </c>
      <c r="D1340" s="75" t="inlineStr">
        <f aca="false">IF(A1340="","",IF(variable,IF(OR(A1340=1,A1340&lt;$J$23*periods_per_year),start_rate,MIN($J$24,IF(MOD(A1340-1,$J$26)=0,MAX($J$25,D1339+$J$27),D1339))),start_rate))</f>
        <is>
          <t/>
        </is>
      </c>
      <c r="E1340" s="76" t="str">
        <f aca="false">IF(A1340="","",ROUND((((1+D1340/CP)^(CP/periods_per_year))-1)*J1339,2))</f>
        <v/>
      </c>
      <c r="F1340" s="76" t="inlineStr">
        <f aca="false">IF(A1340="","",IF(A1340=nper,J1339+E1340,MIN(J1339+E1340,IF(D1340=D1339,F1339,IF($E$13="Acc Bi-Weekly",ROUND((-PMT(((1+D1340/CP)^(CP/12))-1,(nper-A1340+1)*12/26,J1339))/2,2),IF($E$13="Acc Weekly",ROUND((-PMT(((1+D1340/CP)^(CP/12))-1,(nper-A1340+1)*12/52,J1339))/4,2),ROUND(-PMT(((1+D1340/CP)^(CP/periods_per_year))-1,nper-A1340+1,J1339),2)))))))</f>
        <is>
          <t/>
        </is>
      </c>
      <c r="G1340" s="76" t="inlineStr">
        <f aca="false">IF(OR(A1340="",A1340&lt;$E$23),"",IF(J1339&lt;=F1340,0,IF(IF(AND(A1340&gt;=$E$23,MOD(A1340-$E$23,int)=0),$E$24,0)+F1340&gt;=J1339+E1340,J1339+E1340-F1340,IF(AND(A1340&gt;=$E$23,MOD(A1340-$E$23,int)=0),$E$24,0)+IF(IF(AND(A1340&gt;=$E$23,MOD(A1340-$E$23,int)=0),$E$24,0)+IF(MOD(A1340-$E$27,periods_per_year)=0,$E$26,0)+F1340&lt;J1339+E1340,IF(MOD(A1340-$E$27,periods_per_year)=0,$E$26,0),J1339+E1340-IF(AND(A1340&gt;=$E$23,MOD(A1340-$E$23,int)=0),$E$24,0)-F1340))))</f>
        <is>
          <t/>
        </is>
      </c>
      <c r="H1340" s="77"/>
      <c r="I1340" s="76" t="str">
        <f aca="false">IF(A1340="","",F1340-E1340+H1340+IF(G1340="",0,G1340))</f>
        <v/>
      </c>
      <c r="J1340" s="76" t="str">
        <f aca="false">IF(A1340="","",J1339-I1340)</f>
        <v/>
      </c>
      <c r="K1340" s="76" t="str">
        <f aca="false">IF(A1340="","",$L$42*E1340)</f>
        <v/>
      </c>
      <c r="L1340" s="76" t="inlineStr">
        <f aca="false">IF(A1340="","",SUM($K$49:K1340))</f>
        <is>
          <t/>
        </is>
      </c>
    </row>
    <row r="1341" customFormat="false" ht="13.2" hidden="false" customHeight="false" outlineLevel="0" collapsed="false">
      <c r="A1341" s="72" t="str">
        <f aca="false">IF(J1340="","",IF(OR(A1340&gt;=nper,ROUND(J1340,2)&lt;=0),"",A1340+1))</f>
        <v/>
      </c>
      <c r="B1341" s="73" t="str">
        <f aca="false">IF(A1341="","",IF(OR(periods_per_year=26,periods_per_year=52),IF(periods_per_year=26,IF(A1341=1,fpdate,B1340+14),IF(periods_per_year=52,IF(A1341=1,fpdate,B1340+7),"n/a")),IF(periods_per_year=24,DATE(YEAR(fpdate),MONTH(fpdate)+(A1341-1)/2+IF(AND(DAY(fpdate)&gt;=15,MOD(A1341,2)=0),1,0),IF(MOD(A1341,2)=0,IF(DAY(fpdate)&gt;=15,DAY(fpdate)-14,DAY(fpdate)+14),DAY(fpdate))),IF(DAY(DATE(YEAR(fpdate),MONTH(fpdate)+A1341-1,DAY(fpdate)))&lt;&gt;DAY(fpdate),DATE(YEAR(fpdate),MONTH(fpdate)+A1341,0),DATE(YEAR(fpdate),MONTH(fpdate)+A1341-1,DAY(fpdate))))))</f>
        <v/>
      </c>
      <c r="C1341" s="74" t="str">
        <f aca="false">IF(A1341="","",IF(MOD(A1341,periods_per_year)=0,A1341/periods_per_year,""))</f>
        <v/>
      </c>
      <c r="D1341" s="75" t="inlineStr">
        <f aca="false">IF(A1341="","",IF(variable,IF(OR(A1341=1,A1341&lt;$J$23*periods_per_year),start_rate,MIN($J$24,IF(MOD(A1341-1,$J$26)=0,MAX($J$25,D1340+$J$27),D1340))),start_rate))</f>
        <is>
          <t/>
        </is>
      </c>
      <c r="E1341" s="76" t="str">
        <f aca="false">IF(A1341="","",ROUND((((1+D1341/CP)^(CP/periods_per_year))-1)*J1340,2))</f>
        <v/>
      </c>
      <c r="F1341" s="76" t="inlineStr">
        <f aca="false">IF(A1341="","",IF(A1341=nper,J1340+E1341,MIN(J1340+E1341,IF(D1341=D1340,F1340,IF($E$13="Acc Bi-Weekly",ROUND((-PMT(((1+D1341/CP)^(CP/12))-1,(nper-A1341+1)*12/26,J1340))/2,2),IF($E$13="Acc Weekly",ROUND((-PMT(((1+D1341/CP)^(CP/12))-1,(nper-A1341+1)*12/52,J1340))/4,2),ROUND(-PMT(((1+D1341/CP)^(CP/periods_per_year))-1,nper-A1341+1,J1340),2)))))))</f>
        <is>
          <t/>
        </is>
      </c>
      <c r="G1341" s="76" t="inlineStr">
        <f aca="false">IF(OR(A1341="",A1341&lt;$E$23),"",IF(J1340&lt;=F1341,0,IF(IF(AND(A1341&gt;=$E$23,MOD(A1341-$E$23,int)=0),$E$24,0)+F1341&gt;=J1340+E1341,J1340+E1341-F1341,IF(AND(A1341&gt;=$E$23,MOD(A1341-$E$23,int)=0),$E$24,0)+IF(IF(AND(A1341&gt;=$E$23,MOD(A1341-$E$23,int)=0),$E$24,0)+IF(MOD(A1341-$E$27,periods_per_year)=0,$E$26,0)+F1341&lt;J1340+E1341,IF(MOD(A1341-$E$27,periods_per_year)=0,$E$26,0),J1340+E1341-IF(AND(A1341&gt;=$E$23,MOD(A1341-$E$23,int)=0),$E$24,0)-F1341))))</f>
        <is>
          <t/>
        </is>
      </c>
      <c r="H1341" s="77"/>
      <c r="I1341" s="76" t="str">
        <f aca="false">IF(A1341="","",F1341-E1341+H1341+IF(G1341="",0,G1341))</f>
        <v/>
      </c>
      <c r="J1341" s="76" t="str">
        <f aca="false">IF(A1341="","",J1340-I1341)</f>
        <v/>
      </c>
      <c r="K1341" s="76" t="str">
        <f aca="false">IF(A1341="","",$L$42*E1341)</f>
        <v/>
      </c>
      <c r="L1341" s="76" t="inlineStr">
        <f aca="false">IF(A1341="","",SUM($K$49:K1341))</f>
        <is>
          <t/>
        </is>
      </c>
    </row>
    <row r="1342" customFormat="false" ht="13.2" hidden="false" customHeight="false" outlineLevel="0" collapsed="false">
      <c r="A1342" s="72" t="str">
        <f aca="false">IF(J1341="","",IF(OR(A1341&gt;=nper,ROUND(J1341,2)&lt;=0),"",A1341+1))</f>
        <v/>
      </c>
      <c r="B1342" s="73" t="str">
        <f aca="false">IF(A1342="","",IF(OR(periods_per_year=26,periods_per_year=52),IF(periods_per_year=26,IF(A1342=1,fpdate,B1341+14),IF(periods_per_year=52,IF(A1342=1,fpdate,B1341+7),"n/a")),IF(periods_per_year=24,DATE(YEAR(fpdate),MONTH(fpdate)+(A1342-1)/2+IF(AND(DAY(fpdate)&gt;=15,MOD(A1342,2)=0),1,0),IF(MOD(A1342,2)=0,IF(DAY(fpdate)&gt;=15,DAY(fpdate)-14,DAY(fpdate)+14),DAY(fpdate))),IF(DAY(DATE(YEAR(fpdate),MONTH(fpdate)+A1342-1,DAY(fpdate)))&lt;&gt;DAY(fpdate),DATE(YEAR(fpdate),MONTH(fpdate)+A1342,0),DATE(YEAR(fpdate),MONTH(fpdate)+A1342-1,DAY(fpdate))))))</f>
        <v/>
      </c>
      <c r="C1342" s="74" t="str">
        <f aca="false">IF(A1342="","",IF(MOD(A1342,periods_per_year)=0,A1342/periods_per_year,""))</f>
        <v/>
      </c>
      <c r="D1342" s="75" t="inlineStr">
        <f aca="false">IF(A1342="","",IF(variable,IF(OR(A1342=1,A1342&lt;$J$23*periods_per_year),start_rate,MIN($J$24,IF(MOD(A1342-1,$J$26)=0,MAX($J$25,D1341+$J$27),D1341))),start_rate))</f>
        <is>
          <t/>
        </is>
      </c>
      <c r="E1342" s="76" t="str">
        <f aca="false">IF(A1342="","",ROUND((((1+D1342/CP)^(CP/periods_per_year))-1)*J1341,2))</f>
        <v/>
      </c>
      <c r="F1342" s="76" t="inlineStr">
        <f aca="false">IF(A1342="","",IF(A1342=nper,J1341+E1342,MIN(J1341+E1342,IF(D1342=D1341,F1341,IF($E$13="Acc Bi-Weekly",ROUND((-PMT(((1+D1342/CP)^(CP/12))-1,(nper-A1342+1)*12/26,J1341))/2,2),IF($E$13="Acc Weekly",ROUND((-PMT(((1+D1342/CP)^(CP/12))-1,(nper-A1342+1)*12/52,J1341))/4,2),ROUND(-PMT(((1+D1342/CP)^(CP/periods_per_year))-1,nper-A1342+1,J1341),2)))))))</f>
        <is>
          <t/>
        </is>
      </c>
      <c r="G1342" s="76" t="inlineStr">
        <f aca="false">IF(OR(A1342="",A1342&lt;$E$23),"",IF(J1341&lt;=F1342,0,IF(IF(AND(A1342&gt;=$E$23,MOD(A1342-$E$23,int)=0),$E$24,0)+F1342&gt;=J1341+E1342,J1341+E1342-F1342,IF(AND(A1342&gt;=$E$23,MOD(A1342-$E$23,int)=0),$E$24,0)+IF(IF(AND(A1342&gt;=$E$23,MOD(A1342-$E$23,int)=0),$E$24,0)+IF(MOD(A1342-$E$27,periods_per_year)=0,$E$26,0)+F1342&lt;J1341+E1342,IF(MOD(A1342-$E$27,periods_per_year)=0,$E$26,0),J1341+E1342-IF(AND(A1342&gt;=$E$23,MOD(A1342-$E$23,int)=0),$E$24,0)-F1342))))</f>
        <is>
          <t/>
        </is>
      </c>
      <c r="H1342" s="77"/>
      <c r="I1342" s="76" t="str">
        <f aca="false">IF(A1342="","",F1342-E1342+H1342+IF(G1342="",0,G1342))</f>
        <v/>
      </c>
      <c r="J1342" s="76" t="str">
        <f aca="false">IF(A1342="","",J1341-I1342)</f>
        <v/>
      </c>
      <c r="K1342" s="76" t="str">
        <f aca="false">IF(A1342="","",$L$42*E1342)</f>
        <v/>
      </c>
      <c r="L1342" s="76" t="inlineStr">
        <f aca="false">IF(A1342="","",SUM($K$49:K1342))</f>
        <is>
          <t/>
        </is>
      </c>
    </row>
    <row r="1343" customFormat="false" ht="13.2" hidden="false" customHeight="false" outlineLevel="0" collapsed="false">
      <c r="A1343" s="72" t="str">
        <f aca="false">IF(J1342="","",IF(OR(A1342&gt;=nper,ROUND(J1342,2)&lt;=0),"",A1342+1))</f>
        <v/>
      </c>
      <c r="B1343" s="73" t="str">
        <f aca="false">IF(A1343="","",IF(OR(periods_per_year=26,periods_per_year=52),IF(periods_per_year=26,IF(A1343=1,fpdate,B1342+14),IF(periods_per_year=52,IF(A1343=1,fpdate,B1342+7),"n/a")),IF(periods_per_year=24,DATE(YEAR(fpdate),MONTH(fpdate)+(A1343-1)/2+IF(AND(DAY(fpdate)&gt;=15,MOD(A1343,2)=0),1,0),IF(MOD(A1343,2)=0,IF(DAY(fpdate)&gt;=15,DAY(fpdate)-14,DAY(fpdate)+14),DAY(fpdate))),IF(DAY(DATE(YEAR(fpdate),MONTH(fpdate)+A1343-1,DAY(fpdate)))&lt;&gt;DAY(fpdate),DATE(YEAR(fpdate),MONTH(fpdate)+A1343,0),DATE(YEAR(fpdate),MONTH(fpdate)+A1343-1,DAY(fpdate))))))</f>
        <v/>
      </c>
      <c r="C1343" s="74" t="str">
        <f aca="false">IF(A1343="","",IF(MOD(A1343,periods_per_year)=0,A1343/periods_per_year,""))</f>
        <v/>
      </c>
      <c r="D1343" s="75" t="inlineStr">
        <f aca="false">IF(A1343="","",IF(variable,IF(OR(A1343=1,A1343&lt;$J$23*periods_per_year),start_rate,MIN($J$24,IF(MOD(A1343-1,$J$26)=0,MAX($J$25,D1342+$J$27),D1342))),start_rate))</f>
        <is>
          <t/>
        </is>
      </c>
      <c r="E1343" s="76" t="str">
        <f aca="false">IF(A1343="","",ROUND((((1+D1343/CP)^(CP/periods_per_year))-1)*J1342,2))</f>
        <v/>
      </c>
      <c r="F1343" s="76" t="inlineStr">
        <f aca="false">IF(A1343="","",IF(A1343=nper,J1342+E1343,MIN(J1342+E1343,IF(D1343=D1342,F1342,IF($E$13="Acc Bi-Weekly",ROUND((-PMT(((1+D1343/CP)^(CP/12))-1,(nper-A1343+1)*12/26,J1342))/2,2),IF($E$13="Acc Weekly",ROUND((-PMT(((1+D1343/CP)^(CP/12))-1,(nper-A1343+1)*12/52,J1342))/4,2),ROUND(-PMT(((1+D1343/CP)^(CP/periods_per_year))-1,nper-A1343+1,J1342),2)))))))</f>
        <is>
          <t/>
        </is>
      </c>
      <c r="G1343" s="76" t="inlineStr">
        <f aca="false">IF(OR(A1343="",A1343&lt;$E$23),"",IF(J1342&lt;=F1343,0,IF(IF(AND(A1343&gt;=$E$23,MOD(A1343-$E$23,int)=0),$E$24,0)+F1343&gt;=J1342+E1343,J1342+E1343-F1343,IF(AND(A1343&gt;=$E$23,MOD(A1343-$E$23,int)=0),$E$24,0)+IF(IF(AND(A1343&gt;=$E$23,MOD(A1343-$E$23,int)=0),$E$24,0)+IF(MOD(A1343-$E$27,periods_per_year)=0,$E$26,0)+F1343&lt;J1342+E1343,IF(MOD(A1343-$E$27,periods_per_year)=0,$E$26,0),J1342+E1343-IF(AND(A1343&gt;=$E$23,MOD(A1343-$E$23,int)=0),$E$24,0)-F1343))))</f>
        <is>
          <t/>
        </is>
      </c>
      <c r="H1343" s="77"/>
      <c r="I1343" s="76" t="str">
        <f aca="false">IF(A1343="","",F1343-E1343+H1343+IF(G1343="",0,G1343))</f>
        <v/>
      </c>
      <c r="J1343" s="76" t="str">
        <f aca="false">IF(A1343="","",J1342-I1343)</f>
        <v/>
      </c>
      <c r="K1343" s="76" t="str">
        <f aca="false">IF(A1343="","",$L$42*E1343)</f>
        <v/>
      </c>
      <c r="L1343" s="76" t="inlineStr">
        <f aca="false">IF(A1343="","",SUM($K$49:K1343))</f>
        <is>
          <t/>
        </is>
      </c>
    </row>
    <row r="1344" customFormat="false" ht="13.2" hidden="false" customHeight="false" outlineLevel="0" collapsed="false">
      <c r="A1344" s="72" t="str">
        <f aca="false">IF(J1343="","",IF(OR(A1343&gt;=nper,ROUND(J1343,2)&lt;=0),"",A1343+1))</f>
        <v/>
      </c>
      <c r="B1344" s="73" t="str">
        <f aca="false">IF(A1344="","",IF(OR(periods_per_year=26,periods_per_year=52),IF(periods_per_year=26,IF(A1344=1,fpdate,B1343+14),IF(periods_per_year=52,IF(A1344=1,fpdate,B1343+7),"n/a")),IF(periods_per_year=24,DATE(YEAR(fpdate),MONTH(fpdate)+(A1344-1)/2+IF(AND(DAY(fpdate)&gt;=15,MOD(A1344,2)=0),1,0),IF(MOD(A1344,2)=0,IF(DAY(fpdate)&gt;=15,DAY(fpdate)-14,DAY(fpdate)+14),DAY(fpdate))),IF(DAY(DATE(YEAR(fpdate),MONTH(fpdate)+A1344-1,DAY(fpdate)))&lt;&gt;DAY(fpdate),DATE(YEAR(fpdate),MONTH(fpdate)+A1344,0),DATE(YEAR(fpdate),MONTH(fpdate)+A1344-1,DAY(fpdate))))))</f>
        <v/>
      </c>
      <c r="C1344" s="74" t="str">
        <f aca="false">IF(A1344="","",IF(MOD(A1344,periods_per_year)=0,A1344/periods_per_year,""))</f>
        <v/>
      </c>
      <c r="D1344" s="75" t="inlineStr">
        <f aca="false">IF(A1344="","",IF(variable,IF(OR(A1344=1,A1344&lt;$J$23*periods_per_year),start_rate,MIN($J$24,IF(MOD(A1344-1,$J$26)=0,MAX($J$25,D1343+$J$27),D1343))),start_rate))</f>
        <is>
          <t/>
        </is>
      </c>
      <c r="E1344" s="76" t="str">
        <f aca="false">IF(A1344="","",ROUND((((1+D1344/CP)^(CP/periods_per_year))-1)*J1343,2))</f>
        <v/>
      </c>
      <c r="F1344" s="76" t="inlineStr">
        <f aca="false">IF(A1344="","",IF(A1344=nper,J1343+E1344,MIN(J1343+E1344,IF(D1344=D1343,F1343,IF($E$13="Acc Bi-Weekly",ROUND((-PMT(((1+D1344/CP)^(CP/12))-1,(nper-A1344+1)*12/26,J1343))/2,2),IF($E$13="Acc Weekly",ROUND((-PMT(((1+D1344/CP)^(CP/12))-1,(nper-A1344+1)*12/52,J1343))/4,2),ROUND(-PMT(((1+D1344/CP)^(CP/periods_per_year))-1,nper-A1344+1,J1343),2)))))))</f>
        <is>
          <t/>
        </is>
      </c>
      <c r="G1344" s="76" t="inlineStr">
        <f aca="false">IF(OR(A1344="",A1344&lt;$E$23),"",IF(J1343&lt;=F1344,0,IF(IF(AND(A1344&gt;=$E$23,MOD(A1344-$E$23,int)=0),$E$24,0)+F1344&gt;=J1343+E1344,J1343+E1344-F1344,IF(AND(A1344&gt;=$E$23,MOD(A1344-$E$23,int)=0),$E$24,0)+IF(IF(AND(A1344&gt;=$E$23,MOD(A1344-$E$23,int)=0),$E$24,0)+IF(MOD(A1344-$E$27,periods_per_year)=0,$E$26,0)+F1344&lt;J1343+E1344,IF(MOD(A1344-$E$27,periods_per_year)=0,$E$26,0),J1343+E1344-IF(AND(A1344&gt;=$E$23,MOD(A1344-$E$23,int)=0),$E$24,0)-F1344))))</f>
        <is>
          <t/>
        </is>
      </c>
      <c r="H1344" s="77"/>
      <c r="I1344" s="76" t="str">
        <f aca="false">IF(A1344="","",F1344-E1344+H1344+IF(G1344="",0,G1344))</f>
        <v/>
      </c>
      <c r="J1344" s="76" t="str">
        <f aca="false">IF(A1344="","",J1343-I1344)</f>
        <v/>
      </c>
      <c r="K1344" s="76" t="str">
        <f aca="false">IF(A1344="","",$L$42*E1344)</f>
        <v/>
      </c>
      <c r="L1344" s="76" t="inlineStr">
        <f aca="false">IF(A1344="","",SUM($K$49:K1344))</f>
        <is>
          <t/>
        </is>
      </c>
    </row>
    <row r="1345" customFormat="false" ht="13.2" hidden="false" customHeight="false" outlineLevel="0" collapsed="false">
      <c r="A1345" s="72" t="str">
        <f aca="false">IF(J1344="","",IF(OR(A1344&gt;=nper,ROUND(J1344,2)&lt;=0),"",A1344+1))</f>
        <v/>
      </c>
      <c r="B1345" s="73" t="str">
        <f aca="false">IF(A1345="","",IF(OR(periods_per_year=26,periods_per_year=52),IF(periods_per_year=26,IF(A1345=1,fpdate,B1344+14),IF(periods_per_year=52,IF(A1345=1,fpdate,B1344+7),"n/a")),IF(periods_per_year=24,DATE(YEAR(fpdate),MONTH(fpdate)+(A1345-1)/2+IF(AND(DAY(fpdate)&gt;=15,MOD(A1345,2)=0),1,0),IF(MOD(A1345,2)=0,IF(DAY(fpdate)&gt;=15,DAY(fpdate)-14,DAY(fpdate)+14),DAY(fpdate))),IF(DAY(DATE(YEAR(fpdate),MONTH(fpdate)+A1345-1,DAY(fpdate)))&lt;&gt;DAY(fpdate),DATE(YEAR(fpdate),MONTH(fpdate)+A1345,0),DATE(YEAR(fpdate),MONTH(fpdate)+A1345-1,DAY(fpdate))))))</f>
        <v/>
      </c>
      <c r="C1345" s="74" t="str">
        <f aca="false">IF(A1345="","",IF(MOD(A1345,periods_per_year)=0,A1345/periods_per_year,""))</f>
        <v/>
      </c>
      <c r="D1345" s="75" t="inlineStr">
        <f aca="false">IF(A1345="","",IF(variable,IF(OR(A1345=1,A1345&lt;$J$23*periods_per_year),start_rate,MIN($J$24,IF(MOD(A1345-1,$J$26)=0,MAX($J$25,D1344+$J$27),D1344))),start_rate))</f>
        <is>
          <t/>
        </is>
      </c>
      <c r="E1345" s="76" t="str">
        <f aca="false">IF(A1345="","",ROUND((((1+D1345/CP)^(CP/periods_per_year))-1)*J1344,2))</f>
        <v/>
      </c>
      <c r="F1345" s="76" t="inlineStr">
        <f aca="false">IF(A1345="","",IF(A1345=nper,J1344+E1345,MIN(J1344+E1345,IF(D1345=D1344,F1344,IF($E$13="Acc Bi-Weekly",ROUND((-PMT(((1+D1345/CP)^(CP/12))-1,(nper-A1345+1)*12/26,J1344))/2,2),IF($E$13="Acc Weekly",ROUND((-PMT(((1+D1345/CP)^(CP/12))-1,(nper-A1345+1)*12/52,J1344))/4,2),ROUND(-PMT(((1+D1345/CP)^(CP/periods_per_year))-1,nper-A1345+1,J1344),2)))))))</f>
        <is>
          <t/>
        </is>
      </c>
      <c r="G1345" s="76" t="inlineStr">
        <f aca="false">IF(OR(A1345="",A1345&lt;$E$23),"",IF(J1344&lt;=F1345,0,IF(IF(AND(A1345&gt;=$E$23,MOD(A1345-$E$23,int)=0),$E$24,0)+F1345&gt;=J1344+E1345,J1344+E1345-F1345,IF(AND(A1345&gt;=$E$23,MOD(A1345-$E$23,int)=0),$E$24,0)+IF(IF(AND(A1345&gt;=$E$23,MOD(A1345-$E$23,int)=0),$E$24,0)+IF(MOD(A1345-$E$27,periods_per_year)=0,$E$26,0)+F1345&lt;J1344+E1345,IF(MOD(A1345-$E$27,periods_per_year)=0,$E$26,0),J1344+E1345-IF(AND(A1345&gt;=$E$23,MOD(A1345-$E$23,int)=0),$E$24,0)-F1345))))</f>
        <is>
          <t/>
        </is>
      </c>
      <c r="H1345" s="77"/>
      <c r="I1345" s="76" t="str">
        <f aca="false">IF(A1345="","",F1345-E1345+H1345+IF(G1345="",0,G1345))</f>
        <v/>
      </c>
      <c r="J1345" s="76" t="str">
        <f aca="false">IF(A1345="","",J1344-I1345)</f>
        <v/>
      </c>
      <c r="K1345" s="76" t="str">
        <f aca="false">IF(A1345="","",$L$42*E1345)</f>
        <v/>
      </c>
      <c r="L1345" s="76" t="inlineStr">
        <f aca="false">IF(A1345="","",SUM($K$49:K1345))</f>
        <is>
          <t/>
        </is>
      </c>
    </row>
    <row r="1346" customFormat="false" ht="13.2" hidden="false" customHeight="false" outlineLevel="0" collapsed="false">
      <c r="A1346" s="72" t="str">
        <f aca="false">IF(J1345="","",IF(OR(A1345&gt;=nper,ROUND(J1345,2)&lt;=0),"",A1345+1))</f>
        <v/>
      </c>
      <c r="B1346" s="73" t="str">
        <f aca="false">IF(A1346="","",IF(OR(periods_per_year=26,periods_per_year=52),IF(periods_per_year=26,IF(A1346=1,fpdate,B1345+14),IF(periods_per_year=52,IF(A1346=1,fpdate,B1345+7),"n/a")),IF(periods_per_year=24,DATE(YEAR(fpdate),MONTH(fpdate)+(A1346-1)/2+IF(AND(DAY(fpdate)&gt;=15,MOD(A1346,2)=0),1,0),IF(MOD(A1346,2)=0,IF(DAY(fpdate)&gt;=15,DAY(fpdate)-14,DAY(fpdate)+14),DAY(fpdate))),IF(DAY(DATE(YEAR(fpdate),MONTH(fpdate)+A1346-1,DAY(fpdate)))&lt;&gt;DAY(fpdate),DATE(YEAR(fpdate),MONTH(fpdate)+A1346,0),DATE(YEAR(fpdate),MONTH(fpdate)+A1346-1,DAY(fpdate))))))</f>
        <v/>
      </c>
      <c r="C1346" s="74" t="str">
        <f aca="false">IF(A1346="","",IF(MOD(A1346,periods_per_year)=0,A1346/periods_per_year,""))</f>
        <v/>
      </c>
      <c r="D1346" s="75" t="inlineStr">
        <f aca="false">IF(A1346="","",IF(variable,IF(OR(A1346=1,A1346&lt;$J$23*periods_per_year),start_rate,MIN($J$24,IF(MOD(A1346-1,$J$26)=0,MAX($J$25,D1345+$J$27),D1345))),start_rate))</f>
        <is>
          <t/>
        </is>
      </c>
      <c r="E1346" s="76" t="str">
        <f aca="false">IF(A1346="","",ROUND((((1+D1346/CP)^(CP/periods_per_year))-1)*J1345,2))</f>
        <v/>
      </c>
      <c r="F1346" s="76" t="inlineStr">
        <f aca="false">IF(A1346="","",IF(A1346=nper,J1345+E1346,MIN(J1345+E1346,IF(D1346=D1345,F1345,IF($E$13="Acc Bi-Weekly",ROUND((-PMT(((1+D1346/CP)^(CP/12))-1,(nper-A1346+1)*12/26,J1345))/2,2),IF($E$13="Acc Weekly",ROUND((-PMT(((1+D1346/CP)^(CP/12))-1,(nper-A1346+1)*12/52,J1345))/4,2),ROUND(-PMT(((1+D1346/CP)^(CP/periods_per_year))-1,nper-A1346+1,J1345),2)))))))</f>
        <is>
          <t/>
        </is>
      </c>
      <c r="G1346" s="76" t="inlineStr">
        <f aca="false">IF(OR(A1346="",A1346&lt;$E$23),"",IF(J1345&lt;=F1346,0,IF(IF(AND(A1346&gt;=$E$23,MOD(A1346-$E$23,int)=0),$E$24,0)+F1346&gt;=J1345+E1346,J1345+E1346-F1346,IF(AND(A1346&gt;=$E$23,MOD(A1346-$E$23,int)=0),$E$24,0)+IF(IF(AND(A1346&gt;=$E$23,MOD(A1346-$E$23,int)=0),$E$24,0)+IF(MOD(A1346-$E$27,periods_per_year)=0,$E$26,0)+F1346&lt;J1345+E1346,IF(MOD(A1346-$E$27,periods_per_year)=0,$E$26,0),J1345+E1346-IF(AND(A1346&gt;=$E$23,MOD(A1346-$E$23,int)=0),$E$24,0)-F1346))))</f>
        <is>
          <t/>
        </is>
      </c>
      <c r="H1346" s="77"/>
      <c r="I1346" s="76" t="str">
        <f aca="false">IF(A1346="","",F1346-E1346+H1346+IF(G1346="",0,G1346))</f>
        <v/>
      </c>
      <c r="J1346" s="76" t="str">
        <f aca="false">IF(A1346="","",J1345-I1346)</f>
        <v/>
      </c>
      <c r="K1346" s="76" t="str">
        <f aca="false">IF(A1346="","",$L$42*E1346)</f>
        <v/>
      </c>
      <c r="L1346" s="76" t="inlineStr">
        <f aca="false">IF(A1346="","",SUM($K$49:K1346))</f>
        <is>
          <t/>
        </is>
      </c>
    </row>
    <row r="1347" customFormat="false" ht="13.2" hidden="false" customHeight="false" outlineLevel="0" collapsed="false">
      <c r="A1347" s="72" t="str">
        <f aca="false">IF(J1346="","",IF(OR(A1346&gt;=nper,ROUND(J1346,2)&lt;=0),"",A1346+1))</f>
        <v/>
      </c>
      <c r="B1347" s="73" t="str">
        <f aca="false">IF(A1347="","",IF(OR(periods_per_year=26,periods_per_year=52),IF(periods_per_year=26,IF(A1347=1,fpdate,B1346+14),IF(periods_per_year=52,IF(A1347=1,fpdate,B1346+7),"n/a")),IF(periods_per_year=24,DATE(YEAR(fpdate),MONTH(fpdate)+(A1347-1)/2+IF(AND(DAY(fpdate)&gt;=15,MOD(A1347,2)=0),1,0),IF(MOD(A1347,2)=0,IF(DAY(fpdate)&gt;=15,DAY(fpdate)-14,DAY(fpdate)+14),DAY(fpdate))),IF(DAY(DATE(YEAR(fpdate),MONTH(fpdate)+A1347-1,DAY(fpdate)))&lt;&gt;DAY(fpdate),DATE(YEAR(fpdate),MONTH(fpdate)+A1347,0),DATE(YEAR(fpdate),MONTH(fpdate)+A1347-1,DAY(fpdate))))))</f>
        <v/>
      </c>
      <c r="C1347" s="74" t="str">
        <f aca="false">IF(A1347="","",IF(MOD(A1347,periods_per_year)=0,A1347/periods_per_year,""))</f>
        <v/>
      </c>
      <c r="D1347" s="75" t="inlineStr">
        <f aca="false">IF(A1347="","",IF(variable,IF(OR(A1347=1,A1347&lt;$J$23*periods_per_year),start_rate,MIN($J$24,IF(MOD(A1347-1,$J$26)=0,MAX($J$25,D1346+$J$27),D1346))),start_rate))</f>
        <is>
          <t/>
        </is>
      </c>
      <c r="E1347" s="76" t="str">
        <f aca="false">IF(A1347="","",ROUND((((1+D1347/CP)^(CP/periods_per_year))-1)*J1346,2))</f>
        <v/>
      </c>
      <c r="F1347" s="76" t="inlineStr">
        <f aca="false">IF(A1347="","",IF(A1347=nper,J1346+E1347,MIN(J1346+E1347,IF(D1347=D1346,F1346,IF($E$13="Acc Bi-Weekly",ROUND((-PMT(((1+D1347/CP)^(CP/12))-1,(nper-A1347+1)*12/26,J1346))/2,2),IF($E$13="Acc Weekly",ROUND((-PMT(((1+D1347/CP)^(CP/12))-1,(nper-A1347+1)*12/52,J1346))/4,2),ROUND(-PMT(((1+D1347/CP)^(CP/periods_per_year))-1,nper-A1347+1,J1346),2)))))))</f>
        <is>
          <t/>
        </is>
      </c>
      <c r="G1347" s="76" t="inlineStr">
        <f aca="false">IF(OR(A1347="",A1347&lt;$E$23),"",IF(J1346&lt;=F1347,0,IF(IF(AND(A1347&gt;=$E$23,MOD(A1347-$E$23,int)=0),$E$24,0)+F1347&gt;=J1346+E1347,J1346+E1347-F1347,IF(AND(A1347&gt;=$E$23,MOD(A1347-$E$23,int)=0),$E$24,0)+IF(IF(AND(A1347&gt;=$E$23,MOD(A1347-$E$23,int)=0),$E$24,0)+IF(MOD(A1347-$E$27,periods_per_year)=0,$E$26,0)+F1347&lt;J1346+E1347,IF(MOD(A1347-$E$27,periods_per_year)=0,$E$26,0),J1346+E1347-IF(AND(A1347&gt;=$E$23,MOD(A1347-$E$23,int)=0),$E$24,0)-F1347))))</f>
        <is>
          <t/>
        </is>
      </c>
      <c r="H1347" s="77"/>
      <c r="I1347" s="76" t="str">
        <f aca="false">IF(A1347="","",F1347-E1347+H1347+IF(G1347="",0,G1347))</f>
        <v/>
      </c>
      <c r="J1347" s="76" t="str">
        <f aca="false">IF(A1347="","",J1346-I1347)</f>
        <v/>
      </c>
      <c r="K1347" s="76" t="str">
        <f aca="false">IF(A1347="","",$L$42*E1347)</f>
        <v/>
      </c>
      <c r="L1347" s="76" t="inlineStr">
        <f aca="false">IF(A1347="","",SUM($K$49:K1347))</f>
        <is>
          <t/>
        </is>
      </c>
    </row>
    <row r="1348" customFormat="false" ht="13.2" hidden="false" customHeight="false" outlineLevel="0" collapsed="false">
      <c r="A1348" s="72" t="str">
        <f aca="false">IF(J1347="","",IF(OR(A1347&gt;=nper,ROUND(J1347,2)&lt;=0),"",A1347+1))</f>
        <v/>
      </c>
      <c r="B1348" s="73" t="str">
        <f aca="false">IF(A1348="","",IF(OR(periods_per_year=26,periods_per_year=52),IF(periods_per_year=26,IF(A1348=1,fpdate,B1347+14),IF(periods_per_year=52,IF(A1348=1,fpdate,B1347+7),"n/a")),IF(periods_per_year=24,DATE(YEAR(fpdate),MONTH(fpdate)+(A1348-1)/2+IF(AND(DAY(fpdate)&gt;=15,MOD(A1348,2)=0),1,0),IF(MOD(A1348,2)=0,IF(DAY(fpdate)&gt;=15,DAY(fpdate)-14,DAY(fpdate)+14),DAY(fpdate))),IF(DAY(DATE(YEAR(fpdate),MONTH(fpdate)+A1348-1,DAY(fpdate)))&lt;&gt;DAY(fpdate),DATE(YEAR(fpdate),MONTH(fpdate)+A1348,0),DATE(YEAR(fpdate),MONTH(fpdate)+A1348-1,DAY(fpdate))))))</f>
        <v/>
      </c>
      <c r="C1348" s="74" t="str">
        <f aca="false">IF(A1348="","",IF(MOD(A1348,periods_per_year)=0,A1348/periods_per_year,""))</f>
        <v/>
      </c>
      <c r="D1348" s="75" t="inlineStr">
        <f aca="false">IF(A1348="","",IF(variable,IF(OR(A1348=1,A1348&lt;$J$23*periods_per_year),start_rate,MIN($J$24,IF(MOD(A1348-1,$J$26)=0,MAX($J$25,D1347+$J$27),D1347))),start_rate))</f>
        <is>
          <t/>
        </is>
      </c>
      <c r="E1348" s="76" t="str">
        <f aca="false">IF(A1348="","",ROUND((((1+D1348/CP)^(CP/periods_per_year))-1)*J1347,2))</f>
        <v/>
      </c>
      <c r="F1348" s="76" t="inlineStr">
        <f aca="false">IF(A1348="","",IF(A1348=nper,J1347+E1348,MIN(J1347+E1348,IF(D1348=D1347,F1347,IF($E$13="Acc Bi-Weekly",ROUND((-PMT(((1+D1348/CP)^(CP/12))-1,(nper-A1348+1)*12/26,J1347))/2,2),IF($E$13="Acc Weekly",ROUND((-PMT(((1+D1348/CP)^(CP/12))-1,(nper-A1348+1)*12/52,J1347))/4,2),ROUND(-PMT(((1+D1348/CP)^(CP/periods_per_year))-1,nper-A1348+1,J1347),2)))))))</f>
        <is>
          <t/>
        </is>
      </c>
      <c r="G1348" s="76" t="inlineStr">
        <f aca="false">IF(OR(A1348="",A1348&lt;$E$23),"",IF(J1347&lt;=F1348,0,IF(IF(AND(A1348&gt;=$E$23,MOD(A1348-$E$23,int)=0),$E$24,0)+F1348&gt;=J1347+E1348,J1347+E1348-F1348,IF(AND(A1348&gt;=$E$23,MOD(A1348-$E$23,int)=0),$E$24,0)+IF(IF(AND(A1348&gt;=$E$23,MOD(A1348-$E$23,int)=0),$E$24,0)+IF(MOD(A1348-$E$27,periods_per_year)=0,$E$26,0)+F1348&lt;J1347+E1348,IF(MOD(A1348-$E$27,periods_per_year)=0,$E$26,0),J1347+E1348-IF(AND(A1348&gt;=$E$23,MOD(A1348-$E$23,int)=0),$E$24,0)-F1348))))</f>
        <is>
          <t/>
        </is>
      </c>
      <c r="H1348" s="77"/>
      <c r="I1348" s="76" t="str">
        <f aca="false">IF(A1348="","",F1348-E1348+H1348+IF(G1348="",0,G1348))</f>
        <v/>
      </c>
      <c r="J1348" s="76" t="str">
        <f aca="false">IF(A1348="","",J1347-I1348)</f>
        <v/>
      </c>
      <c r="K1348" s="76" t="str">
        <f aca="false">IF(A1348="","",$L$42*E1348)</f>
        <v/>
      </c>
      <c r="L1348" s="76" t="inlineStr">
        <f aca="false">IF(A1348="","",SUM($K$49:K1348))</f>
        <is>
          <t/>
        </is>
      </c>
    </row>
    <row r="1349" customFormat="false" ht="13.2" hidden="false" customHeight="false" outlineLevel="0" collapsed="false">
      <c r="A1349" s="72" t="str">
        <f aca="false">IF(J1348="","",IF(OR(A1348&gt;=nper,ROUND(J1348,2)&lt;=0),"",A1348+1))</f>
        <v/>
      </c>
      <c r="B1349" s="73" t="str">
        <f aca="false">IF(A1349="","",IF(OR(periods_per_year=26,periods_per_year=52),IF(periods_per_year=26,IF(A1349=1,fpdate,B1348+14),IF(periods_per_year=52,IF(A1349=1,fpdate,B1348+7),"n/a")),IF(periods_per_year=24,DATE(YEAR(fpdate),MONTH(fpdate)+(A1349-1)/2+IF(AND(DAY(fpdate)&gt;=15,MOD(A1349,2)=0),1,0),IF(MOD(A1349,2)=0,IF(DAY(fpdate)&gt;=15,DAY(fpdate)-14,DAY(fpdate)+14),DAY(fpdate))),IF(DAY(DATE(YEAR(fpdate),MONTH(fpdate)+A1349-1,DAY(fpdate)))&lt;&gt;DAY(fpdate),DATE(YEAR(fpdate),MONTH(fpdate)+A1349,0),DATE(YEAR(fpdate),MONTH(fpdate)+A1349-1,DAY(fpdate))))))</f>
        <v/>
      </c>
      <c r="C1349" s="74" t="str">
        <f aca="false">IF(A1349="","",IF(MOD(A1349,periods_per_year)=0,A1349/periods_per_year,""))</f>
        <v/>
      </c>
      <c r="D1349" s="75" t="inlineStr">
        <f aca="false">IF(A1349="","",IF(variable,IF(OR(A1349=1,A1349&lt;$J$23*periods_per_year),start_rate,MIN($J$24,IF(MOD(A1349-1,$J$26)=0,MAX($J$25,D1348+$J$27),D1348))),start_rate))</f>
        <is>
          <t/>
        </is>
      </c>
      <c r="E1349" s="76" t="str">
        <f aca="false">IF(A1349="","",ROUND((((1+D1349/CP)^(CP/periods_per_year))-1)*J1348,2))</f>
        <v/>
      </c>
      <c r="F1349" s="76" t="inlineStr">
        <f aca="false">IF(A1349="","",IF(A1349=nper,J1348+E1349,MIN(J1348+E1349,IF(D1349=D1348,F1348,IF($E$13="Acc Bi-Weekly",ROUND((-PMT(((1+D1349/CP)^(CP/12))-1,(nper-A1349+1)*12/26,J1348))/2,2),IF($E$13="Acc Weekly",ROUND((-PMT(((1+D1349/CP)^(CP/12))-1,(nper-A1349+1)*12/52,J1348))/4,2),ROUND(-PMT(((1+D1349/CP)^(CP/periods_per_year))-1,nper-A1349+1,J1348),2)))))))</f>
        <is>
          <t/>
        </is>
      </c>
      <c r="G1349" s="76" t="inlineStr">
        <f aca="false">IF(OR(A1349="",A1349&lt;$E$23),"",IF(J1348&lt;=F1349,0,IF(IF(AND(A1349&gt;=$E$23,MOD(A1349-$E$23,int)=0),$E$24,0)+F1349&gt;=J1348+E1349,J1348+E1349-F1349,IF(AND(A1349&gt;=$E$23,MOD(A1349-$E$23,int)=0),$E$24,0)+IF(IF(AND(A1349&gt;=$E$23,MOD(A1349-$E$23,int)=0),$E$24,0)+IF(MOD(A1349-$E$27,periods_per_year)=0,$E$26,0)+F1349&lt;J1348+E1349,IF(MOD(A1349-$E$27,periods_per_year)=0,$E$26,0),J1348+E1349-IF(AND(A1349&gt;=$E$23,MOD(A1349-$E$23,int)=0),$E$24,0)-F1349))))</f>
        <is>
          <t/>
        </is>
      </c>
      <c r="H1349" s="77"/>
      <c r="I1349" s="76" t="str">
        <f aca="false">IF(A1349="","",F1349-E1349+H1349+IF(G1349="",0,G1349))</f>
        <v/>
      </c>
      <c r="J1349" s="76" t="str">
        <f aca="false">IF(A1349="","",J1348-I1349)</f>
        <v/>
      </c>
      <c r="K1349" s="76" t="str">
        <f aca="false">IF(A1349="","",$L$42*E1349)</f>
        <v/>
      </c>
      <c r="L1349" s="76" t="inlineStr">
        <f aca="false">IF(A1349="","",SUM($K$49:K1349))</f>
        <is>
          <t/>
        </is>
      </c>
    </row>
    <row r="1350" customFormat="false" ht="13.2" hidden="false" customHeight="false" outlineLevel="0" collapsed="false">
      <c r="A1350" s="72" t="str">
        <f aca="false">IF(J1349="","",IF(OR(A1349&gt;=nper,ROUND(J1349,2)&lt;=0),"",A1349+1))</f>
        <v/>
      </c>
      <c r="B1350" s="73" t="str">
        <f aca="false">IF(A1350="","",IF(OR(periods_per_year=26,periods_per_year=52),IF(periods_per_year=26,IF(A1350=1,fpdate,B1349+14),IF(periods_per_year=52,IF(A1350=1,fpdate,B1349+7),"n/a")),IF(periods_per_year=24,DATE(YEAR(fpdate),MONTH(fpdate)+(A1350-1)/2+IF(AND(DAY(fpdate)&gt;=15,MOD(A1350,2)=0),1,0),IF(MOD(A1350,2)=0,IF(DAY(fpdate)&gt;=15,DAY(fpdate)-14,DAY(fpdate)+14),DAY(fpdate))),IF(DAY(DATE(YEAR(fpdate),MONTH(fpdate)+A1350-1,DAY(fpdate)))&lt;&gt;DAY(fpdate),DATE(YEAR(fpdate),MONTH(fpdate)+A1350,0),DATE(YEAR(fpdate),MONTH(fpdate)+A1350-1,DAY(fpdate))))))</f>
        <v/>
      </c>
      <c r="C1350" s="74" t="str">
        <f aca="false">IF(A1350="","",IF(MOD(A1350,periods_per_year)=0,A1350/periods_per_year,""))</f>
        <v/>
      </c>
      <c r="D1350" s="75" t="inlineStr">
        <f aca="false">IF(A1350="","",IF(variable,IF(OR(A1350=1,A1350&lt;$J$23*periods_per_year),start_rate,MIN($J$24,IF(MOD(A1350-1,$J$26)=0,MAX($J$25,D1349+$J$27),D1349))),start_rate))</f>
        <is>
          <t/>
        </is>
      </c>
      <c r="E1350" s="76" t="str">
        <f aca="false">IF(A1350="","",ROUND((((1+D1350/CP)^(CP/periods_per_year))-1)*J1349,2))</f>
        <v/>
      </c>
      <c r="F1350" s="76" t="inlineStr">
        <f aca="false">IF(A1350="","",IF(A1350=nper,J1349+E1350,MIN(J1349+E1350,IF(D1350=D1349,F1349,IF($E$13="Acc Bi-Weekly",ROUND((-PMT(((1+D1350/CP)^(CP/12))-1,(nper-A1350+1)*12/26,J1349))/2,2),IF($E$13="Acc Weekly",ROUND((-PMT(((1+D1350/CP)^(CP/12))-1,(nper-A1350+1)*12/52,J1349))/4,2),ROUND(-PMT(((1+D1350/CP)^(CP/periods_per_year))-1,nper-A1350+1,J1349),2)))))))</f>
        <is>
          <t/>
        </is>
      </c>
      <c r="G1350" s="76" t="inlineStr">
        <f aca="false">IF(OR(A1350="",A1350&lt;$E$23),"",IF(J1349&lt;=F1350,0,IF(IF(AND(A1350&gt;=$E$23,MOD(A1350-$E$23,int)=0),$E$24,0)+F1350&gt;=J1349+E1350,J1349+E1350-F1350,IF(AND(A1350&gt;=$E$23,MOD(A1350-$E$23,int)=0),$E$24,0)+IF(IF(AND(A1350&gt;=$E$23,MOD(A1350-$E$23,int)=0),$E$24,0)+IF(MOD(A1350-$E$27,periods_per_year)=0,$E$26,0)+F1350&lt;J1349+E1350,IF(MOD(A1350-$E$27,periods_per_year)=0,$E$26,0),J1349+E1350-IF(AND(A1350&gt;=$E$23,MOD(A1350-$E$23,int)=0),$E$24,0)-F1350))))</f>
        <is>
          <t/>
        </is>
      </c>
      <c r="H1350" s="77"/>
      <c r="I1350" s="76" t="str">
        <f aca="false">IF(A1350="","",F1350-E1350+H1350+IF(G1350="",0,G1350))</f>
        <v/>
      </c>
      <c r="J1350" s="76" t="str">
        <f aca="false">IF(A1350="","",J1349-I1350)</f>
        <v/>
      </c>
      <c r="K1350" s="76" t="str">
        <f aca="false">IF(A1350="","",$L$42*E1350)</f>
        <v/>
      </c>
      <c r="L1350" s="76" t="inlineStr">
        <f aca="false">IF(A1350="","",SUM($K$49:K1350))</f>
        <is>
          <t/>
        </is>
      </c>
    </row>
    <row r="1351" customFormat="false" ht="13.2" hidden="false" customHeight="false" outlineLevel="0" collapsed="false">
      <c r="A1351" s="72" t="str">
        <f aca="false">IF(J1350="","",IF(OR(A1350&gt;=nper,ROUND(J1350,2)&lt;=0),"",A1350+1))</f>
        <v/>
      </c>
      <c r="B1351" s="73" t="str">
        <f aca="false">IF(A1351="","",IF(OR(periods_per_year=26,periods_per_year=52),IF(periods_per_year=26,IF(A1351=1,fpdate,B1350+14),IF(periods_per_year=52,IF(A1351=1,fpdate,B1350+7),"n/a")),IF(periods_per_year=24,DATE(YEAR(fpdate),MONTH(fpdate)+(A1351-1)/2+IF(AND(DAY(fpdate)&gt;=15,MOD(A1351,2)=0),1,0),IF(MOD(A1351,2)=0,IF(DAY(fpdate)&gt;=15,DAY(fpdate)-14,DAY(fpdate)+14),DAY(fpdate))),IF(DAY(DATE(YEAR(fpdate),MONTH(fpdate)+A1351-1,DAY(fpdate)))&lt;&gt;DAY(fpdate),DATE(YEAR(fpdate),MONTH(fpdate)+A1351,0),DATE(YEAR(fpdate),MONTH(fpdate)+A1351-1,DAY(fpdate))))))</f>
        <v/>
      </c>
      <c r="C1351" s="74" t="str">
        <f aca="false">IF(A1351="","",IF(MOD(A1351,periods_per_year)=0,A1351/periods_per_year,""))</f>
        <v/>
      </c>
      <c r="D1351" s="75" t="inlineStr">
        <f aca="false">IF(A1351="","",IF(variable,IF(OR(A1351=1,A1351&lt;$J$23*periods_per_year),start_rate,MIN($J$24,IF(MOD(A1351-1,$J$26)=0,MAX($J$25,D1350+$J$27),D1350))),start_rate))</f>
        <is>
          <t/>
        </is>
      </c>
      <c r="E1351" s="76" t="str">
        <f aca="false">IF(A1351="","",ROUND((((1+D1351/CP)^(CP/periods_per_year))-1)*J1350,2))</f>
        <v/>
      </c>
      <c r="F1351" s="76" t="inlineStr">
        <f aca="false">IF(A1351="","",IF(A1351=nper,J1350+E1351,MIN(J1350+E1351,IF(D1351=D1350,F1350,IF($E$13="Acc Bi-Weekly",ROUND((-PMT(((1+D1351/CP)^(CP/12))-1,(nper-A1351+1)*12/26,J1350))/2,2),IF($E$13="Acc Weekly",ROUND((-PMT(((1+D1351/CP)^(CP/12))-1,(nper-A1351+1)*12/52,J1350))/4,2),ROUND(-PMT(((1+D1351/CP)^(CP/periods_per_year))-1,nper-A1351+1,J1350),2)))))))</f>
        <is>
          <t/>
        </is>
      </c>
      <c r="G1351" s="76" t="inlineStr">
        <f aca="false">IF(OR(A1351="",A1351&lt;$E$23),"",IF(J1350&lt;=F1351,0,IF(IF(AND(A1351&gt;=$E$23,MOD(A1351-$E$23,int)=0),$E$24,0)+F1351&gt;=J1350+E1351,J1350+E1351-F1351,IF(AND(A1351&gt;=$E$23,MOD(A1351-$E$23,int)=0),$E$24,0)+IF(IF(AND(A1351&gt;=$E$23,MOD(A1351-$E$23,int)=0),$E$24,0)+IF(MOD(A1351-$E$27,periods_per_year)=0,$E$26,0)+F1351&lt;J1350+E1351,IF(MOD(A1351-$E$27,periods_per_year)=0,$E$26,0),J1350+E1351-IF(AND(A1351&gt;=$E$23,MOD(A1351-$E$23,int)=0),$E$24,0)-F1351))))</f>
        <is>
          <t/>
        </is>
      </c>
      <c r="H1351" s="77"/>
      <c r="I1351" s="76" t="str">
        <f aca="false">IF(A1351="","",F1351-E1351+H1351+IF(G1351="",0,G1351))</f>
        <v/>
      </c>
      <c r="J1351" s="76" t="str">
        <f aca="false">IF(A1351="","",J1350-I1351)</f>
        <v/>
      </c>
      <c r="K1351" s="76" t="str">
        <f aca="false">IF(A1351="","",$L$42*E1351)</f>
        <v/>
      </c>
      <c r="L1351" s="76" t="inlineStr">
        <f aca="false">IF(A1351="","",SUM($K$49:K1351))</f>
        <is>
          <t/>
        </is>
      </c>
    </row>
    <row r="1352" customFormat="false" ht="13.2" hidden="false" customHeight="false" outlineLevel="0" collapsed="false">
      <c r="A1352" s="72" t="str">
        <f aca="false">IF(J1351="","",IF(OR(A1351&gt;=nper,ROUND(J1351,2)&lt;=0),"",A1351+1))</f>
        <v/>
      </c>
      <c r="B1352" s="73" t="str">
        <f aca="false">IF(A1352="","",IF(OR(periods_per_year=26,periods_per_year=52),IF(periods_per_year=26,IF(A1352=1,fpdate,B1351+14),IF(periods_per_year=52,IF(A1352=1,fpdate,B1351+7),"n/a")),IF(periods_per_year=24,DATE(YEAR(fpdate),MONTH(fpdate)+(A1352-1)/2+IF(AND(DAY(fpdate)&gt;=15,MOD(A1352,2)=0),1,0),IF(MOD(A1352,2)=0,IF(DAY(fpdate)&gt;=15,DAY(fpdate)-14,DAY(fpdate)+14),DAY(fpdate))),IF(DAY(DATE(YEAR(fpdate),MONTH(fpdate)+A1352-1,DAY(fpdate)))&lt;&gt;DAY(fpdate),DATE(YEAR(fpdate),MONTH(fpdate)+A1352,0),DATE(YEAR(fpdate),MONTH(fpdate)+A1352-1,DAY(fpdate))))))</f>
        <v/>
      </c>
      <c r="C1352" s="74" t="str">
        <f aca="false">IF(A1352="","",IF(MOD(A1352,periods_per_year)=0,A1352/periods_per_year,""))</f>
        <v/>
      </c>
      <c r="D1352" s="75" t="inlineStr">
        <f aca="false">IF(A1352="","",IF(variable,IF(OR(A1352=1,A1352&lt;$J$23*periods_per_year),start_rate,MIN($J$24,IF(MOD(A1352-1,$J$26)=0,MAX($J$25,D1351+$J$27),D1351))),start_rate))</f>
        <is>
          <t/>
        </is>
      </c>
      <c r="E1352" s="76" t="str">
        <f aca="false">IF(A1352="","",ROUND((((1+D1352/CP)^(CP/periods_per_year))-1)*J1351,2))</f>
        <v/>
      </c>
      <c r="F1352" s="76" t="inlineStr">
        <f aca="false">IF(A1352="","",IF(A1352=nper,J1351+E1352,MIN(J1351+E1352,IF(D1352=D1351,F1351,IF($E$13="Acc Bi-Weekly",ROUND((-PMT(((1+D1352/CP)^(CP/12))-1,(nper-A1352+1)*12/26,J1351))/2,2),IF($E$13="Acc Weekly",ROUND((-PMT(((1+D1352/CP)^(CP/12))-1,(nper-A1352+1)*12/52,J1351))/4,2),ROUND(-PMT(((1+D1352/CP)^(CP/periods_per_year))-1,nper-A1352+1,J1351),2)))))))</f>
        <is>
          <t/>
        </is>
      </c>
      <c r="G1352" s="76" t="inlineStr">
        <f aca="false">IF(OR(A1352="",A1352&lt;$E$23),"",IF(J1351&lt;=F1352,0,IF(IF(AND(A1352&gt;=$E$23,MOD(A1352-$E$23,int)=0),$E$24,0)+F1352&gt;=J1351+E1352,J1351+E1352-F1352,IF(AND(A1352&gt;=$E$23,MOD(A1352-$E$23,int)=0),$E$24,0)+IF(IF(AND(A1352&gt;=$E$23,MOD(A1352-$E$23,int)=0),$E$24,0)+IF(MOD(A1352-$E$27,periods_per_year)=0,$E$26,0)+F1352&lt;J1351+E1352,IF(MOD(A1352-$E$27,periods_per_year)=0,$E$26,0),J1351+E1352-IF(AND(A1352&gt;=$E$23,MOD(A1352-$E$23,int)=0),$E$24,0)-F1352))))</f>
        <is>
          <t/>
        </is>
      </c>
      <c r="H1352" s="77"/>
      <c r="I1352" s="76" t="str">
        <f aca="false">IF(A1352="","",F1352-E1352+H1352+IF(G1352="",0,G1352))</f>
        <v/>
      </c>
      <c r="J1352" s="76" t="str">
        <f aca="false">IF(A1352="","",J1351-I1352)</f>
        <v/>
      </c>
      <c r="K1352" s="76" t="str">
        <f aca="false">IF(A1352="","",$L$42*E1352)</f>
        <v/>
      </c>
      <c r="L1352" s="76" t="inlineStr">
        <f aca="false">IF(A1352="","",SUM($K$49:K1352))</f>
        <is>
          <t/>
        </is>
      </c>
    </row>
    <row r="1353" customFormat="false" ht="13.2" hidden="false" customHeight="false" outlineLevel="0" collapsed="false">
      <c r="A1353" s="72" t="str">
        <f aca="false">IF(J1352="","",IF(OR(A1352&gt;=nper,ROUND(J1352,2)&lt;=0),"",A1352+1))</f>
        <v/>
      </c>
      <c r="B1353" s="73" t="str">
        <f aca="false">IF(A1353="","",IF(OR(periods_per_year=26,periods_per_year=52),IF(periods_per_year=26,IF(A1353=1,fpdate,B1352+14),IF(periods_per_year=52,IF(A1353=1,fpdate,B1352+7),"n/a")),IF(periods_per_year=24,DATE(YEAR(fpdate),MONTH(fpdate)+(A1353-1)/2+IF(AND(DAY(fpdate)&gt;=15,MOD(A1353,2)=0),1,0),IF(MOD(A1353,2)=0,IF(DAY(fpdate)&gt;=15,DAY(fpdate)-14,DAY(fpdate)+14),DAY(fpdate))),IF(DAY(DATE(YEAR(fpdate),MONTH(fpdate)+A1353-1,DAY(fpdate)))&lt;&gt;DAY(fpdate),DATE(YEAR(fpdate),MONTH(fpdate)+A1353,0),DATE(YEAR(fpdate),MONTH(fpdate)+A1353-1,DAY(fpdate))))))</f>
        <v/>
      </c>
      <c r="C1353" s="74" t="str">
        <f aca="false">IF(A1353="","",IF(MOD(A1353,periods_per_year)=0,A1353/periods_per_year,""))</f>
        <v/>
      </c>
      <c r="D1353" s="75" t="inlineStr">
        <f aca="false">IF(A1353="","",IF(variable,IF(OR(A1353=1,A1353&lt;$J$23*periods_per_year),start_rate,MIN($J$24,IF(MOD(A1353-1,$J$26)=0,MAX($J$25,D1352+$J$27),D1352))),start_rate))</f>
        <is>
          <t/>
        </is>
      </c>
      <c r="E1353" s="76" t="str">
        <f aca="false">IF(A1353="","",ROUND((((1+D1353/CP)^(CP/periods_per_year))-1)*J1352,2))</f>
        <v/>
      </c>
      <c r="F1353" s="76" t="inlineStr">
        <f aca="false">IF(A1353="","",IF(A1353=nper,J1352+E1353,MIN(J1352+E1353,IF(D1353=D1352,F1352,IF($E$13="Acc Bi-Weekly",ROUND((-PMT(((1+D1353/CP)^(CP/12))-1,(nper-A1353+1)*12/26,J1352))/2,2),IF($E$13="Acc Weekly",ROUND((-PMT(((1+D1353/CP)^(CP/12))-1,(nper-A1353+1)*12/52,J1352))/4,2),ROUND(-PMT(((1+D1353/CP)^(CP/periods_per_year))-1,nper-A1353+1,J1352),2)))))))</f>
        <is>
          <t/>
        </is>
      </c>
      <c r="G1353" s="76" t="inlineStr">
        <f aca="false">IF(OR(A1353="",A1353&lt;$E$23),"",IF(J1352&lt;=F1353,0,IF(IF(AND(A1353&gt;=$E$23,MOD(A1353-$E$23,int)=0),$E$24,0)+F1353&gt;=J1352+E1353,J1352+E1353-F1353,IF(AND(A1353&gt;=$E$23,MOD(A1353-$E$23,int)=0),$E$24,0)+IF(IF(AND(A1353&gt;=$E$23,MOD(A1353-$E$23,int)=0),$E$24,0)+IF(MOD(A1353-$E$27,periods_per_year)=0,$E$26,0)+F1353&lt;J1352+E1353,IF(MOD(A1353-$E$27,periods_per_year)=0,$E$26,0),J1352+E1353-IF(AND(A1353&gt;=$E$23,MOD(A1353-$E$23,int)=0),$E$24,0)-F1353))))</f>
        <is>
          <t/>
        </is>
      </c>
      <c r="H1353" s="77"/>
      <c r="I1353" s="76" t="str">
        <f aca="false">IF(A1353="","",F1353-E1353+H1353+IF(G1353="",0,G1353))</f>
        <v/>
      </c>
      <c r="J1353" s="76" t="str">
        <f aca="false">IF(A1353="","",J1352-I1353)</f>
        <v/>
      </c>
      <c r="K1353" s="76" t="str">
        <f aca="false">IF(A1353="","",$L$42*E1353)</f>
        <v/>
      </c>
      <c r="L1353" s="76" t="inlineStr">
        <f aca="false">IF(A1353="","",SUM($K$49:K1353))</f>
        <is>
          <t/>
        </is>
      </c>
    </row>
    <row r="1354" customFormat="false" ht="13.2" hidden="false" customHeight="false" outlineLevel="0" collapsed="false">
      <c r="A1354" s="72" t="str">
        <f aca="false">IF(J1353="","",IF(OR(A1353&gt;=nper,ROUND(J1353,2)&lt;=0),"",A1353+1))</f>
        <v/>
      </c>
      <c r="B1354" s="73" t="str">
        <f aca="false">IF(A1354="","",IF(OR(periods_per_year=26,periods_per_year=52),IF(periods_per_year=26,IF(A1354=1,fpdate,B1353+14),IF(periods_per_year=52,IF(A1354=1,fpdate,B1353+7),"n/a")),IF(periods_per_year=24,DATE(YEAR(fpdate),MONTH(fpdate)+(A1354-1)/2+IF(AND(DAY(fpdate)&gt;=15,MOD(A1354,2)=0),1,0),IF(MOD(A1354,2)=0,IF(DAY(fpdate)&gt;=15,DAY(fpdate)-14,DAY(fpdate)+14),DAY(fpdate))),IF(DAY(DATE(YEAR(fpdate),MONTH(fpdate)+A1354-1,DAY(fpdate)))&lt;&gt;DAY(fpdate),DATE(YEAR(fpdate),MONTH(fpdate)+A1354,0),DATE(YEAR(fpdate),MONTH(fpdate)+A1354-1,DAY(fpdate))))))</f>
        <v/>
      </c>
      <c r="C1354" s="74" t="str">
        <f aca="false">IF(A1354="","",IF(MOD(A1354,periods_per_year)=0,A1354/periods_per_year,""))</f>
        <v/>
      </c>
      <c r="D1354" s="75" t="inlineStr">
        <f aca="false">IF(A1354="","",IF(variable,IF(OR(A1354=1,A1354&lt;$J$23*periods_per_year),start_rate,MIN($J$24,IF(MOD(A1354-1,$J$26)=0,MAX($J$25,D1353+$J$27),D1353))),start_rate))</f>
        <is>
          <t/>
        </is>
      </c>
      <c r="E1354" s="76" t="str">
        <f aca="false">IF(A1354="","",ROUND((((1+D1354/CP)^(CP/periods_per_year))-1)*J1353,2))</f>
        <v/>
      </c>
      <c r="F1354" s="76" t="inlineStr">
        <f aca="false">IF(A1354="","",IF(A1354=nper,J1353+E1354,MIN(J1353+E1354,IF(D1354=D1353,F1353,IF($E$13="Acc Bi-Weekly",ROUND((-PMT(((1+D1354/CP)^(CP/12))-1,(nper-A1354+1)*12/26,J1353))/2,2),IF($E$13="Acc Weekly",ROUND((-PMT(((1+D1354/CP)^(CP/12))-1,(nper-A1354+1)*12/52,J1353))/4,2),ROUND(-PMT(((1+D1354/CP)^(CP/periods_per_year))-1,nper-A1354+1,J1353),2)))))))</f>
        <is>
          <t/>
        </is>
      </c>
      <c r="G1354" s="76" t="inlineStr">
        <f aca="false">IF(OR(A1354="",A1354&lt;$E$23),"",IF(J1353&lt;=F1354,0,IF(IF(AND(A1354&gt;=$E$23,MOD(A1354-$E$23,int)=0),$E$24,0)+F1354&gt;=J1353+E1354,J1353+E1354-F1354,IF(AND(A1354&gt;=$E$23,MOD(A1354-$E$23,int)=0),$E$24,0)+IF(IF(AND(A1354&gt;=$E$23,MOD(A1354-$E$23,int)=0),$E$24,0)+IF(MOD(A1354-$E$27,periods_per_year)=0,$E$26,0)+F1354&lt;J1353+E1354,IF(MOD(A1354-$E$27,periods_per_year)=0,$E$26,0),J1353+E1354-IF(AND(A1354&gt;=$E$23,MOD(A1354-$E$23,int)=0),$E$24,0)-F1354))))</f>
        <is>
          <t/>
        </is>
      </c>
      <c r="H1354" s="77"/>
      <c r="I1354" s="76" t="str">
        <f aca="false">IF(A1354="","",F1354-E1354+H1354+IF(G1354="",0,G1354))</f>
        <v/>
      </c>
      <c r="J1354" s="76" t="str">
        <f aca="false">IF(A1354="","",J1353-I1354)</f>
        <v/>
      </c>
      <c r="K1354" s="76" t="str">
        <f aca="false">IF(A1354="","",$L$42*E1354)</f>
        <v/>
      </c>
      <c r="L1354" s="76" t="inlineStr">
        <f aca="false">IF(A1354="","",SUM($K$49:K1354))</f>
        <is>
          <t/>
        </is>
      </c>
    </row>
    <row r="1355" customFormat="false" ht="13.2" hidden="false" customHeight="false" outlineLevel="0" collapsed="false">
      <c r="A1355" s="72" t="str">
        <f aca="false">IF(J1354="","",IF(OR(A1354&gt;=nper,ROUND(J1354,2)&lt;=0),"",A1354+1))</f>
        <v/>
      </c>
      <c r="B1355" s="73" t="str">
        <f aca="false">IF(A1355="","",IF(OR(periods_per_year=26,periods_per_year=52),IF(periods_per_year=26,IF(A1355=1,fpdate,B1354+14),IF(periods_per_year=52,IF(A1355=1,fpdate,B1354+7),"n/a")),IF(periods_per_year=24,DATE(YEAR(fpdate),MONTH(fpdate)+(A1355-1)/2+IF(AND(DAY(fpdate)&gt;=15,MOD(A1355,2)=0),1,0),IF(MOD(A1355,2)=0,IF(DAY(fpdate)&gt;=15,DAY(fpdate)-14,DAY(fpdate)+14),DAY(fpdate))),IF(DAY(DATE(YEAR(fpdate),MONTH(fpdate)+A1355-1,DAY(fpdate)))&lt;&gt;DAY(fpdate),DATE(YEAR(fpdate),MONTH(fpdate)+A1355,0),DATE(YEAR(fpdate),MONTH(fpdate)+A1355-1,DAY(fpdate))))))</f>
        <v/>
      </c>
      <c r="C1355" s="74" t="str">
        <f aca="false">IF(A1355="","",IF(MOD(A1355,periods_per_year)=0,A1355/periods_per_year,""))</f>
        <v/>
      </c>
      <c r="D1355" s="75" t="inlineStr">
        <f aca="false">IF(A1355="","",IF(variable,IF(OR(A1355=1,A1355&lt;$J$23*periods_per_year),start_rate,MIN($J$24,IF(MOD(A1355-1,$J$26)=0,MAX($J$25,D1354+$J$27),D1354))),start_rate))</f>
        <is>
          <t/>
        </is>
      </c>
      <c r="E1355" s="76" t="str">
        <f aca="false">IF(A1355="","",ROUND((((1+D1355/CP)^(CP/periods_per_year))-1)*J1354,2))</f>
        <v/>
      </c>
      <c r="F1355" s="76" t="inlineStr">
        <f aca="false">IF(A1355="","",IF(A1355=nper,J1354+E1355,MIN(J1354+E1355,IF(D1355=D1354,F1354,IF($E$13="Acc Bi-Weekly",ROUND((-PMT(((1+D1355/CP)^(CP/12))-1,(nper-A1355+1)*12/26,J1354))/2,2),IF($E$13="Acc Weekly",ROUND((-PMT(((1+D1355/CP)^(CP/12))-1,(nper-A1355+1)*12/52,J1354))/4,2),ROUND(-PMT(((1+D1355/CP)^(CP/periods_per_year))-1,nper-A1355+1,J1354),2)))))))</f>
        <is>
          <t/>
        </is>
      </c>
      <c r="G1355" s="76" t="inlineStr">
        <f aca="false">IF(OR(A1355="",A1355&lt;$E$23),"",IF(J1354&lt;=F1355,0,IF(IF(AND(A1355&gt;=$E$23,MOD(A1355-$E$23,int)=0),$E$24,0)+F1355&gt;=J1354+E1355,J1354+E1355-F1355,IF(AND(A1355&gt;=$E$23,MOD(A1355-$E$23,int)=0),$E$24,0)+IF(IF(AND(A1355&gt;=$E$23,MOD(A1355-$E$23,int)=0),$E$24,0)+IF(MOD(A1355-$E$27,periods_per_year)=0,$E$26,0)+F1355&lt;J1354+E1355,IF(MOD(A1355-$E$27,periods_per_year)=0,$E$26,0),J1354+E1355-IF(AND(A1355&gt;=$E$23,MOD(A1355-$E$23,int)=0),$E$24,0)-F1355))))</f>
        <is>
          <t/>
        </is>
      </c>
      <c r="H1355" s="77"/>
      <c r="I1355" s="76" t="str">
        <f aca="false">IF(A1355="","",F1355-E1355+H1355+IF(G1355="",0,G1355))</f>
        <v/>
      </c>
      <c r="J1355" s="76" t="str">
        <f aca="false">IF(A1355="","",J1354-I1355)</f>
        <v/>
      </c>
      <c r="K1355" s="76" t="str">
        <f aca="false">IF(A1355="","",$L$42*E1355)</f>
        <v/>
      </c>
      <c r="L1355" s="76" t="inlineStr">
        <f aca="false">IF(A1355="","",SUM($K$49:K1355))</f>
        <is>
          <t/>
        </is>
      </c>
    </row>
    <row r="1356" customFormat="false" ht="13.2" hidden="false" customHeight="false" outlineLevel="0" collapsed="false">
      <c r="A1356" s="72" t="str">
        <f aca="false">IF(J1355="","",IF(OR(A1355&gt;=nper,ROUND(J1355,2)&lt;=0),"",A1355+1))</f>
        <v/>
      </c>
      <c r="B1356" s="73" t="str">
        <f aca="false">IF(A1356="","",IF(OR(periods_per_year=26,periods_per_year=52),IF(periods_per_year=26,IF(A1356=1,fpdate,B1355+14),IF(periods_per_year=52,IF(A1356=1,fpdate,B1355+7),"n/a")),IF(periods_per_year=24,DATE(YEAR(fpdate),MONTH(fpdate)+(A1356-1)/2+IF(AND(DAY(fpdate)&gt;=15,MOD(A1356,2)=0),1,0),IF(MOD(A1356,2)=0,IF(DAY(fpdate)&gt;=15,DAY(fpdate)-14,DAY(fpdate)+14),DAY(fpdate))),IF(DAY(DATE(YEAR(fpdate),MONTH(fpdate)+A1356-1,DAY(fpdate)))&lt;&gt;DAY(fpdate),DATE(YEAR(fpdate),MONTH(fpdate)+A1356,0),DATE(YEAR(fpdate),MONTH(fpdate)+A1356-1,DAY(fpdate))))))</f>
        <v/>
      </c>
      <c r="C1356" s="74" t="str">
        <f aca="false">IF(A1356="","",IF(MOD(A1356,periods_per_year)=0,A1356/periods_per_year,""))</f>
        <v/>
      </c>
      <c r="D1356" s="75" t="inlineStr">
        <f aca="false">IF(A1356="","",IF(variable,IF(OR(A1356=1,A1356&lt;$J$23*periods_per_year),start_rate,MIN($J$24,IF(MOD(A1356-1,$J$26)=0,MAX($J$25,D1355+$J$27),D1355))),start_rate))</f>
        <is>
          <t/>
        </is>
      </c>
      <c r="E1356" s="76" t="str">
        <f aca="false">IF(A1356="","",ROUND((((1+D1356/CP)^(CP/periods_per_year))-1)*J1355,2))</f>
        <v/>
      </c>
      <c r="F1356" s="76" t="inlineStr">
        <f aca="false">IF(A1356="","",IF(A1356=nper,J1355+E1356,MIN(J1355+E1356,IF(D1356=D1355,F1355,IF($E$13="Acc Bi-Weekly",ROUND((-PMT(((1+D1356/CP)^(CP/12))-1,(nper-A1356+1)*12/26,J1355))/2,2),IF($E$13="Acc Weekly",ROUND((-PMT(((1+D1356/CP)^(CP/12))-1,(nper-A1356+1)*12/52,J1355))/4,2),ROUND(-PMT(((1+D1356/CP)^(CP/periods_per_year))-1,nper-A1356+1,J1355),2)))))))</f>
        <is>
          <t/>
        </is>
      </c>
      <c r="G1356" s="76" t="inlineStr">
        <f aca="false">IF(OR(A1356="",A1356&lt;$E$23),"",IF(J1355&lt;=F1356,0,IF(IF(AND(A1356&gt;=$E$23,MOD(A1356-$E$23,int)=0),$E$24,0)+F1356&gt;=J1355+E1356,J1355+E1356-F1356,IF(AND(A1356&gt;=$E$23,MOD(A1356-$E$23,int)=0),$E$24,0)+IF(IF(AND(A1356&gt;=$E$23,MOD(A1356-$E$23,int)=0),$E$24,0)+IF(MOD(A1356-$E$27,periods_per_year)=0,$E$26,0)+F1356&lt;J1355+E1356,IF(MOD(A1356-$E$27,periods_per_year)=0,$E$26,0),J1355+E1356-IF(AND(A1356&gt;=$E$23,MOD(A1356-$E$23,int)=0),$E$24,0)-F1356))))</f>
        <is>
          <t/>
        </is>
      </c>
      <c r="H1356" s="77"/>
      <c r="I1356" s="76" t="str">
        <f aca="false">IF(A1356="","",F1356-E1356+H1356+IF(G1356="",0,G1356))</f>
        <v/>
      </c>
      <c r="J1356" s="76" t="str">
        <f aca="false">IF(A1356="","",J1355-I1356)</f>
        <v/>
      </c>
      <c r="K1356" s="76" t="str">
        <f aca="false">IF(A1356="","",$L$42*E1356)</f>
        <v/>
      </c>
      <c r="L1356" s="76" t="inlineStr">
        <f aca="false">IF(A1356="","",SUM($K$49:K1356))</f>
        <is>
          <t/>
        </is>
      </c>
    </row>
    <row r="1357" customFormat="false" ht="13.2" hidden="false" customHeight="false" outlineLevel="0" collapsed="false">
      <c r="A1357" s="72" t="str">
        <f aca="false">IF(J1356="","",IF(OR(A1356&gt;=nper,ROUND(J1356,2)&lt;=0),"",A1356+1))</f>
        <v/>
      </c>
      <c r="B1357" s="73" t="str">
        <f aca="false">IF(A1357="","",IF(OR(periods_per_year=26,periods_per_year=52),IF(periods_per_year=26,IF(A1357=1,fpdate,B1356+14),IF(periods_per_year=52,IF(A1357=1,fpdate,B1356+7),"n/a")),IF(periods_per_year=24,DATE(YEAR(fpdate),MONTH(fpdate)+(A1357-1)/2+IF(AND(DAY(fpdate)&gt;=15,MOD(A1357,2)=0),1,0),IF(MOD(A1357,2)=0,IF(DAY(fpdate)&gt;=15,DAY(fpdate)-14,DAY(fpdate)+14),DAY(fpdate))),IF(DAY(DATE(YEAR(fpdate),MONTH(fpdate)+A1357-1,DAY(fpdate)))&lt;&gt;DAY(fpdate),DATE(YEAR(fpdate),MONTH(fpdate)+A1357,0),DATE(YEAR(fpdate),MONTH(fpdate)+A1357-1,DAY(fpdate))))))</f>
        <v/>
      </c>
      <c r="C1357" s="74" t="str">
        <f aca="false">IF(A1357="","",IF(MOD(A1357,periods_per_year)=0,A1357/periods_per_year,""))</f>
        <v/>
      </c>
      <c r="D1357" s="75" t="inlineStr">
        <f aca="false">IF(A1357="","",IF(variable,IF(OR(A1357=1,A1357&lt;$J$23*periods_per_year),start_rate,MIN($J$24,IF(MOD(A1357-1,$J$26)=0,MAX($J$25,D1356+$J$27),D1356))),start_rate))</f>
        <is>
          <t/>
        </is>
      </c>
      <c r="E1357" s="76" t="str">
        <f aca="false">IF(A1357="","",ROUND((((1+D1357/CP)^(CP/periods_per_year))-1)*J1356,2))</f>
        <v/>
      </c>
      <c r="F1357" s="76" t="inlineStr">
        <f aca="false">IF(A1357="","",IF(A1357=nper,J1356+E1357,MIN(J1356+E1357,IF(D1357=D1356,F1356,IF($E$13="Acc Bi-Weekly",ROUND((-PMT(((1+D1357/CP)^(CP/12))-1,(nper-A1357+1)*12/26,J1356))/2,2),IF($E$13="Acc Weekly",ROUND((-PMT(((1+D1357/CP)^(CP/12))-1,(nper-A1357+1)*12/52,J1356))/4,2),ROUND(-PMT(((1+D1357/CP)^(CP/periods_per_year))-1,nper-A1357+1,J1356),2)))))))</f>
        <is>
          <t/>
        </is>
      </c>
      <c r="G1357" s="76" t="inlineStr">
        <f aca="false">IF(OR(A1357="",A1357&lt;$E$23),"",IF(J1356&lt;=F1357,0,IF(IF(AND(A1357&gt;=$E$23,MOD(A1357-$E$23,int)=0),$E$24,0)+F1357&gt;=J1356+E1357,J1356+E1357-F1357,IF(AND(A1357&gt;=$E$23,MOD(A1357-$E$23,int)=0),$E$24,0)+IF(IF(AND(A1357&gt;=$E$23,MOD(A1357-$E$23,int)=0),$E$24,0)+IF(MOD(A1357-$E$27,periods_per_year)=0,$E$26,0)+F1357&lt;J1356+E1357,IF(MOD(A1357-$E$27,periods_per_year)=0,$E$26,0),J1356+E1357-IF(AND(A1357&gt;=$E$23,MOD(A1357-$E$23,int)=0),$E$24,0)-F1357))))</f>
        <is>
          <t/>
        </is>
      </c>
      <c r="H1357" s="77"/>
      <c r="I1357" s="76" t="str">
        <f aca="false">IF(A1357="","",F1357-E1357+H1357+IF(G1357="",0,G1357))</f>
        <v/>
      </c>
      <c r="J1357" s="76" t="str">
        <f aca="false">IF(A1357="","",J1356-I1357)</f>
        <v/>
      </c>
      <c r="K1357" s="76" t="str">
        <f aca="false">IF(A1357="","",$L$42*E1357)</f>
        <v/>
      </c>
      <c r="L1357" s="76" t="inlineStr">
        <f aca="false">IF(A1357="","",SUM($K$49:K1357))</f>
        <is>
          <t/>
        </is>
      </c>
    </row>
    <row r="1358" customFormat="false" ht="13.2" hidden="false" customHeight="false" outlineLevel="0" collapsed="false">
      <c r="A1358" s="72" t="str">
        <f aca="false">IF(J1357="","",IF(OR(A1357&gt;=nper,ROUND(J1357,2)&lt;=0),"",A1357+1))</f>
        <v/>
      </c>
      <c r="B1358" s="73" t="str">
        <f aca="false">IF(A1358="","",IF(OR(periods_per_year=26,periods_per_year=52),IF(periods_per_year=26,IF(A1358=1,fpdate,B1357+14),IF(periods_per_year=52,IF(A1358=1,fpdate,B1357+7),"n/a")),IF(periods_per_year=24,DATE(YEAR(fpdate),MONTH(fpdate)+(A1358-1)/2+IF(AND(DAY(fpdate)&gt;=15,MOD(A1358,2)=0),1,0),IF(MOD(A1358,2)=0,IF(DAY(fpdate)&gt;=15,DAY(fpdate)-14,DAY(fpdate)+14),DAY(fpdate))),IF(DAY(DATE(YEAR(fpdate),MONTH(fpdate)+A1358-1,DAY(fpdate)))&lt;&gt;DAY(fpdate),DATE(YEAR(fpdate),MONTH(fpdate)+A1358,0),DATE(YEAR(fpdate),MONTH(fpdate)+A1358-1,DAY(fpdate))))))</f>
        <v/>
      </c>
      <c r="C1358" s="74" t="str">
        <f aca="false">IF(A1358="","",IF(MOD(A1358,periods_per_year)=0,A1358/periods_per_year,""))</f>
        <v/>
      </c>
      <c r="D1358" s="75" t="inlineStr">
        <f aca="false">IF(A1358="","",IF(variable,IF(OR(A1358=1,A1358&lt;$J$23*periods_per_year),start_rate,MIN($J$24,IF(MOD(A1358-1,$J$26)=0,MAX($J$25,D1357+$J$27),D1357))),start_rate))</f>
        <is>
          <t/>
        </is>
      </c>
      <c r="E1358" s="76" t="str">
        <f aca="false">IF(A1358="","",ROUND((((1+D1358/CP)^(CP/periods_per_year))-1)*J1357,2))</f>
        <v/>
      </c>
      <c r="F1358" s="76" t="inlineStr">
        <f aca="false">IF(A1358="","",IF(A1358=nper,J1357+E1358,MIN(J1357+E1358,IF(D1358=D1357,F1357,IF($E$13="Acc Bi-Weekly",ROUND((-PMT(((1+D1358/CP)^(CP/12))-1,(nper-A1358+1)*12/26,J1357))/2,2),IF($E$13="Acc Weekly",ROUND((-PMT(((1+D1358/CP)^(CP/12))-1,(nper-A1358+1)*12/52,J1357))/4,2),ROUND(-PMT(((1+D1358/CP)^(CP/periods_per_year))-1,nper-A1358+1,J1357),2)))))))</f>
        <is>
          <t/>
        </is>
      </c>
      <c r="G1358" s="76" t="inlineStr">
        <f aca="false">IF(OR(A1358="",A1358&lt;$E$23),"",IF(J1357&lt;=F1358,0,IF(IF(AND(A1358&gt;=$E$23,MOD(A1358-$E$23,int)=0),$E$24,0)+F1358&gt;=J1357+E1358,J1357+E1358-F1358,IF(AND(A1358&gt;=$E$23,MOD(A1358-$E$23,int)=0),$E$24,0)+IF(IF(AND(A1358&gt;=$E$23,MOD(A1358-$E$23,int)=0),$E$24,0)+IF(MOD(A1358-$E$27,periods_per_year)=0,$E$26,0)+F1358&lt;J1357+E1358,IF(MOD(A1358-$E$27,periods_per_year)=0,$E$26,0),J1357+E1358-IF(AND(A1358&gt;=$E$23,MOD(A1358-$E$23,int)=0),$E$24,0)-F1358))))</f>
        <is>
          <t/>
        </is>
      </c>
      <c r="H1358" s="77"/>
      <c r="I1358" s="76" t="str">
        <f aca="false">IF(A1358="","",F1358-E1358+H1358+IF(G1358="",0,G1358))</f>
        <v/>
      </c>
      <c r="J1358" s="76" t="str">
        <f aca="false">IF(A1358="","",J1357-I1358)</f>
        <v/>
      </c>
      <c r="K1358" s="76" t="str">
        <f aca="false">IF(A1358="","",$L$42*E1358)</f>
        <v/>
      </c>
      <c r="L1358" s="76" t="inlineStr">
        <f aca="false">IF(A1358="","",SUM($K$49:K1358))</f>
        <is>
          <t/>
        </is>
      </c>
    </row>
    <row r="1359" customFormat="false" ht="13.2" hidden="false" customHeight="false" outlineLevel="0" collapsed="false">
      <c r="A1359" s="72" t="str">
        <f aca="false">IF(J1358="","",IF(OR(A1358&gt;=nper,ROUND(J1358,2)&lt;=0),"",A1358+1))</f>
        <v/>
      </c>
      <c r="B1359" s="73" t="str">
        <f aca="false">IF(A1359="","",IF(OR(periods_per_year=26,periods_per_year=52),IF(periods_per_year=26,IF(A1359=1,fpdate,B1358+14),IF(periods_per_year=52,IF(A1359=1,fpdate,B1358+7),"n/a")),IF(periods_per_year=24,DATE(YEAR(fpdate),MONTH(fpdate)+(A1359-1)/2+IF(AND(DAY(fpdate)&gt;=15,MOD(A1359,2)=0),1,0),IF(MOD(A1359,2)=0,IF(DAY(fpdate)&gt;=15,DAY(fpdate)-14,DAY(fpdate)+14),DAY(fpdate))),IF(DAY(DATE(YEAR(fpdate),MONTH(fpdate)+A1359-1,DAY(fpdate)))&lt;&gt;DAY(fpdate),DATE(YEAR(fpdate),MONTH(fpdate)+A1359,0),DATE(YEAR(fpdate),MONTH(fpdate)+A1359-1,DAY(fpdate))))))</f>
        <v/>
      </c>
      <c r="C1359" s="74" t="str">
        <f aca="false">IF(A1359="","",IF(MOD(A1359,periods_per_year)=0,A1359/periods_per_year,""))</f>
        <v/>
      </c>
      <c r="D1359" s="75" t="inlineStr">
        <f aca="false">IF(A1359="","",IF(variable,IF(OR(A1359=1,A1359&lt;$J$23*periods_per_year),start_rate,MIN($J$24,IF(MOD(A1359-1,$J$26)=0,MAX($J$25,D1358+$J$27),D1358))),start_rate))</f>
        <is>
          <t/>
        </is>
      </c>
      <c r="E1359" s="76" t="str">
        <f aca="false">IF(A1359="","",ROUND((((1+D1359/CP)^(CP/periods_per_year))-1)*J1358,2))</f>
        <v/>
      </c>
      <c r="F1359" s="76" t="inlineStr">
        <f aca="false">IF(A1359="","",IF(A1359=nper,J1358+E1359,MIN(J1358+E1359,IF(D1359=D1358,F1358,IF($E$13="Acc Bi-Weekly",ROUND((-PMT(((1+D1359/CP)^(CP/12))-1,(nper-A1359+1)*12/26,J1358))/2,2),IF($E$13="Acc Weekly",ROUND((-PMT(((1+D1359/CP)^(CP/12))-1,(nper-A1359+1)*12/52,J1358))/4,2),ROUND(-PMT(((1+D1359/CP)^(CP/periods_per_year))-1,nper-A1359+1,J1358),2)))))))</f>
        <is>
          <t/>
        </is>
      </c>
      <c r="G1359" s="76" t="inlineStr">
        <f aca="false">IF(OR(A1359="",A1359&lt;$E$23),"",IF(J1358&lt;=F1359,0,IF(IF(AND(A1359&gt;=$E$23,MOD(A1359-$E$23,int)=0),$E$24,0)+F1359&gt;=J1358+E1359,J1358+E1359-F1359,IF(AND(A1359&gt;=$E$23,MOD(A1359-$E$23,int)=0),$E$24,0)+IF(IF(AND(A1359&gt;=$E$23,MOD(A1359-$E$23,int)=0),$E$24,0)+IF(MOD(A1359-$E$27,periods_per_year)=0,$E$26,0)+F1359&lt;J1358+E1359,IF(MOD(A1359-$E$27,periods_per_year)=0,$E$26,0),J1358+E1359-IF(AND(A1359&gt;=$E$23,MOD(A1359-$E$23,int)=0),$E$24,0)-F1359))))</f>
        <is>
          <t/>
        </is>
      </c>
      <c r="H1359" s="77"/>
      <c r="I1359" s="76" t="str">
        <f aca="false">IF(A1359="","",F1359-E1359+H1359+IF(G1359="",0,G1359))</f>
        <v/>
      </c>
      <c r="J1359" s="76" t="str">
        <f aca="false">IF(A1359="","",J1358-I1359)</f>
        <v/>
      </c>
      <c r="K1359" s="76" t="str">
        <f aca="false">IF(A1359="","",$L$42*E1359)</f>
        <v/>
      </c>
      <c r="L1359" s="76" t="inlineStr">
        <f aca="false">IF(A1359="","",SUM($K$49:K1359))</f>
        <is>
          <t/>
        </is>
      </c>
    </row>
    <row r="1360" customFormat="false" ht="13.2" hidden="false" customHeight="false" outlineLevel="0" collapsed="false">
      <c r="A1360" s="72" t="str">
        <f aca="false">IF(J1359="","",IF(OR(A1359&gt;=nper,ROUND(J1359,2)&lt;=0),"",A1359+1))</f>
        <v/>
      </c>
      <c r="B1360" s="73" t="str">
        <f aca="false">IF(A1360="","",IF(OR(periods_per_year=26,periods_per_year=52),IF(periods_per_year=26,IF(A1360=1,fpdate,B1359+14),IF(periods_per_year=52,IF(A1360=1,fpdate,B1359+7),"n/a")),IF(periods_per_year=24,DATE(YEAR(fpdate),MONTH(fpdate)+(A1360-1)/2+IF(AND(DAY(fpdate)&gt;=15,MOD(A1360,2)=0),1,0),IF(MOD(A1360,2)=0,IF(DAY(fpdate)&gt;=15,DAY(fpdate)-14,DAY(fpdate)+14),DAY(fpdate))),IF(DAY(DATE(YEAR(fpdate),MONTH(fpdate)+A1360-1,DAY(fpdate)))&lt;&gt;DAY(fpdate),DATE(YEAR(fpdate),MONTH(fpdate)+A1360,0),DATE(YEAR(fpdate),MONTH(fpdate)+A1360-1,DAY(fpdate))))))</f>
        <v/>
      </c>
      <c r="C1360" s="74" t="str">
        <f aca="false">IF(A1360="","",IF(MOD(A1360,periods_per_year)=0,A1360/periods_per_year,""))</f>
        <v/>
      </c>
      <c r="D1360" s="75" t="inlineStr">
        <f aca="false">IF(A1360="","",IF(variable,IF(OR(A1360=1,A1360&lt;$J$23*periods_per_year),start_rate,MIN($J$24,IF(MOD(A1360-1,$J$26)=0,MAX($J$25,D1359+$J$27),D1359))),start_rate))</f>
        <is>
          <t/>
        </is>
      </c>
      <c r="E1360" s="76" t="str">
        <f aca="false">IF(A1360="","",ROUND((((1+D1360/CP)^(CP/periods_per_year))-1)*J1359,2))</f>
        <v/>
      </c>
      <c r="F1360" s="76" t="inlineStr">
        <f aca="false">IF(A1360="","",IF(A1360=nper,J1359+E1360,MIN(J1359+E1360,IF(D1360=D1359,F1359,IF($E$13="Acc Bi-Weekly",ROUND((-PMT(((1+D1360/CP)^(CP/12))-1,(nper-A1360+1)*12/26,J1359))/2,2),IF($E$13="Acc Weekly",ROUND((-PMT(((1+D1360/CP)^(CP/12))-1,(nper-A1360+1)*12/52,J1359))/4,2),ROUND(-PMT(((1+D1360/CP)^(CP/periods_per_year))-1,nper-A1360+1,J1359),2)))))))</f>
        <is>
          <t/>
        </is>
      </c>
      <c r="G1360" s="76" t="inlineStr">
        <f aca="false">IF(OR(A1360="",A1360&lt;$E$23),"",IF(J1359&lt;=F1360,0,IF(IF(AND(A1360&gt;=$E$23,MOD(A1360-$E$23,int)=0),$E$24,0)+F1360&gt;=J1359+E1360,J1359+E1360-F1360,IF(AND(A1360&gt;=$E$23,MOD(A1360-$E$23,int)=0),$E$24,0)+IF(IF(AND(A1360&gt;=$E$23,MOD(A1360-$E$23,int)=0),$E$24,0)+IF(MOD(A1360-$E$27,periods_per_year)=0,$E$26,0)+F1360&lt;J1359+E1360,IF(MOD(A1360-$E$27,periods_per_year)=0,$E$26,0),J1359+E1360-IF(AND(A1360&gt;=$E$23,MOD(A1360-$E$23,int)=0),$E$24,0)-F1360))))</f>
        <is>
          <t/>
        </is>
      </c>
      <c r="H1360" s="77"/>
      <c r="I1360" s="76" t="str">
        <f aca="false">IF(A1360="","",F1360-E1360+H1360+IF(G1360="",0,G1360))</f>
        <v/>
      </c>
      <c r="J1360" s="76" t="str">
        <f aca="false">IF(A1360="","",J1359-I1360)</f>
        <v/>
      </c>
      <c r="K1360" s="76" t="str">
        <f aca="false">IF(A1360="","",$L$42*E1360)</f>
        <v/>
      </c>
      <c r="L1360" s="76" t="inlineStr">
        <f aca="false">IF(A1360="","",SUM($K$49:K1360))</f>
        <is>
          <t/>
        </is>
      </c>
    </row>
    <row r="1361" customFormat="false" ht="13.2" hidden="false" customHeight="false" outlineLevel="0" collapsed="false">
      <c r="A1361" s="72" t="str">
        <f aca="false">IF(J1360="","",IF(OR(A1360&gt;=nper,ROUND(J1360,2)&lt;=0),"",A1360+1))</f>
        <v/>
      </c>
      <c r="B1361" s="73" t="str">
        <f aca="false">IF(A1361="","",IF(OR(periods_per_year=26,periods_per_year=52),IF(periods_per_year=26,IF(A1361=1,fpdate,B1360+14),IF(periods_per_year=52,IF(A1361=1,fpdate,B1360+7),"n/a")),IF(periods_per_year=24,DATE(YEAR(fpdate),MONTH(fpdate)+(A1361-1)/2+IF(AND(DAY(fpdate)&gt;=15,MOD(A1361,2)=0),1,0),IF(MOD(A1361,2)=0,IF(DAY(fpdate)&gt;=15,DAY(fpdate)-14,DAY(fpdate)+14),DAY(fpdate))),IF(DAY(DATE(YEAR(fpdate),MONTH(fpdate)+A1361-1,DAY(fpdate)))&lt;&gt;DAY(fpdate),DATE(YEAR(fpdate),MONTH(fpdate)+A1361,0),DATE(YEAR(fpdate),MONTH(fpdate)+A1361-1,DAY(fpdate))))))</f>
        <v/>
      </c>
      <c r="C1361" s="74" t="str">
        <f aca="false">IF(A1361="","",IF(MOD(A1361,periods_per_year)=0,A1361/periods_per_year,""))</f>
        <v/>
      </c>
      <c r="D1361" s="75" t="inlineStr">
        <f aca="false">IF(A1361="","",IF(variable,IF(OR(A1361=1,A1361&lt;$J$23*periods_per_year),start_rate,MIN($J$24,IF(MOD(A1361-1,$J$26)=0,MAX($J$25,D1360+$J$27),D1360))),start_rate))</f>
        <is>
          <t/>
        </is>
      </c>
      <c r="E1361" s="76" t="str">
        <f aca="false">IF(A1361="","",ROUND((((1+D1361/CP)^(CP/periods_per_year))-1)*J1360,2))</f>
        <v/>
      </c>
      <c r="F1361" s="76" t="inlineStr">
        <f aca="false">IF(A1361="","",IF(A1361=nper,J1360+E1361,MIN(J1360+E1361,IF(D1361=D1360,F1360,IF($E$13="Acc Bi-Weekly",ROUND((-PMT(((1+D1361/CP)^(CP/12))-1,(nper-A1361+1)*12/26,J1360))/2,2),IF($E$13="Acc Weekly",ROUND((-PMT(((1+D1361/CP)^(CP/12))-1,(nper-A1361+1)*12/52,J1360))/4,2),ROUND(-PMT(((1+D1361/CP)^(CP/periods_per_year))-1,nper-A1361+1,J1360),2)))))))</f>
        <is>
          <t/>
        </is>
      </c>
      <c r="G1361" s="76" t="inlineStr">
        <f aca="false">IF(OR(A1361="",A1361&lt;$E$23),"",IF(J1360&lt;=F1361,0,IF(IF(AND(A1361&gt;=$E$23,MOD(A1361-$E$23,int)=0),$E$24,0)+F1361&gt;=J1360+E1361,J1360+E1361-F1361,IF(AND(A1361&gt;=$E$23,MOD(A1361-$E$23,int)=0),$E$24,0)+IF(IF(AND(A1361&gt;=$E$23,MOD(A1361-$E$23,int)=0),$E$24,0)+IF(MOD(A1361-$E$27,periods_per_year)=0,$E$26,0)+F1361&lt;J1360+E1361,IF(MOD(A1361-$E$27,periods_per_year)=0,$E$26,0),J1360+E1361-IF(AND(A1361&gt;=$E$23,MOD(A1361-$E$23,int)=0),$E$24,0)-F1361))))</f>
        <is>
          <t/>
        </is>
      </c>
      <c r="H1361" s="77"/>
      <c r="I1361" s="76" t="str">
        <f aca="false">IF(A1361="","",F1361-E1361+H1361+IF(G1361="",0,G1361))</f>
        <v/>
      </c>
      <c r="J1361" s="76" t="str">
        <f aca="false">IF(A1361="","",J1360-I1361)</f>
        <v/>
      </c>
      <c r="K1361" s="76" t="str">
        <f aca="false">IF(A1361="","",$L$42*E1361)</f>
        <v/>
      </c>
      <c r="L1361" s="76" t="inlineStr">
        <f aca="false">IF(A1361="","",SUM($K$49:K1361))</f>
        <is>
          <t/>
        </is>
      </c>
    </row>
    <row r="1362" customFormat="false" ht="13.2" hidden="false" customHeight="false" outlineLevel="0" collapsed="false">
      <c r="A1362" s="72" t="str">
        <f aca="false">IF(J1361="","",IF(OR(A1361&gt;=nper,ROUND(J1361,2)&lt;=0),"",A1361+1))</f>
        <v/>
      </c>
      <c r="B1362" s="73" t="str">
        <f aca="false">IF(A1362="","",IF(OR(periods_per_year=26,periods_per_year=52),IF(periods_per_year=26,IF(A1362=1,fpdate,B1361+14),IF(periods_per_year=52,IF(A1362=1,fpdate,B1361+7),"n/a")),IF(periods_per_year=24,DATE(YEAR(fpdate),MONTH(fpdate)+(A1362-1)/2+IF(AND(DAY(fpdate)&gt;=15,MOD(A1362,2)=0),1,0),IF(MOD(A1362,2)=0,IF(DAY(fpdate)&gt;=15,DAY(fpdate)-14,DAY(fpdate)+14),DAY(fpdate))),IF(DAY(DATE(YEAR(fpdate),MONTH(fpdate)+A1362-1,DAY(fpdate)))&lt;&gt;DAY(fpdate),DATE(YEAR(fpdate),MONTH(fpdate)+A1362,0),DATE(YEAR(fpdate),MONTH(fpdate)+A1362-1,DAY(fpdate))))))</f>
        <v/>
      </c>
      <c r="C1362" s="74" t="str">
        <f aca="false">IF(A1362="","",IF(MOD(A1362,periods_per_year)=0,A1362/periods_per_year,""))</f>
        <v/>
      </c>
      <c r="D1362" s="75" t="inlineStr">
        <f aca="false">IF(A1362="","",IF(variable,IF(OR(A1362=1,A1362&lt;$J$23*periods_per_year),start_rate,MIN($J$24,IF(MOD(A1362-1,$J$26)=0,MAX($J$25,D1361+$J$27),D1361))),start_rate))</f>
        <is>
          <t/>
        </is>
      </c>
      <c r="E1362" s="76" t="str">
        <f aca="false">IF(A1362="","",ROUND((((1+D1362/CP)^(CP/periods_per_year))-1)*J1361,2))</f>
        <v/>
      </c>
      <c r="F1362" s="76" t="inlineStr">
        <f aca="false">IF(A1362="","",IF(A1362=nper,J1361+E1362,MIN(J1361+E1362,IF(D1362=D1361,F1361,IF($E$13="Acc Bi-Weekly",ROUND((-PMT(((1+D1362/CP)^(CP/12))-1,(nper-A1362+1)*12/26,J1361))/2,2),IF($E$13="Acc Weekly",ROUND((-PMT(((1+D1362/CP)^(CP/12))-1,(nper-A1362+1)*12/52,J1361))/4,2),ROUND(-PMT(((1+D1362/CP)^(CP/periods_per_year))-1,nper-A1362+1,J1361),2)))))))</f>
        <is>
          <t/>
        </is>
      </c>
      <c r="G1362" s="76" t="inlineStr">
        <f aca="false">IF(OR(A1362="",A1362&lt;$E$23),"",IF(J1361&lt;=F1362,0,IF(IF(AND(A1362&gt;=$E$23,MOD(A1362-$E$23,int)=0),$E$24,0)+F1362&gt;=J1361+E1362,J1361+E1362-F1362,IF(AND(A1362&gt;=$E$23,MOD(A1362-$E$23,int)=0),$E$24,0)+IF(IF(AND(A1362&gt;=$E$23,MOD(A1362-$E$23,int)=0),$E$24,0)+IF(MOD(A1362-$E$27,periods_per_year)=0,$E$26,0)+F1362&lt;J1361+E1362,IF(MOD(A1362-$E$27,periods_per_year)=0,$E$26,0),J1361+E1362-IF(AND(A1362&gt;=$E$23,MOD(A1362-$E$23,int)=0),$E$24,0)-F1362))))</f>
        <is>
          <t/>
        </is>
      </c>
      <c r="H1362" s="77"/>
      <c r="I1362" s="76" t="str">
        <f aca="false">IF(A1362="","",F1362-E1362+H1362+IF(G1362="",0,G1362))</f>
        <v/>
      </c>
      <c r="J1362" s="76" t="str">
        <f aca="false">IF(A1362="","",J1361-I1362)</f>
        <v/>
      </c>
      <c r="K1362" s="76" t="str">
        <f aca="false">IF(A1362="","",$L$42*E1362)</f>
        <v/>
      </c>
      <c r="L1362" s="76" t="inlineStr">
        <f aca="false">IF(A1362="","",SUM($K$49:K1362))</f>
        <is>
          <t/>
        </is>
      </c>
    </row>
    <row r="1363" customFormat="false" ht="13.2" hidden="false" customHeight="false" outlineLevel="0" collapsed="false">
      <c r="A1363" s="72" t="str">
        <f aca="false">IF(J1362="","",IF(OR(A1362&gt;=nper,ROUND(J1362,2)&lt;=0),"",A1362+1))</f>
        <v/>
      </c>
      <c r="B1363" s="73" t="str">
        <f aca="false">IF(A1363="","",IF(OR(periods_per_year=26,periods_per_year=52),IF(periods_per_year=26,IF(A1363=1,fpdate,B1362+14),IF(periods_per_year=52,IF(A1363=1,fpdate,B1362+7),"n/a")),IF(periods_per_year=24,DATE(YEAR(fpdate),MONTH(fpdate)+(A1363-1)/2+IF(AND(DAY(fpdate)&gt;=15,MOD(A1363,2)=0),1,0),IF(MOD(A1363,2)=0,IF(DAY(fpdate)&gt;=15,DAY(fpdate)-14,DAY(fpdate)+14),DAY(fpdate))),IF(DAY(DATE(YEAR(fpdate),MONTH(fpdate)+A1363-1,DAY(fpdate)))&lt;&gt;DAY(fpdate),DATE(YEAR(fpdate),MONTH(fpdate)+A1363,0),DATE(YEAR(fpdate),MONTH(fpdate)+A1363-1,DAY(fpdate))))))</f>
        <v/>
      </c>
      <c r="C1363" s="74" t="str">
        <f aca="false">IF(A1363="","",IF(MOD(A1363,periods_per_year)=0,A1363/periods_per_year,""))</f>
        <v/>
      </c>
      <c r="D1363" s="75" t="inlineStr">
        <f aca="false">IF(A1363="","",IF(variable,IF(OR(A1363=1,A1363&lt;$J$23*periods_per_year),start_rate,MIN($J$24,IF(MOD(A1363-1,$J$26)=0,MAX($J$25,D1362+$J$27),D1362))),start_rate))</f>
        <is>
          <t/>
        </is>
      </c>
      <c r="E1363" s="76" t="str">
        <f aca="false">IF(A1363="","",ROUND((((1+D1363/CP)^(CP/periods_per_year))-1)*J1362,2))</f>
        <v/>
      </c>
      <c r="F1363" s="76" t="inlineStr">
        <f aca="false">IF(A1363="","",IF(A1363=nper,J1362+E1363,MIN(J1362+E1363,IF(D1363=D1362,F1362,IF($E$13="Acc Bi-Weekly",ROUND((-PMT(((1+D1363/CP)^(CP/12))-1,(nper-A1363+1)*12/26,J1362))/2,2),IF($E$13="Acc Weekly",ROUND((-PMT(((1+D1363/CP)^(CP/12))-1,(nper-A1363+1)*12/52,J1362))/4,2),ROUND(-PMT(((1+D1363/CP)^(CP/periods_per_year))-1,nper-A1363+1,J1362),2)))))))</f>
        <is>
          <t/>
        </is>
      </c>
      <c r="G1363" s="76" t="inlineStr">
        <f aca="false">IF(OR(A1363="",A1363&lt;$E$23),"",IF(J1362&lt;=F1363,0,IF(IF(AND(A1363&gt;=$E$23,MOD(A1363-$E$23,int)=0),$E$24,0)+F1363&gt;=J1362+E1363,J1362+E1363-F1363,IF(AND(A1363&gt;=$E$23,MOD(A1363-$E$23,int)=0),$E$24,0)+IF(IF(AND(A1363&gt;=$E$23,MOD(A1363-$E$23,int)=0),$E$24,0)+IF(MOD(A1363-$E$27,periods_per_year)=0,$E$26,0)+F1363&lt;J1362+E1363,IF(MOD(A1363-$E$27,periods_per_year)=0,$E$26,0),J1362+E1363-IF(AND(A1363&gt;=$E$23,MOD(A1363-$E$23,int)=0),$E$24,0)-F1363))))</f>
        <is>
          <t/>
        </is>
      </c>
      <c r="H1363" s="77"/>
      <c r="I1363" s="76" t="str">
        <f aca="false">IF(A1363="","",F1363-E1363+H1363+IF(G1363="",0,G1363))</f>
        <v/>
      </c>
      <c r="J1363" s="76" t="str">
        <f aca="false">IF(A1363="","",J1362-I1363)</f>
        <v/>
      </c>
      <c r="K1363" s="76" t="str">
        <f aca="false">IF(A1363="","",$L$42*E1363)</f>
        <v/>
      </c>
      <c r="L1363" s="76" t="inlineStr">
        <f aca="false">IF(A1363="","",SUM($K$49:K1363))</f>
        <is>
          <t/>
        </is>
      </c>
    </row>
    <row r="1364" customFormat="false" ht="13.2" hidden="false" customHeight="false" outlineLevel="0" collapsed="false">
      <c r="A1364" s="72" t="str">
        <f aca="false">IF(J1363="","",IF(OR(A1363&gt;=nper,ROUND(J1363,2)&lt;=0),"",A1363+1))</f>
        <v/>
      </c>
      <c r="B1364" s="73" t="str">
        <f aca="false">IF(A1364="","",IF(OR(periods_per_year=26,periods_per_year=52),IF(periods_per_year=26,IF(A1364=1,fpdate,B1363+14),IF(periods_per_year=52,IF(A1364=1,fpdate,B1363+7),"n/a")),IF(periods_per_year=24,DATE(YEAR(fpdate),MONTH(fpdate)+(A1364-1)/2+IF(AND(DAY(fpdate)&gt;=15,MOD(A1364,2)=0),1,0),IF(MOD(A1364,2)=0,IF(DAY(fpdate)&gt;=15,DAY(fpdate)-14,DAY(fpdate)+14),DAY(fpdate))),IF(DAY(DATE(YEAR(fpdate),MONTH(fpdate)+A1364-1,DAY(fpdate)))&lt;&gt;DAY(fpdate),DATE(YEAR(fpdate),MONTH(fpdate)+A1364,0),DATE(YEAR(fpdate),MONTH(fpdate)+A1364-1,DAY(fpdate))))))</f>
        <v/>
      </c>
      <c r="C1364" s="74" t="str">
        <f aca="false">IF(A1364="","",IF(MOD(A1364,periods_per_year)=0,A1364/periods_per_year,""))</f>
        <v/>
      </c>
      <c r="D1364" s="75" t="inlineStr">
        <f aca="false">IF(A1364="","",IF(variable,IF(OR(A1364=1,A1364&lt;$J$23*periods_per_year),start_rate,MIN($J$24,IF(MOD(A1364-1,$J$26)=0,MAX($J$25,D1363+$J$27),D1363))),start_rate))</f>
        <is>
          <t/>
        </is>
      </c>
      <c r="E1364" s="76" t="str">
        <f aca="false">IF(A1364="","",ROUND((((1+D1364/CP)^(CP/periods_per_year))-1)*J1363,2))</f>
        <v/>
      </c>
      <c r="F1364" s="76" t="inlineStr">
        <f aca="false">IF(A1364="","",IF(A1364=nper,J1363+E1364,MIN(J1363+E1364,IF(D1364=D1363,F1363,IF($E$13="Acc Bi-Weekly",ROUND((-PMT(((1+D1364/CP)^(CP/12))-1,(nper-A1364+1)*12/26,J1363))/2,2),IF($E$13="Acc Weekly",ROUND((-PMT(((1+D1364/CP)^(CP/12))-1,(nper-A1364+1)*12/52,J1363))/4,2),ROUND(-PMT(((1+D1364/CP)^(CP/periods_per_year))-1,nper-A1364+1,J1363),2)))))))</f>
        <is>
          <t/>
        </is>
      </c>
      <c r="G1364" s="76" t="inlineStr">
        <f aca="false">IF(OR(A1364="",A1364&lt;$E$23),"",IF(J1363&lt;=F1364,0,IF(IF(AND(A1364&gt;=$E$23,MOD(A1364-$E$23,int)=0),$E$24,0)+F1364&gt;=J1363+E1364,J1363+E1364-F1364,IF(AND(A1364&gt;=$E$23,MOD(A1364-$E$23,int)=0),$E$24,0)+IF(IF(AND(A1364&gt;=$E$23,MOD(A1364-$E$23,int)=0),$E$24,0)+IF(MOD(A1364-$E$27,periods_per_year)=0,$E$26,0)+F1364&lt;J1363+E1364,IF(MOD(A1364-$E$27,periods_per_year)=0,$E$26,0),J1363+E1364-IF(AND(A1364&gt;=$E$23,MOD(A1364-$E$23,int)=0),$E$24,0)-F1364))))</f>
        <is>
          <t/>
        </is>
      </c>
      <c r="H1364" s="77"/>
      <c r="I1364" s="76" t="str">
        <f aca="false">IF(A1364="","",F1364-E1364+H1364+IF(G1364="",0,G1364))</f>
        <v/>
      </c>
      <c r="J1364" s="76" t="str">
        <f aca="false">IF(A1364="","",J1363-I1364)</f>
        <v/>
      </c>
      <c r="K1364" s="76" t="str">
        <f aca="false">IF(A1364="","",$L$42*E1364)</f>
        <v/>
      </c>
      <c r="L1364" s="76" t="inlineStr">
        <f aca="false">IF(A1364="","",SUM($K$49:K1364))</f>
        <is>
          <t/>
        </is>
      </c>
    </row>
    <row r="1365" customFormat="false" ht="13.2" hidden="false" customHeight="false" outlineLevel="0" collapsed="false">
      <c r="A1365" s="72" t="str">
        <f aca="false">IF(J1364="","",IF(OR(A1364&gt;=nper,ROUND(J1364,2)&lt;=0),"",A1364+1))</f>
        <v/>
      </c>
      <c r="B1365" s="73" t="str">
        <f aca="false">IF(A1365="","",IF(OR(periods_per_year=26,periods_per_year=52),IF(periods_per_year=26,IF(A1365=1,fpdate,B1364+14),IF(periods_per_year=52,IF(A1365=1,fpdate,B1364+7),"n/a")),IF(periods_per_year=24,DATE(YEAR(fpdate),MONTH(fpdate)+(A1365-1)/2+IF(AND(DAY(fpdate)&gt;=15,MOD(A1365,2)=0),1,0),IF(MOD(A1365,2)=0,IF(DAY(fpdate)&gt;=15,DAY(fpdate)-14,DAY(fpdate)+14),DAY(fpdate))),IF(DAY(DATE(YEAR(fpdate),MONTH(fpdate)+A1365-1,DAY(fpdate)))&lt;&gt;DAY(fpdate),DATE(YEAR(fpdate),MONTH(fpdate)+A1365,0),DATE(YEAR(fpdate),MONTH(fpdate)+A1365-1,DAY(fpdate))))))</f>
        <v/>
      </c>
      <c r="C1365" s="74" t="str">
        <f aca="false">IF(A1365="","",IF(MOD(A1365,periods_per_year)=0,A1365/periods_per_year,""))</f>
        <v/>
      </c>
      <c r="D1365" s="75" t="inlineStr">
        <f aca="false">IF(A1365="","",IF(variable,IF(OR(A1365=1,A1365&lt;$J$23*periods_per_year),start_rate,MIN($J$24,IF(MOD(A1365-1,$J$26)=0,MAX($J$25,D1364+$J$27),D1364))),start_rate))</f>
        <is>
          <t/>
        </is>
      </c>
      <c r="E1365" s="76" t="str">
        <f aca="false">IF(A1365="","",ROUND((((1+D1365/CP)^(CP/periods_per_year))-1)*J1364,2))</f>
        <v/>
      </c>
      <c r="F1365" s="76" t="inlineStr">
        <f aca="false">IF(A1365="","",IF(A1365=nper,J1364+E1365,MIN(J1364+E1365,IF(D1365=D1364,F1364,IF($E$13="Acc Bi-Weekly",ROUND((-PMT(((1+D1365/CP)^(CP/12))-1,(nper-A1365+1)*12/26,J1364))/2,2),IF($E$13="Acc Weekly",ROUND((-PMT(((1+D1365/CP)^(CP/12))-1,(nper-A1365+1)*12/52,J1364))/4,2),ROUND(-PMT(((1+D1365/CP)^(CP/periods_per_year))-1,nper-A1365+1,J1364),2)))))))</f>
        <is>
          <t/>
        </is>
      </c>
      <c r="G1365" s="76" t="inlineStr">
        <f aca="false">IF(OR(A1365="",A1365&lt;$E$23),"",IF(J1364&lt;=F1365,0,IF(IF(AND(A1365&gt;=$E$23,MOD(A1365-$E$23,int)=0),$E$24,0)+F1365&gt;=J1364+E1365,J1364+E1365-F1365,IF(AND(A1365&gt;=$E$23,MOD(A1365-$E$23,int)=0),$E$24,0)+IF(IF(AND(A1365&gt;=$E$23,MOD(A1365-$E$23,int)=0),$E$24,0)+IF(MOD(A1365-$E$27,periods_per_year)=0,$E$26,0)+F1365&lt;J1364+E1365,IF(MOD(A1365-$E$27,periods_per_year)=0,$E$26,0),J1364+E1365-IF(AND(A1365&gt;=$E$23,MOD(A1365-$E$23,int)=0),$E$24,0)-F1365))))</f>
        <is>
          <t/>
        </is>
      </c>
      <c r="H1365" s="77"/>
      <c r="I1365" s="76" t="str">
        <f aca="false">IF(A1365="","",F1365-E1365+H1365+IF(G1365="",0,G1365))</f>
        <v/>
      </c>
      <c r="J1365" s="76" t="str">
        <f aca="false">IF(A1365="","",J1364-I1365)</f>
        <v/>
      </c>
      <c r="K1365" s="76" t="str">
        <f aca="false">IF(A1365="","",$L$42*E1365)</f>
        <v/>
      </c>
      <c r="L1365" s="76" t="inlineStr">
        <f aca="false">IF(A1365="","",SUM($K$49:K1365))</f>
        <is>
          <t/>
        </is>
      </c>
    </row>
    <row r="1366" customFormat="false" ht="13.2" hidden="false" customHeight="false" outlineLevel="0" collapsed="false">
      <c r="A1366" s="72" t="str">
        <f aca="false">IF(J1365="","",IF(OR(A1365&gt;=nper,ROUND(J1365,2)&lt;=0),"",A1365+1))</f>
        <v/>
      </c>
      <c r="B1366" s="73" t="str">
        <f aca="false">IF(A1366="","",IF(OR(periods_per_year=26,periods_per_year=52),IF(periods_per_year=26,IF(A1366=1,fpdate,B1365+14),IF(periods_per_year=52,IF(A1366=1,fpdate,B1365+7),"n/a")),IF(periods_per_year=24,DATE(YEAR(fpdate),MONTH(fpdate)+(A1366-1)/2+IF(AND(DAY(fpdate)&gt;=15,MOD(A1366,2)=0),1,0),IF(MOD(A1366,2)=0,IF(DAY(fpdate)&gt;=15,DAY(fpdate)-14,DAY(fpdate)+14),DAY(fpdate))),IF(DAY(DATE(YEAR(fpdate),MONTH(fpdate)+A1366-1,DAY(fpdate)))&lt;&gt;DAY(fpdate),DATE(YEAR(fpdate),MONTH(fpdate)+A1366,0),DATE(YEAR(fpdate),MONTH(fpdate)+A1366-1,DAY(fpdate))))))</f>
        <v/>
      </c>
      <c r="C1366" s="74" t="str">
        <f aca="false">IF(A1366="","",IF(MOD(A1366,periods_per_year)=0,A1366/periods_per_year,""))</f>
        <v/>
      </c>
      <c r="D1366" s="75" t="inlineStr">
        <f aca="false">IF(A1366="","",IF(variable,IF(OR(A1366=1,A1366&lt;$J$23*periods_per_year),start_rate,MIN($J$24,IF(MOD(A1366-1,$J$26)=0,MAX($J$25,D1365+$J$27),D1365))),start_rate))</f>
        <is>
          <t/>
        </is>
      </c>
      <c r="E1366" s="76" t="str">
        <f aca="false">IF(A1366="","",ROUND((((1+D1366/CP)^(CP/periods_per_year))-1)*J1365,2))</f>
        <v/>
      </c>
      <c r="F1366" s="76" t="inlineStr">
        <f aca="false">IF(A1366="","",IF(A1366=nper,J1365+E1366,MIN(J1365+E1366,IF(D1366=D1365,F1365,IF($E$13="Acc Bi-Weekly",ROUND((-PMT(((1+D1366/CP)^(CP/12))-1,(nper-A1366+1)*12/26,J1365))/2,2),IF($E$13="Acc Weekly",ROUND((-PMT(((1+D1366/CP)^(CP/12))-1,(nper-A1366+1)*12/52,J1365))/4,2),ROUND(-PMT(((1+D1366/CP)^(CP/periods_per_year))-1,nper-A1366+1,J1365),2)))))))</f>
        <is>
          <t/>
        </is>
      </c>
      <c r="G1366" s="76" t="inlineStr">
        <f aca="false">IF(OR(A1366="",A1366&lt;$E$23),"",IF(J1365&lt;=F1366,0,IF(IF(AND(A1366&gt;=$E$23,MOD(A1366-$E$23,int)=0),$E$24,0)+F1366&gt;=J1365+E1366,J1365+E1366-F1366,IF(AND(A1366&gt;=$E$23,MOD(A1366-$E$23,int)=0),$E$24,0)+IF(IF(AND(A1366&gt;=$E$23,MOD(A1366-$E$23,int)=0),$E$24,0)+IF(MOD(A1366-$E$27,periods_per_year)=0,$E$26,0)+F1366&lt;J1365+E1366,IF(MOD(A1366-$E$27,periods_per_year)=0,$E$26,0),J1365+E1366-IF(AND(A1366&gt;=$E$23,MOD(A1366-$E$23,int)=0),$E$24,0)-F1366))))</f>
        <is>
          <t/>
        </is>
      </c>
      <c r="H1366" s="77"/>
      <c r="I1366" s="76" t="str">
        <f aca="false">IF(A1366="","",F1366-E1366+H1366+IF(G1366="",0,G1366))</f>
        <v/>
      </c>
      <c r="J1366" s="76" t="str">
        <f aca="false">IF(A1366="","",J1365-I1366)</f>
        <v/>
      </c>
      <c r="K1366" s="76" t="str">
        <f aca="false">IF(A1366="","",$L$42*E1366)</f>
        <v/>
      </c>
      <c r="L1366" s="76" t="inlineStr">
        <f aca="false">IF(A1366="","",SUM($K$49:K1366))</f>
        <is>
          <t/>
        </is>
      </c>
    </row>
    <row r="1367" customFormat="false" ht="13.2" hidden="false" customHeight="false" outlineLevel="0" collapsed="false">
      <c r="A1367" s="72" t="str">
        <f aca="false">IF(J1366="","",IF(OR(A1366&gt;=nper,ROUND(J1366,2)&lt;=0),"",A1366+1))</f>
        <v/>
      </c>
      <c r="B1367" s="73" t="str">
        <f aca="false">IF(A1367="","",IF(OR(periods_per_year=26,periods_per_year=52),IF(periods_per_year=26,IF(A1367=1,fpdate,B1366+14),IF(periods_per_year=52,IF(A1367=1,fpdate,B1366+7),"n/a")),IF(periods_per_year=24,DATE(YEAR(fpdate),MONTH(fpdate)+(A1367-1)/2+IF(AND(DAY(fpdate)&gt;=15,MOD(A1367,2)=0),1,0),IF(MOD(A1367,2)=0,IF(DAY(fpdate)&gt;=15,DAY(fpdate)-14,DAY(fpdate)+14),DAY(fpdate))),IF(DAY(DATE(YEAR(fpdate),MONTH(fpdate)+A1367-1,DAY(fpdate)))&lt;&gt;DAY(fpdate),DATE(YEAR(fpdate),MONTH(fpdate)+A1367,0),DATE(YEAR(fpdate),MONTH(fpdate)+A1367-1,DAY(fpdate))))))</f>
        <v/>
      </c>
      <c r="C1367" s="74" t="str">
        <f aca="false">IF(A1367="","",IF(MOD(A1367,periods_per_year)=0,A1367/periods_per_year,""))</f>
        <v/>
      </c>
      <c r="D1367" s="75" t="inlineStr">
        <f aca="false">IF(A1367="","",IF(variable,IF(OR(A1367=1,A1367&lt;$J$23*periods_per_year),start_rate,MIN($J$24,IF(MOD(A1367-1,$J$26)=0,MAX($J$25,D1366+$J$27),D1366))),start_rate))</f>
        <is>
          <t/>
        </is>
      </c>
      <c r="E1367" s="76" t="str">
        <f aca="false">IF(A1367="","",ROUND((((1+D1367/CP)^(CP/periods_per_year))-1)*J1366,2))</f>
        <v/>
      </c>
      <c r="F1367" s="76" t="inlineStr">
        <f aca="false">IF(A1367="","",IF(A1367=nper,J1366+E1367,MIN(J1366+E1367,IF(D1367=D1366,F1366,IF($E$13="Acc Bi-Weekly",ROUND((-PMT(((1+D1367/CP)^(CP/12))-1,(nper-A1367+1)*12/26,J1366))/2,2),IF($E$13="Acc Weekly",ROUND((-PMT(((1+D1367/CP)^(CP/12))-1,(nper-A1367+1)*12/52,J1366))/4,2),ROUND(-PMT(((1+D1367/CP)^(CP/periods_per_year))-1,nper-A1367+1,J1366),2)))))))</f>
        <is>
          <t/>
        </is>
      </c>
      <c r="G1367" s="76" t="inlineStr">
        <f aca="false">IF(OR(A1367="",A1367&lt;$E$23),"",IF(J1366&lt;=F1367,0,IF(IF(AND(A1367&gt;=$E$23,MOD(A1367-$E$23,int)=0),$E$24,0)+F1367&gt;=J1366+E1367,J1366+E1367-F1367,IF(AND(A1367&gt;=$E$23,MOD(A1367-$E$23,int)=0),$E$24,0)+IF(IF(AND(A1367&gt;=$E$23,MOD(A1367-$E$23,int)=0),$E$24,0)+IF(MOD(A1367-$E$27,periods_per_year)=0,$E$26,0)+F1367&lt;J1366+E1367,IF(MOD(A1367-$E$27,periods_per_year)=0,$E$26,0),J1366+E1367-IF(AND(A1367&gt;=$E$23,MOD(A1367-$E$23,int)=0),$E$24,0)-F1367))))</f>
        <is>
          <t/>
        </is>
      </c>
      <c r="H1367" s="77"/>
      <c r="I1367" s="76" t="str">
        <f aca="false">IF(A1367="","",F1367-E1367+H1367+IF(G1367="",0,G1367))</f>
        <v/>
      </c>
      <c r="J1367" s="76" t="str">
        <f aca="false">IF(A1367="","",J1366-I1367)</f>
        <v/>
      </c>
      <c r="K1367" s="76" t="str">
        <f aca="false">IF(A1367="","",$L$42*E1367)</f>
        <v/>
      </c>
      <c r="L1367" s="76" t="inlineStr">
        <f aca="false">IF(A1367="","",SUM($K$49:K1367))</f>
        <is>
          <t/>
        </is>
      </c>
    </row>
    <row r="1368" customFormat="false" ht="13.2" hidden="false" customHeight="false" outlineLevel="0" collapsed="false">
      <c r="A1368" s="72" t="str">
        <f aca="false">IF(J1367="","",IF(OR(A1367&gt;=nper,ROUND(J1367,2)&lt;=0),"",A1367+1))</f>
        <v/>
      </c>
      <c r="B1368" s="73" t="str">
        <f aca="false">IF(A1368="","",IF(OR(periods_per_year=26,periods_per_year=52),IF(periods_per_year=26,IF(A1368=1,fpdate,B1367+14),IF(periods_per_year=52,IF(A1368=1,fpdate,B1367+7),"n/a")),IF(periods_per_year=24,DATE(YEAR(fpdate),MONTH(fpdate)+(A1368-1)/2+IF(AND(DAY(fpdate)&gt;=15,MOD(A1368,2)=0),1,0),IF(MOD(A1368,2)=0,IF(DAY(fpdate)&gt;=15,DAY(fpdate)-14,DAY(fpdate)+14),DAY(fpdate))),IF(DAY(DATE(YEAR(fpdate),MONTH(fpdate)+A1368-1,DAY(fpdate)))&lt;&gt;DAY(fpdate),DATE(YEAR(fpdate),MONTH(fpdate)+A1368,0),DATE(YEAR(fpdate),MONTH(fpdate)+A1368-1,DAY(fpdate))))))</f>
        <v/>
      </c>
      <c r="C1368" s="74" t="str">
        <f aca="false">IF(A1368="","",IF(MOD(A1368,periods_per_year)=0,A1368/periods_per_year,""))</f>
        <v/>
      </c>
      <c r="D1368" s="75" t="inlineStr">
        <f aca="false">IF(A1368="","",IF(variable,IF(OR(A1368=1,A1368&lt;$J$23*periods_per_year),start_rate,MIN($J$24,IF(MOD(A1368-1,$J$26)=0,MAX($J$25,D1367+$J$27),D1367))),start_rate))</f>
        <is>
          <t/>
        </is>
      </c>
      <c r="E1368" s="76" t="str">
        <f aca="false">IF(A1368="","",ROUND((((1+D1368/CP)^(CP/periods_per_year))-1)*J1367,2))</f>
        <v/>
      </c>
      <c r="F1368" s="76" t="inlineStr">
        <f aca="false">IF(A1368="","",IF(A1368=nper,J1367+E1368,MIN(J1367+E1368,IF(D1368=D1367,F1367,IF($E$13="Acc Bi-Weekly",ROUND((-PMT(((1+D1368/CP)^(CP/12))-1,(nper-A1368+1)*12/26,J1367))/2,2),IF($E$13="Acc Weekly",ROUND((-PMT(((1+D1368/CP)^(CP/12))-1,(nper-A1368+1)*12/52,J1367))/4,2),ROUND(-PMT(((1+D1368/CP)^(CP/periods_per_year))-1,nper-A1368+1,J1367),2)))))))</f>
        <is>
          <t/>
        </is>
      </c>
      <c r="G1368" s="76" t="inlineStr">
        <f aca="false">IF(OR(A1368="",A1368&lt;$E$23),"",IF(J1367&lt;=F1368,0,IF(IF(AND(A1368&gt;=$E$23,MOD(A1368-$E$23,int)=0),$E$24,0)+F1368&gt;=J1367+E1368,J1367+E1368-F1368,IF(AND(A1368&gt;=$E$23,MOD(A1368-$E$23,int)=0),$E$24,0)+IF(IF(AND(A1368&gt;=$E$23,MOD(A1368-$E$23,int)=0),$E$24,0)+IF(MOD(A1368-$E$27,periods_per_year)=0,$E$26,0)+F1368&lt;J1367+E1368,IF(MOD(A1368-$E$27,periods_per_year)=0,$E$26,0),J1367+E1368-IF(AND(A1368&gt;=$E$23,MOD(A1368-$E$23,int)=0),$E$24,0)-F1368))))</f>
        <is>
          <t/>
        </is>
      </c>
      <c r="H1368" s="77"/>
      <c r="I1368" s="76" t="str">
        <f aca="false">IF(A1368="","",F1368-E1368+H1368+IF(G1368="",0,G1368))</f>
        <v/>
      </c>
      <c r="J1368" s="76" t="str">
        <f aca="false">IF(A1368="","",J1367-I1368)</f>
        <v/>
      </c>
      <c r="K1368" s="76" t="str">
        <f aca="false">IF(A1368="","",$L$42*E1368)</f>
        <v/>
      </c>
      <c r="L1368" s="76" t="inlineStr">
        <f aca="false">IF(A1368="","",SUM($K$49:K1368))</f>
        <is>
          <t/>
        </is>
      </c>
    </row>
    <row r="1369" customFormat="false" ht="13.2" hidden="false" customHeight="false" outlineLevel="0" collapsed="false">
      <c r="A1369" s="72" t="str">
        <f aca="false">IF(J1368="","",IF(OR(A1368&gt;=nper,ROUND(J1368,2)&lt;=0),"",A1368+1))</f>
        <v/>
      </c>
      <c r="B1369" s="73" t="str">
        <f aca="false">IF(A1369="","",IF(OR(periods_per_year=26,periods_per_year=52),IF(periods_per_year=26,IF(A1369=1,fpdate,B1368+14),IF(periods_per_year=52,IF(A1369=1,fpdate,B1368+7),"n/a")),IF(periods_per_year=24,DATE(YEAR(fpdate),MONTH(fpdate)+(A1369-1)/2+IF(AND(DAY(fpdate)&gt;=15,MOD(A1369,2)=0),1,0),IF(MOD(A1369,2)=0,IF(DAY(fpdate)&gt;=15,DAY(fpdate)-14,DAY(fpdate)+14),DAY(fpdate))),IF(DAY(DATE(YEAR(fpdate),MONTH(fpdate)+A1369-1,DAY(fpdate)))&lt;&gt;DAY(fpdate),DATE(YEAR(fpdate),MONTH(fpdate)+A1369,0),DATE(YEAR(fpdate),MONTH(fpdate)+A1369-1,DAY(fpdate))))))</f>
        <v/>
      </c>
      <c r="C1369" s="74" t="str">
        <f aca="false">IF(A1369="","",IF(MOD(A1369,periods_per_year)=0,A1369/periods_per_year,""))</f>
        <v/>
      </c>
      <c r="D1369" s="75" t="inlineStr">
        <f aca="false">IF(A1369="","",IF(variable,IF(OR(A1369=1,A1369&lt;$J$23*periods_per_year),start_rate,MIN($J$24,IF(MOD(A1369-1,$J$26)=0,MAX($J$25,D1368+$J$27),D1368))),start_rate))</f>
        <is>
          <t/>
        </is>
      </c>
      <c r="E1369" s="76" t="str">
        <f aca="false">IF(A1369="","",ROUND((((1+D1369/CP)^(CP/periods_per_year))-1)*J1368,2))</f>
        <v/>
      </c>
      <c r="F1369" s="76" t="inlineStr">
        <f aca="false">IF(A1369="","",IF(A1369=nper,J1368+E1369,MIN(J1368+E1369,IF(D1369=D1368,F1368,IF($E$13="Acc Bi-Weekly",ROUND((-PMT(((1+D1369/CP)^(CP/12))-1,(nper-A1369+1)*12/26,J1368))/2,2),IF($E$13="Acc Weekly",ROUND((-PMT(((1+D1369/CP)^(CP/12))-1,(nper-A1369+1)*12/52,J1368))/4,2),ROUND(-PMT(((1+D1369/CP)^(CP/periods_per_year))-1,nper-A1369+1,J1368),2)))))))</f>
        <is>
          <t/>
        </is>
      </c>
      <c r="G1369" s="76" t="inlineStr">
        <f aca="false">IF(OR(A1369="",A1369&lt;$E$23),"",IF(J1368&lt;=F1369,0,IF(IF(AND(A1369&gt;=$E$23,MOD(A1369-$E$23,int)=0),$E$24,0)+F1369&gt;=J1368+E1369,J1368+E1369-F1369,IF(AND(A1369&gt;=$E$23,MOD(A1369-$E$23,int)=0),$E$24,0)+IF(IF(AND(A1369&gt;=$E$23,MOD(A1369-$E$23,int)=0),$E$24,0)+IF(MOD(A1369-$E$27,periods_per_year)=0,$E$26,0)+F1369&lt;J1368+E1369,IF(MOD(A1369-$E$27,periods_per_year)=0,$E$26,0),J1368+E1369-IF(AND(A1369&gt;=$E$23,MOD(A1369-$E$23,int)=0),$E$24,0)-F1369))))</f>
        <is>
          <t/>
        </is>
      </c>
      <c r="H1369" s="77"/>
      <c r="I1369" s="76" t="str">
        <f aca="false">IF(A1369="","",F1369-E1369+H1369+IF(G1369="",0,G1369))</f>
        <v/>
      </c>
      <c r="J1369" s="76" t="str">
        <f aca="false">IF(A1369="","",J1368-I1369)</f>
        <v/>
      </c>
      <c r="K1369" s="76" t="str">
        <f aca="false">IF(A1369="","",$L$42*E1369)</f>
        <v/>
      </c>
      <c r="L1369" s="76" t="inlineStr">
        <f aca="false">IF(A1369="","",SUM($K$49:K1369))</f>
        <is>
          <t/>
        </is>
      </c>
    </row>
    <row r="1370" customFormat="false" ht="13.2" hidden="false" customHeight="false" outlineLevel="0" collapsed="false">
      <c r="A1370" s="72" t="str">
        <f aca="false">IF(J1369="","",IF(OR(A1369&gt;=nper,ROUND(J1369,2)&lt;=0),"",A1369+1))</f>
        <v/>
      </c>
      <c r="B1370" s="73" t="str">
        <f aca="false">IF(A1370="","",IF(OR(periods_per_year=26,periods_per_year=52),IF(periods_per_year=26,IF(A1370=1,fpdate,B1369+14),IF(periods_per_year=52,IF(A1370=1,fpdate,B1369+7),"n/a")),IF(periods_per_year=24,DATE(YEAR(fpdate),MONTH(fpdate)+(A1370-1)/2+IF(AND(DAY(fpdate)&gt;=15,MOD(A1370,2)=0),1,0),IF(MOD(A1370,2)=0,IF(DAY(fpdate)&gt;=15,DAY(fpdate)-14,DAY(fpdate)+14),DAY(fpdate))),IF(DAY(DATE(YEAR(fpdate),MONTH(fpdate)+A1370-1,DAY(fpdate)))&lt;&gt;DAY(fpdate),DATE(YEAR(fpdate),MONTH(fpdate)+A1370,0),DATE(YEAR(fpdate),MONTH(fpdate)+A1370-1,DAY(fpdate))))))</f>
        <v/>
      </c>
      <c r="C1370" s="74" t="str">
        <f aca="false">IF(A1370="","",IF(MOD(A1370,periods_per_year)=0,A1370/periods_per_year,""))</f>
        <v/>
      </c>
      <c r="D1370" s="75" t="inlineStr">
        <f aca="false">IF(A1370="","",IF(variable,IF(OR(A1370=1,A1370&lt;$J$23*periods_per_year),start_rate,MIN($J$24,IF(MOD(A1370-1,$J$26)=0,MAX($J$25,D1369+$J$27),D1369))),start_rate))</f>
        <is>
          <t/>
        </is>
      </c>
      <c r="E1370" s="76" t="str">
        <f aca="false">IF(A1370="","",ROUND((((1+D1370/CP)^(CP/periods_per_year))-1)*J1369,2))</f>
        <v/>
      </c>
      <c r="F1370" s="76" t="inlineStr">
        <f aca="false">IF(A1370="","",IF(A1370=nper,J1369+E1370,MIN(J1369+E1370,IF(D1370=D1369,F1369,IF($E$13="Acc Bi-Weekly",ROUND((-PMT(((1+D1370/CP)^(CP/12))-1,(nper-A1370+1)*12/26,J1369))/2,2),IF($E$13="Acc Weekly",ROUND((-PMT(((1+D1370/CP)^(CP/12))-1,(nper-A1370+1)*12/52,J1369))/4,2),ROUND(-PMT(((1+D1370/CP)^(CP/periods_per_year))-1,nper-A1370+1,J1369),2)))))))</f>
        <is>
          <t/>
        </is>
      </c>
      <c r="G1370" s="76" t="inlineStr">
        <f aca="false">IF(OR(A1370="",A1370&lt;$E$23),"",IF(J1369&lt;=F1370,0,IF(IF(AND(A1370&gt;=$E$23,MOD(A1370-$E$23,int)=0),$E$24,0)+F1370&gt;=J1369+E1370,J1369+E1370-F1370,IF(AND(A1370&gt;=$E$23,MOD(A1370-$E$23,int)=0),$E$24,0)+IF(IF(AND(A1370&gt;=$E$23,MOD(A1370-$E$23,int)=0),$E$24,0)+IF(MOD(A1370-$E$27,periods_per_year)=0,$E$26,0)+F1370&lt;J1369+E1370,IF(MOD(A1370-$E$27,periods_per_year)=0,$E$26,0),J1369+E1370-IF(AND(A1370&gt;=$E$23,MOD(A1370-$E$23,int)=0),$E$24,0)-F1370))))</f>
        <is>
          <t/>
        </is>
      </c>
      <c r="H1370" s="77"/>
      <c r="I1370" s="76" t="str">
        <f aca="false">IF(A1370="","",F1370-E1370+H1370+IF(G1370="",0,G1370))</f>
        <v/>
      </c>
      <c r="J1370" s="76" t="str">
        <f aca="false">IF(A1370="","",J1369-I1370)</f>
        <v/>
      </c>
      <c r="K1370" s="76" t="str">
        <f aca="false">IF(A1370="","",$L$42*E1370)</f>
        <v/>
      </c>
      <c r="L1370" s="76" t="inlineStr">
        <f aca="false">IF(A1370="","",SUM($K$49:K1370))</f>
        <is>
          <t/>
        </is>
      </c>
    </row>
    <row r="1371" customFormat="false" ht="13.2" hidden="false" customHeight="false" outlineLevel="0" collapsed="false">
      <c r="A1371" s="72" t="str">
        <f aca="false">IF(J1370="","",IF(OR(A1370&gt;=nper,ROUND(J1370,2)&lt;=0),"",A1370+1))</f>
        <v/>
      </c>
      <c r="B1371" s="73" t="str">
        <f aca="false">IF(A1371="","",IF(OR(periods_per_year=26,periods_per_year=52),IF(periods_per_year=26,IF(A1371=1,fpdate,B1370+14),IF(periods_per_year=52,IF(A1371=1,fpdate,B1370+7),"n/a")),IF(periods_per_year=24,DATE(YEAR(fpdate),MONTH(fpdate)+(A1371-1)/2+IF(AND(DAY(fpdate)&gt;=15,MOD(A1371,2)=0),1,0),IF(MOD(A1371,2)=0,IF(DAY(fpdate)&gt;=15,DAY(fpdate)-14,DAY(fpdate)+14),DAY(fpdate))),IF(DAY(DATE(YEAR(fpdate),MONTH(fpdate)+A1371-1,DAY(fpdate)))&lt;&gt;DAY(fpdate),DATE(YEAR(fpdate),MONTH(fpdate)+A1371,0),DATE(YEAR(fpdate),MONTH(fpdate)+A1371-1,DAY(fpdate))))))</f>
        <v/>
      </c>
      <c r="C1371" s="74" t="str">
        <f aca="false">IF(A1371="","",IF(MOD(A1371,periods_per_year)=0,A1371/periods_per_year,""))</f>
        <v/>
      </c>
      <c r="D1371" s="75" t="inlineStr">
        <f aca="false">IF(A1371="","",IF(variable,IF(OR(A1371=1,A1371&lt;$J$23*periods_per_year),start_rate,MIN($J$24,IF(MOD(A1371-1,$J$26)=0,MAX($J$25,D1370+$J$27),D1370))),start_rate))</f>
        <is>
          <t/>
        </is>
      </c>
      <c r="E1371" s="76" t="str">
        <f aca="false">IF(A1371="","",ROUND((((1+D1371/CP)^(CP/periods_per_year))-1)*J1370,2))</f>
        <v/>
      </c>
      <c r="F1371" s="76" t="inlineStr">
        <f aca="false">IF(A1371="","",IF(A1371=nper,J1370+E1371,MIN(J1370+E1371,IF(D1371=D1370,F1370,IF($E$13="Acc Bi-Weekly",ROUND((-PMT(((1+D1371/CP)^(CP/12))-1,(nper-A1371+1)*12/26,J1370))/2,2),IF($E$13="Acc Weekly",ROUND((-PMT(((1+D1371/CP)^(CP/12))-1,(nper-A1371+1)*12/52,J1370))/4,2),ROUND(-PMT(((1+D1371/CP)^(CP/periods_per_year))-1,nper-A1371+1,J1370),2)))))))</f>
        <is>
          <t/>
        </is>
      </c>
      <c r="G1371" s="76" t="inlineStr">
        <f aca="false">IF(OR(A1371="",A1371&lt;$E$23),"",IF(J1370&lt;=F1371,0,IF(IF(AND(A1371&gt;=$E$23,MOD(A1371-$E$23,int)=0),$E$24,0)+F1371&gt;=J1370+E1371,J1370+E1371-F1371,IF(AND(A1371&gt;=$E$23,MOD(A1371-$E$23,int)=0),$E$24,0)+IF(IF(AND(A1371&gt;=$E$23,MOD(A1371-$E$23,int)=0),$E$24,0)+IF(MOD(A1371-$E$27,periods_per_year)=0,$E$26,0)+F1371&lt;J1370+E1371,IF(MOD(A1371-$E$27,periods_per_year)=0,$E$26,0),J1370+E1371-IF(AND(A1371&gt;=$E$23,MOD(A1371-$E$23,int)=0),$E$24,0)-F1371))))</f>
        <is>
          <t/>
        </is>
      </c>
      <c r="H1371" s="77"/>
      <c r="I1371" s="76" t="str">
        <f aca="false">IF(A1371="","",F1371-E1371+H1371+IF(G1371="",0,G1371))</f>
        <v/>
      </c>
      <c r="J1371" s="76" t="str">
        <f aca="false">IF(A1371="","",J1370-I1371)</f>
        <v/>
      </c>
      <c r="K1371" s="76" t="str">
        <f aca="false">IF(A1371="","",$L$42*E1371)</f>
        <v/>
      </c>
      <c r="L1371" s="76" t="inlineStr">
        <f aca="false">IF(A1371="","",SUM($K$49:K1371))</f>
        <is>
          <t/>
        </is>
      </c>
    </row>
    <row r="1372" customFormat="false" ht="13.2" hidden="false" customHeight="false" outlineLevel="0" collapsed="false">
      <c r="A1372" s="72" t="str">
        <f aca="false">IF(J1371="","",IF(OR(A1371&gt;=nper,ROUND(J1371,2)&lt;=0),"",A1371+1))</f>
        <v/>
      </c>
      <c r="B1372" s="73" t="str">
        <f aca="false">IF(A1372="","",IF(OR(periods_per_year=26,periods_per_year=52),IF(periods_per_year=26,IF(A1372=1,fpdate,B1371+14),IF(periods_per_year=52,IF(A1372=1,fpdate,B1371+7),"n/a")),IF(periods_per_year=24,DATE(YEAR(fpdate),MONTH(fpdate)+(A1372-1)/2+IF(AND(DAY(fpdate)&gt;=15,MOD(A1372,2)=0),1,0),IF(MOD(A1372,2)=0,IF(DAY(fpdate)&gt;=15,DAY(fpdate)-14,DAY(fpdate)+14),DAY(fpdate))),IF(DAY(DATE(YEAR(fpdate),MONTH(fpdate)+A1372-1,DAY(fpdate)))&lt;&gt;DAY(fpdate),DATE(YEAR(fpdate),MONTH(fpdate)+A1372,0),DATE(YEAR(fpdate),MONTH(fpdate)+A1372-1,DAY(fpdate))))))</f>
        <v/>
      </c>
      <c r="C1372" s="74" t="str">
        <f aca="false">IF(A1372="","",IF(MOD(A1372,periods_per_year)=0,A1372/periods_per_year,""))</f>
        <v/>
      </c>
      <c r="D1372" s="75" t="inlineStr">
        <f aca="false">IF(A1372="","",IF(variable,IF(OR(A1372=1,A1372&lt;$J$23*periods_per_year),start_rate,MIN($J$24,IF(MOD(A1372-1,$J$26)=0,MAX($J$25,D1371+$J$27),D1371))),start_rate))</f>
        <is>
          <t/>
        </is>
      </c>
      <c r="E1372" s="76" t="str">
        <f aca="false">IF(A1372="","",ROUND((((1+D1372/CP)^(CP/periods_per_year))-1)*J1371,2))</f>
        <v/>
      </c>
      <c r="F1372" s="76" t="inlineStr">
        <f aca="false">IF(A1372="","",IF(A1372=nper,J1371+E1372,MIN(J1371+E1372,IF(D1372=D1371,F1371,IF($E$13="Acc Bi-Weekly",ROUND((-PMT(((1+D1372/CP)^(CP/12))-1,(nper-A1372+1)*12/26,J1371))/2,2),IF($E$13="Acc Weekly",ROUND((-PMT(((1+D1372/CP)^(CP/12))-1,(nper-A1372+1)*12/52,J1371))/4,2),ROUND(-PMT(((1+D1372/CP)^(CP/periods_per_year))-1,nper-A1372+1,J1371),2)))))))</f>
        <is>
          <t/>
        </is>
      </c>
      <c r="G1372" s="76" t="inlineStr">
        <f aca="false">IF(OR(A1372="",A1372&lt;$E$23),"",IF(J1371&lt;=F1372,0,IF(IF(AND(A1372&gt;=$E$23,MOD(A1372-$E$23,int)=0),$E$24,0)+F1372&gt;=J1371+E1372,J1371+E1372-F1372,IF(AND(A1372&gt;=$E$23,MOD(A1372-$E$23,int)=0),$E$24,0)+IF(IF(AND(A1372&gt;=$E$23,MOD(A1372-$E$23,int)=0),$E$24,0)+IF(MOD(A1372-$E$27,periods_per_year)=0,$E$26,0)+F1372&lt;J1371+E1372,IF(MOD(A1372-$E$27,periods_per_year)=0,$E$26,0),J1371+E1372-IF(AND(A1372&gt;=$E$23,MOD(A1372-$E$23,int)=0),$E$24,0)-F1372))))</f>
        <is>
          <t/>
        </is>
      </c>
      <c r="H1372" s="77"/>
      <c r="I1372" s="76" t="str">
        <f aca="false">IF(A1372="","",F1372-E1372+H1372+IF(G1372="",0,G1372))</f>
        <v/>
      </c>
      <c r="J1372" s="76" t="str">
        <f aca="false">IF(A1372="","",J1371-I1372)</f>
        <v/>
      </c>
      <c r="K1372" s="76" t="str">
        <f aca="false">IF(A1372="","",$L$42*E1372)</f>
        <v/>
      </c>
      <c r="L1372" s="76" t="inlineStr">
        <f aca="false">IF(A1372="","",SUM($K$49:K1372))</f>
        <is>
          <t/>
        </is>
      </c>
    </row>
    <row r="1373" customFormat="false" ht="13.2" hidden="false" customHeight="false" outlineLevel="0" collapsed="false">
      <c r="A1373" s="72" t="str">
        <f aca="false">IF(J1372="","",IF(OR(A1372&gt;=nper,ROUND(J1372,2)&lt;=0),"",A1372+1))</f>
        <v/>
      </c>
      <c r="B1373" s="73" t="str">
        <f aca="false">IF(A1373="","",IF(OR(periods_per_year=26,periods_per_year=52),IF(periods_per_year=26,IF(A1373=1,fpdate,B1372+14),IF(periods_per_year=52,IF(A1373=1,fpdate,B1372+7),"n/a")),IF(periods_per_year=24,DATE(YEAR(fpdate),MONTH(fpdate)+(A1373-1)/2+IF(AND(DAY(fpdate)&gt;=15,MOD(A1373,2)=0),1,0),IF(MOD(A1373,2)=0,IF(DAY(fpdate)&gt;=15,DAY(fpdate)-14,DAY(fpdate)+14),DAY(fpdate))),IF(DAY(DATE(YEAR(fpdate),MONTH(fpdate)+A1373-1,DAY(fpdate)))&lt;&gt;DAY(fpdate),DATE(YEAR(fpdate),MONTH(fpdate)+A1373,0),DATE(YEAR(fpdate),MONTH(fpdate)+A1373-1,DAY(fpdate))))))</f>
        <v/>
      </c>
      <c r="C1373" s="74" t="str">
        <f aca="false">IF(A1373="","",IF(MOD(A1373,periods_per_year)=0,A1373/periods_per_year,""))</f>
        <v/>
      </c>
      <c r="D1373" s="75" t="inlineStr">
        <f aca="false">IF(A1373="","",IF(variable,IF(OR(A1373=1,A1373&lt;$J$23*periods_per_year),start_rate,MIN($J$24,IF(MOD(A1373-1,$J$26)=0,MAX($J$25,D1372+$J$27),D1372))),start_rate))</f>
        <is>
          <t/>
        </is>
      </c>
      <c r="E1373" s="76" t="str">
        <f aca="false">IF(A1373="","",ROUND((((1+D1373/CP)^(CP/periods_per_year))-1)*J1372,2))</f>
        <v/>
      </c>
      <c r="F1373" s="76" t="inlineStr">
        <f aca="false">IF(A1373="","",IF(A1373=nper,J1372+E1373,MIN(J1372+E1373,IF(D1373=D1372,F1372,IF($E$13="Acc Bi-Weekly",ROUND((-PMT(((1+D1373/CP)^(CP/12))-1,(nper-A1373+1)*12/26,J1372))/2,2),IF($E$13="Acc Weekly",ROUND((-PMT(((1+D1373/CP)^(CP/12))-1,(nper-A1373+1)*12/52,J1372))/4,2),ROUND(-PMT(((1+D1373/CP)^(CP/periods_per_year))-1,nper-A1373+1,J1372),2)))))))</f>
        <is>
          <t/>
        </is>
      </c>
      <c r="G1373" s="76" t="inlineStr">
        <f aca="false">IF(OR(A1373="",A1373&lt;$E$23),"",IF(J1372&lt;=F1373,0,IF(IF(AND(A1373&gt;=$E$23,MOD(A1373-$E$23,int)=0),$E$24,0)+F1373&gt;=J1372+E1373,J1372+E1373-F1373,IF(AND(A1373&gt;=$E$23,MOD(A1373-$E$23,int)=0),$E$24,0)+IF(IF(AND(A1373&gt;=$E$23,MOD(A1373-$E$23,int)=0),$E$24,0)+IF(MOD(A1373-$E$27,periods_per_year)=0,$E$26,0)+F1373&lt;J1372+E1373,IF(MOD(A1373-$E$27,periods_per_year)=0,$E$26,0),J1372+E1373-IF(AND(A1373&gt;=$E$23,MOD(A1373-$E$23,int)=0),$E$24,0)-F1373))))</f>
        <is>
          <t/>
        </is>
      </c>
      <c r="H1373" s="77"/>
      <c r="I1373" s="76" t="str">
        <f aca="false">IF(A1373="","",F1373-E1373+H1373+IF(G1373="",0,G1373))</f>
        <v/>
      </c>
      <c r="J1373" s="76" t="str">
        <f aca="false">IF(A1373="","",J1372-I1373)</f>
        <v/>
      </c>
      <c r="K1373" s="76" t="str">
        <f aca="false">IF(A1373="","",$L$42*E1373)</f>
        <v/>
      </c>
      <c r="L1373" s="76" t="inlineStr">
        <f aca="false">IF(A1373="","",SUM($K$49:K1373))</f>
        <is>
          <t/>
        </is>
      </c>
    </row>
    <row r="1374" customFormat="false" ht="13.2" hidden="false" customHeight="false" outlineLevel="0" collapsed="false">
      <c r="A1374" s="72" t="str">
        <f aca="false">IF(J1373="","",IF(OR(A1373&gt;=nper,ROUND(J1373,2)&lt;=0),"",A1373+1))</f>
        <v/>
      </c>
      <c r="B1374" s="73" t="str">
        <f aca="false">IF(A1374="","",IF(OR(periods_per_year=26,periods_per_year=52),IF(periods_per_year=26,IF(A1374=1,fpdate,B1373+14),IF(periods_per_year=52,IF(A1374=1,fpdate,B1373+7),"n/a")),IF(periods_per_year=24,DATE(YEAR(fpdate),MONTH(fpdate)+(A1374-1)/2+IF(AND(DAY(fpdate)&gt;=15,MOD(A1374,2)=0),1,0),IF(MOD(A1374,2)=0,IF(DAY(fpdate)&gt;=15,DAY(fpdate)-14,DAY(fpdate)+14),DAY(fpdate))),IF(DAY(DATE(YEAR(fpdate),MONTH(fpdate)+A1374-1,DAY(fpdate)))&lt;&gt;DAY(fpdate),DATE(YEAR(fpdate),MONTH(fpdate)+A1374,0),DATE(YEAR(fpdate),MONTH(fpdate)+A1374-1,DAY(fpdate))))))</f>
        <v/>
      </c>
      <c r="C1374" s="74" t="str">
        <f aca="false">IF(A1374="","",IF(MOD(A1374,periods_per_year)=0,A1374/periods_per_year,""))</f>
        <v/>
      </c>
      <c r="D1374" s="75" t="inlineStr">
        <f aca="false">IF(A1374="","",IF(variable,IF(OR(A1374=1,A1374&lt;$J$23*periods_per_year),start_rate,MIN($J$24,IF(MOD(A1374-1,$J$26)=0,MAX($J$25,D1373+$J$27),D1373))),start_rate))</f>
        <is>
          <t/>
        </is>
      </c>
      <c r="E1374" s="76" t="str">
        <f aca="false">IF(A1374="","",ROUND((((1+D1374/CP)^(CP/periods_per_year))-1)*J1373,2))</f>
        <v/>
      </c>
      <c r="F1374" s="76" t="inlineStr">
        <f aca="false">IF(A1374="","",IF(A1374=nper,J1373+E1374,MIN(J1373+E1374,IF(D1374=D1373,F1373,IF($E$13="Acc Bi-Weekly",ROUND((-PMT(((1+D1374/CP)^(CP/12))-1,(nper-A1374+1)*12/26,J1373))/2,2),IF($E$13="Acc Weekly",ROUND((-PMT(((1+D1374/CP)^(CP/12))-1,(nper-A1374+1)*12/52,J1373))/4,2),ROUND(-PMT(((1+D1374/CP)^(CP/periods_per_year))-1,nper-A1374+1,J1373),2)))))))</f>
        <is>
          <t/>
        </is>
      </c>
      <c r="G1374" s="76" t="inlineStr">
        <f aca="false">IF(OR(A1374="",A1374&lt;$E$23),"",IF(J1373&lt;=F1374,0,IF(IF(AND(A1374&gt;=$E$23,MOD(A1374-$E$23,int)=0),$E$24,0)+F1374&gt;=J1373+E1374,J1373+E1374-F1374,IF(AND(A1374&gt;=$E$23,MOD(A1374-$E$23,int)=0),$E$24,0)+IF(IF(AND(A1374&gt;=$E$23,MOD(A1374-$E$23,int)=0),$E$24,0)+IF(MOD(A1374-$E$27,periods_per_year)=0,$E$26,0)+F1374&lt;J1373+E1374,IF(MOD(A1374-$E$27,periods_per_year)=0,$E$26,0),J1373+E1374-IF(AND(A1374&gt;=$E$23,MOD(A1374-$E$23,int)=0),$E$24,0)-F1374))))</f>
        <is>
          <t/>
        </is>
      </c>
      <c r="H1374" s="77"/>
      <c r="I1374" s="76" t="str">
        <f aca="false">IF(A1374="","",F1374-E1374+H1374+IF(G1374="",0,G1374))</f>
        <v/>
      </c>
      <c r="J1374" s="76" t="str">
        <f aca="false">IF(A1374="","",J1373-I1374)</f>
        <v/>
      </c>
      <c r="K1374" s="76" t="str">
        <f aca="false">IF(A1374="","",$L$42*E1374)</f>
        <v/>
      </c>
      <c r="L1374" s="76" t="inlineStr">
        <f aca="false">IF(A1374="","",SUM($K$49:K1374))</f>
        <is>
          <t/>
        </is>
      </c>
    </row>
    <row r="1375" customFormat="false" ht="13.2" hidden="false" customHeight="false" outlineLevel="0" collapsed="false">
      <c r="A1375" s="72" t="str">
        <f aca="false">IF(J1374="","",IF(OR(A1374&gt;=nper,ROUND(J1374,2)&lt;=0),"",A1374+1))</f>
        <v/>
      </c>
      <c r="B1375" s="73" t="str">
        <f aca="false">IF(A1375="","",IF(OR(periods_per_year=26,periods_per_year=52),IF(periods_per_year=26,IF(A1375=1,fpdate,B1374+14),IF(periods_per_year=52,IF(A1375=1,fpdate,B1374+7),"n/a")),IF(periods_per_year=24,DATE(YEAR(fpdate),MONTH(fpdate)+(A1375-1)/2+IF(AND(DAY(fpdate)&gt;=15,MOD(A1375,2)=0),1,0),IF(MOD(A1375,2)=0,IF(DAY(fpdate)&gt;=15,DAY(fpdate)-14,DAY(fpdate)+14),DAY(fpdate))),IF(DAY(DATE(YEAR(fpdate),MONTH(fpdate)+A1375-1,DAY(fpdate)))&lt;&gt;DAY(fpdate),DATE(YEAR(fpdate),MONTH(fpdate)+A1375,0),DATE(YEAR(fpdate),MONTH(fpdate)+A1375-1,DAY(fpdate))))))</f>
        <v/>
      </c>
      <c r="C1375" s="74" t="str">
        <f aca="false">IF(A1375="","",IF(MOD(A1375,periods_per_year)=0,A1375/periods_per_year,""))</f>
        <v/>
      </c>
      <c r="D1375" s="75" t="inlineStr">
        <f aca="false">IF(A1375="","",IF(variable,IF(OR(A1375=1,A1375&lt;$J$23*periods_per_year),start_rate,MIN($J$24,IF(MOD(A1375-1,$J$26)=0,MAX($J$25,D1374+$J$27),D1374))),start_rate))</f>
        <is>
          <t/>
        </is>
      </c>
      <c r="E1375" s="76" t="str">
        <f aca="false">IF(A1375="","",ROUND((((1+D1375/CP)^(CP/periods_per_year))-1)*J1374,2))</f>
        <v/>
      </c>
      <c r="F1375" s="76" t="inlineStr">
        <f aca="false">IF(A1375="","",IF(A1375=nper,J1374+E1375,MIN(J1374+E1375,IF(D1375=D1374,F1374,IF($E$13="Acc Bi-Weekly",ROUND((-PMT(((1+D1375/CP)^(CP/12))-1,(nper-A1375+1)*12/26,J1374))/2,2),IF($E$13="Acc Weekly",ROUND((-PMT(((1+D1375/CP)^(CP/12))-1,(nper-A1375+1)*12/52,J1374))/4,2),ROUND(-PMT(((1+D1375/CP)^(CP/periods_per_year))-1,nper-A1375+1,J1374),2)))))))</f>
        <is>
          <t/>
        </is>
      </c>
      <c r="G1375" s="76" t="inlineStr">
        <f aca="false">IF(OR(A1375="",A1375&lt;$E$23),"",IF(J1374&lt;=F1375,0,IF(IF(AND(A1375&gt;=$E$23,MOD(A1375-$E$23,int)=0),$E$24,0)+F1375&gt;=J1374+E1375,J1374+E1375-F1375,IF(AND(A1375&gt;=$E$23,MOD(A1375-$E$23,int)=0),$E$24,0)+IF(IF(AND(A1375&gt;=$E$23,MOD(A1375-$E$23,int)=0),$E$24,0)+IF(MOD(A1375-$E$27,periods_per_year)=0,$E$26,0)+F1375&lt;J1374+E1375,IF(MOD(A1375-$E$27,periods_per_year)=0,$E$26,0),J1374+E1375-IF(AND(A1375&gt;=$E$23,MOD(A1375-$E$23,int)=0),$E$24,0)-F1375))))</f>
        <is>
          <t/>
        </is>
      </c>
      <c r="H1375" s="77"/>
      <c r="I1375" s="76" t="str">
        <f aca="false">IF(A1375="","",F1375-E1375+H1375+IF(G1375="",0,G1375))</f>
        <v/>
      </c>
      <c r="J1375" s="76" t="str">
        <f aca="false">IF(A1375="","",J1374-I1375)</f>
        <v/>
      </c>
      <c r="K1375" s="76" t="str">
        <f aca="false">IF(A1375="","",$L$42*E1375)</f>
        <v/>
      </c>
      <c r="L1375" s="76" t="inlineStr">
        <f aca="false">IF(A1375="","",SUM($K$49:K1375))</f>
        <is>
          <t/>
        </is>
      </c>
    </row>
    <row r="1376" customFormat="false" ht="13.2" hidden="false" customHeight="false" outlineLevel="0" collapsed="false">
      <c r="A1376" s="72" t="str">
        <f aca="false">IF(J1375="","",IF(OR(A1375&gt;=nper,ROUND(J1375,2)&lt;=0),"",A1375+1))</f>
        <v/>
      </c>
      <c r="B1376" s="73" t="str">
        <f aca="false">IF(A1376="","",IF(OR(periods_per_year=26,periods_per_year=52),IF(periods_per_year=26,IF(A1376=1,fpdate,B1375+14),IF(periods_per_year=52,IF(A1376=1,fpdate,B1375+7),"n/a")),IF(periods_per_year=24,DATE(YEAR(fpdate),MONTH(fpdate)+(A1376-1)/2+IF(AND(DAY(fpdate)&gt;=15,MOD(A1376,2)=0),1,0),IF(MOD(A1376,2)=0,IF(DAY(fpdate)&gt;=15,DAY(fpdate)-14,DAY(fpdate)+14),DAY(fpdate))),IF(DAY(DATE(YEAR(fpdate),MONTH(fpdate)+A1376-1,DAY(fpdate)))&lt;&gt;DAY(fpdate),DATE(YEAR(fpdate),MONTH(fpdate)+A1376,0),DATE(YEAR(fpdate),MONTH(fpdate)+A1376-1,DAY(fpdate))))))</f>
        <v/>
      </c>
      <c r="C1376" s="74" t="str">
        <f aca="false">IF(A1376="","",IF(MOD(A1376,periods_per_year)=0,A1376/periods_per_year,""))</f>
        <v/>
      </c>
      <c r="D1376" s="75" t="inlineStr">
        <f aca="false">IF(A1376="","",IF(variable,IF(OR(A1376=1,A1376&lt;$J$23*periods_per_year),start_rate,MIN($J$24,IF(MOD(A1376-1,$J$26)=0,MAX($J$25,D1375+$J$27),D1375))),start_rate))</f>
        <is>
          <t/>
        </is>
      </c>
      <c r="E1376" s="76" t="str">
        <f aca="false">IF(A1376="","",ROUND((((1+D1376/CP)^(CP/periods_per_year))-1)*J1375,2))</f>
        <v/>
      </c>
      <c r="F1376" s="76" t="inlineStr">
        <f aca="false">IF(A1376="","",IF(A1376=nper,J1375+E1376,MIN(J1375+E1376,IF(D1376=D1375,F1375,IF($E$13="Acc Bi-Weekly",ROUND((-PMT(((1+D1376/CP)^(CP/12))-1,(nper-A1376+1)*12/26,J1375))/2,2),IF($E$13="Acc Weekly",ROUND((-PMT(((1+D1376/CP)^(CP/12))-1,(nper-A1376+1)*12/52,J1375))/4,2),ROUND(-PMT(((1+D1376/CP)^(CP/periods_per_year))-1,nper-A1376+1,J1375),2)))))))</f>
        <is>
          <t/>
        </is>
      </c>
      <c r="G1376" s="76" t="inlineStr">
        <f aca="false">IF(OR(A1376="",A1376&lt;$E$23),"",IF(J1375&lt;=F1376,0,IF(IF(AND(A1376&gt;=$E$23,MOD(A1376-$E$23,int)=0),$E$24,0)+F1376&gt;=J1375+E1376,J1375+E1376-F1376,IF(AND(A1376&gt;=$E$23,MOD(A1376-$E$23,int)=0),$E$24,0)+IF(IF(AND(A1376&gt;=$E$23,MOD(A1376-$E$23,int)=0),$E$24,0)+IF(MOD(A1376-$E$27,periods_per_year)=0,$E$26,0)+F1376&lt;J1375+E1376,IF(MOD(A1376-$E$27,periods_per_year)=0,$E$26,0),J1375+E1376-IF(AND(A1376&gt;=$E$23,MOD(A1376-$E$23,int)=0),$E$24,0)-F1376))))</f>
        <is>
          <t/>
        </is>
      </c>
      <c r="H1376" s="77"/>
      <c r="I1376" s="76" t="str">
        <f aca="false">IF(A1376="","",F1376-E1376+H1376+IF(G1376="",0,G1376))</f>
        <v/>
      </c>
      <c r="J1376" s="76" t="str">
        <f aca="false">IF(A1376="","",J1375-I1376)</f>
        <v/>
      </c>
      <c r="K1376" s="76" t="str">
        <f aca="false">IF(A1376="","",$L$42*E1376)</f>
        <v/>
      </c>
      <c r="L1376" s="76" t="inlineStr">
        <f aca="false">IF(A1376="","",SUM($K$49:K1376))</f>
        <is>
          <t/>
        </is>
      </c>
    </row>
    <row r="1377" customFormat="false" ht="13.2" hidden="false" customHeight="false" outlineLevel="0" collapsed="false">
      <c r="A1377" s="72" t="str">
        <f aca="false">IF(J1376="","",IF(OR(A1376&gt;=nper,ROUND(J1376,2)&lt;=0),"",A1376+1))</f>
        <v/>
      </c>
      <c r="B1377" s="73" t="str">
        <f aca="false">IF(A1377="","",IF(OR(periods_per_year=26,periods_per_year=52),IF(periods_per_year=26,IF(A1377=1,fpdate,B1376+14),IF(periods_per_year=52,IF(A1377=1,fpdate,B1376+7),"n/a")),IF(periods_per_year=24,DATE(YEAR(fpdate),MONTH(fpdate)+(A1377-1)/2+IF(AND(DAY(fpdate)&gt;=15,MOD(A1377,2)=0),1,0),IF(MOD(A1377,2)=0,IF(DAY(fpdate)&gt;=15,DAY(fpdate)-14,DAY(fpdate)+14),DAY(fpdate))),IF(DAY(DATE(YEAR(fpdate),MONTH(fpdate)+A1377-1,DAY(fpdate)))&lt;&gt;DAY(fpdate),DATE(YEAR(fpdate),MONTH(fpdate)+A1377,0),DATE(YEAR(fpdate),MONTH(fpdate)+A1377-1,DAY(fpdate))))))</f>
        <v/>
      </c>
      <c r="C1377" s="74" t="str">
        <f aca="false">IF(A1377="","",IF(MOD(A1377,periods_per_year)=0,A1377/periods_per_year,""))</f>
        <v/>
      </c>
      <c r="D1377" s="75" t="inlineStr">
        <f aca="false">IF(A1377="","",IF(variable,IF(OR(A1377=1,A1377&lt;$J$23*periods_per_year),start_rate,MIN($J$24,IF(MOD(A1377-1,$J$26)=0,MAX($J$25,D1376+$J$27),D1376))),start_rate))</f>
        <is>
          <t/>
        </is>
      </c>
      <c r="E1377" s="76" t="str">
        <f aca="false">IF(A1377="","",ROUND((((1+D1377/CP)^(CP/periods_per_year))-1)*J1376,2))</f>
        <v/>
      </c>
      <c r="F1377" s="76" t="inlineStr">
        <f aca="false">IF(A1377="","",IF(A1377=nper,J1376+E1377,MIN(J1376+E1377,IF(D1377=D1376,F1376,IF($E$13="Acc Bi-Weekly",ROUND((-PMT(((1+D1377/CP)^(CP/12))-1,(nper-A1377+1)*12/26,J1376))/2,2),IF($E$13="Acc Weekly",ROUND((-PMT(((1+D1377/CP)^(CP/12))-1,(nper-A1377+1)*12/52,J1376))/4,2),ROUND(-PMT(((1+D1377/CP)^(CP/periods_per_year))-1,nper-A1377+1,J1376),2)))))))</f>
        <is>
          <t/>
        </is>
      </c>
      <c r="G1377" s="76" t="inlineStr">
        <f aca="false">IF(OR(A1377="",A1377&lt;$E$23),"",IF(J1376&lt;=F1377,0,IF(IF(AND(A1377&gt;=$E$23,MOD(A1377-$E$23,int)=0),$E$24,0)+F1377&gt;=J1376+E1377,J1376+E1377-F1377,IF(AND(A1377&gt;=$E$23,MOD(A1377-$E$23,int)=0),$E$24,0)+IF(IF(AND(A1377&gt;=$E$23,MOD(A1377-$E$23,int)=0),$E$24,0)+IF(MOD(A1377-$E$27,periods_per_year)=0,$E$26,0)+F1377&lt;J1376+E1377,IF(MOD(A1377-$E$27,periods_per_year)=0,$E$26,0),J1376+E1377-IF(AND(A1377&gt;=$E$23,MOD(A1377-$E$23,int)=0),$E$24,0)-F1377))))</f>
        <is>
          <t/>
        </is>
      </c>
      <c r="H1377" s="77"/>
      <c r="I1377" s="76" t="str">
        <f aca="false">IF(A1377="","",F1377-E1377+H1377+IF(G1377="",0,G1377))</f>
        <v/>
      </c>
      <c r="J1377" s="76" t="str">
        <f aca="false">IF(A1377="","",J1376-I1377)</f>
        <v/>
      </c>
      <c r="K1377" s="76" t="str">
        <f aca="false">IF(A1377="","",$L$42*E1377)</f>
        <v/>
      </c>
      <c r="L1377" s="76" t="inlineStr">
        <f aca="false">IF(A1377="","",SUM($K$49:K1377))</f>
        <is>
          <t/>
        </is>
      </c>
    </row>
    <row r="1378" customFormat="false" ht="13.2" hidden="false" customHeight="false" outlineLevel="0" collapsed="false">
      <c r="A1378" s="72" t="str">
        <f aca="false">IF(J1377="","",IF(OR(A1377&gt;=nper,ROUND(J1377,2)&lt;=0),"",A1377+1))</f>
        <v/>
      </c>
      <c r="B1378" s="73" t="str">
        <f aca="false">IF(A1378="","",IF(OR(periods_per_year=26,periods_per_year=52),IF(periods_per_year=26,IF(A1378=1,fpdate,B1377+14),IF(periods_per_year=52,IF(A1378=1,fpdate,B1377+7),"n/a")),IF(periods_per_year=24,DATE(YEAR(fpdate),MONTH(fpdate)+(A1378-1)/2+IF(AND(DAY(fpdate)&gt;=15,MOD(A1378,2)=0),1,0),IF(MOD(A1378,2)=0,IF(DAY(fpdate)&gt;=15,DAY(fpdate)-14,DAY(fpdate)+14),DAY(fpdate))),IF(DAY(DATE(YEAR(fpdate),MONTH(fpdate)+A1378-1,DAY(fpdate)))&lt;&gt;DAY(fpdate),DATE(YEAR(fpdate),MONTH(fpdate)+A1378,0),DATE(YEAR(fpdate),MONTH(fpdate)+A1378-1,DAY(fpdate))))))</f>
        <v/>
      </c>
      <c r="C1378" s="74" t="str">
        <f aca="false">IF(A1378="","",IF(MOD(A1378,periods_per_year)=0,A1378/periods_per_year,""))</f>
        <v/>
      </c>
      <c r="D1378" s="75" t="inlineStr">
        <f aca="false">IF(A1378="","",IF(variable,IF(OR(A1378=1,A1378&lt;$J$23*periods_per_year),start_rate,MIN($J$24,IF(MOD(A1378-1,$J$26)=0,MAX($J$25,D1377+$J$27),D1377))),start_rate))</f>
        <is>
          <t/>
        </is>
      </c>
      <c r="E1378" s="76" t="str">
        <f aca="false">IF(A1378="","",ROUND((((1+D1378/CP)^(CP/periods_per_year))-1)*J1377,2))</f>
        <v/>
      </c>
      <c r="F1378" s="76" t="inlineStr">
        <f aca="false">IF(A1378="","",IF(A1378=nper,J1377+E1378,MIN(J1377+E1378,IF(D1378=D1377,F1377,IF($E$13="Acc Bi-Weekly",ROUND((-PMT(((1+D1378/CP)^(CP/12))-1,(nper-A1378+1)*12/26,J1377))/2,2),IF($E$13="Acc Weekly",ROUND((-PMT(((1+D1378/CP)^(CP/12))-1,(nper-A1378+1)*12/52,J1377))/4,2),ROUND(-PMT(((1+D1378/CP)^(CP/periods_per_year))-1,nper-A1378+1,J1377),2)))))))</f>
        <is>
          <t/>
        </is>
      </c>
      <c r="G1378" s="76" t="inlineStr">
        <f aca="false">IF(OR(A1378="",A1378&lt;$E$23),"",IF(J1377&lt;=F1378,0,IF(IF(AND(A1378&gt;=$E$23,MOD(A1378-$E$23,int)=0),$E$24,0)+F1378&gt;=J1377+E1378,J1377+E1378-F1378,IF(AND(A1378&gt;=$E$23,MOD(A1378-$E$23,int)=0),$E$24,0)+IF(IF(AND(A1378&gt;=$E$23,MOD(A1378-$E$23,int)=0),$E$24,0)+IF(MOD(A1378-$E$27,periods_per_year)=0,$E$26,0)+F1378&lt;J1377+E1378,IF(MOD(A1378-$E$27,periods_per_year)=0,$E$26,0),J1377+E1378-IF(AND(A1378&gt;=$E$23,MOD(A1378-$E$23,int)=0),$E$24,0)-F1378))))</f>
        <is>
          <t/>
        </is>
      </c>
      <c r="H1378" s="77"/>
      <c r="I1378" s="76" t="str">
        <f aca="false">IF(A1378="","",F1378-E1378+H1378+IF(G1378="",0,G1378))</f>
        <v/>
      </c>
      <c r="J1378" s="76" t="str">
        <f aca="false">IF(A1378="","",J1377-I1378)</f>
        <v/>
      </c>
      <c r="K1378" s="76" t="str">
        <f aca="false">IF(A1378="","",$L$42*E1378)</f>
        <v/>
      </c>
      <c r="L1378" s="76" t="inlineStr">
        <f aca="false">IF(A1378="","",SUM($K$49:K1378))</f>
        <is>
          <t/>
        </is>
      </c>
    </row>
    <row r="1379" customFormat="false" ht="13.2" hidden="false" customHeight="false" outlineLevel="0" collapsed="false">
      <c r="A1379" s="72" t="str">
        <f aca="false">IF(J1378="","",IF(OR(A1378&gt;=nper,ROUND(J1378,2)&lt;=0),"",A1378+1))</f>
        <v/>
      </c>
      <c r="B1379" s="73" t="str">
        <f aca="false">IF(A1379="","",IF(OR(periods_per_year=26,periods_per_year=52),IF(periods_per_year=26,IF(A1379=1,fpdate,B1378+14),IF(periods_per_year=52,IF(A1379=1,fpdate,B1378+7),"n/a")),IF(periods_per_year=24,DATE(YEAR(fpdate),MONTH(fpdate)+(A1379-1)/2+IF(AND(DAY(fpdate)&gt;=15,MOD(A1379,2)=0),1,0),IF(MOD(A1379,2)=0,IF(DAY(fpdate)&gt;=15,DAY(fpdate)-14,DAY(fpdate)+14),DAY(fpdate))),IF(DAY(DATE(YEAR(fpdate),MONTH(fpdate)+A1379-1,DAY(fpdate)))&lt;&gt;DAY(fpdate),DATE(YEAR(fpdate),MONTH(fpdate)+A1379,0),DATE(YEAR(fpdate),MONTH(fpdate)+A1379-1,DAY(fpdate))))))</f>
        <v/>
      </c>
      <c r="C1379" s="74" t="str">
        <f aca="false">IF(A1379="","",IF(MOD(A1379,periods_per_year)=0,A1379/periods_per_year,""))</f>
        <v/>
      </c>
      <c r="D1379" s="75" t="inlineStr">
        <f aca="false">IF(A1379="","",IF(variable,IF(OR(A1379=1,A1379&lt;$J$23*periods_per_year),start_rate,MIN($J$24,IF(MOD(A1379-1,$J$26)=0,MAX($J$25,D1378+$J$27),D1378))),start_rate))</f>
        <is>
          <t/>
        </is>
      </c>
      <c r="E1379" s="76" t="str">
        <f aca="false">IF(A1379="","",ROUND((((1+D1379/CP)^(CP/periods_per_year))-1)*J1378,2))</f>
        <v/>
      </c>
      <c r="F1379" s="76" t="inlineStr">
        <f aca="false">IF(A1379="","",IF(A1379=nper,J1378+E1379,MIN(J1378+E1379,IF(D1379=D1378,F1378,IF($E$13="Acc Bi-Weekly",ROUND((-PMT(((1+D1379/CP)^(CP/12))-1,(nper-A1379+1)*12/26,J1378))/2,2),IF($E$13="Acc Weekly",ROUND((-PMT(((1+D1379/CP)^(CP/12))-1,(nper-A1379+1)*12/52,J1378))/4,2),ROUND(-PMT(((1+D1379/CP)^(CP/periods_per_year))-1,nper-A1379+1,J1378),2)))))))</f>
        <is>
          <t/>
        </is>
      </c>
      <c r="G1379" s="76" t="inlineStr">
        <f aca="false">IF(OR(A1379="",A1379&lt;$E$23),"",IF(J1378&lt;=F1379,0,IF(IF(AND(A1379&gt;=$E$23,MOD(A1379-$E$23,int)=0),$E$24,0)+F1379&gt;=J1378+E1379,J1378+E1379-F1379,IF(AND(A1379&gt;=$E$23,MOD(A1379-$E$23,int)=0),$E$24,0)+IF(IF(AND(A1379&gt;=$E$23,MOD(A1379-$E$23,int)=0),$E$24,0)+IF(MOD(A1379-$E$27,periods_per_year)=0,$E$26,0)+F1379&lt;J1378+E1379,IF(MOD(A1379-$E$27,periods_per_year)=0,$E$26,0),J1378+E1379-IF(AND(A1379&gt;=$E$23,MOD(A1379-$E$23,int)=0),$E$24,0)-F1379))))</f>
        <is>
          <t/>
        </is>
      </c>
      <c r="H1379" s="77"/>
      <c r="I1379" s="76" t="str">
        <f aca="false">IF(A1379="","",F1379-E1379+H1379+IF(G1379="",0,G1379))</f>
        <v/>
      </c>
      <c r="J1379" s="76" t="str">
        <f aca="false">IF(A1379="","",J1378-I1379)</f>
        <v/>
      </c>
      <c r="K1379" s="76" t="str">
        <f aca="false">IF(A1379="","",$L$42*E1379)</f>
        <v/>
      </c>
      <c r="L1379" s="76" t="inlineStr">
        <f aca="false">IF(A1379="","",SUM($K$49:K1379))</f>
        <is>
          <t/>
        </is>
      </c>
    </row>
    <row r="1380" customFormat="false" ht="13.2" hidden="false" customHeight="false" outlineLevel="0" collapsed="false">
      <c r="A1380" s="72" t="str">
        <f aca="false">IF(J1379="","",IF(OR(A1379&gt;=nper,ROUND(J1379,2)&lt;=0),"",A1379+1))</f>
        <v/>
      </c>
      <c r="B1380" s="73" t="str">
        <f aca="false">IF(A1380="","",IF(OR(periods_per_year=26,periods_per_year=52),IF(periods_per_year=26,IF(A1380=1,fpdate,B1379+14),IF(periods_per_year=52,IF(A1380=1,fpdate,B1379+7),"n/a")),IF(periods_per_year=24,DATE(YEAR(fpdate),MONTH(fpdate)+(A1380-1)/2+IF(AND(DAY(fpdate)&gt;=15,MOD(A1380,2)=0),1,0),IF(MOD(A1380,2)=0,IF(DAY(fpdate)&gt;=15,DAY(fpdate)-14,DAY(fpdate)+14),DAY(fpdate))),IF(DAY(DATE(YEAR(fpdate),MONTH(fpdate)+A1380-1,DAY(fpdate)))&lt;&gt;DAY(fpdate),DATE(YEAR(fpdate),MONTH(fpdate)+A1380,0),DATE(YEAR(fpdate),MONTH(fpdate)+A1380-1,DAY(fpdate))))))</f>
        <v/>
      </c>
      <c r="C1380" s="74" t="str">
        <f aca="false">IF(A1380="","",IF(MOD(A1380,periods_per_year)=0,A1380/periods_per_year,""))</f>
        <v/>
      </c>
      <c r="D1380" s="75" t="inlineStr">
        <f aca="false">IF(A1380="","",IF(variable,IF(OR(A1380=1,A1380&lt;$J$23*periods_per_year),start_rate,MIN($J$24,IF(MOD(A1380-1,$J$26)=0,MAX($J$25,D1379+$J$27),D1379))),start_rate))</f>
        <is>
          <t/>
        </is>
      </c>
      <c r="E1380" s="76" t="str">
        <f aca="false">IF(A1380="","",ROUND((((1+D1380/CP)^(CP/periods_per_year))-1)*J1379,2))</f>
        <v/>
      </c>
      <c r="F1380" s="76" t="inlineStr">
        <f aca="false">IF(A1380="","",IF(A1380=nper,J1379+E1380,MIN(J1379+E1380,IF(D1380=D1379,F1379,IF($E$13="Acc Bi-Weekly",ROUND((-PMT(((1+D1380/CP)^(CP/12))-1,(nper-A1380+1)*12/26,J1379))/2,2),IF($E$13="Acc Weekly",ROUND((-PMT(((1+D1380/CP)^(CP/12))-1,(nper-A1380+1)*12/52,J1379))/4,2),ROUND(-PMT(((1+D1380/CP)^(CP/periods_per_year))-1,nper-A1380+1,J1379),2)))))))</f>
        <is>
          <t/>
        </is>
      </c>
      <c r="G1380" s="76" t="inlineStr">
        <f aca="false">IF(OR(A1380="",A1380&lt;$E$23),"",IF(J1379&lt;=F1380,0,IF(IF(AND(A1380&gt;=$E$23,MOD(A1380-$E$23,int)=0),$E$24,0)+F1380&gt;=J1379+E1380,J1379+E1380-F1380,IF(AND(A1380&gt;=$E$23,MOD(A1380-$E$23,int)=0),$E$24,0)+IF(IF(AND(A1380&gt;=$E$23,MOD(A1380-$E$23,int)=0),$E$24,0)+IF(MOD(A1380-$E$27,periods_per_year)=0,$E$26,0)+F1380&lt;J1379+E1380,IF(MOD(A1380-$E$27,periods_per_year)=0,$E$26,0),J1379+E1380-IF(AND(A1380&gt;=$E$23,MOD(A1380-$E$23,int)=0),$E$24,0)-F1380))))</f>
        <is>
          <t/>
        </is>
      </c>
      <c r="H1380" s="77"/>
      <c r="I1380" s="76" t="str">
        <f aca="false">IF(A1380="","",F1380-E1380+H1380+IF(G1380="",0,G1380))</f>
        <v/>
      </c>
      <c r="J1380" s="76" t="str">
        <f aca="false">IF(A1380="","",J1379-I1380)</f>
        <v/>
      </c>
      <c r="K1380" s="76" t="str">
        <f aca="false">IF(A1380="","",$L$42*E1380)</f>
        <v/>
      </c>
      <c r="L1380" s="76" t="inlineStr">
        <f aca="false">IF(A1380="","",SUM($K$49:K1380))</f>
        <is>
          <t/>
        </is>
      </c>
    </row>
    <row r="1381" customFormat="false" ht="13.2" hidden="false" customHeight="false" outlineLevel="0" collapsed="false">
      <c r="A1381" s="72" t="str">
        <f aca="false">IF(J1380="","",IF(OR(A1380&gt;=nper,ROUND(J1380,2)&lt;=0),"",A1380+1))</f>
        <v/>
      </c>
      <c r="B1381" s="73" t="str">
        <f aca="false">IF(A1381="","",IF(OR(periods_per_year=26,periods_per_year=52),IF(periods_per_year=26,IF(A1381=1,fpdate,B1380+14),IF(periods_per_year=52,IF(A1381=1,fpdate,B1380+7),"n/a")),IF(periods_per_year=24,DATE(YEAR(fpdate),MONTH(fpdate)+(A1381-1)/2+IF(AND(DAY(fpdate)&gt;=15,MOD(A1381,2)=0),1,0),IF(MOD(A1381,2)=0,IF(DAY(fpdate)&gt;=15,DAY(fpdate)-14,DAY(fpdate)+14),DAY(fpdate))),IF(DAY(DATE(YEAR(fpdate),MONTH(fpdate)+A1381-1,DAY(fpdate)))&lt;&gt;DAY(fpdate),DATE(YEAR(fpdate),MONTH(fpdate)+A1381,0),DATE(YEAR(fpdate),MONTH(fpdate)+A1381-1,DAY(fpdate))))))</f>
        <v/>
      </c>
      <c r="C1381" s="74" t="str">
        <f aca="false">IF(A1381="","",IF(MOD(A1381,periods_per_year)=0,A1381/periods_per_year,""))</f>
        <v/>
      </c>
      <c r="D1381" s="75" t="inlineStr">
        <f aca="false">IF(A1381="","",IF(variable,IF(OR(A1381=1,A1381&lt;$J$23*periods_per_year),start_rate,MIN($J$24,IF(MOD(A1381-1,$J$26)=0,MAX($J$25,D1380+$J$27),D1380))),start_rate))</f>
        <is>
          <t/>
        </is>
      </c>
      <c r="E1381" s="76" t="str">
        <f aca="false">IF(A1381="","",ROUND((((1+D1381/CP)^(CP/periods_per_year))-1)*J1380,2))</f>
        <v/>
      </c>
      <c r="F1381" s="76" t="inlineStr">
        <f aca="false">IF(A1381="","",IF(A1381=nper,J1380+E1381,MIN(J1380+E1381,IF(D1381=D1380,F1380,IF($E$13="Acc Bi-Weekly",ROUND((-PMT(((1+D1381/CP)^(CP/12))-1,(nper-A1381+1)*12/26,J1380))/2,2),IF($E$13="Acc Weekly",ROUND((-PMT(((1+D1381/CP)^(CP/12))-1,(nper-A1381+1)*12/52,J1380))/4,2),ROUND(-PMT(((1+D1381/CP)^(CP/periods_per_year))-1,nper-A1381+1,J1380),2)))))))</f>
        <is>
          <t/>
        </is>
      </c>
      <c r="G1381" s="76" t="inlineStr">
        <f aca="false">IF(OR(A1381="",A1381&lt;$E$23),"",IF(J1380&lt;=F1381,0,IF(IF(AND(A1381&gt;=$E$23,MOD(A1381-$E$23,int)=0),$E$24,0)+F1381&gt;=J1380+E1381,J1380+E1381-F1381,IF(AND(A1381&gt;=$E$23,MOD(A1381-$E$23,int)=0),$E$24,0)+IF(IF(AND(A1381&gt;=$E$23,MOD(A1381-$E$23,int)=0),$E$24,0)+IF(MOD(A1381-$E$27,periods_per_year)=0,$E$26,0)+F1381&lt;J1380+E1381,IF(MOD(A1381-$E$27,periods_per_year)=0,$E$26,0),J1380+E1381-IF(AND(A1381&gt;=$E$23,MOD(A1381-$E$23,int)=0),$E$24,0)-F1381))))</f>
        <is>
          <t/>
        </is>
      </c>
      <c r="H1381" s="77"/>
      <c r="I1381" s="76" t="str">
        <f aca="false">IF(A1381="","",F1381-E1381+H1381+IF(G1381="",0,G1381))</f>
        <v/>
      </c>
      <c r="J1381" s="76" t="str">
        <f aca="false">IF(A1381="","",J1380-I1381)</f>
        <v/>
      </c>
      <c r="K1381" s="76" t="str">
        <f aca="false">IF(A1381="","",$L$42*E1381)</f>
        <v/>
      </c>
      <c r="L1381" s="76" t="inlineStr">
        <f aca="false">IF(A1381="","",SUM($K$49:K1381))</f>
        <is>
          <t/>
        </is>
      </c>
    </row>
    <row r="1382" customFormat="false" ht="13.2" hidden="false" customHeight="false" outlineLevel="0" collapsed="false">
      <c r="A1382" s="72" t="str">
        <f aca="false">IF(J1381="","",IF(OR(A1381&gt;=nper,ROUND(J1381,2)&lt;=0),"",A1381+1))</f>
        <v/>
      </c>
      <c r="B1382" s="73" t="str">
        <f aca="false">IF(A1382="","",IF(OR(periods_per_year=26,periods_per_year=52),IF(periods_per_year=26,IF(A1382=1,fpdate,B1381+14),IF(periods_per_year=52,IF(A1382=1,fpdate,B1381+7),"n/a")),IF(periods_per_year=24,DATE(YEAR(fpdate),MONTH(fpdate)+(A1382-1)/2+IF(AND(DAY(fpdate)&gt;=15,MOD(A1382,2)=0),1,0),IF(MOD(A1382,2)=0,IF(DAY(fpdate)&gt;=15,DAY(fpdate)-14,DAY(fpdate)+14),DAY(fpdate))),IF(DAY(DATE(YEAR(fpdate),MONTH(fpdate)+A1382-1,DAY(fpdate)))&lt;&gt;DAY(fpdate),DATE(YEAR(fpdate),MONTH(fpdate)+A1382,0),DATE(YEAR(fpdate),MONTH(fpdate)+A1382-1,DAY(fpdate))))))</f>
        <v/>
      </c>
      <c r="C1382" s="74" t="str">
        <f aca="false">IF(A1382="","",IF(MOD(A1382,periods_per_year)=0,A1382/periods_per_year,""))</f>
        <v/>
      </c>
      <c r="D1382" s="75" t="inlineStr">
        <f aca="false">IF(A1382="","",IF(variable,IF(OR(A1382=1,A1382&lt;$J$23*periods_per_year),start_rate,MIN($J$24,IF(MOD(A1382-1,$J$26)=0,MAX($J$25,D1381+$J$27),D1381))),start_rate))</f>
        <is>
          <t/>
        </is>
      </c>
      <c r="E1382" s="76" t="str">
        <f aca="false">IF(A1382="","",ROUND((((1+D1382/CP)^(CP/periods_per_year))-1)*J1381,2))</f>
        <v/>
      </c>
      <c r="F1382" s="76" t="inlineStr">
        <f aca="false">IF(A1382="","",IF(A1382=nper,J1381+E1382,MIN(J1381+E1382,IF(D1382=D1381,F1381,IF($E$13="Acc Bi-Weekly",ROUND((-PMT(((1+D1382/CP)^(CP/12))-1,(nper-A1382+1)*12/26,J1381))/2,2),IF($E$13="Acc Weekly",ROUND((-PMT(((1+D1382/CP)^(CP/12))-1,(nper-A1382+1)*12/52,J1381))/4,2),ROUND(-PMT(((1+D1382/CP)^(CP/periods_per_year))-1,nper-A1382+1,J1381),2)))))))</f>
        <is>
          <t/>
        </is>
      </c>
      <c r="G1382" s="76" t="inlineStr">
        <f aca="false">IF(OR(A1382="",A1382&lt;$E$23),"",IF(J1381&lt;=F1382,0,IF(IF(AND(A1382&gt;=$E$23,MOD(A1382-$E$23,int)=0),$E$24,0)+F1382&gt;=J1381+E1382,J1381+E1382-F1382,IF(AND(A1382&gt;=$E$23,MOD(A1382-$E$23,int)=0),$E$24,0)+IF(IF(AND(A1382&gt;=$E$23,MOD(A1382-$E$23,int)=0),$E$24,0)+IF(MOD(A1382-$E$27,periods_per_year)=0,$E$26,0)+F1382&lt;J1381+E1382,IF(MOD(A1382-$E$27,periods_per_year)=0,$E$26,0),J1381+E1382-IF(AND(A1382&gt;=$E$23,MOD(A1382-$E$23,int)=0),$E$24,0)-F1382))))</f>
        <is>
          <t/>
        </is>
      </c>
      <c r="H1382" s="77"/>
      <c r="I1382" s="76" t="str">
        <f aca="false">IF(A1382="","",F1382-E1382+H1382+IF(G1382="",0,G1382))</f>
        <v/>
      </c>
      <c r="J1382" s="76" t="str">
        <f aca="false">IF(A1382="","",J1381-I1382)</f>
        <v/>
      </c>
      <c r="K1382" s="76" t="str">
        <f aca="false">IF(A1382="","",$L$42*E1382)</f>
        <v/>
      </c>
      <c r="L1382" s="76" t="inlineStr">
        <f aca="false">IF(A1382="","",SUM($K$49:K1382))</f>
        <is>
          <t/>
        </is>
      </c>
    </row>
    <row r="1383" customFormat="false" ht="13.2" hidden="false" customHeight="false" outlineLevel="0" collapsed="false">
      <c r="A1383" s="72" t="str">
        <f aca="false">IF(J1382="","",IF(OR(A1382&gt;=nper,ROUND(J1382,2)&lt;=0),"",A1382+1))</f>
        <v/>
      </c>
      <c r="B1383" s="73" t="str">
        <f aca="false">IF(A1383="","",IF(OR(periods_per_year=26,periods_per_year=52),IF(periods_per_year=26,IF(A1383=1,fpdate,B1382+14),IF(periods_per_year=52,IF(A1383=1,fpdate,B1382+7),"n/a")),IF(periods_per_year=24,DATE(YEAR(fpdate),MONTH(fpdate)+(A1383-1)/2+IF(AND(DAY(fpdate)&gt;=15,MOD(A1383,2)=0),1,0),IF(MOD(A1383,2)=0,IF(DAY(fpdate)&gt;=15,DAY(fpdate)-14,DAY(fpdate)+14),DAY(fpdate))),IF(DAY(DATE(YEAR(fpdate),MONTH(fpdate)+A1383-1,DAY(fpdate)))&lt;&gt;DAY(fpdate),DATE(YEAR(fpdate),MONTH(fpdate)+A1383,0),DATE(YEAR(fpdate),MONTH(fpdate)+A1383-1,DAY(fpdate))))))</f>
        <v/>
      </c>
      <c r="C1383" s="74" t="str">
        <f aca="false">IF(A1383="","",IF(MOD(A1383,periods_per_year)=0,A1383/periods_per_year,""))</f>
        <v/>
      </c>
      <c r="D1383" s="75" t="inlineStr">
        <f aca="false">IF(A1383="","",IF(variable,IF(OR(A1383=1,A1383&lt;$J$23*periods_per_year),start_rate,MIN($J$24,IF(MOD(A1383-1,$J$26)=0,MAX($J$25,D1382+$J$27),D1382))),start_rate))</f>
        <is>
          <t/>
        </is>
      </c>
      <c r="E1383" s="76" t="str">
        <f aca="false">IF(A1383="","",ROUND((((1+D1383/CP)^(CP/periods_per_year))-1)*J1382,2))</f>
        <v/>
      </c>
      <c r="F1383" s="76" t="inlineStr">
        <f aca="false">IF(A1383="","",IF(A1383=nper,J1382+E1383,MIN(J1382+E1383,IF(D1383=D1382,F1382,IF($E$13="Acc Bi-Weekly",ROUND((-PMT(((1+D1383/CP)^(CP/12))-1,(nper-A1383+1)*12/26,J1382))/2,2),IF($E$13="Acc Weekly",ROUND((-PMT(((1+D1383/CP)^(CP/12))-1,(nper-A1383+1)*12/52,J1382))/4,2),ROUND(-PMT(((1+D1383/CP)^(CP/periods_per_year))-1,nper-A1383+1,J1382),2)))))))</f>
        <is>
          <t/>
        </is>
      </c>
      <c r="G1383" s="76" t="inlineStr">
        <f aca="false">IF(OR(A1383="",A1383&lt;$E$23),"",IF(J1382&lt;=F1383,0,IF(IF(AND(A1383&gt;=$E$23,MOD(A1383-$E$23,int)=0),$E$24,0)+F1383&gt;=J1382+E1383,J1382+E1383-F1383,IF(AND(A1383&gt;=$E$23,MOD(A1383-$E$23,int)=0),$E$24,0)+IF(IF(AND(A1383&gt;=$E$23,MOD(A1383-$E$23,int)=0),$E$24,0)+IF(MOD(A1383-$E$27,periods_per_year)=0,$E$26,0)+F1383&lt;J1382+E1383,IF(MOD(A1383-$E$27,periods_per_year)=0,$E$26,0),J1382+E1383-IF(AND(A1383&gt;=$E$23,MOD(A1383-$E$23,int)=0),$E$24,0)-F1383))))</f>
        <is>
          <t/>
        </is>
      </c>
      <c r="H1383" s="77"/>
      <c r="I1383" s="76" t="str">
        <f aca="false">IF(A1383="","",F1383-E1383+H1383+IF(G1383="",0,G1383))</f>
        <v/>
      </c>
      <c r="J1383" s="76" t="str">
        <f aca="false">IF(A1383="","",J1382-I1383)</f>
        <v/>
      </c>
      <c r="K1383" s="76" t="str">
        <f aca="false">IF(A1383="","",$L$42*E1383)</f>
        <v/>
      </c>
      <c r="L1383" s="76" t="inlineStr">
        <f aca="false">IF(A1383="","",SUM($K$49:K1383))</f>
        <is>
          <t/>
        </is>
      </c>
    </row>
    <row r="1384" customFormat="false" ht="13.2" hidden="false" customHeight="false" outlineLevel="0" collapsed="false">
      <c r="A1384" s="72" t="str">
        <f aca="false">IF(J1383="","",IF(OR(A1383&gt;=nper,ROUND(J1383,2)&lt;=0),"",A1383+1))</f>
        <v/>
      </c>
      <c r="B1384" s="73" t="str">
        <f aca="false">IF(A1384="","",IF(OR(periods_per_year=26,periods_per_year=52),IF(periods_per_year=26,IF(A1384=1,fpdate,B1383+14),IF(periods_per_year=52,IF(A1384=1,fpdate,B1383+7),"n/a")),IF(periods_per_year=24,DATE(YEAR(fpdate),MONTH(fpdate)+(A1384-1)/2+IF(AND(DAY(fpdate)&gt;=15,MOD(A1384,2)=0),1,0),IF(MOD(A1384,2)=0,IF(DAY(fpdate)&gt;=15,DAY(fpdate)-14,DAY(fpdate)+14),DAY(fpdate))),IF(DAY(DATE(YEAR(fpdate),MONTH(fpdate)+A1384-1,DAY(fpdate)))&lt;&gt;DAY(fpdate),DATE(YEAR(fpdate),MONTH(fpdate)+A1384,0),DATE(YEAR(fpdate),MONTH(fpdate)+A1384-1,DAY(fpdate))))))</f>
        <v/>
      </c>
      <c r="C1384" s="74" t="str">
        <f aca="false">IF(A1384="","",IF(MOD(A1384,periods_per_year)=0,A1384/periods_per_year,""))</f>
        <v/>
      </c>
      <c r="D1384" s="75" t="inlineStr">
        <f aca="false">IF(A1384="","",IF(variable,IF(OR(A1384=1,A1384&lt;$J$23*periods_per_year),start_rate,MIN($J$24,IF(MOD(A1384-1,$J$26)=0,MAX($J$25,D1383+$J$27),D1383))),start_rate))</f>
        <is>
          <t/>
        </is>
      </c>
      <c r="E1384" s="76" t="str">
        <f aca="false">IF(A1384="","",ROUND((((1+D1384/CP)^(CP/periods_per_year))-1)*J1383,2))</f>
        <v/>
      </c>
      <c r="F1384" s="76" t="inlineStr">
        <f aca="false">IF(A1384="","",IF(A1384=nper,J1383+E1384,MIN(J1383+E1384,IF(D1384=D1383,F1383,IF($E$13="Acc Bi-Weekly",ROUND((-PMT(((1+D1384/CP)^(CP/12))-1,(nper-A1384+1)*12/26,J1383))/2,2),IF($E$13="Acc Weekly",ROUND((-PMT(((1+D1384/CP)^(CP/12))-1,(nper-A1384+1)*12/52,J1383))/4,2),ROUND(-PMT(((1+D1384/CP)^(CP/periods_per_year))-1,nper-A1384+1,J1383),2)))))))</f>
        <is>
          <t/>
        </is>
      </c>
      <c r="G1384" s="76" t="inlineStr">
        <f aca="false">IF(OR(A1384="",A1384&lt;$E$23),"",IF(J1383&lt;=F1384,0,IF(IF(AND(A1384&gt;=$E$23,MOD(A1384-$E$23,int)=0),$E$24,0)+F1384&gt;=J1383+E1384,J1383+E1384-F1384,IF(AND(A1384&gt;=$E$23,MOD(A1384-$E$23,int)=0),$E$24,0)+IF(IF(AND(A1384&gt;=$E$23,MOD(A1384-$E$23,int)=0),$E$24,0)+IF(MOD(A1384-$E$27,periods_per_year)=0,$E$26,0)+F1384&lt;J1383+E1384,IF(MOD(A1384-$E$27,periods_per_year)=0,$E$26,0),J1383+E1384-IF(AND(A1384&gt;=$E$23,MOD(A1384-$E$23,int)=0),$E$24,0)-F1384))))</f>
        <is>
          <t/>
        </is>
      </c>
      <c r="H1384" s="77"/>
      <c r="I1384" s="76" t="str">
        <f aca="false">IF(A1384="","",F1384-E1384+H1384+IF(G1384="",0,G1384))</f>
        <v/>
      </c>
      <c r="J1384" s="76" t="str">
        <f aca="false">IF(A1384="","",J1383-I1384)</f>
        <v/>
      </c>
      <c r="K1384" s="76" t="str">
        <f aca="false">IF(A1384="","",$L$42*E1384)</f>
        <v/>
      </c>
      <c r="L1384" s="76" t="inlineStr">
        <f aca="false">IF(A1384="","",SUM($K$49:K1384))</f>
        <is>
          <t/>
        </is>
      </c>
    </row>
    <row r="1385" customFormat="false" ht="13.2" hidden="false" customHeight="false" outlineLevel="0" collapsed="false">
      <c r="A1385" s="72" t="str">
        <f aca="false">IF(J1384="","",IF(OR(A1384&gt;=nper,ROUND(J1384,2)&lt;=0),"",A1384+1))</f>
        <v/>
      </c>
      <c r="B1385" s="73" t="str">
        <f aca="false">IF(A1385="","",IF(OR(periods_per_year=26,periods_per_year=52),IF(periods_per_year=26,IF(A1385=1,fpdate,B1384+14),IF(periods_per_year=52,IF(A1385=1,fpdate,B1384+7),"n/a")),IF(periods_per_year=24,DATE(YEAR(fpdate),MONTH(fpdate)+(A1385-1)/2+IF(AND(DAY(fpdate)&gt;=15,MOD(A1385,2)=0),1,0),IF(MOD(A1385,2)=0,IF(DAY(fpdate)&gt;=15,DAY(fpdate)-14,DAY(fpdate)+14),DAY(fpdate))),IF(DAY(DATE(YEAR(fpdate),MONTH(fpdate)+A1385-1,DAY(fpdate)))&lt;&gt;DAY(fpdate),DATE(YEAR(fpdate),MONTH(fpdate)+A1385,0),DATE(YEAR(fpdate),MONTH(fpdate)+A1385-1,DAY(fpdate))))))</f>
        <v/>
      </c>
      <c r="C1385" s="74" t="str">
        <f aca="false">IF(A1385="","",IF(MOD(A1385,periods_per_year)=0,A1385/periods_per_year,""))</f>
        <v/>
      </c>
      <c r="D1385" s="75" t="inlineStr">
        <f aca="false">IF(A1385="","",IF(variable,IF(OR(A1385=1,A1385&lt;$J$23*periods_per_year),start_rate,MIN($J$24,IF(MOD(A1385-1,$J$26)=0,MAX($J$25,D1384+$J$27),D1384))),start_rate))</f>
        <is>
          <t/>
        </is>
      </c>
      <c r="E1385" s="76" t="str">
        <f aca="false">IF(A1385="","",ROUND((((1+D1385/CP)^(CP/periods_per_year))-1)*J1384,2))</f>
        <v/>
      </c>
      <c r="F1385" s="76" t="inlineStr">
        <f aca="false">IF(A1385="","",IF(A1385=nper,J1384+E1385,MIN(J1384+E1385,IF(D1385=D1384,F1384,IF($E$13="Acc Bi-Weekly",ROUND((-PMT(((1+D1385/CP)^(CP/12))-1,(nper-A1385+1)*12/26,J1384))/2,2),IF($E$13="Acc Weekly",ROUND((-PMT(((1+D1385/CP)^(CP/12))-1,(nper-A1385+1)*12/52,J1384))/4,2),ROUND(-PMT(((1+D1385/CP)^(CP/periods_per_year))-1,nper-A1385+1,J1384),2)))))))</f>
        <is>
          <t/>
        </is>
      </c>
      <c r="G1385" s="76" t="inlineStr">
        <f aca="false">IF(OR(A1385="",A1385&lt;$E$23),"",IF(J1384&lt;=F1385,0,IF(IF(AND(A1385&gt;=$E$23,MOD(A1385-$E$23,int)=0),$E$24,0)+F1385&gt;=J1384+E1385,J1384+E1385-F1385,IF(AND(A1385&gt;=$E$23,MOD(A1385-$E$23,int)=0),$E$24,0)+IF(IF(AND(A1385&gt;=$E$23,MOD(A1385-$E$23,int)=0),$E$24,0)+IF(MOD(A1385-$E$27,periods_per_year)=0,$E$26,0)+F1385&lt;J1384+E1385,IF(MOD(A1385-$E$27,periods_per_year)=0,$E$26,0),J1384+E1385-IF(AND(A1385&gt;=$E$23,MOD(A1385-$E$23,int)=0),$E$24,0)-F1385))))</f>
        <is>
          <t/>
        </is>
      </c>
      <c r="H1385" s="77"/>
      <c r="I1385" s="76" t="str">
        <f aca="false">IF(A1385="","",F1385-E1385+H1385+IF(G1385="",0,G1385))</f>
        <v/>
      </c>
      <c r="J1385" s="76" t="str">
        <f aca="false">IF(A1385="","",J1384-I1385)</f>
        <v/>
      </c>
      <c r="K1385" s="76" t="str">
        <f aca="false">IF(A1385="","",$L$42*E1385)</f>
        <v/>
      </c>
      <c r="L1385" s="76" t="inlineStr">
        <f aca="false">IF(A1385="","",SUM($K$49:K1385))</f>
        <is>
          <t/>
        </is>
      </c>
    </row>
    <row r="1386" customFormat="false" ht="13.2" hidden="false" customHeight="false" outlineLevel="0" collapsed="false">
      <c r="A1386" s="72" t="str">
        <f aca="false">IF(J1385="","",IF(OR(A1385&gt;=nper,ROUND(J1385,2)&lt;=0),"",A1385+1))</f>
        <v/>
      </c>
      <c r="B1386" s="73" t="str">
        <f aca="false">IF(A1386="","",IF(OR(periods_per_year=26,periods_per_year=52),IF(periods_per_year=26,IF(A1386=1,fpdate,B1385+14),IF(periods_per_year=52,IF(A1386=1,fpdate,B1385+7),"n/a")),IF(periods_per_year=24,DATE(YEAR(fpdate),MONTH(fpdate)+(A1386-1)/2+IF(AND(DAY(fpdate)&gt;=15,MOD(A1386,2)=0),1,0),IF(MOD(A1386,2)=0,IF(DAY(fpdate)&gt;=15,DAY(fpdate)-14,DAY(fpdate)+14),DAY(fpdate))),IF(DAY(DATE(YEAR(fpdate),MONTH(fpdate)+A1386-1,DAY(fpdate)))&lt;&gt;DAY(fpdate),DATE(YEAR(fpdate),MONTH(fpdate)+A1386,0),DATE(YEAR(fpdate),MONTH(fpdate)+A1386-1,DAY(fpdate))))))</f>
        <v/>
      </c>
      <c r="C1386" s="74" t="str">
        <f aca="false">IF(A1386="","",IF(MOD(A1386,periods_per_year)=0,A1386/periods_per_year,""))</f>
        <v/>
      </c>
      <c r="D1386" s="75" t="inlineStr">
        <f aca="false">IF(A1386="","",IF(variable,IF(OR(A1386=1,A1386&lt;$J$23*periods_per_year),start_rate,MIN($J$24,IF(MOD(A1386-1,$J$26)=0,MAX($J$25,D1385+$J$27),D1385))),start_rate))</f>
        <is>
          <t/>
        </is>
      </c>
      <c r="E1386" s="76" t="str">
        <f aca="false">IF(A1386="","",ROUND((((1+D1386/CP)^(CP/periods_per_year))-1)*J1385,2))</f>
        <v/>
      </c>
      <c r="F1386" s="76" t="inlineStr">
        <f aca="false">IF(A1386="","",IF(A1386=nper,J1385+E1386,MIN(J1385+E1386,IF(D1386=D1385,F1385,IF($E$13="Acc Bi-Weekly",ROUND((-PMT(((1+D1386/CP)^(CP/12))-1,(nper-A1386+1)*12/26,J1385))/2,2),IF($E$13="Acc Weekly",ROUND((-PMT(((1+D1386/CP)^(CP/12))-1,(nper-A1386+1)*12/52,J1385))/4,2),ROUND(-PMT(((1+D1386/CP)^(CP/periods_per_year))-1,nper-A1386+1,J1385),2)))))))</f>
        <is>
          <t/>
        </is>
      </c>
      <c r="G1386" s="76" t="inlineStr">
        <f aca="false">IF(OR(A1386="",A1386&lt;$E$23),"",IF(J1385&lt;=F1386,0,IF(IF(AND(A1386&gt;=$E$23,MOD(A1386-$E$23,int)=0),$E$24,0)+F1386&gt;=J1385+E1386,J1385+E1386-F1386,IF(AND(A1386&gt;=$E$23,MOD(A1386-$E$23,int)=0),$E$24,0)+IF(IF(AND(A1386&gt;=$E$23,MOD(A1386-$E$23,int)=0),$E$24,0)+IF(MOD(A1386-$E$27,periods_per_year)=0,$E$26,0)+F1386&lt;J1385+E1386,IF(MOD(A1386-$E$27,periods_per_year)=0,$E$26,0),J1385+E1386-IF(AND(A1386&gt;=$E$23,MOD(A1386-$E$23,int)=0),$E$24,0)-F1386))))</f>
        <is>
          <t/>
        </is>
      </c>
      <c r="H1386" s="77"/>
      <c r="I1386" s="76" t="str">
        <f aca="false">IF(A1386="","",F1386-E1386+H1386+IF(G1386="",0,G1386))</f>
        <v/>
      </c>
      <c r="J1386" s="76" t="str">
        <f aca="false">IF(A1386="","",J1385-I1386)</f>
        <v/>
      </c>
      <c r="K1386" s="76" t="str">
        <f aca="false">IF(A1386="","",$L$42*E1386)</f>
        <v/>
      </c>
      <c r="L1386" s="76" t="inlineStr">
        <f aca="false">IF(A1386="","",SUM($K$49:K1386))</f>
        <is>
          <t/>
        </is>
      </c>
    </row>
    <row r="1387" customFormat="false" ht="13.2" hidden="false" customHeight="false" outlineLevel="0" collapsed="false">
      <c r="A1387" s="72" t="str">
        <f aca="false">IF(J1386="","",IF(OR(A1386&gt;=nper,ROUND(J1386,2)&lt;=0),"",A1386+1))</f>
        <v/>
      </c>
      <c r="B1387" s="73" t="str">
        <f aca="false">IF(A1387="","",IF(OR(periods_per_year=26,periods_per_year=52),IF(periods_per_year=26,IF(A1387=1,fpdate,B1386+14),IF(periods_per_year=52,IF(A1387=1,fpdate,B1386+7),"n/a")),IF(periods_per_year=24,DATE(YEAR(fpdate),MONTH(fpdate)+(A1387-1)/2+IF(AND(DAY(fpdate)&gt;=15,MOD(A1387,2)=0),1,0),IF(MOD(A1387,2)=0,IF(DAY(fpdate)&gt;=15,DAY(fpdate)-14,DAY(fpdate)+14),DAY(fpdate))),IF(DAY(DATE(YEAR(fpdate),MONTH(fpdate)+A1387-1,DAY(fpdate)))&lt;&gt;DAY(fpdate),DATE(YEAR(fpdate),MONTH(fpdate)+A1387,0),DATE(YEAR(fpdate),MONTH(fpdate)+A1387-1,DAY(fpdate))))))</f>
        <v/>
      </c>
      <c r="C1387" s="74" t="str">
        <f aca="false">IF(A1387="","",IF(MOD(A1387,periods_per_year)=0,A1387/periods_per_year,""))</f>
        <v/>
      </c>
      <c r="D1387" s="75" t="inlineStr">
        <f aca="false">IF(A1387="","",IF(variable,IF(OR(A1387=1,A1387&lt;$J$23*periods_per_year),start_rate,MIN($J$24,IF(MOD(A1387-1,$J$26)=0,MAX($J$25,D1386+$J$27),D1386))),start_rate))</f>
        <is>
          <t/>
        </is>
      </c>
      <c r="E1387" s="76" t="str">
        <f aca="false">IF(A1387="","",ROUND((((1+D1387/CP)^(CP/periods_per_year))-1)*J1386,2))</f>
        <v/>
      </c>
      <c r="F1387" s="76" t="inlineStr">
        <f aca="false">IF(A1387="","",IF(A1387=nper,J1386+E1387,MIN(J1386+E1387,IF(D1387=D1386,F1386,IF($E$13="Acc Bi-Weekly",ROUND((-PMT(((1+D1387/CP)^(CP/12))-1,(nper-A1387+1)*12/26,J1386))/2,2),IF($E$13="Acc Weekly",ROUND((-PMT(((1+D1387/CP)^(CP/12))-1,(nper-A1387+1)*12/52,J1386))/4,2),ROUND(-PMT(((1+D1387/CP)^(CP/periods_per_year))-1,nper-A1387+1,J1386),2)))))))</f>
        <is>
          <t/>
        </is>
      </c>
      <c r="G1387" s="76" t="inlineStr">
        <f aca="false">IF(OR(A1387="",A1387&lt;$E$23),"",IF(J1386&lt;=F1387,0,IF(IF(AND(A1387&gt;=$E$23,MOD(A1387-$E$23,int)=0),$E$24,0)+F1387&gt;=J1386+E1387,J1386+E1387-F1387,IF(AND(A1387&gt;=$E$23,MOD(A1387-$E$23,int)=0),$E$24,0)+IF(IF(AND(A1387&gt;=$E$23,MOD(A1387-$E$23,int)=0),$E$24,0)+IF(MOD(A1387-$E$27,periods_per_year)=0,$E$26,0)+F1387&lt;J1386+E1387,IF(MOD(A1387-$E$27,periods_per_year)=0,$E$26,0),J1386+E1387-IF(AND(A1387&gt;=$E$23,MOD(A1387-$E$23,int)=0),$E$24,0)-F1387))))</f>
        <is>
          <t/>
        </is>
      </c>
      <c r="H1387" s="77"/>
      <c r="I1387" s="76" t="str">
        <f aca="false">IF(A1387="","",F1387-E1387+H1387+IF(G1387="",0,G1387))</f>
        <v/>
      </c>
      <c r="J1387" s="76" t="str">
        <f aca="false">IF(A1387="","",J1386-I1387)</f>
        <v/>
      </c>
      <c r="K1387" s="76" t="str">
        <f aca="false">IF(A1387="","",$L$42*E1387)</f>
        <v/>
      </c>
      <c r="L1387" s="76" t="inlineStr">
        <f aca="false">IF(A1387="","",SUM($K$49:K1387))</f>
        <is>
          <t/>
        </is>
      </c>
    </row>
    <row r="1388" customFormat="false" ht="13.2" hidden="false" customHeight="false" outlineLevel="0" collapsed="false">
      <c r="A1388" s="72" t="str">
        <f aca="false">IF(J1387="","",IF(OR(A1387&gt;=nper,ROUND(J1387,2)&lt;=0),"",A1387+1))</f>
        <v/>
      </c>
      <c r="B1388" s="73" t="str">
        <f aca="false">IF(A1388="","",IF(OR(periods_per_year=26,periods_per_year=52),IF(periods_per_year=26,IF(A1388=1,fpdate,B1387+14),IF(periods_per_year=52,IF(A1388=1,fpdate,B1387+7),"n/a")),IF(periods_per_year=24,DATE(YEAR(fpdate),MONTH(fpdate)+(A1388-1)/2+IF(AND(DAY(fpdate)&gt;=15,MOD(A1388,2)=0),1,0),IF(MOD(A1388,2)=0,IF(DAY(fpdate)&gt;=15,DAY(fpdate)-14,DAY(fpdate)+14),DAY(fpdate))),IF(DAY(DATE(YEAR(fpdate),MONTH(fpdate)+A1388-1,DAY(fpdate)))&lt;&gt;DAY(fpdate),DATE(YEAR(fpdate),MONTH(fpdate)+A1388,0),DATE(YEAR(fpdate),MONTH(fpdate)+A1388-1,DAY(fpdate))))))</f>
        <v/>
      </c>
      <c r="C1388" s="74" t="str">
        <f aca="false">IF(A1388="","",IF(MOD(A1388,periods_per_year)=0,A1388/periods_per_year,""))</f>
        <v/>
      </c>
      <c r="D1388" s="75" t="inlineStr">
        <f aca="false">IF(A1388="","",IF(variable,IF(OR(A1388=1,A1388&lt;$J$23*periods_per_year),start_rate,MIN($J$24,IF(MOD(A1388-1,$J$26)=0,MAX($J$25,D1387+$J$27),D1387))),start_rate))</f>
        <is>
          <t/>
        </is>
      </c>
      <c r="E1388" s="76" t="str">
        <f aca="false">IF(A1388="","",ROUND((((1+D1388/CP)^(CP/periods_per_year))-1)*J1387,2))</f>
        <v/>
      </c>
      <c r="F1388" s="76" t="inlineStr">
        <f aca="false">IF(A1388="","",IF(A1388=nper,J1387+E1388,MIN(J1387+E1388,IF(D1388=D1387,F1387,IF($E$13="Acc Bi-Weekly",ROUND((-PMT(((1+D1388/CP)^(CP/12))-1,(nper-A1388+1)*12/26,J1387))/2,2),IF($E$13="Acc Weekly",ROUND((-PMT(((1+D1388/CP)^(CP/12))-1,(nper-A1388+1)*12/52,J1387))/4,2),ROUND(-PMT(((1+D1388/CP)^(CP/periods_per_year))-1,nper-A1388+1,J1387),2)))))))</f>
        <is>
          <t/>
        </is>
      </c>
      <c r="G1388" s="76" t="inlineStr">
        <f aca="false">IF(OR(A1388="",A1388&lt;$E$23),"",IF(J1387&lt;=F1388,0,IF(IF(AND(A1388&gt;=$E$23,MOD(A1388-$E$23,int)=0),$E$24,0)+F1388&gt;=J1387+E1388,J1387+E1388-F1388,IF(AND(A1388&gt;=$E$23,MOD(A1388-$E$23,int)=0),$E$24,0)+IF(IF(AND(A1388&gt;=$E$23,MOD(A1388-$E$23,int)=0),$E$24,0)+IF(MOD(A1388-$E$27,periods_per_year)=0,$E$26,0)+F1388&lt;J1387+E1388,IF(MOD(A1388-$E$27,periods_per_year)=0,$E$26,0),J1387+E1388-IF(AND(A1388&gt;=$E$23,MOD(A1388-$E$23,int)=0),$E$24,0)-F1388))))</f>
        <is>
          <t/>
        </is>
      </c>
      <c r="H1388" s="77"/>
      <c r="I1388" s="76" t="str">
        <f aca="false">IF(A1388="","",F1388-E1388+H1388+IF(G1388="",0,G1388))</f>
        <v/>
      </c>
      <c r="J1388" s="76" t="str">
        <f aca="false">IF(A1388="","",J1387-I1388)</f>
        <v/>
      </c>
      <c r="K1388" s="76" t="str">
        <f aca="false">IF(A1388="","",$L$42*E1388)</f>
        <v/>
      </c>
      <c r="L1388" s="76" t="inlineStr">
        <f aca="false">IF(A1388="","",SUM($K$49:K1388))</f>
        <is>
          <t/>
        </is>
      </c>
    </row>
    <row r="1389" customFormat="false" ht="13.2" hidden="false" customHeight="false" outlineLevel="0" collapsed="false">
      <c r="A1389" s="72" t="str">
        <f aca="false">IF(J1388="","",IF(OR(A1388&gt;=nper,ROUND(J1388,2)&lt;=0),"",A1388+1))</f>
        <v/>
      </c>
      <c r="B1389" s="73" t="str">
        <f aca="false">IF(A1389="","",IF(OR(periods_per_year=26,periods_per_year=52),IF(periods_per_year=26,IF(A1389=1,fpdate,B1388+14),IF(periods_per_year=52,IF(A1389=1,fpdate,B1388+7),"n/a")),IF(periods_per_year=24,DATE(YEAR(fpdate),MONTH(fpdate)+(A1389-1)/2+IF(AND(DAY(fpdate)&gt;=15,MOD(A1389,2)=0),1,0),IF(MOD(A1389,2)=0,IF(DAY(fpdate)&gt;=15,DAY(fpdate)-14,DAY(fpdate)+14),DAY(fpdate))),IF(DAY(DATE(YEAR(fpdate),MONTH(fpdate)+A1389-1,DAY(fpdate)))&lt;&gt;DAY(fpdate),DATE(YEAR(fpdate),MONTH(fpdate)+A1389,0),DATE(YEAR(fpdate),MONTH(fpdate)+A1389-1,DAY(fpdate))))))</f>
        <v/>
      </c>
      <c r="C1389" s="74" t="str">
        <f aca="false">IF(A1389="","",IF(MOD(A1389,periods_per_year)=0,A1389/periods_per_year,""))</f>
        <v/>
      </c>
      <c r="D1389" s="75" t="inlineStr">
        <f aca="false">IF(A1389="","",IF(variable,IF(OR(A1389=1,A1389&lt;$J$23*periods_per_year),start_rate,MIN($J$24,IF(MOD(A1389-1,$J$26)=0,MAX($J$25,D1388+$J$27),D1388))),start_rate))</f>
        <is>
          <t/>
        </is>
      </c>
      <c r="E1389" s="76" t="str">
        <f aca="false">IF(A1389="","",ROUND((((1+D1389/CP)^(CP/periods_per_year))-1)*J1388,2))</f>
        <v/>
      </c>
      <c r="F1389" s="76" t="inlineStr">
        <f aca="false">IF(A1389="","",IF(A1389=nper,J1388+E1389,MIN(J1388+E1389,IF(D1389=D1388,F1388,IF($E$13="Acc Bi-Weekly",ROUND((-PMT(((1+D1389/CP)^(CP/12))-1,(nper-A1389+1)*12/26,J1388))/2,2),IF($E$13="Acc Weekly",ROUND((-PMT(((1+D1389/CP)^(CP/12))-1,(nper-A1389+1)*12/52,J1388))/4,2),ROUND(-PMT(((1+D1389/CP)^(CP/periods_per_year))-1,nper-A1389+1,J1388),2)))))))</f>
        <is>
          <t/>
        </is>
      </c>
      <c r="G1389" s="76" t="inlineStr">
        <f aca="false">IF(OR(A1389="",A1389&lt;$E$23),"",IF(J1388&lt;=F1389,0,IF(IF(AND(A1389&gt;=$E$23,MOD(A1389-$E$23,int)=0),$E$24,0)+F1389&gt;=J1388+E1389,J1388+E1389-F1389,IF(AND(A1389&gt;=$E$23,MOD(A1389-$E$23,int)=0),$E$24,0)+IF(IF(AND(A1389&gt;=$E$23,MOD(A1389-$E$23,int)=0),$E$24,0)+IF(MOD(A1389-$E$27,periods_per_year)=0,$E$26,0)+F1389&lt;J1388+E1389,IF(MOD(A1389-$E$27,periods_per_year)=0,$E$26,0),J1388+E1389-IF(AND(A1389&gt;=$E$23,MOD(A1389-$E$23,int)=0),$E$24,0)-F1389))))</f>
        <is>
          <t/>
        </is>
      </c>
      <c r="H1389" s="77"/>
      <c r="I1389" s="76" t="str">
        <f aca="false">IF(A1389="","",F1389-E1389+H1389+IF(G1389="",0,G1389))</f>
        <v/>
      </c>
      <c r="J1389" s="76" t="str">
        <f aca="false">IF(A1389="","",J1388-I1389)</f>
        <v/>
      </c>
      <c r="K1389" s="76" t="str">
        <f aca="false">IF(A1389="","",$L$42*E1389)</f>
        <v/>
      </c>
      <c r="L1389" s="76" t="inlineStr">
        <f aca="false">IF(A1389="","",SUM($K$49:K1389))</f>
        <is>
          <t/>
        </is>
      </c>
    </row>
    <row r="1390" customFormat="false" ht="13.2" hidden="false" customHeight="false" outlineLevel="0" collapsed="false">
      <c r="A1390" s="72" t="str">
        <f aca="false">IF(J1389="","",IF(OR(A1389&gt;=nper,ROUND(J1389,2)&lt;=0),"",A1389+1))</f>
        <v/>
      </c>
      <c r="B1390" s="73" t="str">
        <f aca="false">IF(A1390="","",IF(OR(periods_per_year=26,periods_per_year=52),IF(periods_per_year=26,IF(A1390=1,fpdate,B1389+14),IF(periods_per_year=52,IF(A1390=1,fpdate,B1389+7),"n/a")),IF(periods_per_year=24,DATE(YEAR(fpdate),MONTH(fpdate)+(A1390-1)/2+IF(AND(DAY(fpdate)&gt;=15,MOD(A1390,2)=0),1,0),IF(MOD(A1390,2)=0,IF(DAY(fpdate)&gt;=15,DAY(fpdate)-14,DAY(fpdate)+14),DAY(fpdate))),IF(DAY(DATE(YEAR(fpdate),MONTH(fpdate)+A1390-1,DAY(fpdate)))&lt;&gt;DAY(fpdate),DATE(YEAR(fpdate),MONTH(fpdate)+A1390,0),DATE(YEAR(fpdate),MONTH(fpdate)+A1390-1,DAY(fpdate))))))</f>
        <v/>
      </c>
      <c r="C1390" s="74" t="str">
        <f aca="false">IF(A1390="","",IF(MOD(A1390,periods_per_year)=0,A1390/periods_per_year,""))</f>
        <v/>
      </c>
      <c r="D1390" s="75" t="inlineStr">
        <f aca="false">IF(A1390="","",IF(variable,IF(OR(A1390=1,A1390&lt;$J$23*periods_per_year),start_rate,MIN($J$24,IF(MOD(A1390-1,$J$26)=0,MAX($J$25,D1389+$J$27),D1389))),start_rate))</f>
        <is>
          <t/>
        </is>
      </c>
      <c r="E1390" s="76" t="str">
        <f aca="false">IF(A1390="","",ROUND((((1+D1390/CP)^(CP/periods_per_year))-1)*J1389,2))</f>
        <v/>
      </c>
      <c r="F1390" s="76" t="inlineStr">
        <f aca="false">IF(A1390="","",IF(A1390=nper,J1389+E1390,MIN(J1389+E1390,IF(D1390=D1389,F1389,IF($E$13="Acc Bi-Weekly",ROUND((-PMT(((1+D1390/CP)^(CP/12))-1,(nper-A1390+1)*12/26,J1389))/2,2),IF($E$13="Acc Weekly",ROUND((-PMT(((1+D1390/CP)^(CP/12))-1,(nper-A1390+1)*12/52,J1389))/4,2),ROUND(-PMT(((1+D1390/CP)^(CP/periods_per_year))-1,nper-A1390+1,J1389),2)))))))</f>
        <is>
          <t/>
        </is>
      </c>
      <c r="G1390" s="76" t="inlineStr">
        <f aca="false">IF(OR(A1390="",A1390&lt;$E$23),"",IF(J1389&lt;=F1390,0,IF(IF(AND(A1390&gt;=$E$23,MOD(A1390-$E$23,int)=0),$E$24,0)+F1390&gt;=J1389+E1390,J1389+E1390-F1390,IF(AND(A1390&gt;=$E$23,MOD(A1390-$E$23,int)=0),$E$24,0)+IF(IF(AND(A1390&gt;=$E$23,MOD(A1390-$E$23,int)=0),$E$24,0)+IF(MOD(A1390-$E$27,periods_per_year)=0,$E$26,0)+F1390&lt;J1389+E1390,IF(MOD(A1390-$E$27,periods_per_year)=0,$E$26,0),J1389+E1390-IF(AND(A1390&gt;=$E$23,MOD(A1390-$E$23,int)=0),$E$24,0)-F1390))))</f>
        <is>
          <t/>
        </is>
      </c>
      <c r="H1390" s="77"/>
      <c r="I1390" s="76" t="str">
        <f aca="false">IF(A1390="","",F1390-E1390+H1390+IF(G1390="",0,G1390))</f>
        <v/>
      </c>
      <c r="J1390" s="76" t="str">
        <f aca="false">IF(A1390="","",J1389-I1390)</f>
        <v/>
      </c>
      <c r="K1390" s="76" t="str">
        <f aca="false">IF(A1390="","",$L$42*E1390)</f>
        <v/>
      </c>
      <c r="L1390" s="76" t="inlineStr">
        <f aca="false">IF(A1390="","",SUM($K$49:K1390))</f>
        <is>
          <t/>
        </is>
      </c>
    </row>
    <row r="1391" customFormat="false" ht="13.2" hidden="false" customHeight="false" outlineLevel="0" collapsed="false">
      <c r="A1391" s="72" t="str">
        <f aca="false">IF(J1390="","",IF(OR(A1390&gt;=nper,ROUND(J1390,2)&lt;=0),"",A1390+1))</f>
        <v/>
      </c>
      <c r="B1391" s="73" t="str">
        <f aca="false">IF(A1391="","",IF(OR(periods_per_year=26,periods_per_year=52),IF(periods_per_year=26,IF(A1391=1,fpdate,B1390+14),IF(periods_per_year=52,IF(A1391=1,fpdate,B1390+7),"n/a")),IF(periods_per_year=24,DATE(YEAR(fpdate),MONTH(fpdate)+(A1391-1)/2+IF(AND(DAY(fpdate)&gt;=15,MOD(A1391,2)=0),1,0),IF(MOD(A1391,2)=0,IF(DAY(fpdate)&gt;=15,DAY(fpdate)-14,DAY(fpdate)+14),DAY(fpdate))),IF(DAY(DATE(YEAR(fpdate),MONTH(fpdate)+A1391-1,DAY(fpdate)))&lt;&gt;DAY(fpdate),DATE(YEAR(fpdate),MONTH(fpdate)+A1391,0),DATE(YEAR(fpdate),MONTH(fpdate)+A1391-1,DAY(fpdate))))))</f>
        <v/>
      </c>
      <c r="C1391" s="74" t="str">
        <f aca="false">IF(A1391="","",IF(MOD(A1391,periods_per_year)=0,A1391/periods_per_year,""))</f>
        <v/>
      </c>
      <c r="D1391" s="75" t="inlineStr">
        <f aca="false">IF(A1391="","",IF(variable,IF(OR(A1391=1,A1391&lt;$J$23*periods_per_year),start_rate,MIN($J$24,IF(MOD(A1391-1,$J$26)=0,MAX($J$25,D1390+$J$27),D1390))),start_rate))</f>
        <is>
          <t/>
        </is>
      </c>
      <c r="E1391" s="76" t="str">
        <f aca="false">IF(A1391="","",ROUND((((1+D1391/CP)^(CP/periods_per_year))-1)*J1390,2))</f>
        <v/>
      </c>
      <c r="F1391" s="76" t="inlineStr">
        <f aca="false">IF(A1391="","",IF(A1391=nper,J1390+E1391,MIN(J1390+E1391,IF(D1391=D1390,F1390,IF($E$13="Acc Bi-Weekly",ROUND((-PMT(((1+D1391/CP)^(CP/12))-1,(nper-A1391+1)*12/26,J1390))/2,2),IF($E$13="Acc Weekly",ROUND((-PMT(((1+D1391/CP)^(CP/12))-1,(nper-A1391+1)*12/52,J1390))/4,2),ROUND(-PMT(((1+D1391/CP)^(CP/periods_per_year))-1,nper-A1391+1,J1390),2)))))))</f>
        <is>
          <t/>
        </is>
      </c>
      <c r="G1391" s="76" t="inlineStr">
        <f aca="false">IF(OR(A1391="",A1391&lt;$E$23),"",IF(J1390&lt;=F1391,0,IF(IF(AND(A1391&gt;=$E$23,MOD(A1391-$E$23,int)=0),$E$24,0)+F1391&gt;=J1390+E1391,J1390+E1391-F1391,IF(AND(A1391&gt;=$E$23,MOD(A1391-$E$23,int)=0),$E$24,0)+IF(IF(AND(A1391&gt;=$E$23,MOD(A1391-$E$23,int)=0),$E$24,0)+IF(MOD(A1391-$E$27,periods_per_year)=0,$E$26,0)+F1391&lt;J1390+E1391,IF(MOD(A1391-$E$27,periods_per_year)=0,$E$26,0),J1390+E1391-IF(AND(A1391&gt;=$E$23,MOD(A1391-$E$23,int)=0),$E$24,0)-F1391))))</f>
        <is>
          <t/>
        </is>
      </c>
      <c r="H1391" s="77"/>
      <c r="I1391" s="76" t="str">
        <f aca="false">IF(A1391="","",F1391-E1391+H1391+IF(G1391="",0,G1391))</f>
        <v/>
      </c>
      <c r="J1391" s="76" t="str">
        <f aca="false">IF(A1391="","",J1390-I1391)</f>
        <v/>
      </c>
      <c r="K1391" s="76" t="str">
        <f aca="false">IF(A1391="","",$L$42*E1391)</f>
        <v/>
      </c>
      <c r="L1391" s="76" t="inlineStr">
        <f aca="false">IF(A1391="","",SUM($K$49:K1391))</f>
        <is>
          <t/>
        </is>
      </c>
    </row>
    <row r="1392" customFormat="false" ht="13.2" hidden="false" customHeight="false" outlineLevel="0" collapsed="false">
      <c r="A1392" s="72" t="str">
        <f aca="false">IF(J1391="","",IF(OR(A1391&gt;=nper,ROUND(J1391,2)&lt;=0),"",A1391+1))</f>
        <v/>
      </c>
      <c r="B1392" s="73" t="str">
        <f aca="false">IF(A1392="","",IF(OR(periods_per_year=26,periods_per_year=52),IF(periods_per_year=26,IF(A1392=1,fpdate,B1391+14),IF(periods_per_year=52,IF(A1392=1,fpdate,B1391+7),"n/a")),IF(periods_per_year=24,DATE(YEAR(fpdate),MONTH(fpdate)+(A1392-1)/2+IF(AND(DAY(fpdate)&gt;=15,MOD(A1392,2)=0),1,0),IF(MOD(A1392,2)=0,IF(DAY(fpdate)&gt;=15,DAY(fpdate)-14,DAY(fpdate)+14),DAY(fpdate))),IF(DAY(DATE(YEAR(fpdate),MONTH(fpdate)+A1392-1,DAY(fpdate)))&lt;&gt;DAY(fpdate),DATE(YEAR(fpdate),MONTH(fpdate)+A1392,0),DATE(YEAR(fpdate),MONTH(fpdate)+A1392-1,DAY(fpdate))))))</f>
        <v/>
      </c>
      <c r="C1392" s="74" t="str">
        <f aca="false">IF(A1392="","",IF(MOD(A1392,periods_per_year)=0,A1392/periods_per_year,""))</f>
        <v/>
      </c>
      <c r="D1392" s="75" t="inlineStr">
        <f aca="false">IF(A1392="","",IF(variable,IF(OR(A1392=1,A1392&lt;$J$23*periods_per_year),start_rate,MIN($J$24,IF(MOD(A1392-1,$J$26)=0,MAX($J$25,D1391+$J$27),D1391))),start_rate))</f>
        <is>
          <t/>
        </is>
      </c>
      <c r="E1392" s="76" t="str">
        <f aca="false">IF(A1392="","",ROUND((((1+D1392/CP)^(CP/periods_per_year))-1)*J1391,2))</f>
        <v/>
      </c>
      <c r="F1392" s="76" t="inlineStr">
        <f aca="false">IF(A1392="","",IF(A1392=nper,J1391+E1392,MIN(J1391+E1392,IF(D1392=D1391,F1391,IF($E$13="Acc Bi-Weekly",ROUND((-PMT(((1+D1392/CP)^(CP/12))-1,(nper-A1392+1)*12/26,J1391))/2,2),IF($E$13="Acc Weekly",ROUND((-PMT(((1+D1392/CP)^(CP/12))-1,(nper-A1392+1)*12/52,J1391))/4,2),ROUND(-PMT(((1+D1392/CP)^(CP/periods_per_year))-1,nper-A1392+1,J1391),2)))))))</f>
        <is>
          <t/>
        </is>
      </c>
      <c r="G1392" s="76" t="inlineStr">
        <f aca="false">IF(OR(A1392="",A1392&lt;$E$23),"",IF(J1391&lt;=F1392,0,IF(IF(AND(A1392&gt;=$E$23,MOD(A1392-$E$23,int)=0),$E$24,0)+F1392&gt;=J1391+E1392,J1391+E1392-F1392,IF(AND(A1392&gt;=$E$23,MOD(A1392-$E$23,int)=0),$E$24,0)+IF(IF(AND(A1392&gt;=$E$23,MOD(A1392-$E$23,int)=0),$E$24,0)+IF(MOD(A1392-$E$27,periods_per_year)=0,$E$26,0)+F1392&lt;J1391+E1392,IF(MOD(A1392-$E$27,periods_per_year)=0,$E$26,0),J1391+E1392-IF(AND(A1392&gt;=$E$23,MOD(A1392-$E$23,int)=0),$E$24,0)-F1392))))</f>
        <is>
          <t/>
        </is>
      </c>
      <c r="H1392" s="77"/>
      <c r="I1392" s="76" t="str">
        <f aca="false">IF(A1392="","",F1392-E1392+H1392+IF(G1392="",0,G1392))</f>
        <v/>
      </c>
      <c r="J1392" s="76" t="str">
        <f aca="false">IF(A1392="","",J1391-I1392)</f>
        <v/>
      </c>
      <c r="K1392" s="76" t="str">
        <f aca="false">IF(A1392="","",$L$42*E1392)</f>
        <v/>
      </c>
      <c r="L1392" s="76" t="inlineStr">
        <f aca="false">IF(A1392="","",SUM($K$49:K1392))</f>
        <is>
          <t/>
        </is>
      </c>
    </row>
    <row r="1393" customFormat="false" ht="13.2" hidden="false" customHeight="false" outlineLevel="0" collapsed="false">
      <c r="A1393" s="72" t="str">
        <f aca="false">IF(J1392="","",IF(OR(A1392&gt;=nper,ROUND(J1392,2)&lt;=0),"",A1392+1))</f>
        <v/>
      </c>
      <c r="B1393" s="73" t="str">
        <f aca="false">IF(A1393="","",IF(OR(periods_per_year=26,periods_per_year=52),IF(periods_per_year=26,IF(A1393=1,fpdate,B1392+14),IF(periods_per_year=52,IF(A1393=1,fpdate,B1392+7),"n/a")),IF(periods_per_year=24,DATE(YEAR(fpdate),MONTH(fpdate)+(A1393-1)/2+IF(AND(DAY(fpdate)&gt;=15,MOD(A1393,2)=0),1,0),IF(MOD(A1393,2)=0,IF(DAY(fpdate)&gt;=15,DAY(fpdate)-14,DAY(fpdate)+14),DAY(fpdate))),IF(DAY(DATE(YEAR(fpdate),MONTH(fpdate)+A1393-1,DAY(fpdate)))&lt;&gt;DAY(fpdate),DATE(YEAR(fpdate),MONTH(fpdate)+A1393,0),DATE(YEAR(fpdate),MONTH(fpdate)+A1393-1,DAY(fpdate))))))</f>
        <v/>
      </c>
      <c r="C1393" s="74" t="str">
        <f aca="false">IF(A1393="","",IF(MOD(A1393,periods_per_year)=0,A1393/periods_per_year,""))</f>
        <v/>
      </c>
      <c r="D1393" s="75" t="inlineStr">
        <f aca="false">IF(A1393="","",IF(variable,IF(OR(A1393=1,A1393&lt;$J$23*periods_per_year),start_rate,MIN($J$24,IF(MOD(A1393-1,$J$26)=0,MAX($J$25,D1392+$J$27),D1392))),start_rate))</f>
        <is>
          <t/>
        </is>
      </c>
      <c r="E1393" s="76" t="str">
        <f aca="false">IF(A1393="","",ROUND((((1+D1393/CP)^(CP/periods_per_year))-1)*J1392,2))</f>
        <v/>
      </c>
      <c r="F1393" s="76" t="inlineStr">
        <f aca="false">IF(A1393="","",IF(A1393=nper,J1392+E1393,MIN(J1392+E1393,IF(D1393=D1392,F1392,IF($E$13="Acc Bi-Weekly",ROUND((-PMT(((1+D1393/CP)^(CP/12))-1,(nper-A1393+1)*12/26,J1392))/2,2),IF($E$13="Acc Weekly",ROUND((-PMT(((1+D1393/CP)^(CP/12))-1,(nper-A1393+1)*12/52,J1392))/4,2),ROUND(-PMT(((1+D1393/CP)^(CP/periods_per_year))-1,nper-A1393+1,J1392),2)))))))</f>
        <is>
          <t/>
        </is>
      </c>
      <c r="G1393" s="76" t="inlineStr">
        <f aca="false">IF(OR(A1393="",A1393&lt;$E$23),"",IF(J1392&lt;=F1393,0,IF(IF(AND(A1393&gt;=$E$23,MOD(A1393-$E$23,int)=0),$E$24,0)+F1393&gt;=J1392+E1393,J1392+E1393-F1393,IF(AND(A1393&gt;=$E$23,MOD(A1393-$E$23,int)=0),$E$24,0)+IF(IF(AND(A1393&gt;=$E$23,MOD(A1393-$E$23,int)=0),$E$24,0)+IF(MOD(A1393-$E$27,periods_per_year)=0,$E$26,0)+F1393&lt;J1392+E1393,IF(MOD(A1393-$E$27,periods_per_year)=0,$E$26,0),J1392+E1393-IF(AND(A1393&gt;=$E$23,MOD(A1393-$E$23,int)=0),$E$24,0)-F1393))))</f>
        <is>
          <t/>
        </is>
      </c>
      <c r="H1393" s="77"/>
      <c r="I1393" s="76" t="str">
        <f aca="false">IF(A1393="","",F1393-E1393+H1393+IF(G1393="",0,G1393))</f>
        <v/>
      </c>
      <c r="J1393" s="76" t="str">
        <f aca="false">IF(A1393="","",J1392-I1393)</f>
        <v/>
      </c>
      <c r="K1393" s="76" t="str">
        <f aca="false">IF(A1393="","",$L$42*E1393)</f>
        <v/>
      </c>
      <c r="L1393" s="76" t="inlineStr">
        <f aca="false">IF(A1393="","",SUM($K$49:K1393))</f>
        <is>
          <t/>
        </is>
      </c>
    </row>
    <row r="1394" customFormat="false" ht="13.2" hidden="false" customHeight="false" outlineLevel="0" collapsed="false">
      <c r="A1394" s="72" t="str">
        <f aca="false">IF(J1393="","",IF(OR(A1393&gt;=nper,ROUND(J1393,2)&lt;=0),"",A1393+1))</f>
        <v/>
      </c>
      <c r="B1394" s="73" t="str">
        <f aca="false">IF(A1394="","",IF(OR(periods_per_year=26,periods_per_year=52),IF(periods_per_year=26,IF(A1394=1,fpdate,B1393+14),IF(periods_per_year=52,IF(A1394=1,fpdate,B1393+7),"n/a")),IF(periods_per_year=24,DATE(YEAR(fpdate),MONTH(fpdate)+(A1394-1)/2+IF(AND(DAY(fpdate)&gt;=15,MOD(A1394,2)=0),1,0),IF(MOD(A1394,2)=0,IF(DAY(fpdate)&gt;=15,DAY(fpdate)-14,DAY(fpdate)+14),DAY(fpdate))),IF(DAY(DATE(YEAR(fpdate),MONTH(fpdate)+A1394-1,DAY(fpdate)))&lt;&gt;DAY(fpdate),DATE(YEAR(fpdate),MONTH(fpdate)+A1394,0),DATE(YEAR(fpdate),MONTH(fpdate)+A1394-1,DAY(fpdate))))))</f>
        <v/>
      </c>
      <c r="C1394" s="74" t="str">
        <f aca="false">IF(A1394="","",IF(MOD(A1394,periods_per_year)=0,A1394/periods_per_year,""))</f>
        <v/>
      </c>
      <c r="D1394" s="75" t="inlineStr">
        <f aca="false">IF(A1394="","",IF(variable,IF(OR(A1394=1,A1394&lt;$J$23*periods_per_year),start_rate,MIN($J$24,IF(MOD(A1394-1,$J$26)=0,MAX($J$25,D1393+$J$27),D1393))),start_rate))</f>
        <is>
          <t/>
        </is>
      </c>
      <c r="E1394" s="76" t="str">
        <f aca="false">IF(A1394="","",ROUND((((1+D1394/CP)^(CP/periods_per_year))-1)*J1393,2))</f>
        <v/>
      </c>
      <c r="F1394" s="76" t="inlineStr">
        <f aca="false">IF(A1394="","",IF(A1394=nper,J1393+E1394,MIN(J1393+E1394,IF(D1394=D1393,F1393,IF($E$13="Acc Bi-Weekly",ROUND((-PMT(((1+D1394/CP)^(CP/12))-1,(nper-A1394+1)*12/26,J1393))/2,2),IF($E$13="Acc Weekly",ROUND((-PMT(((1+D1394/CP)^(CP/12))-1,(nper-A1394+1)*12/52,J1393))/4,2),ROUND(-PMT(((1+D1394/CP)^(CP/periods_per_year))-1,nper-A1394+1,J1393),2)))))))</f>
        <is>
          <t/>
        </is>
      </c>
      <c r="G1394" s="76" t="inlineStr">
        <f aca="false">IF(OR(A1394="",A1394&lt;$E$23),"",IF(J1393&lt;=F1394,0,IF(IF(AND(A1394&gt;=$E$23,MOD(A1394-$E$23,int)=0),$E$24,0)+F1394&gt;=J1393+E1394,J1393+E1394-F1394,IF(AND(A1394&gt;=$E$23,MOD(A1394-$E$23,int)=0),$E$24,0)+IF(IF(AND(A1394&gt;=$E$23,MOD(A1394-$E$23,int)=0),$E$24,0)+IF(MOD(A1394-$E$27,periods_per_year)=0,$E$26,0)+F1394&lt;J1393+E1394,IF(MOD(A1394-$E$27,periods_per_year)=0,$E$26,0),J1393+E1394-IF(AND(A1394&gt;=$E$23,MOD(A1394-$E$23,int)=0),$E$24,0)-F1394))))</f>
        <is>
          <t/>
        </is>
      </c>
      <c r="H1394" s="77"/>
      <c r="I1394" s="76" t="str">
        <f aca="false">IF(A1394="","",F1394-E1394+H1394+IF(G1394="",0,G1394))</f>
        <v/>
      </c>
      <c r="J1394" s="76" t="str">
        <f aca="false">IF(A1394="","",J1393-I1394)</f>
        <v/>
      </c>
      <c r="K1394" s="76" t="str">
        <f aca="false">IF(A1394="","",$L$42*E1394)</f>
        <v/>
      </c>
      <c r="L1394" s="76" t="inlineStr">
        <f aca="false">IF(A1394="","",SUM($K$49:K1394))</f>
        <is>
          <t/>
        </is>
      </c>
    </row>
    <row r="1395" customFormat="false" ht="13.2" hidden="false" customHeight="false" outlineLevel="0" collapsed="false">
      <c r="A1395" s="72" t="str">
        <f aca="false">IF(J1394="","",IF(OR(A1394&gt;=nper,ROUND(J1394,2)&lt;=0),"",A1394+1))</f>
        <v/>
      </c>
      <c r="B1395" s="73" t="str">
        <f aca="false">IF(A1395="","",IF(OR(periods_per_year=26,periods_per_year=52),IF(periods_per_year=26,IF(A1395=1,fpdate,B1394+14),IF(periods_per_year=52,IF(A1395=1,fpdate,B1394+7),"n/a")),IF(periods_per_year=24,DATE(YEAR(fpdate),MONTH(fpdate)+(A1395-1)/2+IF(AND(DAY(fpdate)&gt;=15,MOD(A1395,2)=0),1,0),IF(MOD(A1395,2)=0,IF(DAY(fpdate)&gt;=15,DAY(fpdate)-14,DAY(fpdate)+14),DAY(fpdate))),IF(DAY(DATE(YEAR(fpdate),MONTH(fpdate)+A1395-1,DAY(fpdate)))&lt;&gt;DAY(fpdate),DATE(YEAR(fpdate),MONTH(fpdate)+A1395,0),DATE(YEAR(fpdate),MONTH(fpdate)+A1395-1,DAY(fpdate))))))</f>
        <v/>
      </c>
      <c r="C1395" s="74" t="str">
        <f aca="false">IF(A1395="","",IF(MOD(A1395,periods_per_year)=0,A1395/periods_per_year,""))</f>
        <v/>
      </c>
      <c r="D1395" s="75" t="inlineStr">
        <f aca="false">IF(A1395="","",IF(variable,IF(OR(A1395=1,A1395&lt;$J$23*periods_per_year),start_rate,MIN($J$24,IF(MOD(A1395-1,$J$26)=0,MAX($J$25,D1394+$J$27),D1394))),start_rate))</f>
        <is>
          <t/>
        </is>
      </c>
      <c r="E1395" s="76" t="str">
        <f aca="false">IF(A1395="","",ROUND((((1+D1395/CP)^(CP/periods_per_year))-1)*J1394,2))</f>
        <v/>
      </c>
      <c r="F1395" s="76" t="inlineStr">
        <f aca="false">IF(A1395="","",IF(A1395=nper,J1394+E1395,MIN(J1394+E1395,IF(D1395=D1394,F1394,IF($E$13="Acc Bi-Weekly",ROUND((-PMT(((1+D1395/CP)^(CP/12))-1,(nper-A1395+1)*12/26,J1394))/2,2),IF($E$13="Acc Weekly",ROUND((-PMT(((1+D1395/CP)^(CP/12))-1,(nper-A1395+1)*12/52,J1394))/4,2),ROUND(-PMT(((1+D1395/CP)^(CP/periods_per_year))-1,nper-A1395+1,J1394),2)))))))</f>
        <is>
          <t/>
        </is>
      </c>
      <c r="G1395" s="76" t="inlineStr">
        <f aca="false">IF(OR(A1395="",A1395&lt;$E$23),"",IF(J1394&lt;=F1395,0,IF(IF(AND(A1395&gt;=$E$23,MOD(A1395-$E$23,int)=0),$E$24,0)+F1395&gt;=J1394+E1395,J1394+E1395-F1395,IF(AND(A1395&gt;=$E$23,MOD(A1395-$E$23,int)=0),$E$24,0)+IF(IF(AND(A1395&gt;=$E$23,MOD(A1395-$E$23,int)=0),$E$24,0)+IF(MOD(A1395-$E$27,periods_per_year)=0,$E$26,0)+F1395&lt;J1394+E1395,IF(MOD(A1395-$E$27,periods_per_year)=0,$E$26,0),J1394+E1395-IF(AND(A1395&gt;=$E$23,MOD(A1395-$E$23,int)=0),$E$24,0)-F1395))))</f>
        <is>
          <t/>
        </is>
      </c>
      <c r="H1395" s="77"/>
      <c r="I1395" s="76" t="str">
        <f aca="false">IF(A1395="","",F1395-E1395+H1395+IF(G1395="",0,G1395))</f>
        <v/>
      </c>
      <c r="J1395" s="76" t="str">
        <f aca="false">IF(A1395="","",J1394-I1395)</f>
        <v/>
      </c>
      <c r="K1395" s="76" t="str">
        <f aca="false">IF(A1395="","",$L$42*E1395)</f>
        <v/>
      </c>
      <c r="L1395" s="76" t="inlineStr">
        <f aca="false">IF(A1395="","",SUM($K$49:K1395))</f>
        <is>
          <t/>
        </is>
      </c>
    </row>
    <row r="1396" customFormat="false" ht="13.2" hidden="false" customHeight="false" outlineLevel="0" collapsed="false">
      <c r="A1396" s="72" t="str">
        <f aca="false">IF(J1395="","",IF(OR(A1395&gt;=nper,ROUND(J1395,2)&lt;=0),"",A1395+1))</f>
        <v/>
      </c>
      <c r="B1396" s="73" t="str">
        <f aca="false">IF(A1396="","",IF(OR(periods_per_year=26,periods_per_year=52),IF(periods_per_year=26,IF(A1396=1,fpdate,B1395+14),IF(periods_per_year=52,IF(A1396=1,fpdate,B1395+7),"n/a")),IF(periods_per_year=24,DATE(YEAR(fpdate),MONTH(fpdate)+(A1396-1)/2+IF(AND(DAY(fpdate)&gt;=15,MOD(A1396,2)=0),1,0),IF(MOD(A1396,2)=0,IF(DAY(fpdate)&gt;=15,DAY(fpdate)-14,DAY(fpdate)+14),DAY(fpdate))),IF(DAY(DATE(YEAR(fpdate),MONTH(fpdate)+A1396-1,DAY(fpdate)))&lt;&gt;DAY(fpdate),DATE(YEAR(fpdate),MONTH(fpdate)+A1396,0),DATE(YEAR(fpdate),MONTH(fpdate)+A1396-1,DAY(fpdate))))))</f>
        <v/>
      </c>
      <c r="C1396" s="74" t="str">
        <f aca="false">IF(A1396="","",IF(MOD(A1396,periods_per_year)=0,A1396/periods_per_year,""))</f>
        <v/>
      </c>
      <c r="D1396" s="75" t="inlineStr">
        <f aca="false">IF(A1396="","",IF(variable,IF(OR(A1396=1,A1396&lt;$J$23*periods_per_year),start_rate,MIN($J$24,IF(MOD(A1396-1,$J$26)=0,MAX($J$25,D1395+$J$27),D1395))),start_rate))</f>
        <is>
          <t/>
        </is>
      </c>
      <c r="E1396" s="76" t="str">
        <f aca="false">IF(A1396="","",ROUND((((1+D1396/CP)^(CP/periods_per_year))-1)*J1395,2))</f>
        <v/>
      </c>
      <c r="F1396" s="76" t="inlineStr">
        <f aca="false">IF(A1396="","",IF(A1396=nper,J1395+E1396,MIN(J1395+E1396,IF(D1396=D1395,F1395,IF($E$13="Acc Bi-Weekly",ROUND((-PMT(((1+D1396/CP)^(CP/12))-1,(nper-A1396+1)*12/26,J1395))/2,2),IF($E$13="Acc Weekly",ROUND((-PMT(((1+D1396/CP)^(CP/12))-1,(nper-A1396+1)*12/52,J1395))/4,2),ROUND(-PMT(((1+D1396/CP)^(CP/periods_per_year))-1,nper-A1396+1,J1395),2)))))))</f>
        <is>
          <t/>
        </is>
      </c>
      <c r="G1396" s="76" t="inlineStr">
        <f aca="false">IF(OR(A1396="",A1396&lt;$E$23),"",IF(J1395&lt;=F1396,0,IF(IF(AND(A1396&gt;=$E$23,MOD(A1396-$E$23,int)=0),$E$24,0)+F1396&gt;=J1395+E1396,J1395+E1396-F1396,IF(AND(A1396&gt;=$E$23,MOD(A1396-$E$23,int)=0),$E$24,0)+IF(IF(AND(A1396&gt;=$E$23,MOD(A1396-$E$23,int)=0),$E$24,0)+IF(MOD(A1396-$E$27,periods_per_year)=0,$E$26,0)+F1396&lt;J1395+E1396,IF(MOD(A1396-$E$27,periods_per_year)=0,$E$26,0),J1395+E1396-IF(AND(A1396&gt;=$E$23,MOD(A1396-$E$23,int)=0),$E$24,0)-F1396))))</f>
        <is>
          <t/>
        </is>
      </c>
      <c r="H1396" s="77"/>
      <c r="I1396" s="76" t="str">
        <f aca="false">IF(A1396="","",F1396-E1396+H1396+IF(G1396="",0,G1396))</f>
        <v/>
      </c>
      <c r="J1396" s="76" t="str">
        <f aca="false">IF(A1396="","",J1395-I1396)</f>
        <v/>
      </c>
      <c r="K1396" s="76" t="str">
        <f aca="false">IF(A1396="","",$L$42*E1396)</f>
        <v/>
      </c>
      <c r="L1396" s="76" t="inlineStr">
        <f aca="false">IF(A1396="","",SUM($K$49:K1396))</f>
        <is>
          <t/>
        </is>
      </c>
    </row>
    <row r="1397" customFormat="false" ht="13.2" hidden="false" customHeight="false" outlineLevel="0" collapsed="false">
      <c r="A1397" s="72" t="str">
        <f aca="false">IF(J1396="","",IF(OR(A1396&gt;=nper,ROUND(J1396,2)&lt;=0),"",A1396+1))</f>
        <v/>
      </c>
      <c r="B1397" s="73" t="str">
        <f aca="false">IF(A1397="","",IF(OR(periods_per_year=26,periods_per_year=52),IF(periods_per_year=26,IF(A1397=1,fpdate,B1396+14),IF(periods_per_year=52,IF(A1397=1,fpdate,B1396+7),"n/a")),IF(periods_per_year=24,DATE(YEAR(fpdate),MONTH(fpdate)+(A1397-1)/2+IF(AND(DAY(fpdate)&gt;=15,MOD(A1397,2)=0),1,0),IF(MOD(A1397,2)=0,IF(DAY(fpdate)&gt;=15,DAY(fpdate)-14,DAY(fpdate)+14),DAY(fpdate))),IF(DAY(DATE(YEAR(fpdate),MONTH(fpdate)+A1397-1,DAY(fpdate)))&lt;&gt;DAY(fpdate),DATE(YEAR(fpdate),MONTH(fpdate)+A1397,0),DATE(YEAR(fpdate),MONTH(fpdate)+A1397-1,DAY(fpdate))))))</f>
        <v/>
      </c>
      <c r="C1397" s="74" t="str">
        <f aca="false">IF(A1397="","",IF(MOD(A1397,periods_per_year)=0,A1397/periods_per_year,""))</f>
        <v/>
      </c>
      <c r="D1397" s="75" t="inlineStr">
        <f aca="false">IF(A1397="","",IF(variable,IF(OR(A1397=1,A1397&lt;$J$23*periods_per_year),start_rate,MIN($J$24,IF(MOD(A1397-1,$J$26)=0,MAX($J$25,D1396+$J$27),D1396))),start_rate))</f>
        <is>
          <t/>
        </is>
      </c>
      <c r="E1397" s="76" t="str">
        <f aca="false">IF(A1397="","",ROUND((((1+D1397/CP)^(CP/periods_per_year))-1)*J1396,2))</f>
        <v/>
      </c>
      <c r="F1397" s="76" t="inlineStr">
        <f aca="false">IF(A1397="","",IF(A1397=nper,J1396+E1397,MIN(J1396+E1397,IF(D1397=D1396,F1396,IF($E$13="Acc Bi-Weekly",ROUND((-PMT(((1+D1397/CP)^(CP/12))-1,(nper-A1397+1)*12/26,J1396))/2,2),IF($E$13="Acc Weekly",ROUND((-PMT(((1+D1397/CP)^(CP/12))-1,(nper-A1397+1)*12/52,J1396))/4,2),ROUND(-PMT(((1+D1397/CP)^(CP/periods_per_year))-1,nper-A1397+1,J1396),2)))))))</f>
        <is>
          <t/>
        </is>
      </c>
      <c r="G1397" s="76" t="inlineStr">
        <f aca="false">IF(OR(A1397="",A1397&lt;$E$23),"",IF(J1396&lt;=F1397,0,IF(IF(AND(A1397&gt;=$E$23,MOD(A1397-$E$23,int)=0),$E$24,0)+F1397&gt;=J1396+E1397,J1396+E1397-F1397,IF(AND(A1397&gt;=$E$23,MOD(A1397-$E$23,int)=0),$E$24,0)+IF(IF(AND(A1397&gt;=$E$23,MOD(A1397-$E$23,int)=0),$E$24,0)+IF(MOD(A1397-$E$27,periods_per_year)=0,$E$26,0)+F1397&lt;J1396+E1397,IF(MOD(A1397-$E$27,periods_per_year)=0,$E$26,0),J1396+E1397-IF(AND(A1397&gt;=$E$23,MOD(A1397-$E$23,int)=0),$E$24,0)-F1397))))</f>
        <is>
          <t/>
        </is>
      </c>
      <c r="H1397" s="77"/>
      <c r="I1397" s="76" t="str">
        <f aca="false">IF(A1397="","",F1397-E1397+H1397+IF(G1397="",0,G1397))</f>
        <v/>
      </c>
      <c r="J1397" s="76" t="str">
        <f aca="false">IF(A1397="","",J1396-I1397)</f>
        <v/>
      </c>
      <c r="K1397" s="76" t="str">
        <f aca="false">IF(A1397="","",$L$42*E1397)</f>
        <v/>
      </c>
      <c r="L1397" s="76" t="inlineStr">
        <f aca="false">IF(A1397="","",SUM($K$49:K1397))</f>
        <is>
          <t/>
        </is>
      </c>
    </row>
    <row r="1398" customFormat="false" ht="13.2" hidden="false" customHeight="false" outlineLevel="0" collapsed="false">
      <c r="A1398" s="72" t="str">
        <f aca="false">IF(J1397="","",IF(OR(A1397&gt;=nper,ROUND(J1397,2)&lt;=0),"",A1397+1))</f>
        <v/>
      </c>
      <c r="B1398" s="73" t="str">
        <f aca="false">IF(A1398="","",IF(OR(periods_per_year=26,periods_per_year=52),IF(periods_per_year=26,IF(A1398=1,fpdate,B1397+14),IF(periods_per_year=52,IF(A1398=1,fpdate,B1397+7),"n/a")),IF(periods_per_year=24,DATE(YEAR(fpdate),MONTH(fpdate)+(A1398-1)/2+IF(AND(DAY(fpdate)&gt;=15,MOD(A1398,2)=0),1,0),IF(MOD(A1398,2)=0,IF(DAY(fpdate)&gt;=15,DAY(fpdate)-14,DAY(fpdate)+14),DAY(fpdate))),IF(DAY(DATE(YEAR(fpdate),MONTH(fpdate)+A1398-1,DAY(fpdate)))&lt;&gt;DAY(fpdate),DATE(YEAR(fpdate),MONTH(fpdate)+A1398,0),DATE(YEAR(fpdate),MONTH(fpdate)+A1398-1,DAY(fpdate))))))</f>
        <v/>
      </c>
      <c r="C1398" s="74" t="str">
        <f aca="false">IF(A1398="","",IF(MOD(A1398,periods_per_year)=0,A1398/periods_per_year,""))</f>
        <v/>
      </c>
      <c r="D1398" s="75" t="inlineStr">
        <f aca="false">IF(A1398="","",IF(variable,IF(OR(A1398=1,A1398&lt;$J$23*periods_per_year),start_rate,MIN($J$24,IF(MOD(A1398-1,$J$26)=0,MAX($J$25,D1397+$J$27),D1397))),start_rate))</f>
        <is>
          <t/>
        </is>
      </c>
      <c r="E1398" s="76" t="str">
        <f aca="false">IF(A1398="","",ROUND((((1+D1398/CP)^(CP/periods_per_year))-1)*J1397,2))</f>
        <v/>
      </c>
      <c r="F1398" s="76" t="inlineStr">
        <f aca="false">IF(A1398="","",IF(A1398=nper,J1397+E1398,MIN(J1397+E1398,IF(D1398=D1397,F1397,IF($E$13="Acc Bi-Weekly",ROUND((-PMT(((1+D1398/CP)^(CP/12))-1,(nper-A1398+1)*12/26,J1397))/2,2),IF($E$13="Acc Weekly",ROUND((-PMT(((1+D1398/CP)^(CP/12))-1,(nper-A1398+1)*12/52,J1397))/4,2),ROUND(-PMT(((1+D1398/CP)^(CP/periods_per_year))-1,nper-A1398+1,J1397),2)))))))</f>
        <is>
          <t/>
        </is>
      </c>
      <c r="G1398" s="76" t="inlineStr">
        <f aca="false">IF(OR(A1398="",A1398&lt;$E$23),"",IF(J1397&lt;=F1398,0,IF(IF(AND(A1398&gt;=$E$23,MOD(A1398-$E$23,int)=0),$E$24,0)+F1398&gt;=J1397+E1398,J1397+E1398-F1398,IF(AND(A1398&gt;=$E$23,MOD(A1398-$E$23,int)=0),$E$24,0)+IF(IF(AND(A1398&gt;=$E$23,MOD(A1398-$E$23,int)=0),$E$24,0)+IF(MOD(A1398-$E$27,periods_per_year)=0,$E$26,0)+F1398&lt;J1397+E1398,IF(MOD(A1398-$E$27,periods_per_year)=0,$E$26,0),J1397+E1398-IF(AND(A1398&gt;=$E$23,MOD(A1398-$E$23,int)=0),$E$24,0)-F1398))))</f>
        <is>
          <t/>
        </is>
      </c>
      <c r="H1398" s="77"/>
      <c r="I1398" s="76" t="str">
        <f aca="false">IF(A1398="","",F1398-E1398+H1398+IF(G1398="",0,G1398))</f>
        <v/>
      </c>
      <c r="J1398" s="76" t="str">
        <f aca="false">IF(A1398="","",J1397-I1398)</f>
        <v/>
      </c>
      <c r="K1398" s="76" t="str">
        <f aca="false">IF(A1398="","",$L$42*E1398)</f>
        <v/>
      </c>
      <c r="L1398" s="76" t="inlineStr">
        <f aca="false">IF(A1398="","",SUM($K$49:K1398))</f>
        <is>
          <t/>
        </is>
      </c>
    </row>
    <row r="1399" customFormat="false" ht="13.2" hidden="false" customHeight="false" outlineLevel="0" collapsed="false">
      <c r="A1399" s="72" t="str">
        <f aca="false">IF(J1398="","",IF(OR(A1398&gt;=nper,ROUND(J1398,2)&lt;=0),"",A1398+1))</f>
        <v/>
      </c>
      <c r="B1399" s="73" t="str">
        <f aca="false">IF(A1399="","",IF(OR(periods_per_year=26,periods_per_year=52),IF(periods_per_year=26,IF(A1399=1,fpdate,B1398+14),IF(periods_per_year=52,IF(A1399=1,fpdate,B1398+7),"n/a")),IF(periods_per_year=24,DATE(YEAR(fpdate),MONTH(fpdate)+(A1399-1)/2+IF(AND(DAY(fpdate)&gt;=15,MOD(A1399,2)=0),1,0),IF(MOD(A1399,2)=0,IF(DAY(fpdate)&gt;=15,DAY(fpdate)-14,DAY(fpdate)+14),DAY(fpdate))),IF(DAY(DATE(YEAR(fpdate),MONTH(fpdate)+A1399-1,DAY(fpdate)))&lt;&gt;DAY(fpdate),DATE(YEAR(fpdate),MONTH(fpdate)+A1399,0),DATE(YEAR(fpdate),MONTH(fpdate)+A1399-1,DAY(fpdate))))))</f>
        <v/>
      </c>
      <c r="C1399" s="74" t="str">
        <f aca="false">IF(A1399="","",IF(MOD(A1399,periods_per_year)=0,A1399/periods_per_year,""))</f>
        <v/>
      </c>
      <c r="D1399" s="75" t="inlineStr">
        <f aca="false">IF(A1399="","",IF(variable,IF(OR(A1399=1,A1399&lt;$J$23*periods_per_year),start_rate,MIN($J$24,IF(MOD(A1399-1,$J$26)=0,MAX($J$25,D1398+$J$27),D1398))),start_rate))</f>
        <is>
          <t/>
        </is>
      </c>
      <c r="E1399" s="76" t="str">
        <f aca="false">IF(A1399="","",ROUND((((1+D1399/CP)^(CP/periods_per_year))-1)*J1398,2))</f>
        <v/>
      </c>
      <c r="F1399" s="76" t="inlineStr">
        <f aca="false">IF(A1399="","",IF(A1399=nper,J1398+E1399,MIN(J1398+E1399,IF(D1399=D1398,F1398,IF($E$13="Acc Bi-Weekly",ROUND((-PMT(((1+D1399/CP)^(CP/12))-1,(nper-A1399+1)*12/26,J1398))/2,2),IF($E$13="Acc Weekly",ROUND((-PMT(((1+D1399/CP)^(CP/12))-1,(nper-A1399+1)*12/52,J1398))/4,2),ROUND(-PMT(((1+D1399/CP)^(CP/periods_per_year))-1,nper-A1399+1,J1398),2)))))))</f>
        <is>
          <t/>
        </is>
      </c>
      <c r="G1399" s="76" t="inlineStr">
        <f aca="false">IF(OR(A1399="",A1399&lt;$E$23),"",IF(J1398&lt;=F1399,0,IF(IF(AND(A1399&gt;=$E$23,MOD(A1399-$E$23,int)=0),$E$24,0)+F1399&gt;=J1398+E1399,J1398+E1399-F1399,IF(AND(A1399&gt;=$E$23,MOD(A1399-$E$23,int)=0),$E$24,0)+IF(IF(AND(A1399&gt;=$E$23,MOD(A1399-$E$23,int)=0),$E$24,0)+IF(MOD(A1399-$E$27,periods_per_year)=0,$E$26,0)+F1399&lt;J1398+E1399,IF(MOD(A1399-$E$27,periods_per_year)=0,$E$26,0),J1398+E1399-IF(AND(A1399&gt;=$E$23,MOD(A1399-$E$23,int)=0),$E$24,0)-F1399))))</f>
        <is>
          <t/>
        </is>
      </c>
      <c r="H1399" s="77"/>
      <c r="I1399" s="76" t="str">
        <f aca="false">IF(A1399="","",F1399-E1399+H1399+IF(G1399="",0,G1399))</f>
        <v/>
      </c>
      <c r="J1399" s="76" t="str">
        <f aca="false">IF(A1399="","",J1398-I1399)</f>
        <v/>
      </c>
      <c r="K1399" s="76" t="str">
        <f aca="false">IF(A1399="","",$L$42*E1399)</f>
        <v/>
      </c>
      <c r="L1399" s="76" t="inlineStr">
        <f aca="false">IF(A1399="","",SUM($K$49:K1399))</f>
        <is>
          <t/>
        </is>
      </c>
    </row>
    <row r="1400" customFormat="false" ht="13.2" hidden="false" customHeight="false" outlineLevel="0" collapsed="false">
      <c r="A1400" s="72" t="str">
        <f aca="false">IF(J1399="","",IF(OR(A1399&gt;=nper,ROUND(J1399,2)&lt;=0),"",A1399+1))</f>
        <v/>
      </c>
      <c r="B1400" s="73" t="str">
        <f aca="false">IF(A1400="","",IF(OR(periods_per_year=26,periods_per_year=52),IF(periods_per_year=26,IF(A1400=1,fpdate,B1399+14),IF(periods_per_year=52,IF(A1400=1,fpdate,B1399+7),"n/a")),IF(periods_per_year=24,DATE(YEAR(fpdate),MONTH(fpdate)+(A1400-1)/2+IF(AND(DAY(fpdate)&gt;=15,MOD(A1400,2)=0),1,0),IF(MOD(A1400,2)=0,IF(DAY(fpdate)&gt;=15,DAY(fpdate)-14,DAY(fpdate)+14),DAY(fpdate))),IF(DAY(DATE(YEAR(fpdate),MONTH(fpdate)+A1400-1,DAY(fpdate)))&lt;&gt;DAY(fpdate),DATE(YEAR(fpdate),MONTH(fpdate)+A1400,0),DATE(YEAR(fpdate),MONTH(fpdate)+A1400-1,DAY(fpdate))))))</f>
        <v/>
      </c>
      <c r="C1400" s="74" t="str">
        <f aca="false">IF(A1400="","",IF(MOD(A1400,periods_per_year)=0,A1400/periods_per_year,""))</f>
        <v/>
      </c>
      <c r="D1400" s="75" t="inlineStr">
        <f aca="false">IF(A1400="","",IF(variable,IF(OR(A1400=1,A1400&lt;$J$23*periods_per_year),start_rate,MIN($J$24,IF(MOD(A1400-1,$J$26)=0,MAX($J$25,D1399+$J$27),D1399))),start_rate))</f>
        <is>
          <t/>
        </is>
      </c>
      <c r="E1400" s="76" t="str">
        <f aca="false">IF(A1400="","",ROUND((((1+D1400/CP)^(CP/periods_per_year))-1)*J1399,2))</f>
        <v/>
      </c>
      <c r="F1400" s="76" t="inlineStr">
        <f aca="false">IF(A1400="","",IF(A1400=nper,J1399+E1400,MIN(J1399+E1400,IF(D1400=D1399,F1399,IF($E$13="Acc Bi-Weekly",ROUND((-PMT(((1+D1400/CP)^(CP/12))-1,(nper-A1400+1)*12/26,J1399))/2,2),IF($E$13="Acc Weekly",ROUND((-PMT(((1+D1400/CP)^(CP/12))-1,(nper-A1400+1)*12/52,J1399))/4,2),ROUND(-PMT(((1+D1400/CP)^(CP/periods_per_year))-1,nper-A1400+1,J1399),2)))))))</f>
        <is>
          <t/>
        </is>
      </c>
      <c r="G1400" s="76" t="inlineStr">
        <f aca="false">IF(OR(A1400="",A1400&lt;$E$23),"",IF(J1399&lt;=F1400,0,IF(IF(AND(A1400&gt;=$E$23,MOD(A1400-$E$23,int)=0),$E$24,0)+F1400&gt;=J1399+E1400,J1399+E1400-F1400,IF(AND(A1400&gt;=$E$23,MOD(A1400-$E$23,int)=0),$E$24,0)+IF(IF(AND(A1400&gt;=$E$23,MOD(A1400-$E$23,int)=0),$E$24,0)+IF(MOD(A1400-$E$27,periods_per_year)=0,$E$26,0)+F1400&lt;J1399+E1400,IF(MOD(A1400-$E$27,periods_per_year)=0,$E$26,0),J1399+E1400-IF(AND(A1400&gt;=$E$23,MOD(A1400-$E$23,int)=0),$E$24,0)-F1400))))</f>
        <is>
          <t/>
        </is>
      </c>
      <c r="H1400" s="77"/>
      <c r="I1400" s="76" t="str">
        <f aca="false">IF(A1400="","",F1400-E1400+H1400+IF(G1400="",0,G1400))</f>
        <v/>
      </c>
      <c r="J1400" s="76" t="str">
        <f aca="false">IF(A1400="","",J1399-I1400)</f>
        <v/>
      </c>
      <c r="K1400" s="76" t="str">
        <f aca="false">IF(A1400="","",$L$42*E1400)</f>
        <v/>
      </c>
      <c r="L1400" s="76" t="inlineStr">
        <f aca="false">IF(A1400="","",SUM($K$49:K1400))</f>
        <is>
          <t/>
        </is>
      </c>
    </row>
    <row r="1401" customFormat="false" ht="13.2" hidden="false" customHeight="false" outlineLevel="0" collapsed="false">
      <c r="A1401" s="72" t="str">
        <f aca="false">IF(J1400="","",IF(OR(A1400&gt;=nper,ROUND(J1400,2)&lt;=0),"",A1400+1))</f>
        <v/>
      </c>
      <c r="B1401" s="73" t="str">
        <f aca="false">IF(A1401="","",IF(OR(periods_per_year=26,periods_per_year=52),IF(periods_per_year=26,IF(A1401=1,fpdate,B1400+14),IF(periods_per_year=52,IF(A1401=1,fpdate,B1400+7),"n/a")),IF(periods_per_year=24,DATE(YEAR(fpdate),MONTH(fpdate)+(A1401-1)/2+IF(AND(DAY(fpdate)&gt;=15,MOD(A1401,2)=0),1,0),IF(MOD(A1401,2)=0,IF(DAY(fpdate)&gt;=15,DAY(fpdate)-14,DAY(fpdate)+14),DAY(fpdate))),IF(DAY(DATE(YEAR(fpdate),MONTH(fpdate)+A1401-1,DAY(fpdate)))&lt;&gt;DAY(fpdate),DATE(YEAR(fpdate),MONTH(fpdate)+A1401,0),DATE(YEAR(fpdate),MONTH(fpdate)+A1401-1,DAY(fpdate))))))</f>
        <v/>
      </c>
      <c r="C1401" s="74" t="str">
        <f aca="false">IF(A1401="","",IF(MOD(A1401,periods_per_year)=0,A1401/periods_per_year,""))</f>
        <v/>
      </c>
      <c r="D1401" s="75" t="inlineStr">
        <f aca="false">IF(A1401="","",IF(variable,IF(OR(A1401=1,A1401&lt;$J$23*periods_per_year),start_rate,MIN($J$24,IF(MOD(A1401-1,$J$26)=0,MAX($J$25,D1400+$J$27),D1400))),start_rate))</f>
        <is>
          <t/>
        </is>
      </c>
      <c r="E1401" s="76" t="str">
        <f aca="false">IF(A1401="","",ROUND((((1+D1401/CP)^(CP/periods_per_year))-1)*J1400,2))</f>
        <v/>
      </c>
      <c r="F1401" s="76" t="inlineStr">
        <f aca="false">IF(A1401="","",IF(A1401=nper,J1400+E1401,MIN(J1400+E1401,IF(D1401=D1400,F1400,IF($E$13="Acc Bi-Weekly",ROUND((-PMT(((1+D1401/CP)^(CP/12))-1,(nper-A1401+1)*12/26,J1400))/2,2),IF($E$13="Acc Weekly",ROUND((-PMT(((1+D1401/CP)^(CP/12))-1,(nper-A1401+1)*12/52,J1400))/4,2),ROUND(-PMT(((1+D1401/CP)^(CP/periods_per_year))-1,nper-A1401+1,J1400),2)))))))</f>
        <is>
          <t/>
        </is>
      </c>
      <c r="G1401" s="76" t="inlineStr">
        <f aca="false">IF(OR(A1401="",A1401&lt;$E$23),"",IF(J1400&lt;=F1401,0,IF(IF(AND(A1401&gt;=$E$23,MOD(A1401-$E$23,int)=0),$E$24,0)+F1401&gt;=J1400+E1401,J1400+E1401-F1401,IF(AND(A1401&gt;=$E$23,MOD(A1401-$E$23,int)=0),$E$24,0)+IF(IF(AND(A1401&gt;=$E$23,MOD(A1401-$E$23,int)=0),$E$24,0)+IF(MOD(A1401-$E$27,periods_per_year)=0,$E$26,0)+F1401&lt;J1400+E1401,IF(MOD(A1401-$E$27,periods_per_year)=0,$E$26,0),J1400+E1401-IF(AND(A1401&gt;=$E$23,MOD(A1401-$E$23,int)=0),$E$24,0)-F1401))))</f>
        <is>
          <t/>
        </is>
      </c>
      <c r="H1401" s="77"/>
      <c r="I1401" s="76" t="str">
        <f aca="false">IF(A1401="","",F1401-E1401+H1401+IF(G1401="",0,G1401))</f>
        <v/>
      </c>
      <c r="J1401" s="76" t="str">
        <f aca="false">IF(A1401="","",J1400-I1401)</f>
        <v/>
      </c>
      <c r="K1401" s="76" t="str">
        <f aca="false">IF(A1401="","",$L$42*E1401)</f>
        <v/>
      </c>
      <c r="L1401" s="76" t="inlineStr">
        <f aca="false">IF(A1401="","",SUM($K$49:K1401))</f>
        <is>
          <t/>
        </is>
      </c>
    </row>
    <row r="1402" customFormat="false" ht="13.2" hidden="false" customHeight="false" outlineLevel="0" collapsed="false">
      <c r="A1402" s="72" t="str">
        <f aca="false">IF(J1401="","",IF(OR(A1401&gt;=nper,ROUND(J1401,2)&lt;=0),"",A1401+1))</f>
        <v/>
      </c>
      <c r="B1402" s="73" t="str">
        <f aca="false">IF(A1402="","",IF(OR(periods_per_year=26,periods_per_year=52),IF(periods_per_year=26,IF(A1402=1,fpdate,B1401+14),IF(periods_per_year=52,IF(A1402=1,fpdate,B1401+7),"n/a")),IF(periods_per_year=24,DATE(YEAR(fpdate),MONTH(fpdate)+(A1402-1)/2+IF(AND(DAY(fpdate)&gt;=15,MOD(A1402,2)=0),1,0),IF(MOD(A1402,2)=0,IF(DAY(fpdate)&gt;=15,DAY(fpdate)-14,DAY(fpdate)+14),DAY(fpdate))),IF(DAY(DATE(YEAR(fpdate),MONTH(fpdate)+A1402-1,DAY(fpdate)))&lt;&gt;DAY(fpdate),DATE(YEAR(fpdate),MONTH(fpdate)+A1402,0),DATE(YEAR(fpdate),MONTH(fpdate)+A1402-1,DAY(fpdate))))))</f>
        <v/>
      </c>
      <c r="C1402" s="74" t="str">
        <f aca="false">IF(A1402="","",IF(MOD(A1402,periods_per_year)=0,A1402/periods_per_year,""))</f>
        <v/>
      </c>
      <c r="D1402" s="75" t="inlineStr">
        <f aca="false">IF(A1402="","",IF(variable,IF(OR(A1402=1,A1402&lt;$J$23*periods_per_year),start_rate,MIN($J$24,IF(MOD(A1402-1,$J$26)=0,MAX($J$25,D1401+$J$27),D1401))),start_rate))</f>
        <is>
          <t/>
        </is>
      </c>
      <c r="E1402" s="76" t="str">
        <f aca="false">IF(A1402="","",ROUND((((1+D1402/CP)^(CP/periods_per_year))-1)*J1401,2))</f>
        <v/>
      </c>
      <c r="F1402" s="76" t="inlineStr">
        <f aca="false">IF(A1402="","",IF(A1402=nper,J1401+E1402,MIN(J1401+E1402,IF(D1402=D1401,F1401,IF($E$13="Acc Bi-Weekly",ROUND((-PMT(((1+D1402/CP)^(CP/12))-1,(nper-A1402+1)*12/26,J1401))/2,2),IF($E$13="Acc Weekly",ROUND((-PMT(((1+D1402/CP)^(CP/12))-1,(nper-A1402+1)*12/52,J1401))/4,2),ROUND(-PMT(((1+D1402/CP)^(CP/periods_per_year))-1,nper-A1402+1,J1401),2)))))))</f>
        <is>
          <t/>
        </is>
      </c>
      <c r="G1402" s="76" t="inlineStr">
        <f aca="false">IF(OR(A1402="",A1402&lt;$E$23),"",IF(J1401&lt;=F1402,0,IF(IF(AND(A1402&gt;=$E$23,MOD(A1402-$E$23,int)=0),$E$24,0)+F1402&gt;=J1401+E1402,J1401+E1402-F1402,IF(AND(A1402&gt;=$E$23,MOD(A1402-$E$23,int)=0),$E$24,0)+IF(IF(AND(A1402&gt;=$E$23,MOD(A1402-$E$23,int)=0),$E$24,0)+IF(MOD(A1402-$E$27,periods_per_year)=0,$E$26,0)+F1402&lt;J1401+E1402,IF(MOD(A1402-$E$27,periods_per_year)=0,$E$26,0),J1401+E1402-IF(AND(A1402&gt;=$E$23,MOD(A1402-$E$23,int)=0),$E$24,0)-F1402))))</f>
        <is>
          <t/>
        </is>
      </c>
      <c r="H1402" s="77"/>
      <c r="I1402" s="76" t="str">
        <f aca="false">IF(A1402="","",F1402-E1402+H1402+IF(G1402="",0,G1402))</f>
        <v/>
      </c>
      <c r="J1402" s="76" t="str">
        <f aca="false">IF(A1402="","",J1401-I1402)</f>
        <v/>
      </c>
      <c r="K1402" s="76" t="str">
        <f aca="false">IF(A1402="","",$L$42*E1402)</f>
        <v/>
      </c>
      <c r="L1402" s="76" t="inlineStr">
        <f aca="false">IF(A1402="","",SUM($K$49:K1402))</f>
        <is>
          <t/>
        </is>
      </c>
    </row>
    <row r="1403" customFormat="false" ht="13.2" hidden="false" customHeight="false" outlineLevel="0" collapsed="false">
      <c r="A1403" s="72" t="str">
        <f aca="false">IF(J1402="","",IF(OR(A1402&gt;=nper,ROUND(J1402,2)&lt;=0),"",A1402+1))</f>
        <v/>
      </c>
      <c r="B1403" s="73" t="str">
        <f aca="false">IF(A1403="","",IF(OR(periods_per_year=26,periods_per_year=52),IF(periods_per_year=26,IF(A1403=1,fpdate,B1402+14),IF(periods_per_year=52,IF(A1403=1,fpdate,B1402+7),"n/a")),IF(periods_per_year=24,DATE(YEAR(fpdate),MONTH(fpdate)+(A1403-1)/2+IF(AND(DAY(fpdate)&gt;=15,MOD(A1403,2)=0),1,0),IF(MOD(A1403,2)=0,IF(DAY(fpdate)&gt;=15,DAY(fpdate)-14,DAY(fpdate)+14),DAY(fpdate))),IF(DAY(DATE(YEAR(fpdate),MONTH(fpdate)+A1403-1,DAY(fpdate)))&lt;&gt;DAY(fpdate),DATE(YEAR(fpdate),MONTH(fpdate)+A1403,0),DATE(YEAR(fpdate),MONTH(fpdate)+A1403-1,DAY(fpdate))))))</f>
        <v/>
      </c>
      <c r="C1403" s="74" t="str">
        <f aca="false">IF(A1403="","",IF(MOD(A1403,periods_per_year)=0,A1403/periods_per_year,""))</f>
        <v/>
      </c>
      <c r="D1403" s="75" t="inlineStr">
        <f aca="false">IF(A1403="","",IF(variable,IF(OR(A1403=1,A1403&lt;$J$23*periods_per_year),start_rate,MIN($J$24,IF(MOD(A1403-1,$J$26)=0,MAX($J$25,D1402+$J$27),D1402))),start_rate))</f>
        <is>
          <t/>
        </is>
      </c>
      <c r="E1403" s="76" t="str">
        <f aca="false">IF(A1403="","",ROUND((((1+D1403/CP)^(CP/periods_per_year))-1)*J1402,2))</f>
        <v/>
      </c>
      <c r="F1403" s="76" t="inlineStr">
        <f aca="false">IF(A1403="","",IF(A1403=nper,J1402+E1403,MIN(J1402+E1403,IF(D1403=D1402,F1402,IF($E$13="Acc Bi-Weekly",ROUND((-PMT(((1+D1403/CP)^(CP/12))-1,(nper-A1403+1)*12/26,J1402))/2,2),IF($E$13="Acc Weekly",ROUND((-PMT(((1+D1403/CP)^(CP/12))-1,(nper-A1403+1)*12/52,J1402))/4,2),ROUND(-PMT(((1+D1403/CP)^(CP/periods_per_year))-1,nper-A1403+1,J1402),2)))))))</f>
        <is>
          <t/>
        </is>
      </c>
      <c r="G1403" s="76" t="inlineStr">
        <f aca="false">IF(OR(A1403="",A1403&lt;$E$23),"",IF(J1402&lt;=F1403,0,IF(IF(AND(A1403&gt;=$E$23,MOD(A1403-$E$23,int)=0),$E$24,0)+F1403&gt;=J1402+E1403,J1402+E1403-F1403,IF(AND(A1403&gt;=$E$23,MOD(A1403-$E$23,int)=0),$E$24,0)+IF(IF(AND(A1403&gt;=$E$23,MOD(A1403-$E$23,int)=0),$E$24,0)+IF(MOD(A1403-$E$27,periods_per_year)=0,$E$26,0)+F1403&lt;J1402+E1403,IF(MOD(A1403-$E$27,periods_per_year)=0,$E$26,0),J1402+E1403-IF(AND(A1403&gt;=$E$23,MOD(A1403-$E$23,int)=0),$E$24,0)-F1403))))</f>
        <is>
          <t/>
        </is>
      </c>
      <c r="H1403" s="77"/>
      <c r="I1403" s="76" t="str">
        <f aca="false">IF(A1403="","",F1403-E1403+H1403+IF(G1403="",0,G1403))</f>
        <v/>
      </c>
      <c r="J1403" s="76" t="str">
        <f aca="false">IF(A1403="","",J1402-I1403)</f>
        <v/>
      </c>
      <c r="K1403" s="76" t="str">
        <f aca="false">IF(A1403="","",$L$42*E1403)</f>
        <v/>
      </c>
      <c r="L1403" s="76" t="inlineStr">
        <f aca="false">IF(A1403="","",SUM($K$49:K1403))</f>
        <is>
          <t/>
        </is>
      </c>
    </row>
    <row r="1404" customFormat="false" ht="13.2" hidden="false" customHeight="false" outlineLevel="0" collapsed="false">
      <c r="A1404" s="72" t="str">
        <f aca="false">IF(J1403="","",IF(OR(A1403&gt;=nper,ROUND(J1403,2)&lt;=0),"",A1403+1))</f>
        <v/>
      </c>
      <c r="B1404" s="73" t="str">
        <f aca="false">IF(A1404="","",IF(OR(periods_per_year=26,periods_per_year=52),IF(periods_per_year=26,IF(A1404=1,fpdate,B1403+14),IF(periods_per_year=52,IF(A1404=1,fpdate,B1403+7),"n/a")),IF(periods_per_year=24,DATE(YEAR(fpdate),MONTH(fpdate)+(A1404-1)/2+IF(AND(DAY(fpdate)&gt;=15,MOD(A1404,2)=0),1,0),IF(MOD(A1404,2)=0,IF(DAY(fpdate)&gt;=15,DAY(fpdate)-14,DAY(fpdate)+14),DAY(fpdate))),IF(DAY(DATE(YEAR(fpdate),MONTH(fpdate)+A1404-1,DAY(fpdate)))&lt;&gt;DAY(fpdate),DATE(YEAR(fpdate),MONTH(fpdate)+A1404,0),DATE(YEAR(fpdate),MONTH(fpdate)+A1404-1,DAY(fpdate))))))</f>
        <v/>
      </c>
      <c r="C1404" s="74" t="str">
        <f aca="false">IF(A1404="","",IF(MOD(A1404,periods_per_year)=0,A1404/periods_per_year,""))</f>
        <v/>
      </c>
      <c r="D1404" s="75" t="inlineStr">
        <f aca="false">IF(A1404="","",IF(variable,IF(OR(A1404=1,A1404&lt;$J$23*periods_per_year),start_rate,MIN($J$24,IF(MOD(A1404-1,$J$26)=0,MAX($J$25,D1403+$J$27),D1403))),start_rate))</f>
        <is>
          <t/>
        </is>
      </c>
      <c r="E1404" s="76" t="str">
        <f aca="false">IF(A1404="","",ROUND((((1+D1404/CP)^(CP/periods_per_year))-1)*J1403,2))</f>
        <v/>
      </c>
      <c r="F1404" s="76" t="inlineStr">
        <f aca="false">IF(A1404="","",IF(A1404=nper,J1403+E1404,MIN(J1403+E1404,IF(D1404=D1403,F1403,IF($E$13="Acc Bi-Weekly",ROUND((-PMT(((1+D1404/CP)^(CP/12))-1,(nper-A1404+1)*12/26,J1403))/2,2),IF($E$13="Acc Weekly",ROUND((-PMT(((1+D1404/CP)^(CP/12))-1,(nper-A1404+1)*12/52,J1403))/4,2),ROUND(-PMT(((1+D1404/CP)^(CP/periods_per_year))-1,nper-A1404+1,J1403),2)))))))</f>
        <is>
          <t/>
        </is>
      </c>
      <c r="G1404" s="76" t="inlineStr">
        <f aca="false">IF(OR(A1404="",A1404&lt;$E$23),"",IF(J1403&lt;=F1404,0,IF(IF(AND(A1404&gt;=$E$23,MOD(A1404-$E$23,int)=0),$E$24,0)+F1404&gt;=J1403+E1404,J1403+E1404-F1404,IF(AND(A1404&gt;=$E$23,MOD(A1404-$E$23,int)=0),$E$24,0)+IF(IF(AND(A1404&gt;=$E$23,MOD(A1404-$E$23,int)=0),$E$24,0)+IF(MOD(A1404-$E$27,periods_per_year)=0,$E$26,0)+F1404&lt;J1403+E1404,IF(MOD(A1404-$E$27,periods_per_year)=0,$E$26,0),J1403+E1404-IF(AND(A1404&gt;=$E$23,MOD(A1404-$E$23,int)=0),$E$24,0)-F1404))))</f>
        <is>
          <t/>
        </is>
      </c>
      <c r="H1404" s="77"/>
      <c r="I1404" s="76" t="str">
        <f aca="false">IF(A1404="","",F1404-E1404+H1404+IF(G1404="",0,G1404))</f>
        <v/>
      </c>
      <c r="J1404" s="76" t="str">
        <f aca="false">IF(A1404="","",J1403-I1404)</f>
        <v/>
      </c>
      <c r="K1404" s="76" t="str">
        <f aca="false">IF(A1404="","",$L$42*E1404)</f>
        <v/>
      </c>
      <c r="L1404" s="76" t="inlineStr">
        <f aca="false">IF(A1404="","",SUM($K$49:K1404))</f>
        <is>
          <t/>
        </is>
      </c>
    </row>
    <row r="1405" customFormat="false" ht="13.2" hidden="false" customHeight="false" outlineLevel="0" collapsed="false">
      <c r="A1405" s="72" t="str">
        <f aca="false">IF(J1404="","",IF(OR(A1404&gt;=nper,ROUND(J1404,2)&lt;=0),"",A1404+1))</f>
        <v/>
      </c>
      <c r="B1405" s="73" t="str">
        <f aca="false">IF(A1405="","",IF(OR(periods_per_year=26,periods_per_year=52),IF(periods_per_year=26,IF(A1405=1,fpdate,B1404+14),IF(periods_per_year=52,IF(A1405=1,fpdate,B1404+7),"n/a")),IF(periods_per_year=24,DATE(YEAR(fpdate),MONTH(fpdate)+(A1405-1)/2+IF(AND(DAY(fpdate)&gt;=15,MOD(A1405,2)=0),1,0),IF(MOD(A1405,2)=0,IF(DAY(fpdate)&gt;=15,DAY(fpdate)-14,DAY(fpdate)+14),DAY(fpdate))),IF(DAY(DATE(YEAR(fpdate),MONTH(fpdate)+A1405-1,DAY(fpdate)))&lt;&gt;DAY(fpdate),DATE(YEAR(fpdate),MONTH(fpdate)+A1405,0),DATE(YEAR(fpdate),MONTH(fpdate)+A1405-1,DAY(fpdate))))))</f>
        <v/>
      </c>
      <c r="C1405" s="74" t="str">
        <f aca="false">IF(A1405="","",IF(MOD(A1405,periods_per_year)=0,A1405/periods_per_year,""))</f>
        <v/>
      </c>
      <c r="D1405" s="75" t="inlineStr">
        <f aca="false">IF(A1405="","",IF(variable,IF(OR(A1405=1,A1405&lt;$J$23*periods_per_year),start_rate,MIN($J$24,IF(MOD(A1405-1,$J$26)=0,MAX($J$25,D1404+$J$27),D1404))),start_rate))</f>
        <is>
          <t/>
        </is>
      </c>
      <c r="E1405" s="76" t="str">
        <f aca="false">IF(A1405="","",ROUND((((1+D1405/CP)^(CP/periods_per_year))-1)*J1404,2))</f>
        <v/>
      </c>
      <c r="F1405" s="76" t="inlineStr">
        <f aca="false">IF(A1405="","",IF(A1405=nper,J1404+E1405,MIN(J1404+E1405,IF(D1405=D1404,F1404,IF($E$13="Acc Bi-Weekly",ROUND((-PMT(((1+D1405/CP)^(CP/12))-1,(nper-A1405+1)*12/26,J1404))/2,2),IF($E$13="Acc Weekly",ROUND((-PMT(((1+D1405/CP)^(CP/12))-1,(nper-A1405+1)*12/52,J1404))/4,2),ROUND(-PMT(((1+D1405/CP)^(CP/periods_per_year))-1,nper-A1405+1,J1404),2)))))))</f>
        <is>
          <t/>
        </is>
      </c>
      <c r="G1405" s="76" t="inlineStr">
        <f aca="false">IF(OR(A1405="",A1405&lt;$E$23),"",IF(J1404&lt;=F1405,0,IF(IF(AND(A1405&gt;=$E$23,MOD(A1405-$E$23,int)=0),$E$24,0)+F1405&gt;=J1404+E1405,J1404+E1405-F1405,IF(AND(A1405&gt;=$E$23,MOD(A1405-$E$23,int)=0),$E$24,0)+IF(IF(AND(A1405&gt;=$E$23,MOD(A1405-$E$23,int)=0),$E$24,0)+IF(MOD(A1405-$E$27,periods_per_year)=0,$E$26,0)+F1405&lt;J1404+E1405,IF(MOD(A1405-$E$27,periods_per_year)=0,$E$26,0),J1404+E1405-IF(AND(A1405&gt;=$E$23,MOD(A1405-$E$23,int)=0),$E$24,0)-F1405))))</f>
        <is>
          <t/>
        </is>
      </c>
      <c r="H1405" s="77"/>
      <c r="I1405" s="76" t="str">
        <f aca="false">IF(A1405="","",F1405-E1405+H1405+IF(G1405="",0,G1405))</f>
        <v/>
      </c>
      <c r="J1405" s="76" t="str">
        <f aca="false">IF(A1405="","",J1404-I1405)</f>
        <v/>
      </c>
      <c r="K1405" s="76" t="str">
        <f aca="false">IF(A1405="","",$L$42*E1405)</f>
        <v/>
      </c>
      <c r="L1405" s="76" t="inlineStr">
        <f aca="false">IF(A1405="","",SUM($K$49:K1405))</f>
        <is>
          <t/>
        </is>
      </c>
    </row>
    <row r="1406" customFormat="false" ht="13.2" hidden="false" customHeight="false" outlineLevel="0" collapsed="false">
      <c r="A1406" s="72" t="str">
        <f aca="false">IF(J1405="","",IF(OR(A1405&gt;=nper,ROUND(J1405,2)&lt;=0),"",A1405+1))</f>
        <v/>
      </c>
      <c r="B1406" s="73" t="str">
        <f aca="false">IF(A1406="","",IF(OR(periods_per_year=26,periods_per_year=52),IF(periods_per_year=26,IF(A1406=1,fpdate,B1405+14),IF(periods_per_year=52,IF(A1406=1,fpdate,B1405+7),"n/a")),IF(periods_per_year=24,DATE(YEAR(fpdate),MONTH(fpdate)+(A1406-1)/2+IF(AND(DAY(fpdate)&gt;=15,MOD(A1406,2)=0),1,0),IF(MOD(A1406,2)=0,IF(DAY(fpdate)&gt;=15,DAY(fpdate)-14,DAY(fpdate)+14),DAY(fpdate))),IF(DAY(DATE(YEAR(fpdate),MONTH(fpdate)+A1406-1,DAY(fpdate)))&lt;&gt;DAY(fpdate),DATE(YEAR(fpdate),MONTH(fpdate)+A1406,0),DATE(YEAR(fpdate),MONTH(fpdate)+A1406-1,DAY(fpdate))))))</f>
        <v/>
      </c>
      <c r="C1406" s="74" t="str">
        <f aca="false">IF(A1406="","",IF(MOD(A1406,periods_per_year)=0,A1406/periods_per_year,""))</f>
        <v/>
      </c>
      <c r="D1406" s="75" t="inlineStr">
        <f aca="false">IF(A1406="","",IF(variable,IF(OR(A1406=1,A1406&lt;$J$23*periods_per_year),start_rate,MIN($J$24,IF(MOD(A1406-1,$J$26)=0,MAX($J$25,D1405+$J$27),D1405))),start_rate))</f>
        <is>
          <t/>
        </is>
      </c>
      <c r="E1406" s="76" t="str">
        <f aca="false">IF(A1406="","",ROUND((((1+D1406/CP)^(CP/periods_per_year))-1)*J1405,2))</f>
        <v/>
      </c>
      <c r="F1406" s="76" t="inlineStr">
        <f aca="false">IF(A1406="","",IF(A1406=nper,J1405+E1406,MIN(J1405+E1406,IF(D1406=D1405,F1405,IF($E$13="Acc Bi-Weekly",ROUND((-PMT(((1+D1406/CP)^(CP/12))-1,(nper-A1406+1)*12/26,J1405))/2,2),IF($E$13="Acc Weekly",ROUND((-PMT(((1+D1406/CP)^(CP/12))-1,(nper-A1406+1)*12/52,J1405))/4,2),ROUND(-PMT(((1+D1406/CP)^(CP/periods_per_year))-1,nper-A1406+1,J1405),2)))))))</f>
        <is>
          <t/>
        </is>
      </c>
      <c r="G1406" s="76" t="inlineStr">
        <f aca="false">IF(OR(A1406="",A1406&lt;$E$23),"",IF(J1405&lt;=F1406,0,IF(IF(AND(A1406&gt;=$E$23,MOD(A1406-$E$23,int)=0),$E$24,0)+F1406&gt;=J1405+E1406,J1405+E1406-F1406,IF(AND(A1406&gt;=$E$23,MOD(A1406-$E$23,int)=0),$E$24,0)+IF(IF(AND(A1406&gt;=$E$23,MOD(A1406-$E$23,int)=0),$E$24,0)+IF(MOD(A1406-$E$27,periods_per_year)=0,$E$26,0)+F1406&lt;J1405+E1406,IF(MOD(A1406-$E$27,periods_per_year)=0,$E$26,0),J1405+E1406-IF(AND(A1406&gt;=$E$23,MOD(A1406-$E$23,int)=0),$E$24,0)-F1406))))</f>
        <is>
          <t/>
        </is>
      </c>
      <c r="H1406" s="77"/>
      <c r="I1406" s="76" t="str">
        <f aca="false">IF(A1406="","",F1406-E1406+H1406+IF(G1406="",0,G1406))</f>
        <v/>
      </c>
      <c r="J1406" s="76" t="str">
        <f aca="false">IF(A1406="","",J1405-I1406)</f>
        <v/>
      </c>
      <c r="K1406" s="76" t="str">
        <f aca="false">IF(A1406="","",$L$42*E1406)</f>
        <v/>
      </c>
      <c r="L1406" s="76" t="inlineStr">
        <f aca="false">IF(A1406="","",SUM($K$49:K1406))</f>
        <is>
          <t/>
        </is>
      </c>
    </row>
    <row r="1407" customFormat="false" ht="13.2" hidden="false" customHeight="false" outlineLevel="0" collapsed="false">
      <c r="A1407" s="72" t="str">
        <f aca="false">IF(J1406="","",IF(OR(A1406&gt;=nper,ROUND(J1406,2)&lt;=0),"",A1406+1))</f>
        <v/>
      </c>
      <c r="B1407" s="73" t="str">
        <f aca="false">IF(A1407="","",IF(OR(periods_per_year=26,periods_per_year=52),IF(periods_per_year=26,IF(A1407=1,fpdate,B1406+14),IF(periods_per_year=52,IF(A1407=1,fpdate,B1406+7),"n/a")),IF(periods_per_year=24,DATE(YEAR(fpdate),MONTH(fpdate)+(A1407-1)/2+IF(AND(DAY(fpdate)&gt;=15,MOD(A1407,2)=0),1,0),IF(MOD(A1407,2)=0,IF(DAY(fpdate)&gt;=15,DAY(fpdate)-14,DAY(fpdate)+14),DAY(fpdate))),IF(DAY(DATE(YEAR(fpdate),MONTH(fpdate)+A1407-1,DAY(fpdate)))&lt;&gt;DAY(fpdate),DATE(YEAR(fpdate),MONTH(fpdate)+A1407,0),DATE(YEAR(fpdate),MONTH(fpdate)+A1407-1,DAY(fpdate))))))</f>
        <v/>
      </c>
      <c r="C1407" s="74" t="str">
        <f aca="false">IF(A1407="","",IF(MOD(A1407,periods_per_year)=0,A1407/periods_per_year,""))</f>
        <v/>
      </c>
      <c r="D1407" s="75" t="inlineStr">
        <f aca="false">IF(A1407="","",IF(variable,IF(OR(A1407=1,A1407&lt;$J$23*periods_per_year),start_rate,MIN($J$24,IF(MOD(A1407-1,$J$26)=0,MAX($J$25,D1406+$J$27),D1406))),start_rate))</f>
        <is>
          <t/>
        </is>
      </c>
      <c r="E1407" s="76" t="str">
        <f aca="false">IF(A1407="","",ROUND((((1+D1407/CP)^(CP/periods_per_year))-1)*J1406,2))</f>
        <v/>
      </c>
      <c r="F1407" s="76" t="inlineStr">
        <f aca="false">IF(A1407="","",IF(A1407=nper,J1406+E1407,MIN(J1406+E1407,IF(D1407=D1406,F1406,IF($E$13="Acc Bi-Weekly",ROUND((-PMT(((1+D1407/CP)^(CP/12))-1,(nper-A1407+1)*12/26,J1406))/2,2),IF($E$13="Acc Weekly",ROUND((-PMT(((1+D1407/CP)^(CP/12))-1,(nper-A1407+1)*12/52,J1406))/4,2),ROUND(-PMT(((1+D1407/CP)^(CP/periods_per_year))-1,nper-A1407+1,J1406),2)))))))</f>
        <is>
          <t/>
        </is>
      </c>
      <c r="G1407" s="76" t="inlineStr">
        <f aca="false">IF(OR(A1407="",A1407&lt;$E$23),"",IF(J1406&lt;=F1407,0,IF(IF(AND(A1407&gt;=$E$23,MOD(A1407-$E$23,int)=0),$E$24,0)+F1407&gt;=J1406+E1407,J1406+E1407-F1407,IF(AND(A1407&gt;=$E$23,MOD(A1407-$E$23,int)=0),$E$24,0)+IF(IF(AND(A1407&gt;=$E$23,MOD(A1407-$E$23,int)=0),$E$24,0)+IF(MOD(A1407-$E$27,periods_per_year)=0,$E$26,0)+F1407&lt;J1406+E1407,IF(MOD(A1407-$E$27,periods_per_year)=0,$E$26,0),J1406+E1407-IF(AND(A1407&gt;=$E$23,MOD(A1407-$E$23,int)=0),$E$24,0)-F1407))))</f>
        <is>
          <t/>
        </is>
      </c>
      <c r="H1407" s="77"/>
      <c r="I1407" s="76" t="str">
        <f aca="false">IF(A1407="","",F1407-E1407+H1407+IF(G1407="",0,G1407))</f>
        <v/>
      </c>
      <c r="J1407" s="76" t="str">
        <f aca="false">IF(A1407="","",J1406-I1407)</f>
        <v/>
      </c>
      <c r="K1407" s="76" t="str">
        <f aca="false">IF(A1407="","",$L$42*E1407)</f>
        <v/>
      </c>
      <c r="L1407" s="76" t="inlineStr">
        <f aca="false">IF(A1407="","",SUM($K$49:K1407))</f>
        <is>
          <t/>
        </is>
      </c>
    </row>
    <row r="1408" customFormat="false" ht="13.2" hidden="false" customHeight="false" outlineLevel="0" collapsed="false">
      <c r="A1408" s="72" t="str">
        <f aca="false">IF(J1407="","",IF(OR(A1407&gt;=nper,ROUND(J1407,2)&lt;=0),"",A1407+1))</f>
        <v/>
      </c>
      <c r="B1408" s="73" t="str">
        <f aca="false">IF(A1408="","",IF(OR(periods_per_year=26,periods_per_year=52),IF(periods_per_year=26,IF(A1408=1,fpdate,B1407+14),IF(periods_per_year=52,IF(A1408=1,fpdate,B1407+7),"n/a")),IF(periods_per_year=24,DATE(YEAR(fpdate),MONTH(fpdate)+(A1408-1)/2+IF(AND(DAY(fpdate)&gt;=15,MOD(A1408,2)=0),1,0),IF(MOD(A1408,2)=0,IF(DAY(fpdate)&gt;=15,DAY(fpdate)-14,DAY(fpdate)+14),DAY(fpdate))),IF(DAY(DATE(YEAR(fpdate),MONTH(fpdate)+A1408-1,DAY(fpdate)))&lt;&gt;DAY(fpdate),DATE(YEAR(fpdate),MONTH(fpdate)+A1408,0),DATE(YEAR(fpdate),MONTH(fpdate)+A1408-1,DAY(fpdate))))))</f>
        <v/>
      </c>
      <c r="C1408" s="74" t="str">
        <f aca="false">IF(A1408="","",IF(MOD(A1408,periods_per_year)=0,A1408/periods_per_year,""))</f>
        <v/>
      </c>
      <c r="D1408" s="75" t="inlineStr">
        <f aca="false">IF(A1408="","",IF(variable,IF(OR(A1408=1,A1408&lt;$J$23*periods_per_year),start_rate,MIN($J$24,IF(MOD(A1408-1,$J$26)=0,MAX($J$25,D1407+$J$27),D1407))),start_rate))</f>
        <is>
          <t/>
        </is>
      </c>
      <c r="E1408" s="76" t="str">
        <f aca="false">IF(A1408="","",ROUND((((1+D1408/CP)^(CP/periods_per_year))-1)*J1407,2))</f>
        <v/>
      </c>
      <c r="F1408" s="76" t="inlineStr">
        <f aca="false">IF(A1408="","",IF(A1408=nper,J1407+E1408,MIN(J1407+E1408,IF(D1408=D1407,F1407,IF($E$13="Acc Bi-Weekly",ROUND((-PMT(((1+D1408/CP)^(CP/12))-1,(nper-A1408+1)*12/26,J1407))/2,2),IF($E$13="Acc Weekly",ROUND((-PMT(((1+D1408/CP)^(CP/12))-1,(nper-A1408+1)*12/52,J1407))/4,2),ROUND(-PMT(((1+D1408/CP)^(CP/periods_per_year))-1,nper-A1408+1,J1407),2)))))))</f>
        <is>
          <t/>
        </is>
      </c>
      <c r="G1408" s="76" t="inlineStr">
        <f aca="false">IF(OR(A1408="",A1408&lt;$E$23),"",IF(J1407&lt;=F1408,0,IF(IF(AND(A1408&gt;=$E$23,MOD(A1408-$E$23,int)=0),$E$24,0)+F1408&gt;=J1407+E1408,J1407+E1408-F1408,IF(AND(A1408&gt;=$E$23,MOD(A1408-$E$23,int)=0),$E$24,0)+IF(IF(AND(A1408&gt;=$E$23,MOD(A1408-$E$23,int)=0),$E$24,0)+IF(MOD(A1408-$E$27,periods_per_year)=0,$E$26,0)+F1408&lt;J1407+E1408,IF(MOD(A1408-$E$27,periods_per_year)=0,$E$26,0),J1407+E1408-IF(AND(A1408&gt;=$E$23,MOD(A1408-$E$23,int)=0),$E$24,0)-F1408))))</f>
        <is>
          <t/>
        </is>
      </c>
      <c r="H1408" s="77"/>
      <c r="I1408" s="76" t="str">
        <f aca="false">IF(A1408="","",F1408-E1408+H1408+IF(G1408="",0,G1408))</f>
        <v/>
      </c>
      <c r="J1408" s="76" t="str">
        <f aca="false">IF(A1408="","",J1407-I1408)</f>
        <v/>
      </c>
      <c r="K1408" s="76" t="str">
        <f aca="false">IF(A1408="","",$L$42*E1408)</f>
        <v/>
      </c>
      <c r="L1408" s="76" t="inlineStr">
        <f aca="false">IF(A1408="","",SUM($K$49:K1408))</f>
        <is>
          <t/>
        </is>
      </c>
    </row>
    <row r="1409" customFormat="false" ht="13.2" hidden="false" customHeight="false" outlineLevel="0" collapsed="false">
      <c r="A1409" s="72" t="str">
        <f aca="false">IF(J1408="","",IF(OR(A1408&gt;=nper,ROUND(J1408,2)&lt;=0),"",A1408+1))</f>
        <v/>
      </c>
      <c r="B1409" s="73" t="str">
        <f aca="false">IF(A1409="","",IF(OR(periods_per_year=26,periods_per_year=52),IF(periods_per_year=26,IF(A1409=1,fpdate,B1408+14),IF(periods_per_year=52,IF(A1409=1,fpdate,B1408+7),"n/a")),IF(periods_per_year=24,DATE(YEAR(fpdate),MONTH(fpdate)+(A1409-1)/2+IF(AND(DAY(fpdate)&gt;=15,MOD(A1409,2)=0),1,0),IF(MOD(A1409,2)=0,IF(DAY(fpdate)&gt;=15,DAY(fpdate)-14,DAY(fpdate)+14),DAY(fpdate))),IF(DAY(DATE(YEAR(fpdate),MONTH(fpdate)+A1409-1,DAY(fpdate)))&lt;&gt;DAY(fpdate),DATE(YEAR(fpdate),MONTH(fpdate)+A1409,0),DATE(YEAR(fpdate),MONTH(fpdate)+A1409-1,DAY(fpdate))))))</f>
        <v/>
      </c>
      <c r="C1409" s="74" t="str">
        <f aca="false">IF(A1409="","",IF(MOD(A1409,periods_per_year)=0,A1409/periods_per_year,""))</f>
        <v/>
      </c>
      <c r="D1409" s="75" t="inlineStr">
        <f aca="false">IF(A1409="","",IF(variable,IF(OR(A1409=1,A1409&lt;$J$23*periods_per_year),start_rate,MIN($J$24,IF(MOD(A1409-1,$J$26)=0,MAX($J$25,D1408+$J$27),D1408))),start_rate))</f>
        <is>
          <t/>
        </is>
      </c>
      <c r="E1409" s="76" t="str">
        <f aca="false">IF(A1409="","",ROUND((((1+D1409/CP)^(CP/periods_per_year))-1)*J1408,2))</f>
        <v/>
      </c>
      <c r="F1409" s="76" t="inlineStr">
        <f aca="false">IF(A1409="","",IF(A1409=nper,J1408+E1409,MIN(J1408+E1409,IF(D1409=D1408,F1408,IF($E$13="Acc Bi-Weekly",ROUND((-PMT(((1+D1409/CP)^(CP/12))-1,(nper-A1409+1)*12/26,J1408))/2,2),IF($E$13="Acc Weekly",ROUND((-PMT(((1+D1409/CP)^(CP/12))-1,(nper-A1409+1)*12/52,J1408))/4,2),ROUND(-PMT(((1+D1409/CP)^(CP/periods_per_year))-1,nper-A1409+1,J1408),2)))))))</f>
        <is>
          <t/>
        </is>
      </c>
      <c r="G1409" s="76" t="inlineStr">
        <f aca="false">IF(OR(A1409="",A1409&lt;$E$23),"",IF(J1408&lt;=F1409,0,IF(IF(AND(A1409&gt;=$E$23,MOD(A1409-$E$23,int)=0),$E$24,0)+F1409&gt;=J1408+E1409,J1408+E1409-F1409,IF(AND(A1409&gt;=$E$23,MOD(A1409-$E$23,int)=0),$E$24,0)+IF(IF(AND(A1409&gt;=$E$23,MOD(A1409-$E$23,int)=0),$E$24,0)+IF(MOD(A1409-$E$27,periods_per_year)=0,$E$26,0)+F1409&lt;J1408+E1409,IF(MOD(A1409-$E$27,periods_per_year)=0,$E$26,0),J1408+E1409-IF(AND(A1409&gt;=$E$23,MOD(A1409-$E$23,int)=0),$E$24,0)-F1409))))</f>
        <is>
          <t/>
        </is>
      </c>
      <c r="H1409" s="77"/>
      <c r="I1409" s="76" t="str">
        <f aca="false">IF(A1409="","",F1409-E1409+H1409+IF(G1409="",0,G1409))</f>
        <v/>
      </c>
      <c r="J1409" s="76" t="str">
        <f aca="false">IF(A1409="","",J1408-I1409)</f>
        <v/>
      </c>
      <c r="K1409" s="76" t="str">
        <f aca="false">IF(A1409="","",$L$42*E1409)</f>
        <v/>
      </c>
      <c r="L1409" s="76" t="inlineStr">
        <f aca="false">IF(A1409="","",SUM($K$49:K1409))</f>
        <is>
          <t/>
        </is>
      </c>
    </row>
    <row r="1410" customFormat="false" ht="13.2" hidden="false" customHeight="false" outlineLevel="0" collapsed="false">
      <c r="A1410" s="72" t="str">
        <f aca="false">IF(J1409="","",IF(OR(A1409&gt;=nper,ROUND(J1409,2)&lt;=0),"",A1409+1))</f>
        <v/>
      </c>
      <c r="B1410" s="73" t="str">
        <f aca="false">IF(A1410="","",IF(OR(periods_per_year=26,periods_per_year=52),IF(periods_per_year=26,IF(A1410=1,fpdate,B1409+14),IF(periods_per_year=52,IF(A1410=1,fpdate,B1409+7),"n/a")),IF(periods_per_year=24,DATE(YEAR(fpdate),MONTH(fpdate)+(A1410-1)/2+IF(AND(DAY(fpdate)&gt;=15,MOD(A1410,2)=0),1,0),IF(MOD(A1410,2)=0,IF(DAY(fpdate)&gt;=15,DAY(fpdate)-14,DAY(fpdate)+14),DAY(fpdate))),IF(DAY(DATE(YEAR(fpdate),MONTH(fpdate)+A1410-1,DAY(fpdate)))&lt;&gt;DAY(fpdate),DATE(YEAR(fpdate),MONTH(fpdate)+A1410,0),DATE(YEAR(fpdate),MONTH(fpdate)+A1410-1,DAY(fpdate))))))</f>
        <v/>
      </c>
      <c r="C1410" s="74" t="str">
        <f aca="false">IF(A1410="","",IF(MOD(A1410,periods_per_year)=0,A1410/periods_per_year,""))</f>
        <v/>
      </c>
      <c r="D1410" s="75" t="inlineStr">
        <f aca="false">IF(A1410="","",IF(variable,IF(OR(A1410=1,A1410&lt;$J$23*periods_per_year),start_rate,MIN($J$24,IF(MOD(A1410-1,$J$26)=0,MAX($J$25,D1409+$J$27),D1409))),start_rate))</f>
        <is>
          <t/>
        </is>
      </c>
      <c r="E1410" s="76" t="str">
        <f aca="false">IF(A1410="","",ROUND((((1+D1410/CP)^(CP/periods_per_year))-1)*J1409,2))</f>
        <v/>
      </c>
      <c r="F1410" s="76" t="inlineStr">
        <f aca="false">IF(A1410="","",IF(A1410=nper,J1409+E1410,MIN(J1409+E1410,IF(D1410=D1409,F1409,IF($E$13="Acc Bi-Weekly",ROUND((-PMT(((1+D1410/CP)^(CP/12))-1,(nper-A1410+1)*12/26,J1409))/2,2),IF($E$13="Acc Weekly",ROUND((-PMT(((1+D1410/CP)^(CP/12))-1,(nper-A1410+1)*12/52,J1409))/4,2),ROUND(-PMT(((1+D1410/CP)^(CP/periods_per_year))-1,nper-A1410+1,J1409),2)))))))</f>
        <is>
          <t/>
        </is>
      </c>
      <c r="G1410" s="76" t="inlineStr">
        <f aca="false">IF(OR(A1410="",A1410&lt;$E$23),"",IF(J1409&lt;=F1410,0,IF(IF(AND(A1410&gt;=$E$23,MOD(A1410-$E$23,int)=0),$E$24,0)+F1410&gt;=J1409+E1410,J1409+E1410-F1410,IF(AND(A1410&gt;=$E$23,MOD(A1410-$E$23,int)=0),$E$24,0)+IF(IF(AND(A1410&gt;=$E$23,MOD(A1410-$E$23,int)=0),$E$24,0)+IF(MOD(A1410-$E$27,periods_per_year)=0,$E$26,0)+F1410&lt;J1409+E1410,IF(MOD(A1410-$E$27,periods_per_year)=0,$E$26,0),J1409+E1410-IF(AND(A1410&gt;=$E$23,MOD(A1410-$E$23,int)=0),$E$24,0)-F1410))))</f>
        <is>
          <t/>
        </is>
      </c>
      <c r="H1410" s="77"/>
      <c r="I1410" s="76" t="str">
        <f aca="false">IF(A1410="","",F1410-E1410+H1410+IF(G1410="",0,G1410))</f>
        <v/>
      </c>
      <c r="J1410" s="76" t="str">
        <f aca="false">IF(A1410="","",J1409-I1410)</f>
        <v/>
      </c>
      <c r="K1410" s="76" t="str">
        <f aca="false">IF(A1410="","",$L$42*E1410)</f>
        <v/>
      </c>
      <c r="L1410" s="76" t="inlineStr">
        <f aca="false">IF(A1410="","",SUM($K$49:K1410))</f>
        <is>
          <t/>
        </is>
      </c>
    </row>
    <row r="1411" customFormat="false" ht="13.2" hidden="false" customHeight="false" outlineLevel="0" collapsed="false">
      <c r="A1411" s="72" t="str">
        <f aca="false">IF(J1410="","",IF(OR(A1410&gt;=nper,ROUND(J1410,2)&lt;=0),"",A1410+1))</f>
        <v/>
      </c>
      <c r="B1411" s="73" t="str">
        <f aca="false">IF(A1411="","",IF(OR(periods_per_year=26,periods_per_year=52),IF(periods_per_year=26,IF(A1411=1,fpdate,B1410+14),IF(periods_per_year=52,IF(A1411=1,fpdate,B1410+7),"n/a")),IF(periods_per_year=24,DATE(YEAR(fpdate),MONTH(fpdate)+(A1411-1)/2+IF(AND(DAY(fpdate)&gt;=15,MOD(A1411,2)=0),1,0),IF(MOD(A1411,2)=0,IF(DAY(fpdate)&gt;=15,DAY(fpdate)-14,DAY(fpdate)+14),DAY(fpdate))),IF(DAY(DATE(YEAR(fpdate),MONTH(fpdate)+A1411-1,DAY(fpdate)))&lt;&gt;DAY(fpdate),DATE(YEAR(fpdate),MONTH(fpdate)+A1411,0),DATE(YEAR(fpdate),MONTH(fpdate)+A1411-1,DAY(fpdate))))))</f>
        <v/>
      </c>
      <c r="C1411" s="74" t="str">
        <f aca="false">IF(A1411="","",IF(MOD(A1411,periods_per_year)=0,A1411/periods_per_year,""))</f>
        <v/>
      </c>
      <c r="D1411" s="75" t="inlineStr">
        <f aca="false">IF(A1411="","",IF(variable,IF(OR(A1411=1,A1411&lt;$J$23*periods_per_year),start_rate,MIN($J$24,IF(MOD(A1411-1,$J$26)=0,MAX($J$25,D1410+$J$27),D1410))),start_rate))</f>
        <is>
          <t/>
        </is>
      </c>
      <c r="E1411" s="76" t="str">
        <f aca="false">IF(A1411="","",ROUND((((1+D1411/CP)^(CP/periods_per_year))-1)*J1410,2))</f>
        <v/>
      </c>
      <c r="F1411" s="76" t="inlineStr">
        <f aca="false">IF(A1411="","",IF(A1411=nper,J1410+E1411,MIN(J1410+E1411,IF(D1411=D1410,F1410,IF($E$13="Acc Bi-Weekly",ROUND((-PMT(((1+D1411/CP)^(CP/12))-1,(nper-A1411+1)*12/26,J1410))/2,2),IF($E$13="Acc Weekly",ROUND((-PMT(((1+D1411/CP)^(CP/12))-1,(nper-A1411+1)*12/52,J1410))/4,2),ROUND(-PMT(((1+D1411/CP)^(CP/periods_per_year))-1,nper-A1411+1,J1410),2)))))))</f>
        <is>
          <t/>
        </is>
      </c>
      <c r="G1411" s="76" t="inlineStr">
        <f aca="false">IF(OR(A1411="",A1411&lt;$E$23),"",IF(J1410&lt;=F1411,0,IF(IF(AND(A1411&gt;=$E$23,MOD(A1411-$E$23,int)=0),$E$24,0)+F1411&gt;=J1410+E1411,J1410+E1411-F1411,IF(AND(A1411&gt;=$E$23,MOD(A1411-$E$23,int)=0),$E$24,0)+IF(IF(AND(A1411&gt;=$E$23,MOD(A1411-$E$23,int)=0),$E$24,0)+IF(MOD(A1411-$E$27,periods_per_year)=0,$E$26,0)+F1411&lt;J1410+E1411,IF(MOD(A1411-$E$27,periods_per_year)=0,$E$26,0),J1410+E1411-IF(AND(A1411&gt;=$E$23,MOD(A1411-$E$23,int)=0),$E$24,0)-F1411))))</f>
        <is>
          <t/>
        </is>
      </c>
      <c r="H1411" s="77"/>
      <c r="I1411" s="76" t="str">
        <f aca="false">IF(A1411="","",F1411-E1411+H1411+IF(G1411="",0,G1411))</f>
        <v/>
      </c>
      <c r="J1411" s="76" t="str">
        <f aca="false">IF(A1411="","",J1410-I1411)</f>
        <v/>
      </c>
      <c r="K1411" s="76" t="str">
        <f aca="false">IF(A1411="","",$L$42*E1411)</f>
        <v/>
      </c>
      <c r="L1411" s="76" t="inlineStr">
        <f aca="false">IF(A1411="","",SUM($K$49:K1411))</f>
        <is>
          <t/>
        </is>
      </c>
    </row>
    <row r="1412" customFormat="false" ht="13.2" hidden="false" customHeight="false" outlineLevel="0" collapsed="false">
      <c r="A1412" s="72" t="str">
        <f aca="false">IF(J1411="","",IF(OR(A1411&gt;=nper,ROUND(J1411,2)&lt;=0),"",A1411+1))</f>
        <v/>
      </c>
      <c r="B1412" s="73" t="str">
        <f aca="false">IF(A1412="","",IF(OR(periods_per_year=26,periods_per_year=52),IF(periods_per_year=26,IF(A1412=1,fpdate,B1411+14),IF(periods_per_year=52,IF(A1412=1,fpdate,B1411+7),"n/a")),IF(periods_per_year=24,DATE(YEAR(fpdate),MONTH(fpdate)+(A1412-1)/2+IF(AND(DAY(fpdate)&gt;=15,MOD(A1412,2)=0),1,0),IF(MOD(A1412,2)=0,IF(DAY(fpdate)&gt;=15,DAY(fpdate)-14,DAY(fpdate)+14),DAY(fpdate))),IF(DAY(DATE(YEAR(fpdate),MONTH(fpdate)+A1412-1,DAY(fpdate)))&lt;&gt;DAY(fpdate),DATE(YEAR(fpdate),MONTH(fpdate)+A1412,0),DATE(YEAR(fpdate),MONTH(fpdate)+A1412-1,DAY(fpdate))))))</f>
        <v/>
      </c>
      <c r="C1412" s="74" t="str">
        <f aca="false">IF(A1412="","",IF(MOD(A1412,periods_per_year)=0,A1412/periods_per_year,""))</f>
        <v/>
      </c>
      <c r="D1412" s="75" t="inlineStr">
        <f aca="false">IF(A1412="","",IF(variable,IF(OR(A1412=1,A1412&lt;$J$23*periods_per_year),start_rate,MIN($J$24,IF(MOD(A1412-1,$J$26)=0,MAX($J$25,D1411+$J$27),D1411))),start_rate))</f>
        <is>
          <t/>
        </is>
      </c>
      <c r="E1412" s="76" t="str">
        <f aca="false">IF(A1412="","",ROUND((((1+D1412/CP)^(CP/periods_per_year))-1)*J1411,2))</f>
        <v/>
      </c>
      <c r="F1412" s="76" t="inlineStr">
        <f aca="false">IF(A1412="","",IF(A1412=nper,J1411+E1412,MIN(J1411+E1412,IF(D1412=D1411,F1411,IF($E$13="Acc Bi-Weekly",ROUND((-PMT(((1+D1412/CP)^(CP/12))-1,(nper-A1412+1)*12/26,J1411))/2,2),IF($E$13="Acc Weekly",ROUND((-PMT(((1+D1412/CP)^(CP/12))-1,(nper-A1412+1)*12/52,J1411))/4,2),ROUND(-PMT(((1+D1412/CP)^(CP/periods_per_year))-1,nper-A1412+1,J1411),2)))))))</f>
        <is>
          <t/>
        </is>
      </c>
      <c r="G1412" s="76" t="inlineStr">
        <f aca="false">IF(OR(A1412="",A1412&lt;$E$23),"",IF(J1411&lt;=F1412,0,IF(IF(AND(A1412&gt;=$E$23,MOD(A1412-$E$23,int)=0),$E$24,0)+F1412&gt;=J1411+E1412,J1411+E1412-F1412,IF(AND(A1412&gt;=$E$23,MOD(A1412-$E$23,int)=0),$E$24,0)+IF(IF(AND(A1412&gt;=$E$23,MOD(A1412-$E$23,int)=0),$E$24,0)+IF(MOD(A1412-$E$27,periods_per_year)=0,$E$26,0)+F1412&lt;J1411+E1412,IF(MOD(A1412-$E$27,periods_per_year)=0,$E$26,0),J1411+E1412-IF(AND(A1412&gt;=$E$23,MOD(A1412-$E$23,int)=0),$E$24,0)-F1412))))</f>
        <is>
          <t/>
        </is>
      </c>
      <c r="H1412" s="77"/>
      <c r="I1412" s="76" t="str">
        <f aca="false">IF(A1412="","",F1412-E1412+H1412+IF(G1412="",0,G1412))</f>
        <v/>
      </c>
      <c r="J1412" s="76" t="str">
        <f aca="false">IF(A1412="","",J1411-I1412)</f>
        <v/>
      </c>
      <c r="K1412" s="76" t="str">
        <f aca="false">IF(A1412="","",$L$42*E1412)</f>
        <v/>
      </c>
      <c r="L1412" s="76" t="inlineStr">
        <f aca="false">IF(A1412="","",SUM($K$49:K1412))</f>
        <is>
          <t/>
        </is>
      </c>
    </row>
    <row r="1413" customFormat="false" ht="13.2" hidden="false" customHeight="false" outlineLevel="0" collapsed="false">
      <c r="A1413" s="72" t="str">
        <f aca="false">IF(J1412="","",IF(OR(A1412&gt;=nper,ROUND(J1412,2)&lt;=0),"",A1412+1))</f>
        <v/>
      </c>
      <c r="B1413" s="73" t="str">
        <f aca="false">IF(A1413="","",IF(OR(periods_per_year=26,periods_per_year=52),IF(periods_per_year=26,IF(A1413=1,fpdate,B1412+14),IF(periods_per_year=52,IF(A1413=1,fpdate,B1412+7),"n/a")),IF(periods_per_year=24,DATE(YEAR(fpdate),MONTH(fpdate)+(A1413-1)/2+IF(AND(DAY(fpdate)&gt;=15,MOD(A1413,2)=0),1,0),IF(MOD(A1413,2)=0,IF(DAY(fpdate)&gt;=15,DAY(fpdate)-14,DAY(fpdate)+14),DAY(fpdate))),IF(DAY(DATE(YEAR(fpdate),MONTH(fpdate)+A1413-1,DAY(fpdate)))&lt;&gt;DAY(fpdate),DATE(YEAR(fpdate),MONTH(fpdate)+A1413,0),DATE(YEAR(fpdate),MONTH(fpdate)+A1413-1,DAY(fpdate))))))</f>
        <v/>
      </c>
      <c r="C1413" s="74" t="str">
        <f aca="false">IF(A1413="","",IF(MOD(A1413,periods_per_year)=0,A1413/periods_per_year,""))</f>
        <v/>
      </c>
      <c r="D1413" s="75" t="inlineStr">
        <f aca="false">IF(A1413="","",IF(variable,IF(OR(A1413=1,A1413&lt;$J$23*periods_per_year),start_rate,MIN($J$24,IF(MOD(A1413-1,$J$26)=0,MAX($J$25,D1412+$J$27),D1412))),start_rate))</f>
        <is>
          <t/>
        </is>
      </c>
      <c r="E1413" s="76" t="str">
        <f aca="false">IF(A1413="","",ROUND((((1+D1413/CP)^(CP/periods_per_year))-1)*J1412,2))</f>
        <v/>
      </c>
      <c r="F1413" s="76" t="inlineStr">
        <f aca="false">IF(A1413="","",IF(A1413=nper,J1412+E1413,MIN(J1412+E1413,IF(D1413=D1412,F1412,IF($E$13="Acc Bi-Weekly",ROUND((-PMT(((1+D1413/CP)^(CP/12))-1,(nper-A1413+1)*12/26,J1412))/2,2),IF($E$13="Acc Weekly",ROUND((-PMT(((1+D1413/CP)^(CP/12))-1,(nper-A1413+1)*12/52,J1412))/4,2),ROUND(-PMT(((1+D1413/CP)^(CP/periods_per_year))-1,nper-A1413+1,J1412),2)))))))</f>
        <is>
          <t/>
        </is>
      </c>
      <c r="G1413" s="76" t="inlineStr">
        <f aca="false">IF(OR(A1413="",A1413&lt;$E$23),"",IF(J1412&lt;=F1413,0,IF(IF(AND(A1413&gt;=$E$23,MOD(A1413-$E$23,int)=0),$E$24,0)+F1413&gt;=J1412+E1413,J1412+E1413-F1413,IF(AND(A1413&gt;=$E$23,MOD(A1413-$E$23,int)=0),$E$24,0)+IF(IF(AND(A1413&gt;=$E$23,MOD(A1413-$E$23,int)=0),$E$24,0)+IF(MOD(A1413-$E$27,periods_per_year)=0,$E$26,0)+F1413&lt;J1412+E1413,IF(MOD(A1413-$E$27,periods_per_year)=0,$E$26,0),J1412+E1413-IF(AND(A1413&gt;=$E$23,MOD(A1413-$E$23,int)=0),$E$24,0)-F1413))))</f>
        <is>
          <t/>
        </is>
      </c>
      <c r="H1413" s="77"/>
      <c r="I1413" s="76" t="str">
        <f aca="false">IF(A1413="","",F1413-E1413+H1413+IF(G1413="",0,G1413))</f>
        <v/>
      </c>
      <c r="J1413" s="76" t="str">
        <f aca="false">IF(A1413="","",J1412-I1413)</f>
        <v/>
      </c>
      <c r="K1413" s="76" t="str">
        <f aca="false">IF(A1413="","",$L$42*E1413)</f>
        <v/>
      </c>
      <c r="L1413" s="76" t="inlineStr">
        <f aca="false">IF(A1413="","",SUM($K$49:K1413))</f>
        <is>
          <t/>
        </is>
      </c>
    </row>
    <row r="1414" customFormat="false" ht="13.2" hidden="false" customHeight="false" outlineLevel="0" collapsed="false">
      <c r="A1414" s="72" t="str">
        <f aca="false">IF(J1413="","",IF(OR(A1413&gt;=nper,ROUND(J1413,2)&lt;=0),"",A1413+1))</f>
        <v/>
      </c>
      <c r="B1414" s="73" t="str">
        <f aca="false">IF(A1414="","",IF(OR(periods_per_year=26,periods_per_year=52),IF(periods_per_year=26,IF(A1414=1,fpdate,B1413+14),IF(periods_per_year=52,IF(A1414=1,fpdate,B1413+7),"n/a")),IF(periods_per_year=24,DATE(YEAR(fpdate),MONTH(fpdate)+(A1414-1)/2+IF(AND(DAY(fpdate)&gt;=15,MOD(A1414,2)=0),1,0),IF(MOD(A1414,2)=0,IF(DAY(fpdate)&gt;=15,DAY(fpdate)-14,DAY(fpdate)+14),DAY(fpdate))),IF(DAY(DATE(YEAR(fpdate),MONTH(fpdate)+A1414-1,DAY(fpdate)))&lt;&gt;DAY(fpdate),DATE(YEAR(fpdate),MONTH(fpdate)+A1414,0),DATE(YEAR(fpdate),MONTH(fpdate)+A1414-1,DAY(fpdate))))))</f>
        <v/>
      </c>
      <c r="C1414" s="74" t="str">
        <f aca="false">IF(A1414="","",IF(MOD(A1414,periods_per_year)=0,A1414/periods_per_year,""))</f>
        <v/>
      </c>
      <c r="D1414" s="75" t="inlineStr">
        <f aca="false">IF(A1414="","",IF(variable,IF(OR(A1414=1,A1414&lt;$J$23*periods_per_year),start_rate,MIN($J$24,IF(MOD(A1414-1,$J$26)=0,MAX($J$25,D1413+$J$27),D1413))),start_rate))</f>
        <is>
          <t/>
        </is>
      </c>
      <c r="E1414" s="76" t="str">
        <f aca="false">IF(A1414="","",ROUND((((1+D1414/CP)^(CP/periods_per_year))-1)*J1413,2))</f>
        <v/>
      </c>
      <c r="F1414" s="76" t="inlineStr">
        <f aca="false">IF(A1414="","",IF(A1414=nper,J1413+E1414,MIN(J1413+E1414,IF(D1414=D1413,F1413,IF($E$13="Acc Bi-Weekly",ROUND((-PMT(((1+D1414/CP)^(CP/12))-1,(nper-A1414+1)*12/26,J1413))/2,2),IF($E$13="Acc Weekly",ROUND((-PMT(((1+D1414/CP)^(CP/12))-1,(nper-A1414+1)*12/52,J1413))/4,2),ROUND(-PMT(((1+D1414/CP)^(CP/periods_per_year))-1,nper-A1414+1,J1413),2)))))))</f>
        <is>
          <t/>
        </is>
      </c>
      <c r="G1414" s="76" t="inlineStr">
        <f aca="false">IF(OR(A1414="",A1414&lt;$E$23),"",IF(J1413&lt;=F1414,0,IF(IF(AND(A1414&gt;=$E$23,MOD(A1414-$E$23,int)=0),$E$24,0)+F1414&gt;=J1413+E1414,J1413+E1414-F1414,IF(AND(A1414&gt;=$E$23,MOD(A1414-$E$23,int)=0),$E$24,0)+IF(IF(AND(A1414&gt;=$E$23,MOD(A1414-$E$23,int)=0),$E$24,0)+IF(MOD(A1414-$E$27,periods_per_year)=0,$E$26,0)+F1414&lt;J1413+E1414,IF(MOD(A1414-$E$27,periods_per_year)=0,$E$26,0),J1413+E1414-IF(AND(A1414&gt;=$E$23,MOD(A1414-$E$23,int)=0),$E$24,0)-F1414))))</f>
        <is>
          <t/>
        </is>
      </c>
      <c r="H1414" s="77"/>
      <c r="I1414" s="76" t="str">
        <f aca="false">IF(A1414="","",F1414-E1414+H1414+IF(G1414="",0,G1414))</f>
        <v/>
      </c>
      <c r="J1414" s="76" t="str">
        <f aca="false">IF(A1414="","",J1413-I1414)</f>
        <v/>
      </c>
      <c r="K1414" s="76" t="str">
        <f aca="false">IF(A1414="","",$L$42*E1414)</f>
        <v/>
      </c>
      <c r="L1414" s="76" t="inlineStr">
        <f aca="false">IF(A1414="","",SUM($K$49:K1414))</f>
        <is>
          <t/>
        </is>
      </c>
    </row>
    <row r="1415" customFormat="false" ht="13.2" hidden="false" customHeight="false" outlineLevel="0" collapsed="false">
      <c r="A1415" s="72" t="str">
        <f aca="false">IF(J1414="","",IF(OR(A1414&gt;=nper,ROUND(J1414,2)&lt;=0),"",A1414+1))</f>
        <v/>
      </c>
      <c r="B1415" s="73" t="str">
        <f aca="false">IF(A1415="","",IF(OR(periods_per_year=26,periods_per_year=52),IF(periods_per_year=26,IF(A1415=1,fpdate,B1414+14),IF(periods_per_year=52,IF(A1415=1,fpdate,B1414+7),"n/a")),IF(periods_per_year=24,DATE(YEAR(fpdate),MONTH(fpdate)+(A1415-1)/2+IF(AND(DAY(fpdate)&gt;=15,MOD(A1415,2)=0),1,0),IF(MOD(A1415,2)=0,IF(DAY(fpdate)&gt;=15,DAY(fpdate)-14,DAY(fpdate)+14),DAY(fpdate))),IF(DAY(DATE(YEAR(fpdate),MONTH(fpdate)+A1415-1,DAY(fpdate)))&lt;&gt;DAY(fpdate),DATE(YEAR(fpdate),MONTH(fpdate)+A1415,0),DATE(YEAR(fpdate),MONTH(fpdate)+A1415-1,DAY(fpdate))))))</f>
        <v/>
      </c>
      <c r="C1415" s="74" t="str">
        <f aca="false">IF(A1415="","",IF(MOD(A1415,periods_per_year)=0,A1415/periods_per_year,""))</f>
        <v/>
      </c>
      <c r="D1415" s="75" t="inlineStr">
        <f aca="false">IF(A1415="","",IF(variable,IF(OR(A1415=1,A1415&lt;$J$23*periods_per_year),start_rate,MIN($J$24,IF(MOD(A1415-1,$J$26)=0,MAX($J$25,D1414+$J$27),D1414))),start_rate))</f>
        <is>
          <t/>
        </is>
      </c>
      <c r="E1415" s="76" t="str">
        <f aca="false">IF(A1415="","",ROUND((((1+D1415/CP)^(CP/periods_per_year))-1)*J1414,2))</f>
        <v/>
      </c>
      <c r="F1415" s="76" t="inlineStr">
        <f aca="false">IF(A1415="","",IF(A1415=nper,J1414+E1415,MIN(J1414+E1415,IF(D1415=D1414,F1414,IF($E$13="Acc Bi-Weekly",ROUND((-PMT(((1+D1415/CP)^(CP/12))-1,(nper-A1415+1)*12/26,J1414))/2,2),IF($E$13="Acc Weekly",ROUND((-PMT(((1+D1415/CP)^(CP/12))-1,(nper-A1415+1)*12/52,J1414))/4,2),ROUND(-PMT(((1+D1415/CP)^(CP/periods_per_year))-1,nper-A1415+1,J1414),2)))))))</f>
        <is>
          <t/>
        </is>
      </c>
      <c r="G1415" s="76" t="inlineStr">
        <f aca="false">IF(OR(A1415="",A1415&lt;$E$23),"",IF(J1414&lt;=F1415,0,IF(IF(AND(A1415&gt;=$E$23,MOD(A1415-$E$23,int)=0),$E$24,0)+F1415&gt;=J1414+E1415,J1414+E1415-F1415,IF(AND(A1415&gt;=$E$23,MOD(A1415-$E$23,int)=0),$E$24,0)+IF(IF(AND(A1415&gt;=$E$23,MOD(A1415-$E$23,int)=0),$E$24,0)+IF(MOD(A1415-$E$27,periods_per_year)=0,$E$26,0)+F1415&lt;J1414+E1415,IF(MOD(A1415-$E$27,periods_per_year)=0,$E$26,0),J1414+E1415-IF(AND(A1415&gt;=$E$23,MOD(A1415-$E$23,int)=0),$E$24,0)-F1415))))</f>
        <is>
          <t/>
        </is>
      </c>
      <c r="H1415" s="77"/>
      <c r="I1415" s="76" t="str">
        <f aca="false">IF(A1415="","",F1415-E1415+H1415+IF(G1415="",0,G1415))</f>
        <v/>
      </c>
      <c r="J1415" s="76" t="str">
        <f aca="false">IF(A1415="","",J1414-I1415)</f>
        <v/>
      </c>
      <c r="K1415" s="76" t="str">
        <f aca="false">IF(A1415="","",$L$42*E1415)</f>
        <v/>
      </c>
      <c r="L1415" s="76" t="inlineStr">
        <f aca="false">IF(A1415="","",SUM($K$49:K1415))</f>
        <is>
          <t/>
        </is>
      </c>
    </row>
    <row r="1416" customFormat="false" ht="13.2" hidden="false" customHeight="false" outlineLevel="0" collapsed="false">
      <c r="A1416" s="72" t="str">
        <f aca="false">IF(J1415="","",IF(OR(A1415&gt;=nper,ROUND(J1415,2)&lt;=0),"",A1415+1))</f>
        <v/>
      </c>
      <c r="B1416" s="73" t="str">
        <f aca="false">IF(A1416="","",IF(OR(periods_per_year=26,periods_per_year=52),IF(periods_per_year=26,IF(A1416=1,fpdate,B1415+14),IF(periods_per_year=52,IF(A1416=1,fpdate,B1415+7),"n/a")),IF(periods_per_year=24,DATE(YEAR(fpdate),MONTH(fpdate)+(A1416-1)/2+IF(AND(DAY(fpdate)&gt;=15,MOD(A1416,2)=0),1,0),IF(MOD(A1416,2)=0,IF(DAY(fpdate)&gt;=15,DAY(fpdate)-14,DAY(fpdate)+14),DAY(fpdate))),IF(DAY(DATE(YEAR(fpdate),MONTH(fpdate)+A1416-1,DAY(fpdate)))&lt;&gt;DAY(fpdate),DATE(YEAR(fpdate),MONTH(fpdate)+A1416,0),DATE(YEAR(fpdate),MONTH(fpdate)+A1416-1,DAY(fpdate))))))</f>
        <v/>
      </c>
      <c r="C1416" s="74" t="str">
        <f aca="false">IF(A1416="","",IF(MOD(A1416,periods_per_year)=0,A1416/periods_per_year,""))</f>
        <v/>
      </c>
      <c r="D1416" s="75" t="inlineStr">
        <f aca="false">IF(A1416="","",IF(variable,IF(OR(A1416=1,A1416&lt;$J$23*periods_per_year),start_rate,MIN($J$24,IF(MOD(A1416-1,$J$26)=0,MAX($J$25,D1415+$J$27),D1415))),start_rate))</f>
        <is>
          <t/>
        </is>
      </c>
      <c r="E1416" s="76" t="str">
        <f aca="false">IF(A1416="","",ROUND((((1+D1416/CP)^(CP/periods_per_year))-1)*J1415,2))</f>
        <v/>
      </c>
      <c r="F1416" s="76" t="inlineStr">
        <f aca="false">IF(A1416="","",IF(A1416=nper,J1415+E1416,MIN(J1415+E1416,IF(D1416=D1415,F1415,IF($E$13="Acc Bi-Weekly",ROUND((-PMT(((1+D1416/CP)^(CP/12))-1,(nper-A1416+1)*12/26,J1415))/2,2),IF($E$13="Acc Weekly",ROUND((-PMT(((1+D1416/CP)^(CP/12))-1,(nper-A1416+1)*12/52,J1415))/4,2),ROUND(-PMT(((1+D1416/CP)^(CP/periods_per_year))-1,nper-A1416+1,J1415),2)))))))</f>
        <is>
          <t/>
        </is>
      </c>
      <c r="G1416" s="76" t="inlineStr">
        <f aca="false">IF(OR(A1416="",A1416&lt;$E$23),"",IF(J1415&lt;=F1416,0,IF(IF(AND(A1416&gt;=$E$23,MOD(A1416-$E$23,int)=0),$E$24,0)+F1416&gt;=J1415+E1416,J1415+E1416-F1416,IF(AND(A1416&gt;=$E$23,MOD(A1416-$E$23,int)=0),$E$24,0)+IF(IF(AND(A1416&gt;=$E$23,MOD(A1416-$E$23,int)=0),$E$24,0)+IF(MOD(A1416-$E$27,periods_per_year)=0,$E$26,0)+F1416&lt;J1415+E1416,IF(MOD(A1416-$E$27,periods_per_year)=0,$E$26,0),J1415+E1416-IF(AND(A1416&gt;=$E$23,MOD(A1416-$E$23,int)=0),$E$24,0)-F1416))))</f>
        <is>
          <t/>
        </is>
      </c>
      <c r="H1416" s="77"/>
      <c r="I1416" s="76" t="str">
        <f aca="false">IF(A1416="","",F1416-E1416+H1416+IF(G1416="",0,G1416))</f>
        <v/>
      </c>
      <c r="J1416" s="76" t="str">
        <f aca="false">IF(A1416="","",J1415-I1416)</f>
        <v/>
      </c>
      <c r="K1416" s="76" t="str">
        <f aca="false">IF(A1416="","",$L$42*E1416)</f>
        <v/>
      </c>
      <c r="L1416" s="76" t="inlineStr">
        <f aca="false">IF(A1416="","",SUM($K$49:K1416))</f>
        <is>
          <t/>
        </is>
      </c>
    </row>
    <row r="1417" customFormat="false" ht="13.2" hidden="false" customHeight="false" outlineLevel="0" collapsed="false">
      <c r="A1417" s="72" t="str">
        <f aca="false">IF(J1416="","",IF(OR(A1416&gt;=nper,ROUND(J1416,2)&lt;=0),"",A1416+1))</f>
        <v/>
      </c>
      <c r="B1417" s="73" t="str">
        <f aca="false">IF(A1417="","",IF(OR(periods_per_year=26,periods_per_year=52),IF(periods_per_year=26,IF(A1417=1,fpdate,B1416+14),IF(periods_per_year=52,IF(A1417=1,fpdate,B1416+7),"n/a")),IF(periods_per_year=24,DATE(YEAR(fpdate),MONTH(fpdate)+(A1417-1)/2+IF(AND(DAY(fpdate)&gt;=15,MOD(A1417,2)=0),1,0),IF(MOD(A1417,2)=0,IF(DAY(fpdate)&gt;=15,DAY(fpdate)-14,DAY(fpdate)+14),DAY(fpdate))),IF(DAY(DATE(YEAR(fpdate),MONTH(fpdate)+A1417-1,DAY(fpdate)))&lt;&gt;DAY(fpdate),DATE(YEAR(fpdate),MONTH(fpdate)+A1417,0),DATE(YEAR(fpdate),MONTH(fpdate)+A1417-1,DAY(fpdate))))))</f>
        <v/>
      </c>
      <c r="C1417" s="74" t="str">
        <f aca="false">IF(A1417="","",IF(MOD(A1417,periods_per_year)=0,A1417/periods_per_year,""))</f>
        <v/>
      </c>
      <c r="D1417" s="75" t="inlineStr">
        <f aca="false">IF(A1417="","",IF(variable,IF(OR(A1417=1,A1417&lt;$J$23*periods_per_year),start_rate,MIN($J$24,IF(MOD(A1417-1,$J$26)=0,MAX($J$25,D1416+$J$27),D1416))),start_rate))</f>
        <is>
          <t/>
        </is>
      </c>
      <c r="E1417" s="76" t="str">
        <f aca="false">IF(A1417="","",ROUND((((1+D1417/CP)^(CP/periods_per_year))-1)*J1416,2))</f>
        <v/>
      </c>
      <c r="F1417" s="76" t="inlineStr">
        <f aca="false">IF(A1417="","",IF(A1417=nper,J1416+E1417,MIN(J1416+E1417,IF(D1417=D1416,F1416,IF($E$13="Acc Bi-Weekly",ROUND((-PMT(((1+D1417/CP)^(CP/12))-1,(nper-A1417+1)*12/26,J1416))/2,2),IF($E$13="Acc Weekly",ROUND((-PMT(((1+D1417/CP)^(CP/12))-1,(nper-A1417+1)*12/52,J1416))/4,2),ROUND(-PMT(((1+D1417/CP)^(CP/periods_per_year))-1,nper-A1417+1,J1416),2)))))))</f>
        <is>
          <t/>
        </is>
      </c>
      <c r="G1417" s="76" t="inlineStr">
        <f aca="false">IF(OR(A1417="",A1417&lt;$E$23),"",IF(J1416&lt;=F1417,0,IF(IF(AND(A1417&gt;=$E$23,MOD(A1417-$E$23,int)=0),$E$24,0)+F1417&gt;=J1416+E1417,J1416+E1417-F1417,IF(AND(A1417&gt;=$E$23,MOD(A1417-$E$23,int)=0),$E$24,0)+IF(IF(AND(A1417&gt;=$E$23,MOD(A1417-$E$23,int)=0),$E$24,0)+IF(MOD(A1417-$E$27,periods_per_year)=0,$E$26,0)+F1417&lt;J1416+E1417,IF(MOD(A1417-$E$27,periods_per_year)=0,$E$26,0),J1416+E1417-IF(AND(A1417&gt;=$E$23,MOD(A1417-$E$23,int)=0),$E$24,0)-F1417))))</f>
        <is>
          <t/>
        </is>
      </c>
      <c r="H1417" s="77"/>
      <c r="I1417" s="76" t="str">
        <f aca="false">IF(A1417="","",F1417-E1417+H1417+IF(G1417="",0,G1417))</f>
        <v/>
      </c>
      <c r="J1417" s="76" t="str">
        <f aca="false">IF(A1417="","",J1416-I1417)</f>
        <v/>
      </c>
      <c r="K1417" s="76" t="str">
        <f aca="false">IF(A1417="","",$L$42*E1417)</f>
        <v/>
      </c>
      <c r="L1417" s="76" t="inlineStr">
        <f aca="false">IF(A1417="","",SUM($K$49:K1417))</f>
        <is>
          <t/>
        </is>
      </c>
    </row>
    <row r="1418" customFormat="false" ht="13.2" hidden="false" customHeight="false" outlineLevel="0" collapsed="false">
      <c r="A1418" s="72" t="str">
        <f aca="false">IF(J1417="","",IF(OR(A1417&gt;=nper,ROUND(J1417,2)&lt;=0),"",A1417+1))</f>
        <v/>
      </c>
      <c r="B1418" s="73" t="str">
        <f aca="false">IF(A1418="","",IF(OR(periods_per_year=26,periods_per_year=52),IF(periods_per_year=26,IF(A1418=1,fpdate,B1417+14),IF(periods_per_year=52,IF(A1418=1,fpdate,B1417+7),"n/a")),IF(periods_per_year=24,DATE(YEAR(fpdate),MONTH(fpdate)+(A1418-1)/2+IF(AND(DAY(fpdate)&gt;=15,MOD(A1418,2)=0),1,0),IF(MOD(A1418,2)=0,IF(DAY(fpdate)&gt;=15,DAY(fpdate)-14,DAY(fpdate)+14),DAY(fpdate))),IF(DAY(DATE(YEAR(fpdate),MONTH(fpdate)+A1418-1,DAY(fpdate)))&lt;&gt;DAY(fpdate),DATE(YEAR(fpdate),MONTH(fpdate)+A1418,0),DATE(YEAR(fpdate),MONTH(fpdate)+A1418-1,DAY(fpdate))))))</f>
        <v/>
      </c>
      <c r="C1418" s="74" t="str">
        <f aca="false">IF(A1418="","",IF(MOD(A1418,periods_per_year)=0,A1418/periods_per_year,""))</f>
        <v/>
      </c>
      <c r="D1418" s="75" t="inlineStr">
        <f aca="false">IF(A1418="","",IF(variable,IF(OR(A1418=1,A1418&lt;$J$23*periods_per_year),start_rate,MIN($J$24,IF(MOD(A1418-1,$J$26)=0,MAX($J$25,D1417+$J$27),D1417))),start_rate))</f>
        <is>
          <t/>
        </is>
      </c>
      <c r="E1418" s="76" t="str">
        <f aca="false">IF(A1418="","",ROUND((((1+D1418/CP)^(CP/periods_per_year))-1)*J1417,2))</f>
        <v/>
      </c>
      <c r="F1418" s="76" t="inlineStr">
        <f aca="false">IF(A1418="","",IF(A1418=nper,J1417+E1418,MIN(J1417+E1418,IF(D1418=D1417,F1417,IF($E$13="Acc Bi-Weekly",ROUND((-PMT(((1+D1418/CP)^(CP/12))-1,(nper-A1418+1)*12/26,J1417))/2,2),IF($E$13="Acc Weekly",ROUND((-PMT(((1+D1418/CP)^(CP/12))-1,(nper-A1418+1)*12/52,J1417))/4,2),ROUND(-PMT(((1+D1418/CP)^(CP/periods_per_year))-1,nper-A1418+1,J1417),2)))))))</f>
        <is>
          <t/>
        </is>
      </c>
      <c r="G1418" s="76" t="inlineStr">
        <f aca="false">IF(OR(A1418="",A1418&lt;$E$23),"",IF(J1417&lt;=F1418,0,IF(IF(AND(A1418&gt;=$E$23,MOD(A1418-$E$23,int)=0),$E$24,0)+F1418&gt;=J1417+E1418,J1417+E1418-F1418,IF(AND(A1418&gt;=$E$23,MOD(A1418-$E$23,int)=0),$E$24,0)+IF(IF(AND(A1418&gt;=$E$23,MOD(A1418-$E$23,int)=0),$E$24,0)+IF(MOD(A1418-$E$27,periods_per_year)=0,$E$26,0)+F1418&lt;J1417+E1418,IF(MOD(A1418-$E$27,periods_per_year)=0,$E$26,0),J1417+E1418-IF(AND(A1418&gt;=$E$23,MOD(A1418-$E$23,int)=0),$E$24,0)-F1418))))</f>
        <is>
          <t/>
        </is>
      </c>
      <c r="H1418" s="77"/>
      <c r="I1418" s="76" t="str">
        <f aca="false">IF(A1418="","",F1418-E1418+H1418+IF(G1418="",0,G1418))</f>
        <v/>
      </c>
      <c r="J1418" s="76" t="str">
        <f aca="false">IF(A1418="","",J1417-I1418)</f>
        <v/>
      </c>
      <c r="K1418" s="76" t="str">
        <f aca="false">IF(A1418="","",$L$42*E1418)</f>
        <v/>
      </c>
      <c r="L1418" s="76" t="inlineStr">
        <f aca="false">IF(A1418="","",SUM($K$49:K1418))</f>
        <is>
          <t/>
        </is>
      </c>
    </row>
    <row r="1419" customFormat="false" ht="13.2" hidden="false" customHeight="false" outlineLevel="0" collapsed="false">
      <c r="A1419" s="72" t="str">
        <f aca="false">IF(J1418="","",IF(OR(A1418&gt;=nper,ROUND(J1418,2)&lt;=0),"",A1418+1))</f>
        <v/>
      </c>
      <c r="B1419" s="73" t="str">
        <f aca="false">IF(A1419="","",IF(OR(periods_per_year=26,periods_per_year=52),IF(periods_per_year=26,IF(A1419=1,fpdate,B1418+14),IF(periods_per_year=52,IF(A1419=1,fpdate,B1418+7),"n/a")),IF(periods_per_year=24,DATE(YEAR(fpdate),MONTH(fpdate)+(A1419-1)/2+IF(AND(DAY(fpdate)&gt;=15,MOD(A1419,2)=0),1,0),IF(MOD(A1419,2)=0,IF(DAY(fpdate)&gt;=15,DAY(fpdate)-14,DAY(fpdate)+14),DAY(fpdate))),IF(DAY(DATE(YEAR(fpdate),MONTH(fpdate)+A1419-1,DAY(fpdate)))&lt;&gt;DAY(fpdate),DATE(YEAR(fpdate),MONTH(fpdate)+A1419,0),DATE(YEAR(fpdate),MONTH(fpdate)+A1419-1,DAY(fpdate))))))</f>
        <v/>
      </c>
      <c r="C1419" s="74" t="str">
        <f aca="false">IF(A1419="","",IF(MOD(A1419,periods_per_year)=0,A1419/periods_per_year,""))</f>
        <v/>
      </c>
      <c r="D1419" s="75" t="inlineStr">
        <f aca="false">IF(A1419="","",IF(variable,IF(OR(A1419=1,A1419&lt;$J$23*periods_per_year),start_rate,MIN($J$24,IF(MOD(A1419-1,$J$26)=0,MAX($J$25,D1418+$J$27),D1418))),start_rate))</f>
        <is>
          <t/>
        </is>
      </c>
      <c r="E1419" s="76" t="str">
        <f aca="false">IF(A1419="","",ROUND((((1+D1419/CP)^(CP/periods_per_year))-1)*J1418,2))</f>
        <v/>
      </c>
      <c r="F1419" s="76" t="inlineStr">
        <f aca="false">IF(A1419="","",IF(A1419=nper,J1418+E1419,MIN(J1418+E1419,IF(D1419=D1418,F1418,IF($E$13="Acc Bi-Weekly",ROUND((-PMT(((1+D1419/CP)^(CP/12))-1,(nper-A1419+1)*12/26,J1418))/2,2),IF($E$13="Acc Weekly",ROUND((-PMT(((1+D1419/CP)^(CP/12))-1,(nper-A1419+1)*12/52,J1418))/4,2),ROUND(-PMT(((1+D1419/CP)^(CP/periods_per_year))-1,nper-A1419+1,J1418),2)))))))</f>
        <is>
          <t/>
        </is>
      </c>
      <c r="G1419" s="76" t="inlineStr">
        <f aca="false">IF(OR(A1419="",A1419&lt;$E$23),"",IF(J1418&lt;=F1419,0,IF(IF(AND(A1419&gt;=$E$23,MOD(A1419-$E$23,int)=0),$E$24,0)+F1419&gt;=J1418+E1419,J1418+E1419-F1419,IF(AND(A1419&gt;=$E$23,MOD(A1419-$E$23,int)=0),$E$24,0)+IF(IF(AND(A1419&gt;=$E$23,MOD(A1419-$E$23,int)=0),$E$24,0)+IF(MOD(A1419-$E$27,periods_per_year)=0,$E$26,0)+F1419&lt;J1418+E1419,IF(MOD(A1419-$E$27,periods_per_year)=0,$E$26,0),J1418+E1419-IF(AND(A1419&gt;=$E$23,MOD(A1419-$E$23,int)=0),$E$24,0)-F1419))))</f>
        <is>
          <t/>
        </is>
      </c>
      <c r="H1419" s="77"/>
      <c r="I1419" s="76" t="str">
        <f aca="false">IF(A1419="","",F1419-E1419+H1419+IF(G1419="",0,G1419))</f>
        <v/>
      </c>
      <c r="J1419" s="76" t="str">
        <f aca="false">IF(A1419="","",J1418-I1419)</f>
        <v/>
      </c>
      <c r="K1419" s="76" t="str">
        <f aca="false">IF(A1419="","",$L$42*E1419)</f>
        <v/>
      </c>
      <c r="L1419" s="76" t="inlineStr">
        <f aca="false">IF(A1419="","",SUM($K$49:K1419))</f>
        <is>
          <t/>
        </is>
      </c>
    </row>
    <row r="1420" customFormat="false" ht="13.2" hidden="false" customHeight="false" outlineLevel="0" collapsed="false">
      <c r="A1420" s="72" t="str">
        <f aca="false">IF(J1419="","",IF(OR(A1419&gt;=nper,ROUND(J1419,2)&lt;=0),"",A1419+1))</f>
        <v/>
      </c>
      <c r="B1420" s="73" t="str">
        <f aca="false">IF(A1420="","",IF(OR(periods_per_year=26,periods_per_year=52),IF(periods_per_year=26,IF(A1420=1,fpdate,B1419+14),IF(periods_per_year=52,IF(A1420=1,fpdate,B1419+7),"n/a")),IF(periods_per_year=24,DATE(YEAR(fpdate),MONTH(fpdate)+(A1420-1)/2+IF(AND(DAY(fpdate)&gt;=15,MOD(A1420,2)=0),1,0),IF(MOD(A1420,2)=0,IF(DAY(fpdate)&gt;=15,DAY(fpdate)-14,DAY(fpdate)+14),DAY(fpdate))),IF(DAY(DATE(YEAR(fpdate),MONTH(fpdate)+A1420-1,DAY(fpdate)))&lt;&gt;DAY(fpdate),DATE(YEAR(fpdate),MONTH(fpdate)+A1420,0),DATE(YEAR(fpdate),MONTH(fpdate)+A1420-1,DAY(fpdate))))))</f>
        <v/>
      </c>
      <c r="C1420" s="74" t="str">
        <f aca="false">IF(A1420="","",IF(MOD(A1420,periods_per_year)=0,A1420/periods_per_year,""))</f>
        <v/>
      </c>
      <c r="D1420" s="75" t="inlineStr">
        <f aca="false">IF(A1420="","",IF(variable,IF(OR(A1420=1,A1420&lt;$J$23*periods_per_year),start_rate,MIN($J$24,IF(MOD(A1420-1,$J$26)=0,MAX($J$25,D1419+$J$27),D1419))),start_rate))</f>
        <is>
          <t/>
        </is>
      </c>
      <c r="E1420" s="76" t="str">
        <f aca="false">IF(A1420="","",ROUND((((1+D1420/CP)^(CP/periods_per_year))-1)*J1419,2))</f>
        <v/>
      </c>
      <c r="F1420" s="76" t="inlineStr">
        <f aca="false">IF(A1420="","",IF(A1420=nper,J1419+E1420,MIN(J1419+E1420,IF(D1420=D1419,F1419,IF($E$13="Acc Bi-Weekly",ROUND((-PMT(((1+D1420/CP)^(CP/12))-1,(nper-A1420+1)*12/26,J1419))/2,2),IF($E$13="Acc Weekly",ROUND((-PMT(((1+D1420/CP)^(CP/12))-1,(nper-A1420+1)*12/52,J1419))/4,2),ROUND(-PMT(((1+D1420/CP)^(CP/periods_per_year))-1,nper-A1420+1,J1419),2)))))))</f>
        <is>
          <t/>
        </is>
      </c>
      <c r="G1420" s="76" t="inlineStr">
        <f aca="false">IF(OR(A1420="",A1420&lt;$E$23),"",IF(J1419&lt;=F1420,0,IF(IF(AND(A1420&gt;=$E$23,MOD(A1420-$E$23,int)=0),$E$24,0)+F1420&gt;=J1419+E1420,J1419+E1420-F1420,IF(AND(A1420&gt;=$E$23,MOD(A1420-$E$23,int)=0),$E$24,0)+IF(IF(AND(A1420&gt;=$E$23,MOD(A1420-$E$23,int)=0),$E$24,0)+IF(MOD(A1420-$E$27,periods_per_year)=0,$E$26,0)+F1420&lt;J1419+E1420,IF(MOD(A1420-$E$27,periods_per_year)=0,$E$26,0),J1419+E1420-IF(AND(A1420&gt;=$E$23,MOD(A1420-$E$23,int)=0),$E$24,0)-F1420))))</f>
        <is>
          <t/>
        </is>
      </c>
      <c r="H1420" s="77"/>
      <c r="I1420" s="76" t="str">
        <f aca="false">IF(A1420="","",F1420-E1420+H1420+IF(G1420="",0,G1420))</f>
        <v/>
      </c>
      <c r="J1420" s="76" t="str">
        <f aca="false">IF(A1420="","",J1419-I1420)</f>
        <v/>
      </c>
      <c r="K1420" s="76" t="str">
        <f aca="false">IF(A1420="","",$L$42*E1420)</f>
        <v/>
      </c>
      <c r="L1420" s="76" t="inlineStr">
        <f aca="false">IF(A1420="","",SUM($K$49:K1420))</f>
        <is>
          <t/>
        </is>
      </c>
    </row>
    <row r="1421" customFormat="false" ht="13.2" hidden="false" customHeight="false" outlineLevel="0" collapsed="false">
      <c r="A1421" s="72" t="str">
        <f aca="false">IF(J1420="","",IF(OR(A1420&gt;=nper,ROUND(J1420,2)&lt;=0),"",A1420+1))</f>
        <v/>
      </c>
      <c r="B1421" s="73" t="str">
        <f aca="false">IF(A1421="","",IF(OR(periods_per_year=26,periods_per_year=52),IF(periods_per_year=26,IF(A1421=1,fpdate,B1420+14),IF(periods_per_year=52,IF(A1421=1,fpdate,B1420+7),"n/a")),IF(periods_per_year=24,DATE(YEAR(fpdate),MONTH(fpdate)+(A1421-1)/2+IF(AND(DAY(fpdate)&gt;=15,MOD(A1421,2)=0),1,0),IF(MOD(A1421,2)=0,IF(DAY(fpdate)&gt;=15,DAY(fpdate)-14,DAY(fpdate)+14),DAY(fpdate))),IF(DAY(DATE(YEAR(fpdate),MONTH(fpdate)+A1421-1,DAY(fpdate)))&lt;&gt;DAY(fpdate),DATE(YEAR(fpdate),MONTH(fpdate)+A1421,0),DATE(YEAR(fpdate),MONTH(fpdate)+A1421-1,DAY(fpdate))))))</f>
        <v/>
      </c>
      <c r="C1421" s="74" t="str">
        <f aca="false">IF(A1421="","",IF(MOD(A1421,periods_per_year)=0,A1421/periods_per_year,""))</f>
        <v/>
      </c>
      <c r="D1421" s="75" t="inlineStr">
        <f aca="false">IF(A1421="","",IF(variable,IF(OR(A1421=1,A1421&lt;$J$23*periods_per_year),start_rate,MIN($J$24,IF(MOD(A1421-1,$J$26)=0,MAX($J$25,D1420+$J$27),D1420))),start_rate))</f>
        <is>
          <t/>
        </is>
      </c>
      <c r="E1421" s="76" t="str">
        <f aca="false">IF(A1421="","",ROUND((((1+D1421/CP)^(CP/periods_per_year))-1)*J1420,2))</f>
        <v/>
      </c>
      <c r="F1421" s="76" t="inlineStr">
        <f aca="false">IF(A1421="","",IF(A1421=nper,J1420+E1421,MIN(J1420+E1421,IF(D1421=D1420,F1420,IF($E$13="Acc Bi-Weekly",ROUND((-PMT(((1+D1421/CP)^(CP/12))-1,(nper-A1421+1)*12/26,J1420))/2,2),IF($E$13="Acc Weekly",ROUND((-PMT(((1+D1421/CP)^(CP/12))-1,(nper-A1421+1)*12/52,J1420))/4,2),ROUND(-PMT(((1+D1421/CP)^(CP/periods_per_year))-1,nper-A1421+1,J1420),2)))))))</f>
        <is>
          <t/>
        </is>
      </c>
      <c r="G1421" s="76" t="inlineStr">
        <f aca="false">IF(OR(A1421="",A1421&lt;$E$23),"",IF(J1420&lt;=F1421,0,IF(IF(AND(A1421&gt;=$E$23,MOD(A1421-$E$23,int)=0),$E$24,0)+F1421&gt;=J1420+E1421,J1420+E1421-F1421,IF(AND(A1421&gt;=$E$23,MOD(A1421-$E$23,int)=0),$E$24,0)+IF(IF(AND(A1421&gt;=$E$23,MOD(A1421-$E$23,int)=0),$E$24,0)+IF(MOD(A1421-$E$27,periods_per_year)=0,$E$26,0)+F1421&lt;J1420+E1421,IF(MOD(A1421-$E$27,periods_per_year)=0,$E$26,0),J1420+E1421-IF(AND(A1421&gt;=$E$23,MOD(A1421-$E$23,int)=0),$E$24,0)-F1421))))</f>
        <is>
          <t/>
        </is>
      </c>
      <c r="H1421" s="77"/>
      <c r="I1421" s="76" t="str">
        <f aca="false">IF(A1421="","",F1421-E1421+H1421+IF(G1421="",0,G1421))</f>
        <v/>
      </c>
      <c r="J1421" s="76" t="str">
        <f aca="false">IF(A1421="","",J1420-I1421)</f>
        <v/>
      </c>
      <c r="K1421" s="76" t="str">
        <f aca="false">IF(A1421="","",$L$42*E1421)</f>
        <v/>
      </c>
      <c r="L1421" s="76" t="inlineStr">
        <f aca="false">IF(A1421="","",SUM($K$49:K1421))</f>
        <is>
          <t/>
        </is>
      </c>
    </row>
    <row r="1422" customFormat="false" ht="13.2" hidden="false" customHeight="false" outlineLevel="0" collapsed="false">
      <c r="A1422" s="72" t="str">
        <f aca="false">IF(J1421="","",IF(OR(A1421&gt;=nper,ROUND(J1421,2)&lt;=0),"",A1421+1))</f>
        <v/>
      </c>
      <c r="B1422" s="73" t="str">
        <f aca="false">IF(A1422="","",IF(OR(periods_per_year=26,periods_per_year=52),IF(periods_per_year=26,IF(A1422=1,fpdate,B1421+14),IF(periods_per_year=52,IF(A1422=1,fpdate,B1421+7),"n/a")),IF(periods_per_year=24,DATE(YEAR(fpdate),MONTH(fpdate)+(A1422-1)/2+IF(AND(DAY(fpdate)&gt;=15,MOD(A1422,2)=0),1,0),IF(MOD(A1422,2)=0,IF(DAY(fpdate)&gt;=15,DAY(fpdate)-14,DAY(fpdate)+14),DAY(fpdate))),IF(DAY(DATE(YEAR(fpdate),MONTH(fpdate)+A1422-1,DAY(fpdate)))&lt;&gt;DAY(fpdate),DATE(YEAR(fpdate),MONTH(fpdate)+A1422,0),DATE(YEAR(fpdate),MONTH(fpdate)+A1422-1,DAY(fpdate))))))</f>
        <v/>
      </c>
      <c r="C1422" s="74" t="str">
        <f aca="false">IF(A1422="","",IF(MOD(A1422,periods_per_year)=0,A1422/periods_per_year,""))</f>
        <v/>
      </c>
      <c r="D1422" s="75" t="inlineStr">
        <f aca="false">IF(A1422="","",IF(variable,IF(OR(A1422=1,A1422&lt;$J$23*periods_per_year),start_rate,MIN($J$24,IF(MOD(A1422-1,$J$26)=0,MAX($J$25,D1421+$J$27),D1421))),start_rate))</f>
        <is>
          <t/>
        </is>
      </c>
      <c r="E1422" s="76" t="str">
        <f aca="false">IF(A1422="","",ROUND((((1+D1422/CP)^(CP/periods_per_year))-1)*J1421,2))</f>
        <v/>
      </c>
      <c r="F1422" s="76" t="inlineStr">
        <f aca="false">IF(A1422="","",IF(A1422=nper,J1421+E1422,MIN(J1421+E1422,IF(D1422=D1421,F1421,IF($E$13="Acc Bi-Weekly",ROUND((-PMT(((1+D1422/CP)^(CP/12))-1,(nper-A1422+1)*12/26,J1421))/2,2),IF($E$13="Acc Weekly",ROUND((-PMT(((1+D1422/CP)^(CP/12))-1,(nper-A1422+1)*12/52,J1421))/4,2),ROUND(-PMT(((1+D1422/CP)^(CP/periods_per_year))-1,nper-A1422+1,J1421),2)))))))</f>
        <is>
          <t/>
        </is>
      </c>
      <c r="G1422" s="76" t="inlineStr">
        <f aca="false">IF(OR(A1422="",A1422&lt;$E$23),"",IF(J1421&lt;=F1422,0,IF(IF(AND(A1422&gt;=$E$23,MOD(A1422-$E$23,int)=0),$E$24,0)+F1422&gt;=J1421+E1422,J1421+E1422-F1422,IF(AND(A1422&gt;=$E$23,MOD(A1422-$E$23,int)=0),$E$24,0)+IF(IF(AND(A1422&gt;=$E$23,MOD(A1422-$E$23,int)=0),$E$24,0)+IF(MOD(A1422-$E$27,periods_per_year)=0,$E$26,0)+F1422&lt;J1421+E1422,IF(MOD(A1422-$E$27,periods_per_year)=0,$E$26,0),J1421+E1422-IF(AND(A1422&gt;=$E$23,MOD(A1422-$E$23,int)=0),$E$24,0)-F1422))))</f>
        <is>
          <t/>
        </is>
      </c>
      <c r="H1422" s="77"/>
      <c r="I1422" s="76" t="str">
        <f aca="false">IF(A1422="","",F1422-E1422+H1422+IF(G1422="",0,G1422))</f>
        <v/>
      </c>
      <c r="J1422" s="76" t="str">
        <f aca="false">IF(A1422="","",J1421-I1422)</f>
        <v/>
      </c>
      <c r="K1422" s="76" t="str">
        <f aca="false">IF(A1422="","",$L$42*E1422)</f>
        <v/>
      </c>
      <c r="L1422" s="76" t="inlineStr">
        <f aca="false">IF(A1422="","",SUM($K$49:K1422))</f>
        <is>
          <t/>
        </is>
      </c>
    </row>
    <row r="1423" customFormat="false" ht="13.2" hidden="false" customHeight="false" outlineLevel="0" collapsed="false">
      <c r="A1423" s="72" t="str">
        <f aca="false">IF(J1422="","",IF(OR(A1422&gt;=nper,ROUND(J1422,2)&lt;=0),"",A1422+1))</f>
        <v/>
      </c>
      <c r="B1423" s="73" t="str">
        <f aca="false">IF(A1423="","",IF(OR(periods_per_year=26,periods_per_year=52),IF(periods_per_year=26,IF(A1423=1,fpdate,B1422+14),IF(periods_per_year=52,IF(A1423=1,fpdate,B1422+7),"n/a")),IF(periods_per_year=24,DATE(YEAR(fpdate),MONTH(fpdate)+(A1423-1)/2+IF(AND(DAY(fpdate)&gt;=15,MOD(A1423,2)=0),1,0),IF(MOD(A1423,2)=0,IF(DAY(fpdate)&gt;=15,DAY(fpdate)-14,DAY(fpdate)+14),DAY(fpdate))),IF(DAY(DATE(YEAR(fpdate),MONTH(fpdate)+A1423-1,DAY(fpdate)))&lt;&gt;DAY(fpdate),DATE(YEAR(fpdate),MONTH(fpdate)+A1423,0),DATE(YEAR(fpdate),MONTH(fpdate)+A1423-1,DAY(fpdate))))))</f>
        <v/>
      </c>
      <c r="C1423" s="74" t="str">
        <f aca="false">IF(A1423="","",IF(MOD(A1423,periods_per_year)=0,A1423/periods_per_year,""))</f>
        <v/>
      </c>
      <c r="D1423" s="75" t="inlineStr">
        <f aca="false">IF(A1423="","",IF(variable,IF(OR(A1423=1,A1423&lt;$J$23*periods_per_year),start_rate,MIN($J$24,IF(MOD(A1423-1,$J$26)=0,MAX($J$25,D1422+$J$27),D1422))),start_rate))</f>
        <is>
          <t/>
        </is>
      </c>
      <c r="E1423" s="76" t="str">
        <f aca="false">IF(A1423="","",ROUND((((1+D1423/CP)^(CP/periods_per_year))-1)*J1422,2))</f>
        <v/>
      </c>
      <c r="F1423" s="76" t="inlineStr">
        <f aca="false">IF(A1423="","",IF(A1423=nper,J1422+E1423,MIN(J1422+E1423,IF(D1423=D1422,F1422,IF($E$13="Acc Bi-Weekly",ROUND((-PMT(((1+D1423/CP)^(CP/12))-1,(nper-A1423+1)*12/26,J1422))/2,2),IF($E$13="Acc Weekly",ROUND((-PMT(((1+D1423/CP)^(CP/12))-1,(nper-A1423+1)*12/52,J1422))/4,2),ROUND(-PMT(((1+D1423/CP)^(CP/periods_per_year))-1,nper-A1423+1,J1422),2)))))))</f>
        <is>
          <t/>
        </is>
      </c>
      <c r="G1423" s="76" t="inlineStr">
        <f aca="false">IF(OR(A1423="",A1423&lt;$E$23),"",IF(J1422&lt;=F1423,0,IF(IF(AND(A1423&gt;=$E$23,MOD(A1423-$E$23,int)=0),$E$24,0)+F1423&gt;=J1422+E1423,J1422+E1423-F1423,IF(AND(A1423&gt;=$E$23,MOD(A1423-$E$23,int)=0),$E$24,0)+IF(IF(AND(A1423&gt;=$E$23,MOD(A1423-$E$23,int)=0),$E$24,0)+IF(MOD(A1423-$E$27,periods_per_year)=0,$E$26,0)+F1423&lt;J1422+E1423,IF(MOD(A1423-$E$27,periods_per_year)=0,$E$26,0),J1422+E1423-IF(AND(A1423&gt;=$E$23,MOD(A1423-$E$23,int)=0),$E$24,0)-F1423))))</f>
        <is>
          <t/>
        </is>
      </c>
      <c r="H1423" s="77"/>
      <c r="I1423" s="76" t="str">
        <f aca="false">IF(A1423="","",F1423-E1423+H1423+IF(G1423="",0,G1423))</f>
        <v/>
      </c>
      <c r="J1423" s="76" t="str">
        <f aca="false">IF(A1423="","",J1422-I1423)</f>
        <v/>
      </c>
      <c r="K1423" s="76" t="str">
        <f aca="false">IF(A1423="","",$L$42*E1423)</f>
        <v/>
      </c>
      <c r="L1423" s="76" t="inlineStr">
        <f aca="false">IF(A1423="","",SUM($K$49:K1423))</f>
        <is>
          <t/>
        </is>
      </c>
    </row>
    <row r="1424" customFormat="false" ht="13.2" hidden="false" customHeight="false" outlineLevel="0" collapsed="false">
      <c r="A1424" s="72" t="str">
        <f aca="false">IF(J1423="","",IF(OR(A1423&gt;=nper,ROUND(J1423,2)&lt;=0),"",A1423+1))</f>
        <v/>
      </c>
      <c r="B1424" s="73" t="str">
        <f aca="false">IF(A1424="","",IF(OR(periods_per_year=26,periods_per_year=52),IF(periods_per_year=26,IF(A1424=1,fpdate,B1423+14),IF(periods_per_year=52,IF(A1424=1,fpdate,B1423+7),"n/a")),IF(periods_per_year=24,DATE(YEAR(fpdate),MONTH(fpdate)+(A1424-1)/2+IF(AND(DAY(fpdate)&gt;=15,MOD(A1424,2)=0),1,0),IF(MOD(A1424,2)=0,IF(DAY(fpdate)&gt;=15,DAY(fpdate)-14,DAY(fpdate)+14),DAY(fpdate))),IF(DAY(DATE(YEAR(fpdate),MONTH(fpdate)+A1424-1,DAY(fpdate)))&lt;&gt;DAY(fpdate),DATE(YEAR(fpdate),MONTH(fpdate)+A1424,0),DATE(YEAR(fpdate),MONTH(fpdate)+A1424-1,DAY(fpdate))))))</f>
        <v/>
      </c>
      <c r="C1424" s="74" t="str">
        <f aca="false">IF(A1424="","",IF(MOD(A1424,periods_per_year)=0,A1424/periods_per_year,""))</f>
        <v/>
      </c>
      <c r="D1424" s="75" t="inlineStr">
        <f aca="false">IF(A1424="","",IF(variable,IF(OR(A1424=1,A1424&lt;$J$23*periods_per_year),start_rate,MIN($J$24,IF(MOD(A1424-1,$J$26)=0,MAX($J$25,D1423+$J$27),D1423))),start_rate))</f>
        <is>
          <t/>
        </is>
      </c>
      <c r="E1424" s="76" t="str">
        <f aca="false">IF(A1424="","",ROUND((((1+D1424/CP)^(CP/periods_per_year))-1)*J1423,2))</f>
        <v/>
      </c>
      <c r="F1424" s="76" t="inlineStr">
        <f aca="false">IF(A1424="","",IF(A1424=nper,J1423+E1424,MIN(J1423+E1424,IF(D1424=D1423,F1423,IF($E$13="Acc Bi-Weekly",ROUND((-PMT(((1+D1424/CP)^(CP/12))-1,(nper-A1424+1)*12/26,J1423))/2,2),IF($E$13="Acc Weekly",ROUND((-PMT(((1+D1424/CP)^(CP/12))-1,(nper-A1424+1)*12/52,J1423))/4,2),ROUND(-PMT(((1+D1424/CP)^(CP/periods_per_year))-1,nper-A1424+1,J1423),2)))))))</f>
        <is>
          <t/>
        </is>
      </c>
      <c r="G1424" s="76" t="inlineStr">
        <f aca="false">IF(OR(A1424="",A1424&lt;$E$23),"",IF(J1423&lt;=F1424,0,IF(IF(AND(A1424&gt;=$E$23,MOD(A1424-$E$23,int)=0),$E$24,0)+F1424&gt;=J1423+E1424,J1423+E1424-F1424,IF(AND(A1424&gt;=$E$23,MOD(A1424-$E$23,int)=0),$E$24,0)+IF(IF(AND(A1424&gt;=$E$23,MOD(A1424-$E$23,int)=0),$E$24,0)+IF(MOD(A1424-$E$27,periods_per_year)=0,$E$26,0)+F1424&lt;J1423+E1424,IF(MOD(A1424-$E$27,periods_per_year)=0,$E$26,0),J1423+E1424-IF(AND(A1424&gt;=$E$23,MOD(A1424-$E$23,int)=0),$E$24,0)-F1424))))</f>
        <is>
          <t/>
        </is>
      </c>
      <c r="H1424" s="77"/>
      <c r="I1424" s="76" t="str">
        <f aca="false">IF(A1424="","",F1424-E1424+H1424+IF(G1424="",0,G1424))</f>
        <v/>
      </c>
      <c r="J1424" s="76" t="str">
        <f aca="false">IF(A1424="","",J1423-I1424)</f>
        <v/>
      </c>
      <c r="K1424" s="76" t="str">
        <f aca="false">IF(A1424="","",$L$42*E1424)</f>
        <v/>
      </c>
      <c r="L1424" s="76" t="inlineStr">
        <f aca="false">IF(A1424="","",SUM($K$49:K1424))</f>
        <is>
          <t/>
        </is>
      </c>
    </row>
    <row r="1425" customFormat="false" ht="13.2" hidden="false" customHeight="false" outlineLevel="0" collapsed="false">
      <c r="A1425" s="72" t="str">
        <f aca="false">IF(J1424="","",IF(OR(A1424&gt;=nper,ROUND(J1424,2)&lt;=0),"",A1424+1))</f>
        <v/>
      </c>
      <c r="B1425" s="73" t="str">
        <f aca="false">IF(A1425="","",IF(OR(periods_per_year=26,periods_per_year=52),IF(periods_per_year=26,IF(A1425=1,fpdate,B1424+14),IF(periods_per_year=52,IF(A1425=1,fpdate,B1424+7),"n/a")),IF(periods_per_year=24,DATE(YEAR(fpdate),MONTH(fpdate)+(A1425-1)/2+IF(AND(DAY(fpdate)&gt;=15,MOD(A1425,2)=0),1,0),IF(MOD(A1425,2)=0,IF(DAY(fpdate)&gt;=15,DAY(fpdate)-14,DAY(fpdate)+14),DAY(fpdate))),IF(DAY(DATE(YEAR(fpdate),MONTH(fpdate)+A1425-1,DAY(fpdate)))&lt;&gt;DAY(fpdate),DATE(YEAR(fpdate),MONTH(fpdate)+A1425,0),DATE(YEAR(fpdate),MONTH(fpdate)+A1425-1,DAY(fpdate))))))</f>
        <v/>
      </c>
      <c r="C1425" s="74" t="str">
        <f aca="false">IF(A1425="","",IF(MOD(A1425,periods_per_year)=0,A1425/periods_per_year,""))</f>
        <v/>
      </c>
      <c r="D1425" s="75" t="inlineStr">
        <f aca="false">IF(A1425="","",IF(variable,IF(OR(A1425=1,A1425&lt;$J$23*periods_per_year),start_rate,MIN($J$24,IF(MOD(A1425-1,$J$26)=0,MAX($J$25,D1424+$J$27),D1424))),start_rate))</f>
        <is>
          <t/>
        </is>
      </c>
      <c r="E1425" s="76" t="str">
        <f aca="false">IF(A1425="","",ROUND((((1+D1425/CP)^(CP/periods_per_year))-1)*J1424,2))</f>
        <v/>
      </c>
      <c r="F1425" s="76" t="inlineStr">
        <f aca="false">IF(A1425="","",IF(A1425=nper,J1424+E1425,MIN(J1424+E1425,IF(D1425=D1424,F1424,IF($E$13="Acc Bi-Weekly",ROUND((-PMT(((1+D1425/CP)^(CP/12))-1,(nper-A1425+1)*12/26,J1424))/2,2),IF($E$13="Acc Weekly",ROUND((-PMT(((1+D1425/CP)^(CP/12))-1,(nper-A1425+1)*12/52,J1424))/4,2),ROUND(-PMT(((1+D1425/CP)^(CP/periods_per_year))-1,nper-A1425+1,J1424),2)))))))</f>
        <is>
          <t/>
        </is>
      </c>
      <c r="G1425" s="76" t="inlineStr">
        <f aca="false">IF(OR(A1425="",A1425&lt;$E$23),"",IF(J1424&lt;=F1425,0,IF(IF(AND(A1425&gt;=$E$23,MOD(A1425-$E$23,int)=0),$E$24,0)+F1425&gt;=J1424+E1425,J1424+E1425-F1425,IF(AND(A1425&gt;=$E$23,MOD(A1425-$E$23,int)=0),$E$24,0)+IF(IF(AND(A1425&gt;=$E$23,MOD(A1425-$E$23,int)=0),$E$24,0)+IF(MOD(A1425-$E$27,periods_per_year)=0,$E$26,0)+F1425&lt;J1424+E1425,IF(MOD(A1425-$E$27,periods_per_year)=0,$E$26,0),J1424+E1425-IF(AND(A1425&gt;=$E$23,MOD(A1425-$E$23,int)=0),$E$24,0)-F1425))))</f>
        <is>
          <t/>
        </is>
      </c>
      <c r="H1425" s="77"/>
      <c r="I1425" s="76" t="str">
        <f aca="false">IF(A1425="","",F1425-E1425+H1425+IF(G1425="",0,G1425))</f>
        <v/>
      </c>
      <c r="J1425" s="76" t="str">
        <f aca="false">IF(A1425="","",J1424-I1425)</f>
        <v/>
      </c>
      <c r="K1425" s="76" t="str">
        <f aca="false">IF(A1425="","",$L$42*E1425)</f>
        <v/>
      </c>
      <c r="L1425" s="76" t="inlineStr">
        <f aca="false">IF(A1425="","",SUM($K$49:K1425))</f>
        <is>
          <t/>
        </is>
      </c>
    </row>
    <row r="1426" customFormat="false" ht="13.2" hidden="false" customHeight="false" outlineLevel="0" collapsed="false">
      <c r="A1426" s="72" t="str">
        <f aca="false">IF(J1425="","",IF(OR(A1425&gt;=nper,ROUND(J1425,2)&lt;=0),"",A1425+1))</f>
        <v/>
      </c>
      <c r="B1426" s="73" t="str">
        <f aca="false">IF(A1426="","",IF(OR(periods_per_year=26,periods_per_year=52),IF(periods_per_year=26,IF(A1426=1,fpdate,B1425+14),IF(periods_per_year=52,IF(A1426=1,fpdate,B1425+7),"n/a")),IF(periods_per_year=24,DATE(YEAR(fpdate),MONTH(fpdate)+(A1426-1)/2+IF(AND(DAY(fpdate)&gt;=15,MOD(A1426,2)=0),1,0),IF(MOD(A1426,2)=0,IF(DAY(fpdate)&gt;=15,DAY(fpdate)-14,DAY(fpdate)+14),DAY(fpdate))),IF(DAY(DATE(YEAR(fpdate),MONTH(fpdate)+A1426-1,DAY(fpdate)))&lt;&gt;DAY(fpdate),DATE(YEAR(fpdate),MONTH(fpdate)+A1426,0),DATE(YEAR(fpdate),MONTH(fpdate)+A1426-1,DAY(fpdate))))))</f>
        <v/>
      </c>
      <c r="C1426" s="74" t="str">
        <f aca="false">IF(A1426="","",IF(MOD(A1426,periods_per_year)=0,A1426/periods_per_year,""))</f>
        <v/>
      </c>
      <c r="D1426" s="75" t="inlineStr">
        <f aca="false">IF(A1426="","",IF(variable,IF(OR(A1426=1,A1426&lt;$J$23*periods_per_year),start_rate,MIN($J$24,IF(MOD(A1426-1,$J$26)=0,MAX($J$25,D1425+$J$27),D1425))),start_rate))</f>
        <is>
          <t/>
        </is>
      </c>
      <c r="E1426" s="76" t="str">
        <f aca="false">IF(A1426="","",ROUND((((1+D1426/CP)^(CP/periods_per_year))-1)*J1425,2))</f>
        <v/>
      </c>
      <c r="F1426" s="76" t="inlineStr">
        <f aca="false">IF(A1426="","",IF(A1426=nper,J1425+E1426,MIN(J1425+E1426,IF(D1426=D1425,F1425,IF($E$13="Acc Bi-Weekly",ROUND((-PMT(((1+D1426/CP)^(CP/12))-1,(nper-A1426+1)*12/26,J1425))/2,2),IF($E$13="Acc Weekly",ROUND((-PMT(((1+D1426/CP)^(CP/12))-1,(nper-A1426+1)*12/52,J1425))/4,2),ROUND(-PMT(((1+D1426/CP)^(CP/periods_per_year))-1,nper-A1426+1,J1425),2)))))))</f>
        <is>
          <t/>
        </is>
      </c>
      <c r="G1426" s="76" t="inlineStr">
        <f aca="false">IF(OR(A1426="",A1426&lt;$E$23),"",IF(J1425&lt;=F1426,0,IF(IF(AND(A1426&gt;=$E$23,MOD(A1426-$E$23,int)=0),$E$24,0)+F1426&gt;=J1425+E1426,J1425+E1426-F1426,IF(AND(A1426&gt;=$E$23,MOD(A1426-$E$23,int)=0),$E$24,0)+IF(IF(AND(A1426&gt;=$E$23,MOD(A1426-$E$23,int)=0),$E$24,0)+IF(MOD(A1426-$E$27,periods_per_year)=0,$E$26,0)+F1426&lt;J1425+E1426,IF(MOD(A1426-$E$27,periods_per_year)=0,$E$26,0),J1425+E1426-IF(AND(A1426&gt;=$E$23,MOD(A1426-$E$23,int)=0),$E$24,0)-F1426))))</f>
        <is>
          <t/>
        </is>
      </c>
      <c r="H1426" s="77"/>
      <c r="I1426" s="76" t="str">
        <f aca="false">IF(A1426="","",F1426-E1426+H1426+IF(G1426="",0,G1426))</f>
        <v/>
      </c>
      <c r="J1426" s="76" t="str">
        <f aca="false">IF(A1426="","",J1425-I1426)</f>
        <v/>
      </c>
      <c r="K1426" s="76" t="str">
        <f aca="false">IF(A1426="","",$L$42*E1426)</f>
        <v/>
      </c>
      <c r="L1426" s="76" t="inlineStr">
        <f aca="false">IF(A1426="","",SUM($K$49:K1426))</f>
        <is>
          <t/>
        </is>
      </c>
    </row>
    <row r="1427" customFormat="false" ht="13.2" hidden="false" customHeight="false" outlineLevel="0" collapsed="false">
      <c r="A1427" s="72" t="str">
        <f aca="false">IF(J1426="","",IF(OR(A1426&gt;=nper,ROUND(J1426,2)&lt;=0),"",A1426+1))</f>
        <v/>
      </c>
      <c r="B1427" s="73" t="str">
        <f aca="false">IF(A1427="","",IF(OR(periods_per_year=26,periods_per_year=52),IF(periods_per_year=26,IF(A1427=1,fpdate,B1426+14),IF(periods_per_year=52,IF(A1427=1,fpdate,B1426+7),"n/a")),IF(periods_per_year=24,DATE(YEAR(fpdate),MONTH(fpdate)+(A1427-1)/2+IF(AND(DAY(fpdate)&gt;=15,MOD(A1427,2)=0),1,0),IF(MOD(A1427,2)=0,IF(DAY(fpdate)&gt;=15,DAY(fpdate)-14,DAY(fpdate)+14),DAY(fpdate))),IF(DAY(DATE(YEAR(fpdate),MONTH(fpdate)+A1427-1,DAY(fpdate)))&lt;&gt;DAY(fpdate),DATE(YEAR(fpdate),MONTH(fpdate)+A1427,0),DATE(YEAR(fpdate),MONTH(fpdate)+A1427-1,DAY(fpdate))))))</f>
        <v/>
      </c>
      <c r="C1427" s="74" t="str">
        <f aca="false">IF(A1427="","",IF(MOD(A1427,periods_per_year)=0,A1427/periods_per_year,""))</f>
        <v/>
      </c>
      <c r="D1427" s="75" t="inlineStr">
        <f aca="false">IF(A1427="","",IF(variable,IF(OR(A1427=1,A1427&lt;$J$23*periods_per_year),start_rate,MIN($J$24,IF(MOD(A1427-1,$J$26)=0,MAX($J$25,D1426+$J$27),D1426))),start_rate))</f>
        <is>
          <t/>
        </is>
      </c>
      <c r="E1427" s="76" t="str">
        <f aca="false">IF(A1427="","",ROUND((((1+D1427/CP)^(CP/periods_per_year))-1)*J1426,2))</f>
        <v/>
      </c>
      <c r="F1427" s="76" t="inlineStr">
        <f aca="false">IF(A1427="","",IF(A1427=nper,J1426+E1427,MIN(J1426+E1427,IF(D1427=D1426,F1426,IF($E$13="Acc Bi-Weekly",ROUND((-PMT(((1+D1427/CP)^(CP/12))-1,(nper-A1427+1)*12/26,J1426))/2,2),IF($E$13="Acc Weekly",ROUND((-PMT(((1+D1427/CP)^(CP/12))-1,(nper-A1427+1)*12/52,J1426))/4,2),ROUND(-PMT(((1+D1427/CP)^(CP/periods_per_year))-1,nper-A1427+1,J1426),2)))))))</f>
        <is>
          <t/>
        </is>
      </c>
      <c r="G1427" s="76" t="inlineStr">
        <f aca="false">IF(OR(A1427="",A1427&lt;$E$23),"",IF(J1426&lt;=F1427,0,IF(IF(AND(A1427&gt;=$E$23,MOD(A1427-$E$23,int)=0),$E$24,0)+F1427&gt;=J1426+E1427,J1426+E1427-F1427,IF(AND(A1427&gt;=$E$23,MOD(A1427-$E$23,int)=0),$E$24,0)+IF(IF(AND(A1427&gt;=$E$23,MOD(A1427-$E$23,int)=0),$E$24,0)+IF(MOD(A1427-$E$27,periods_per_year)=0,$E$26,0)+F1427&lt;J1426+E1427,IF(MOD(A1427-$E$27,periods_per_year)=0,$E$26,0),J1426+E1427-IF(AND(A1427&gt;=$E$23,MOD(A1427-$E$23,int)=0),$E$24,0)-F1427))))</f>
        <is>
          <t/>
        </is>
      </c>
      <c r="H1427" s="77"/>
      <c r="I1427" s="76" t="str">
        <f aca="false">IF(A1427="","",F1427-E1427+H1427+IF(G1427="",0,G1427))</f>
        <v/>
      </c>
      <c r="J1427" s="76" t="str">
        <f aca="false">IF(A1427="","",J1426-I1427)</f>
        <v/>
      </c>
      <c r="K1427" s="76" t="str">
        <f aca="false">IF(A1427="","",$L$42*E1427)</f>
        <v/>
      </c>
      <c r="L1427" s="76" t="inlineStr">
        <f aca="false">IF(A1427="","",SUM($K$49:K1427))</f>
        <is>
          <t/>
        </is>
      </c>
    </row>
    <row r="1428" customFormat="false" ht="13.2" hidden="false" customHeight="false" outlineLevel="0" collapsed="false">
      <c r="A1428" s="72" t="str">
        <f aca="false">IF(J1427="","",IF(OR(A1427&gt;=nper,ROUND(J1427,2)&lt;=0),"",A1427+1))</f>
        <v/>
      </c>
      <c r="B1428" s="73" t="str">
        <f aca="false">IF(A1428="","",IF(OR(periods_per_year=26,periods_per_year=52),IF(periods_per_year=26,IF(A1428=1,fpdate,B1427+14),IF(periods_per_year=52,IF(A1428=1,fpdate,B1427+7),"n/a")),IF(periods_per_year=24,DATE(YEAR(fpdate),MONTH(fpdate)+(A1428-1)/2+IF(AND(DAY(fpdate)&gt;=15,MOD(A1428,2)=0),1,0),IF(MOD(A1428,2)=0,IF(DAY(fpdate)&gt;=15,DAY(fpdate)-14,DAY(fpdate)+14),DAY(fpdate))),IF(DAY(DATE(YEAR(fpdate),MONTH(fpdate)+A1428-1,DAY(fpdate)))&lt;&gt;DAY(fpdate),DATE(YEAR(fpdate),MONTH(fpdate)+A1428,0),DATE(YEAR(fpdate),MONTH(fpdate)+A1428-1,DAY(fpdate))))))</f>
        <v/>
      </c>
      <c r="C1428" s="74" t="str">
        <f aca="false">IF(A1428="","",IF(MOD(A1428,periods_per_year)=0,A1428/periods_per_year,""))</f>
        <v/>
      </c>
      <c r="D1428" s="75" t="inlineStr">
        <f aca="false">IF(A1428="","",IF(variable,IF(OR(A1428=1,A1428&lt;$J$23*periods_per_year),start_rate,MIN($J$24,IF(MOD(A1428-1,$J$26)=0,MAX($J$25,D1427+$J$27),D1427))),start_rate))</f>
        <is>
          <t/>
        </is>
      </c>
      <c r="E1428" s="76" t="str">
        <f aca="false">IF(A1428="","",ROUND((((1+D1428/CP)^(CP/periods_per_year))-1)*J1427,2))</f>
        <v/>
      </c>
      <c r="F1428" s="76" t="inlineStr">
        <f aca="false">IF(A1428="","",IF(A1428=nper,J1427+E1428,MIN(J1427+E1428,IF(D1428=D1427,F1427,IF($E$13="Acc Bi-Weekly",ROUND((-PMT(((1+D1428/CP)^(CP/12))-1,(nper-A1428+1)*12/26,J1427))/2,2),IF($E$13="Acc Weekly",ROUND((-PMT(((1+D1428/CP)^(CP/12))-1,(nper-A1428+1)*12/52,J1427))/4,2),ROUND(-PMT(((1+D1428/CP)^(CP/periods_per_year))-1,nper-A1428+1,J1427),2)))))))</f>
        <is>
          <t/>
        </is>
      </c>
      <c r="G1428" s="76" t="inlineStr">
        <f aca="false">IF(OR(A1428="",A1428&lt;$E$23),"",IF(J1427&lt;=F1428,0,IF(IF(AND(A1428&gt;=$E$23,MOD(A1428-$E$23,int)=0),$E$24,0)+F1428&gt;=J1427+E1428,J1427+E1428-F1428,IF(AND(A1428&gt;=$E$23,MOD(A1428-$E$23,int)=0),$E$24,0)+IF(IF(AND(A1428&gt;=$E$23,MOD(A1428-$E$23,int)=0),$E$24,0)+IF(MOD(A1428-$E$27,periods_per_year)=0,$E$26,0)+F1428&lt;J1427+E1428,IF(MOD(A1428-$E$27,periods_per_year)=0,$E$26,0),J1427+E1428-IF(AND(A1428&gt;=$E$23,MOD(A1428-$E$23,int)=0),$E$24,0)-F1428))))</f>
        <is>
          <t/>
        </is>
      </c>
      <c r="H1428" s="77"/>
      <c r="I1428" s="76" t="str">
        <f aca="false">IF(A1428="","",F1428-E1428+H1428+IF(G1428="",0,G1428))</f>
        <v/>
      </c>
      <c r="J1428" s="76" t="str">
        <f aca="false">IF(A1428="","",J1427-I1428)</f>
        <v/>
      </c>
      <c r="K1428" s="76" t="str">
        <f aca="false">IF(A1428="","",$L$42*E1428)</f>
        <v/>
      </c>
      <c r="L1428" s="76" t="inlineStr">
        <f aca="false">IF(A1428="","",SUM($K$49:K1428))</f>
        <is>
          <t/>
        </is>
      </c>
    </row>
    <row r="1429" customFormat="false" ht="13.2" hidden="false" customHeight="false" outlineLevel="0" collapsed="false">
      <c r="A1429" s="72" t="str">
        <f aca="false">IF(J1428="","",IF(OR(A1428&gt;=nper,ROUND(J1428,2)&lt;=0),"",A1428+1))</f>
        <v/>
      </c>
      <c r="B1429" s="73" t="str">
        <f aca="false">IF(A1429="","",IF(OR(periods_per_year=26,periods_per_year=52),IF(periods_per_year=26,IF(A1429=1,fpdate,B1428+14),IF(periods_per_year=52,IF(A1429=1,fpdate,B1428+7),"n/a")),IF(periods_per_year=24,DATE(YEAR(fpdate),MONTH(fpdate)+(A1429-1)/2+IF(AND(DAY(fpdate)&gt;=15,MOD(A1429,2)=0),1,0),IF(MOD(A1429,2)=0,IF(DAY(fpdate)&gt;=15,DAY(fpdate)-14,DAY(fpdate)+14),DAY(fpdate))),IF(DAY(DATE(YEAR(fpdate),MONTH(fpdate)+A1429-1,DAY(fpdate)))&lt;&gt;DAY(fpdate),DATE(YEAR(fpdate),MONTH(fpdate)+A1429,0),DATE(YEAR(fpdate),MONTH(fpdate)+A1429-1,DAY(fpdate))))))</f>
        <v/>
      </c>
      <c r="C1429" s="74" t="str">
        <f aca="false">IF(A1429="","",IF(MOD(A1429,periods_per_year)=0,A1429/periods_per_year,""))</f>
        <v/>
      </c>
      <c r="D1429" s="75" t="inlineStr">
        <f aca="false">IF(A1429="","",IF(variable,IF(OR(A1429=1,A1429&lt;$J$23*periods_per_year),start_rate,MIN($J$24,IF(MOD(A1429-1,$J$26)=0,MAX($J$25,D1428+$J$27),D1428))),start_rate))</f>
        <is>
          <t/>
        </is>
      </c>
      <c r="E1429" s="76" t="str">
        <f aca="false">IF(A1429="","",ROUND((((1+D1429/CP)^(CP/periods_per_year))-1)*J1428,2))</f>
        <v/>
      </c>
      <c r="F1429" s="76" t="inlineStr">
        <f aca="false">IF(A1429="","",IF(A1429=nper,J1428+E1429,MIN(J1428+E1429,IF(D1429=D1428,F1428,IF($E$13="Acc Bi-Weekly",ROUND((-PMT(((1+D1429/CP)^(CP/12))-1,(nper-A1429+1)*12/26,J1428))/2,2),IF($E$13="Acc Weekly",ROUND((-PMT(((1+D1429/CP)^(CP/12))-1,(nper-A1429+1)*12/52,J1428))/4,2),ROUND(-PMT(((1+D1429/CP)^(CP/periods_per_year))-1,nper-A1429+1,J1428),2)))))))</f>
        <is>
          <t/>
        </is>
      </c>
      <c r="G1429" s="76" t="inlineStr">
        <f aca="false">IF(OR(A1429="",A1429&lt;$E$23),"",IF(J1428&lt;=F1429,0,IF(IF(AND(A1429&gt;=$E$23,MOD(A1429-$E$23,int)=0),$E$24,0)+F1429&gt;=J1428+E1429,J1428+E1429-F1429,IF(AND(A1429&gt;=$E$23,MOD(A1429-$E$23,int)=0),$E$24,0)+IF(IF(AND(A1429&gt;=$E$23,MOD(A1429-$E$23,int)=0),$E$24,0)+IF(MOD(A1429-$E$27,periods_per_year)=0,$E$26,0)+F1429&lt;J1428+E1429,IF(MOD(A1429-$E$27,periods_per_year)=0,$E$26,0),J1428+E1429-IF(AND(A1429&gt;=$E$23,MOD(A1429-$E$23,int)=0),$E$24,0)-F1429))))</f>
        <is>
          <t/>
        </is>
      </c>
      <c r="H1429" s="77"/>
      <c r="I1429" s="76" t="str">
        <f aca="false">IF(A1429="","",F1429-E1429+H1429+IF(G1429="",0,G1429))</f>
        <v/>
      </c>
      <c r="J1429" s="76" t="str">
        <f aca="false">IF(A1429="","",J1428-I1429)</f>
        <v/>
      </c>
      <c r="K1429" s="76" t="str">
        <f aca="false">IF(A1429="","",$L$42*E1429)</f>
        <v/>
      </c>
      <c r="L1429" s="76" t="inlineStr">
        <f aca="false">IF(A1429="","",SUM($K$49:K1429))</f>
        <is>
          <t/>
        </is>
      </c>
    </row>
    <row r="1430" customFormat="false" ht="13.2" hidden="false" customHeight="false" outlineLevel="0" collapsed="false">
      <c r="A1430" s="72" t="str">
        <f aca="false">IF(J1429="","",IF(OR(A1429&gt;=nper,ROUND(J1429,2)&lt;=0),"",A1429+1))</f>
        <v/>
      </c>
      <c r="B1430" s="73" t="str">
        <f aca="false">IF(A1430="","",IF(OR(periods_per_year=26,periods_per_year=52),IF(periods_per_year=26,IF(A1430=1,fpdate,B1429+14),IF(periods_per_year=52,IF(A1430=1,fpdate,B1429+7),"n/a")),IF(periods_per_year=24,DATE(YEAR(fpdate),MONTH(fpdate)+(A1430-1)/2+IF(AND(DAY(fpdate)&gt;=15,MOD(A1430,2)=0),1,0),IF(MOD(A1430,2)=0,IF(DAY(fpdate)&gt;=15,DAY(fpdate)-14,DAY(fpdate)+14),DAY(fpdate))),IF(DAY(DATE(YEAR(fpdate),MONTH(fpdate)+A1430-1,DAY(fpdate)))&lt;&gt;DAY(fpdate),DATE(YEAR(fpdate),MONTH(fpdate)+A1430,0),DATE(YEAR(fpdate),MONTH(fpdate)+A1430-1,DAY(fpdate))))))</f>
        <v/>
      </c>
      <c r="C1430" s="74" t="str">
        <f aca="false">IF(A1430="","",IF(MOD(A1430,periods_per_year)=0,A1430/periods_per_year,""))</f>
        <v/>
      </c>
      <c r="D1430" s="75" t="inlineStr">
        <f aca="false">IF(A1430="","",IF(variable,IF(OR(A1430=1,A1430&lt;$J$23*periods_per_year),start_rate,MIN($J$24,IF(MOD(A1430-1,$J$26)=0,MAX($J$25,D1429+$J$27),D1429))),start_rate))</f>
        <is>
          <t/>
        </is>
      </c>
      <c r="E1430" s="76" t="str">
        <f aca="false">IF(A1430="","",ROUND((((1+D1430/CP)^(CP/periods_per_year))-1)*J1429,2))</f>
        <v/>
      </c>
      <c r="F1430" s="76" t="inlineStr">
        <f aca="false">IF(A1430="","",IF(A1430=nper,J1429+E1430,MIN(J1429+E1430,IF(D1430=D1429,F1429,IF($E$13="Acc Bi-Weekly",ROUND((-PMT(((1+D1430/CP)^(CP/12))-1,(nper-A1430+1)*12/26,J1429))/2,2),IF($E$13="Acc Weekly",ROUND((-PMT(((1+D1430/CP)^(CP/12))-1,(nper-A1430+1)*12/52,J1429))/4,2),ROUND(-PMT(((1+D1430/CP)^(CP/periods_per_year))-1,nper-A1430+1,J1429),2)))))))</f>
        <is>
          <t/>
        </is>
      </c>
      <c r="G1430" s="76" t="inlineStr">
        <f aca="false">IF(OR(A1430="",A1430&lt;$E$23),"",IF(J1429&lt;=F1430,0,IF(IF(AND(A1430&gt;=$E$23,MOD(A1430-$E$23,int)=0),$E$24,0)+F1430&gt;=J1429+E1430,J1429+E1430-F1430,IF(AND(A1430&gt;=$E$23,MOD(A1430-$E$23,int)=0),$E$24,0)+IF(IF(AND(A1430&gt;=$E$23,MOD(A1430-$E$23,int)=0),$E$24,0)+IF(MOD(A1430-$E$27,periods_per_year)=0,$E$26,0)+F1430&lt;J1429+E1430,IF(MOD(A1430-$E$27,periods_per_year)=0,$E$26,0),J1429+E1430-IF(AND(A1430&gt;=$E$23,MOD(A1430-$E$23,int)=0),$E$24,0)-F1430))))</f>
        <is>
          <t/>
        </is>
      </c>
      <c r="H1430" s="77"/>
      <c r="I1430" s="76" t="str">
        <f aca="false">IF(A1430="","",F1430-E1430+H1430+IF(G1430="",0,G1430))</f>
        <v/>
      </c>
      <c r="J1430" s="76" t="str">
        <f aca="false">IF(A1430="","",J1429-I1430)</f>
        <v/>
      </c>
      <c r="K1430" s="76" t="str">
        <f aca="false">IF(A1430="","",$L$42*E1430)</f>
        <v/>
      </c>
      <c r="L1430" s="76" t="inlineStr">
        <f aca="false">IF(A1430="","",SUM($K$49:K1430))</f>
        <is>
          <t/>
        </is>
      </c>
    </row>
    <row r="1431" customFormat="false" ht="13.2" hidden="false" customHeight="false" outlineLevel="0" collapsed="false">
      <c r="A1431" s="72" t="str">
        <f aca="false">IF(J1430="","",IF(OR(A1430&gt;=nper,ROUND(J1430,2)&lt;=0),"",A1430+1))</f>
        <v/>
      </c>
      <c r="B1431" s="73" t="str">
        <f aca="false">IF(A1431="","",IF(OR(periods_per_year=26,periods_per_year=52),IF(periods_per_year=26,IF(A1431=1,fpdate,B1430+14),IF(periods_per_year=52,IF(A1431=1,fpdate,B1430+7),"n/a")),IF(periods_per_year=24,DATE(YEAR(fpdate),MONTH(fpdate)+(A1431-1)/2+IF(AND(DAY(fpdate)&gt;=15,MOD(A1431,2)=0),1,0),IF(MOD(A1431,2)=0,IF(DAY(fpdate)&gt;=15,DAY(fpdate)-14,DAY(fpdate)+14),DAY(fpdate))),IF(DAY(DATE(YEAR(fpdate),MONTH(fpdate)+A1431-1,DAY(fpdate)))&lt;&gt;DAY(fpdate),DATE(YEAR(fpdate),MONTH(fpdate)+A1431,0),DATE(YEAR(fpdate),MONTH(fpdate)+A1431-1,DAY(fpdate))))))</f>
        <v/>
      </c>
      <c r="C1431" s="74" t="str">
        <f aca="false">IF(A1431="","",IF(MOD(A1431,periods_per_year)=0,A1431/periods_per_year,""))</f>
        <v/>
      </c>
      <c r="D1431" s="75" t="inlineStr">
        <f aca="false">IF(A1431="","",IF(variable,IF(OR(A1431=1,A1431&lt;$J$23*periods_per_year),start_rate,MIN($J$24,IF(MOD(A1431-1,$J$26)=0,MAX($J$25,D1430+$J$27),D1430))),start_rate))</f>
        <is>
          <t/>
        </is>
      </c>
      <c r="E1431" s="76" t="str">
        <f aca="false">IF(A1431="","",ROUND((((1+D1431/CP)^(CP/periods_per_year))-1)*J1430,2))</f>
        <v/>
      </c>
      <c r="F1431" s="76" t="inlineStr">
        <f aca="false">IF(A1431="","",IF(A1431=nper,J1430+E1431,MIN(J1430+E1431,IF(D1431=D1430,F1430,IF($E$13="Acc Bi-Weekly",ROUND((-PMT(((1+D1431/CP)^(CP/12))-1,(nper-A1431+1)*12/26,J1430))/2,2),IF($E$13="Acc Weekly",ROUND((-PMT(((1+D1431/CP)^(CP/12))-1,(nper-A1431+1)*12/52,J1430))/4,2),ROUND(-PMT(((1+D1431/CP)^(CP/periods_per_year))-1,nper-A1431+1,J1430),2)))))))</f>
        <is>
          <t/>
        </is>
      </c>
      <c r="G1431" s="76" t="inlineStr">
        <f aca="false">IF(OR(A1431="",A1431&lt;$E$23),"",IF(J1430&lt;=F1431,0,IF(IF(AND(A1431&gt;=$E$23,MOD(A1431-$E$23,int)=0),$E$24,0)+F1431&gt;=J1430+E1431,J1430+E1431-F1431,IF(AND(A1431&gt;=$E$23,MOD(A1431-$E$23,int)=0),$E$24,0)+IF(IF(AND(A1431&gt;=$E$23,MOD(A1431-$E$23,int)=0),$E$24,0)+IF(MOD(A1431-$E$27,periods_per_year)=0,$E$26,0)+F1431&lt;J1430+E1431,IF(MOD(A1431-$E$27,periods_per_year)=0,$E$26,0),J1430+E1431-IF(AND(A1431&gt;=$E$23,MOD(A1431-$E$23,int)=0),$E$24,0)-F1431))))</f>
        <is>
          <t/>
        </is>
      </c>
      <c r="H1431" s="77"/>
      <c r="I1431" s="76" t="str">
        <f aca="false">IF(A1431="","",F1431-E1431+H1431+IF(G1431="",0,G1431))</f>
        <v/>
      </c>
      <c r="J1431" s="76" t="str">
        <f aca="false">IF(A1431="","",J1430-I1431)</f>
        <v/>
      </c>
      <c r="K1431" s="76" t="str">
        <f aca="false">IF(A1431="","",$L$42*E1431)</f>
        <v/>
      </c>
      <c r="L1431" s="76" t="inlineStr">
        <f aca="false">IF(A1431="","",SUM($K$49:K1431))</f>
        <is>
          <t/>
        </is>
      </c>
    </row>
    <row r="1432" customFormat="false" ht="13.2" hidden="false" customHeight="false" outlineLevel="0" collapsed="false">
      <c r="A1432" s="72" t="str">
        <f aca="false">IF(J1431="","",IF(OR(A1431&gt;=nper,ROUND(J1431,2)&lt;=0),"",A1431+1))</f>
        <v/>
      </c>
      <c r="B1432" s="73" t="str">
        <f aca="false">IF(A1432="","",IF(OR(periods_per_year=26,periods_per_year=52),IF(periods_per_year=26,IF(A1432=1,fpdate,B1431+14),IF(periods_per_year=52,IF(A1432=1,fpdate,B1431+7),"n/a")),IF(periods_per_year=24,DATE(YEAR(fpdate),MONTH(fpdate)+(A1432-1)/2+IF(AND(DAY(fpdate)&gt;=15,MOD(A1432,2)=0),1,0),IF(MOD(A1432,2)=0,IF(DAY(fpdate)&gt;=15,DAY(fpdate)-14,DAY(fpdate)+14),DAY(fpdate))),IF(DAY(DATE(YEAR(fpdate),MONTH(fpdate)+A1432-1,DAY(fpdate)))&lt;&gt;DAY(fpdate),DATE(YEAR(fpdate),MONTH(fpdate)+A1432,0),DATE(YEAR(fpdate),MONTH(fpdate)+A1432-1,DAY(fpdate))))))</f>
        <v/>
      </c>
      <c r="C1432" s="74" t="str">
        <f aca="false">IF(A1432="","",IF(MOD(A1432,periods_per_year)=0,A1432/periods_per_year,""))</f>
        <v/>
      </c>
      <c r="D1432" s="75" t="inlineStr">
        <f aca="false">IF(A1432="","",IF(variable,IF(OR(A1432=1,A1432&lt;$J$23*periods_per_year),start_rate,MIN($J$24,IF(MOD(A1432-1,$J$26)=0,MAX($J$25,D1431+$J$27),D1431))),start_rate))</f>
        <is>
          <t/>
        </is>
      </c>
      <c r="E1432" s="76" t="str">
        <f aca="false">IF(A1432="","",ROUND((((1+D1432/CP)^(CP/periods_per_year))-1)*J1431,2))</f>
        <v/>
      </c>
      <c r="F1432" s="76" t="inlineStr">
        <f aca="false">IF(A1432="","",IF(A1432=nper,J1431+E1432,MIN(J1431+E1432,IF(D1432=D1431,F1431,IF($E$13="Acc Bi-Weekly",ROUND((-PMT(((1+D1432/CP)^(CP/12))-1,(nper-A1432+1)*12/26,J1431))/2,2),IF($E$13="Acc Weekly",ROUND((-PMT(((1+D1432/CP)^(CP/12))-1,(nper-A1432+1)*12/52,J1431))/4,2),ROUND(-PMT(((1+D1432/CP)^(CP/periods_per_year))-1,nper-A1432+1,J1431),2)))))))</f>
        <is>
          <t/>
        </is>
      </c>
      <c r="G1432" s="76" t="inlineStr">
        <f aca="false">IF(OR(A1432="",A1432&lt;$E$23),"",IF(J1431&lt;=F1432,0,IF(IF(AND(A1432&gt;=$E$23,MOD(A1432-$E$23,int)=0),$E$24,0)+F1432&gt;=J1431+E1432,J1431+E1432-F1432,IF(AND(A1432&gt;=$E$23,MOD(A1432-$E$23,int)=0),$E$24,0)+IF(IF(AND(A1432&gt;=$E$23,MOD(A1432-$E$23,int)=0),$E$24,0)+IF(MOD(A1432-$E$27,periods_per_year)=0,$E$26,0)+F1432&lt;J1431+E1432,IF(MOD(A1432-$E$27,periods_per_year)=0,$E$26,0),J1431+E1432-IF(AND(A1432&gt;=$E$23,MOD(A1432-$E$23,int)=0),$E$24,0)-F1432))))</f>
        <is>
          <t/>
        </is>
      </c>
      <c r="H1432" s="77"/>
      <c r="I1432" s="76" t="str">
        <f aca="false">IF(A1432="","",F1432-E1432+H1432+IF(G1432="",0,G1432))</f>
        <v/>
      </c>
      <c r="J1432" s="76" t="str">
        <f aca="false">IF(A1432="","",J1431-I1432)</f>
        <v/>
      </c>
      <c r="K1432" s="76" t="str">
        <f aca="false">IF(A1432="","",$L$42*E1432)</f>
        <v/>
      </c>
      <c r="L1432" s="76" t="inlineStr">
        <f aca="false">IF(A1432="","",SUM($K$49:K1432))</f>
        <is>
          <t/>
        </is>
      </c>
    </row>
    <row r="1433" customFormat="false" ht="13.2" hidden="false" customHeight="false" outlineLevel="0" collapsed="false">
      <c r="A1433" s="72" t="str">
        <f aca="false">IF(J1432="","",IF(OR(A1432&gt;=nper,ROUND(J1432,2)&lt;=0),"",A1432+1))</f>
        <v/>
      </c>
      <c r="B1433" s="73" t="str">
        <f aca="false">IF(A1433="","",IF(OR(periods_per_year=26,periods_per_year=52),IF(periods_per_year=26,IF(A1433=1,fpdate,B1432+14),IF(periods_per_year=52,IF(A1433=1,fpdate,B1432+7),"n/a")),IF(periods_per_year=24,DATE(YEAR(fpdate),MONTH(fpdate)+(A1433-1)/2+IF(AND(DAY(fpdate)&gt;=15,MOD(A1433,2)=0),1,0),IF(MOD(A1433,2)=0,IF(DAY(fpdate)&gt;=15,DAY(fpdate)-14,DAY(fpdate)+14),DAY(fpdate))),IF(DAY(DATE(YEAR(fpdate),MONTH(fpdate)+A1433-1,DAY(fpdate)))&lt;&gt;DAY(fpdate),DATE(YEAR(fpdate),MONTH(fpdate)+A1433,0),DATE(YEAR(fpdate),MONTH(fpdate)+A1433-1,DAY(fpdate))))))</f>
        <v/>
      </c>
      <c r="C1433" s="74" t="str">
        <f aca="false">IF(A1433="","",IF(MOD(A1433,periods_per_year)=0,A1433/periods_per_year,""))</f>
        <v/>
      </c>
      <c r="D1433" s="75" t="inlineStr">
        <f aca="false">IF(A1433="","",IF(variable,IF(OR(A1433=1,A1433&lt;$J$23*periods_per_year),start_rate,MIN($J$24,IF(MOD(A1433-1,$J$26)=0,MAX($J$25,D1432+$J$27),D1432))),start_rate))</f>
        <is>
          <t/>
        </is>
      </c>
      <c r="E1433" s="76" t="str">
        <f aca="false">IF(A1433="","",ROUND((((1+D1433/CP)^(CP/periods_per_year))-1)*J1432,2))</f>
        <v/>
      </c>
      <c r="F1433" s="76" t="inlineStr">
        <f aca="false">IF(A1433="","",IF(A1433=nper,J1432+E1433,MIN(J1432+E1433,IF(D1433=D1432,F1432,IF($E$13="Acc Bi-Weekly",ROUND((-PMT(((1+D1433/CP)^(CP/12))-1,(nper-A1433+1)*12/26,J1432))/2,2),IF($E$13="Acc Weekly",ROUND((-PMT(((1+D1433/CP)^(CP/12))-1,(nper-A1433+1)*12/52,J1432))/4,2),ROUND(-PMT(((1+D1433/CP)^(CP/periods_per_year))-1,nper-A1433+1,J1432),2)))))))</f>
        <is>
          <t/>
        </is>
      </c>
      <c r="G1433" s="76" t="inlineStr">
        <f aca="false">IF(OR(A1433="",A1433&lt;$E$23),"",IF(J1432&lt;=F1433,0,IF(IF(AND(A1433&gt;=$E$23,MOD(A1433-$E$23,int)=0),$E$24,0)+F1433&gt;=J1432+E1433,J1432+E1433-F1433,IF(AND(A1433&gt;=$E$23,MOD(A1433-$E$23,int)=0),$E$24,0)+IF(IF(AND(A1433&gt;=$E$23,MOD(A1433-$E$23,int)=0),$E$24,0)+IF(MOD(A1433-$E$27,periods_per_year)=0,$E$26,0)+F1433&lt;J1432+E1433,IF(MOD(A1433-$E$27,periods_per_year)=0,$E$26,0),J1432+E1433-IF(AND(A1433&gt;=$E$23,MOD(A1433-$E$23,int)=0),$E$24,0)-F1433))))</f>
        <is>
          <t/>
        </is>
      </c>
      <c r="H1433" s="77"/>
      <c r="I1433" s="76" t="str">
        <f aca="false">IF(A1433="","",F1433-E1433+H1433+IF(G1433="",0,G1433))</f>
        <v/>
      </c>
      <c r="J1433" s="76" t="str">
        <f aca="false">IF(A1433="","",J1432-I1433)</f>
        <v/>
      </c>
      <c r="K1433" s="76" t="str">
        <f aca="false">IF(A1433="","",$L$42*E1433)</f>
        <v/>
      </c>
      <c r="L1433" s="76" t="inlineStr">
        <f aca="false">IF(A1433="","",SUM($K$49:K1433))</f>
        <is>
          <t/>
        </is>
      </c>
    </row>
    <row r="1434" customFormat="false" ht="13.2" hidden="false" customHeight="false" outlineLevel="0" collapsed="false">
      <c r="A1434" s="72" t="str">
        <f aca="false">IF(J1433="","",IF(OR(A1433&gt;=nper,ROUND(J1433,2)&lt;=0),"",A1433+1))</f>
        <v/>
      </c>
      <c r="B1434" s="73" t="str">
        <f aca="false">IF(A1434="","",IF(OR(periods_per_year=26,periods_per_year=52),IF(periods_per_year=26,IF(A1434=1,fpdate,B1433+14),IF(periods_per_year=52,IF(A1434=1,fpdate,B1433+7),"n/a")),IF(periods_per_year=24,DATE(YEAR(fpdate),MONTH(fpdate)+(A1434-1)/2+IF(AND(DAY(fpdate)&gt;=15,MOD(A1434,2)=0),1,0),IF(MOD(A1434,2)=0,IF(DAY(fpdate)&gt;=15,DAY(fpdate)-14,DAY(fpdate)+14),DAY(fpdate))),IF(DAY(DATE(YEAR(fpdate),MONTH(fpdate)+A1434-1,DAY(fpdate)))&lt;&gt;DAY(fpdate),DATE(YEAR(fpdate),MONTH(fpdate)+A1434,0),DATE(YEAR(fpdate),MONTH(fpdate)+A1434-1,DAY(fpdate))))))</f>
        <v/>
      </c>
      <c r="C1434" s="74" t="str">
        <f aca="false">IF(A1434="","",IF(MOD(A1434,periods_per_year)=0,A1434/periods_per_year,""))</f>
        <v/>
      </c>
      <c r="D1434" s="75" t="inlineStr">
        <f aca="false">IF(A1434="","",IF(variable,IF(OR(A1434=1,A1434&lt;$J$23*periods_per_year),start_rate,MIN($J$24,IF(MOD(A1434-1,$J$26)=0,MAX($J$25,D1433+$J$27),D1433))),start_rate))</f>
        <is>
          <t/>
        </is>
      </c>
      <c r="E1434" s="76" t="str">
        <f aca="false">IF(A1434="","",ROUND((((1+D1434/CP)^(CP/periods_per_year))-1)*J1433,2))</f>
        <v/>
      </c>
      <c r="F1434" s="76" t="inlineStr">
        <f aca="false">IF(A1434="","",IF(A1434=nper,J1433+E1434,MIN(J1433+E1434,IF(D1434=D1433,F1433,IF($E$13="Acc Bi-Weekly",ROUND((-PMT(((1+D1434/CP)^(CP/12))-1,(nper-A1434+1)*12/26,J1433))/2,2),IF($E$13="Acc Weekly",ROUND((-PMT(((1+D1434/CP)^(CP/12))-1,(nper-A1434+1)*12/52,J1433))/4,2),ROUND(-PMT(((1+D1434/CP)^(CP/periods_per_year))-1,nper-A1434+1,J1433),2)))))))</f>
        <is>
          <t/>
        </is>
      </c>
      <c r="G1434" s="76" t="inlineStr">
        <f aca="false">IF(OR(A1434="",A1434&lt;$E$23),"",IF(J1433&lt;=F1434,0,IF(IF(AND(A1434&gt;=$E$23,MOD(A1434-$E$23,int)=0),$E$24,0)+F1434&gt;=J1433+E1434,J1433+E1434-F1434,IF(AND(A1434&gt;=$E$23,MOD(A1434-$E$23,int)=0),$E$24,0)+IF(IF(AND(A1434&gt;=$E$23,MOD(A1434-$E$23,int)=0),$E$24,0)+IF(MOD(A1434-$E$27,periods_per_year)=0,$E$26,0)+F1434&lt;J1433+E1434,IF(MOD(A1434-$E$27,periods_per_year)=0,$E$26,0),J1433+E1434-IF(AND(A1434&gt;=$E$23,MOD(A1434-$E$23,int)=0),$E$24,0)-F1434))))</f>
        <is>
          <t/>
        </is>
      </c>
      <c r="H1434" s="77"/>
      <c r="I1434" s="76" t="str">
        <f aca="false">IF(A1434="","",F1434-E1434+H1434+IF(G1434="",0,G1434))</f>
        <v/>
      </c>
      <c r="J1434" s="76" t="str">
        <f aca="false">IF(A1434="","",J1433-I1434)</f>
        <v/>
      </c>
      <c r="K1434" s="76" t="str">
        <f aca="false">IF(A1434="","",$L$42*E1434)</f>
        <v/>
      </c>
      <c r="L1434" s="76" t="inlineStr">
        <f aca="false">IF(A1434="","",SUM($K$49:K1434))</f>
        <is>
          <t/>
        </is>
      </c>
    </row>
    <row r="1435" customFormat="false" ht="13.2" hidden="false" customHeight="false" outlineLevel="0" collapsed="false">
      <c r="A1435" s="72" t="str">
        <f aca="false">IF(J1434="","",IF(OR(A1434&gt;=nper,ROUND(J1434,2)&lt;=0),"",A1434+1))</f>
        <v/>
      </c>
      <c r="B1435" s="73" t="str">
        <f aca="false">IF(A1435="","",IF(OR(periods_per_year=26,periods_per_year=52),IF(periods_per_year=26,IF(A1435=1,fpdate,B1434+14),IF(periods_per_year=52,IF(A1435=1,fpdate,B1434+7),"n/a")),IF(periods_per_year=24,DATE(YEAR(fpdate),MONTH(fpdate)+(A1435-1)/2+IF(AND(DAY(fpdate)&gt;=15,MOD(A1435,2)=0),1,0),IF(MOD(A1435,2)=0,IF(DAY(fpdate)&gt;=15,DAY(fpdate)-14,DAY(fpdate)+14),DAY(fpdate))),IF(DAY(DATE(YEAR(fpdate),MONTH(fpdate)+A1435-1,DAY(fpdate)))&lt;&gt;DAY(fpdate),DATE(YEAR(fpdate),MONTH(fpdate)+A1435,0),DATE(YEAR(fpdate),MONTH(fpdate)+A1435-1,DAY(fpdate))))))</f>
        <v/>
      </c>
      <c r="C1435" s="74" t="str">
        <f aca="false">IF(A1435="","",IF(MOD(A1435,periods_per_year)=0,A1435/periods_per_year,""))</f>
        <v/>
      </c>
      <c r="D1435" s="75" t="inlineStr">
        <f aca="false">IF(A1435="","",IF(variable,IF(OR(A1435=1,A1435&lt;$J$23*periods_per_year),start_rate,MIN($J$24,IF(MOD(A1435-1,$J$26)=0,MAX($J$25,D1434+$J$27),D1434))),start_rate))</f>
        <is>
          <t/>
        </is>
      </c>
      <c r="E1435" s="76" t="str">
        <f aca="false">IF(A1435="","",ROUND((((1+D1435/CP)^(CP/periods_per_year))-1)*J1434,2))</f>
        <v/>
      </c>
      <c r="F1435" s="76" t="inlineStr">
        <f aca="false">IF(A1435="","",IF(A1435=nper,J1434+E1435,MIN(J1434+E1435,IF(D1435=D1434,F1434,IF($E$13="Acc Bi-Weekly",ROUND((-PMT(((1+D1435/CP)^(CP/12))-1,(nper-A1435+1)*12/26,J1434))/2,2),IF($E$13="Acc Weekly",ROUND((-PMT(((1+D1435/CP)^(CP/12))-1,(nper-A1435+1)*12/52,J1434))/4,2),ROUND(-PMT(((1+D1435/CP)^(CP/periods_per_year))-1,nper-A1435+1,J1434),2)))))))</f>
        <is>
          <t/>
        </is>
      </c>
      <c r="G1435" s="76" t="inlineStr">
        <f aca="false">IF(OR(A1435="",A1435&lt;$E$23),"",IF(J1434&lt;=F1435,0,IF(IF(AND(A1435&gt;=$E$23,MOD(A1435-$E$23,int)=0),$E$24,0)+F1435&gt;=J1434+E1435,J1434+E1435-F1435,IF(AND(A1435&gt;=$E$23,MOD(A1435-$E$23,int)=0),$E$24,0)+IF(IF(AND(A1435&gt;=$E$23,MOD(A1435-$E$23,int)=0),$E$24,0)+IF(MOD(A1435-$E$27,periods_per_year)=0,$E$26,0)+F1435&lt;J1434+E1435,IF(MOD(A1435-$E$27,periods_per_year)=0,$E$26,0),J1434+E1435-IF(AND(A1435&gt;=$E$23,MOD(A1435-$E$23,int)=0),$E$24,0)-F1435))))</f>
        <is>
          <t/>
        </is>
      </c>
      <c r="H1435" s="77"/>
      <c r="I1435" s="76" t="str">
        <f aca="false">IF(A1435="","",F1435-E1435+H1435+IF(G1435="",0,G1435))</f>
        <v/>
      </c>
      <c r="J1435" s="76" t="str">
        <f aca="false">IF(A1435="","",J1434-I1435)</f>
        <v/>
      </c>
      <c r="K1435" s="76" t="str">
        <f aca="false">IF(A1435="","",$L$42*E1435)</f>
        <v/>
      </c>
      <c r="L1435" s="76" t="inlineStr">
        <f aca="false">IF(A1435="","",SUM($K$49:K1435))</f>
        <is>
          <t/>
        </is>
      </c>
    </row>
    <row r="1436" customFormat="false" ht="13.2" hidden="false" customHeight="false" outlineLevel="0" collapsed="false">
      <c r="A1436" s="72" t="str">
        <f aca="false">IF(J1435="","",IF(OR(A1435&gt;=nper,ROUND(J1435,2)&lt;=0),"",A1435+1))</f>
        <v/>
      </c>
      <c r="B1436" s="73" t="str">
        <f aca="false">IF(A1436="","",IF(OR(periods_per_year=26,periods_per_year=52),IF(periods_per_year=26,IF(A1436=1,fpdate,B1435+14),IF(periods_per_year=52,IF(A1436=1,fpdate,B1435+7),"n/a")),IF(periods_per_year=24,DATE(YEAR(fpdate),MONTH(fpdate)+(A1436-1)/2+IF(AND(DAY(fpdate)&gt;=15,MOD(A1436,2)=0),1,0),IF(MOD(A1436,2)=0,IF(DAY(fpdate)&gt;=15,DAY(fpdate)-14,DAY(fpdate)+14),DAY(fpdate))),IF(DAY(DATE(YEAR(fpdate),MONTH(fpdate)+A1436-1,DAY(fpdate)))&lt;&gt;DAY(fpdate),DATE(YEAR(fpdate),MONTH(fpdate)+A1436,0),DATE(YEAR(fpdate),MONTH(fpdate)+A1436-1,DAY(fpdate))))))</f>
        <v/>
      </c>
      <c r="C1436" s="74" t="str">
        <f aca="false">IF(A1436="","",IF(MOD(A1436,periods_per_year)=0,A1436/periods_per_year,""))</f>
        <v/>
      </c>
      <c r="D1436" s="75" t="inlineStr">
        <f aca="false">IF(A1436="","",IF(variable,IF(OR(A1436=1,A1436&lt;$J$23*periods_per_year),start_rate,MIN($J$24,IF(MOD(A1436-1,$J$26)=0,MAX($J$25,D1435+$J$27),D1435))),start_rate))</f>
        <is>
          <t/>
        </is>
      </c>
      <c r="E1436" s="76" t="str">
        <f aca="false">IF(A1436="","",ROUND((((1+D1436/CP)^(CP/periods_per_year))-1)*J1435,2))</f>
        <v/>
      </c>
      <c r="F1436" s="76" t="inlineStr">
        <f aca="false">IF(A1436="","",IF(A1436=nper,J1435+E1436,MIN(J1435+E1436,IF(D1436=D1435,F1435,IF($E$13="Acc Bi-Weekly",ROUND((-PMT(((1+D1436/CP)^(CP/12))-1,(nper-A1436+1)*12/26,J1435))/2,2),IF($E$13="Acc Weekly",ROUND((-PMT(((1+D1436/CP)^(CP/12))-1,(nper-A1436+1)*12/52,J1435))/4,2),ROUND(-PMT(((1+D1436/CP)^(CP/periods_per_year))-1,nper-A1436+1,J1435),2)))))))</f>
        <is>
          <t/>
        </is>
      </c>
      <c r="G1436" s="76" t="inlineStr">
        <f aca="false">IF(OR(A1436="",A1436&lt;$E$23),"",IF(J1435&lt;=F1436,0,IF(IF(AND(A1436&gt;=$E$23,MOD(A1436-$E$23,int)=0),$E$24,0)+F1436&gt;=J1435+E1436,J1435+E1436-F1436,IF(AND(A1436&gt;=$E$23,MOD(A1436-$E$23,int)=0),$E$24,0)+IF(IF(AND(A1436&gt;=$E$23,MOD(A1436-$E$23,int)=0),$E$24,0)+IF(MOD(A1436-$E$27,periods_per_year)=0,$E$26,0)+F1436&lt;J1435+E1436,IF(MOD(A1436-$E$27,periods_per_year)=0,$E$26,0),J1435+E1436-IF(AND(A1436&gt;=$E$23,MOD(A1436-$E$23,int)=0),$E$24,0)-F1436))))</f>
        <is>
          <t/>
        </is>
      </c>
      <c r="H1436" s="77"/>
      <c r="I1436" s="76" t="str">
        <f aca="false">IF(A1436="","",F1436-E1436+H1436+IF(G1436="",0,G1436))</f>
        <v/>
      </c>
      <c r="J1436" s="76" t="str">
        <f aca="false">IF(A1436="","",J1435-I1436)</f>
        <v/>
      </c>
      <c r="K1436" s="76" t="str">
        <f aca="false">IF(A1436="","",$L$42*E1436)</f>
        <v/>
      </c>
      <c r="L1436" s="76" t="inlineStr">
        <f aca="false">IF(A1436="","",SUM($K$49:K1436))</f>
        <is>
          <t/>
        </is>
      </c>
    </row>
    <row r="1437" customFormat="false" ht="13.2" hidden="false" customHeight="false" outlineLevel="0" collapsed="false">
      <c r="A1437" s="72" t="str">
        <f aca="false">IF(J1436="","",IF(OR(A1436&gt;=nper,ROUND(J1436,2)&lt;=0),"",A1436+1))</f>
        <v/>
      </c>
      <c r="B1437" s="73" t="str">
        <f aca="false">IF(A1437="","",IF(OR(periods_per_year=26,periods_per_year=52),IF(periods_per_year=26,IF(A1437=1,fpdate,B1436+14),IF(periods_per_year=52,IF(A1437=1,fpdate,B1436+7),"n/a")),IF(periods_per_year=24,DATE(YEAR(fpdate),MONTH(fpdate)+(A1437-1)/2+IF(AND(DAY(fpdate)&gt;=15,MOD(A1437,2)=0),1,0),IF(MOD(A1437,2)=0,IF(DAY(fpdate)&gt;=15,DAY(fpdate)-14,DAY(fpdate)+14),DAY(fpdate))),IF(DAY(DATE(YEAR(fpdate),MONTH(fpdate)+A1437-1,DAY(fpdate)))&lt;&gt;DAY(fpdate),DATE(YEAR(fpdate),MONTH(fpdate)+A1437,0),DATE(YEAR(fpdate),MONTH(fpdate)+A1437-1,DAY(fpdate))))))</f>
        <v/>
      </c>
      <c r="C1437" s="74" t="str">
        <f aca="false">IF(A1437="","",IF(MOD(A1437,periods_per_year)=0,A1437/periods_per_year,""))</f>
        <v/>
      </c>
      <c r="D1437" s="75" t="inlineStr">
        <f aca="false">IF(A1437="","",IF(variable,IF(OR(A1437=1,A1437&lt;$J$23*periods_per_year),start_rate,MIN($J$24,IF(MOD(A1437-1,$J$26)=0,MAX($J$25,D1436+$J$27),D1436))),start_rate))</f>
        <is>
          <t/>
        </is>
      </c>
      <c r="E1437" s="76" t="str">
        <f aca="false">IF(A1437="","",ROUND((((1+D1437/CP)^(CP/periods_per_year))-1)*J1436,2))</f>
        <v/>
      </c>
      <c r="F1437" s="76" t="inlineStr">
        <f aca="false">IF(A1437="","",IF(A1437=nper,J1436+E1437,MIN(J1436+E1437,IF(D1437=D1436,F1436,IF($E$13="Acc Bi-Weekly",ROUND((-PMT(((1+D1437/CP)^(CP/12))-1,(nper-A1437+1)*12/26,J1436))/2,2),IF($E$13="Acc Weekly",ROUND((-PMT(((1+D1437/CP)^(CP/12))-1,(nper-A1437+1)*12/52,J1436))/4,2),ROUND(-PMT(((1+D1437/CP)^(CP/periods_per_year))-1,nper-A1437+1,J1436),2)))))))</f>
        <is>
          <t/>
        </is>
      </c>
      <c r="G1437" s="76" t="inlineStr">
        <f aca="false">IF(OR(A1437="",A1437&lt;$E$23),"",IF(J1436&lt;=F1437,0,IF(IF(AND(A1437&gt;=$E$23,MOD(A1437-$E$23,int)=0),$E$24,0)+F1437&gt;=J1436+E1437,J1436+E1437-F1437,IF(AND(A1437&gt;=$E$23,MOD(A1437-$E$23,int)=0),$E$24,0)+IF(IF(AND(A1437&gt;=$E$23,MOD(A1437-$E$23,int)=0),$E$24,0)+IF(MOD(A1437-$E$27,periods_per_year)=0,$E$26,0)+F1437&lt;J1436+E1437,IF(MOD(A1437-$E$27,periods_per_year)=0,$E$26,0),J1436+E1437-IF(AND(A1437&gt;=$E$23,MOD(A1437-$E$23,int)=0),$E$24,0)-F1437))))</f>
        <is>
          <t/>
        </is>
      </c>
      <c r="H1437" s="77"/>
      <c r="I1437" s="76" t="str">
        <f aca="false">IF(A1437="","",F1437-E1437+H1437+IF(G1437="",0,G1437))</f>
        <v/>
      </c>
      <c r="J1437" s="76" t="str">
        <f aca="false">IF(A1437="","",J1436-I1437)</f>
        <v/>
      </c>
      <c r="K1437" s="76" t="str">
        <f aca="false">IF(A1437="","",$L$42*E1437)</f>
        <v/>
      </c>
      <c r="L1437" s="76" t="inlineStr">
        <f aca="false">IF(A1437="","",SUM($K$49:K1437))</f>
        <is>
          <t/>
        </is>
      </c>
    </row>
    <row r="1438" customFormat="false" ht="13.2" hidden="false" customHeight="false" outlineLevel="0" collapsed="false">
      <c r="A1438" s="72" t="str">
        <f aca="false">IF(J1437="","",IF(OR(A1437&gt;=nper,ROUND(J1437,2)&lt;=0),"",A1437+1))</f>
        <v/>
      </c>
      <c r="B1438" s="73" t="str">
        <f aca="false">IF(A1438="","",IF(OR(periods_per_year=26,periods_per_year=52),IF(periods_per_year=26,IF(A1438=1,fpdate,B1437+14),IF(periods_per_year=52,IF(A1438=1,fpdate,B1437+7),"n/a")),IF(periods_per_year=24,DATE(YEAR(fpdate),MONTH(fpdate)+(A1438-1)/2+IF(AND(DAY(fpdate)&gt;=15,MOD(A1438,2)=0),1,0),IF(MOD(A1438,2)=0,IF(DAY(fpdate)&gt;=15,DAY(fpdate)-14,DAY(fpdate)+14),DAY(fpdate))),IF(DAY(DATE(YEAR(fpdate),MONTH(fpdate)+A1438-1,DAY(fpdate)))&lt;&gt;DAY(fpdate),DATE(YEAR(fpdate),MONTH(fpdate)+A1438,0),DATE(YEAR(fpdate),MONTH(fpdate)+A1438-1,DAY(fpdate))))))</f>
        <v/>
      </c>
      <c r="C1438" s="74" t="str">
        <f aca="false">IF(A1438="","",IF(MOD(A1438,periods_per_year)=0,A1438/periods_per_year,""))</f>
        <v/>
      </c>
      <c r="D1438" s="75" t="inlineStr">
        <f aca="false">IF(A1438="","",IF(variable,IF(OR(A1438=1,A1438&lt;$J$23*periods_per_year),start_rate,MIN($J$24,IF(MOD(A1438-1,$J$26)=0,MAX($J$25,D1437+$J$27),D1437))),start_rate))</f>
        <is>
          <t/>
        </is>
      </c>
      <c r="E1438" s="76" t="str">
        <f aca="false">IF(A1438="","",ROUND((((1+D1438/CP)^(CP/periods_per_year))-1)*J1437,2))</f>
        <v/>
      </c>
      <c r="F1438" s="76" t="inlineStr">
        <f aca="false">IF(A1438="","",IF(A1438=nper,J1437+E1438,MIN(J1437+E1438,IF(D1438=D1437,F1437,IF($E$13="Acc Bi-Weekly",ROUND((-PMT(((1+D1438/CP)^(CP/12))-1,(nper-A1438+1)*12/26,J1437))/2,2),IF($E$13="Acc Weekly",ROUND((-PMT(((1+D1438/CP)^(CP/12))-1,(nper-A1438+1)*12/52,J1437))/4,2),ROUND(-PMT(((1+D1438/CP)^(CP/periods_per_year))-1,nper-A1438+1,J1437),2)))))))</f>
        <is>
          <t/>
        </is>
      </c>
      <c r="G1438" s="76" t="inlineStr">
        <f aca="false">IF(OR(A1438="",A1438&lt;$E$23),"",IF(J1437&lt;=F1438,0,IF(IF(AND(A1438&gt;=$E$23,MOD(A1438-$E$23,int)=0),$E$24,0)+F1438&gt;=J1437+E1438,J1437+E1438-F1438,IF(AND(A1438&gt;=$E$23,MOD(A1438-$E$23,int)=0),$E$24,0)+IF(IF(AND(A1438&gt;=$E$23,MOD(A1438-$E$23,int)=0),$E$24,0)+IF(MOD(A1438-$E$27,periods_per_year)=0,$E$26,0)+F1438&lt;J1437+E1438,IF(MOD(A1438-$E$27,periods_per_year)=0,$E$26,0),J1437+E1438-IF(AND(A1438&gt;=$E$23,MOD(A1438-$E$23,int)=0),$E$24,0)-F1438))))</f>
        <is>
          <t/>
        </is>
      </c>
      <c r="H1438" s="77"/>
      <c r="I1438" s="76" t="str">
        <f aca="false">IF(A1438="","",F1438-E1438+H1438+IF(G1438="",0,G1438))</f>
        <v/>
      </c>
      <c r="J1438" s="76" t="str">
        <f aca="false">IF(A1438="","",J1437-I1438)</f>
        <v/>
      </c>
      <c r="K1438" s="76" t="str">
        <f aca="false">IF(A1438="","",$L$42*E1438)</f>
        <v/>
      </c>
      <c r="L1438" s="76" t="inlineStr">
        <f aca="false">IF(A1438="","",SUM($K$49:K1438))</f>
        <is>
          <t/>
        </is>
      </c>
    </row>
    <row r="1439" customFormat="false" ht="13.2" hidden="false" customHeight="false" outlineLevel="0" collapsed="false">
      <c r="A1439" s="72" t="str">
        <f aca="false">IF(J1438="","",IF(OR(A1438&gt;=nper,ROUND(J1438,2)&lt;=0),"",A1438+1))</f>
        <v/>
      </c>
      <c r="B1439" s="73" t="str">
        <f aca="false">IF(A1439="","",IF(OR(periods_per_year=26,periods_per_year=52),IF(periods_per_year=26,IF(A1439=1,fpdate,B1438+14),IF(periods_per_year=52,IF(A1439=1,fpdate,B1438+7),"n/a")),IF(periods_per_year=24,DATE(YEAR(fpdate),MONTH(fpdate)+(A1439-1)/2+IF(AND(DAY(fpdate)&gt;=15,MOD(A1439,2)=0),1,0),IF(MOD(A1439,2)=0,IF(DAY(fpdate)&gt;=15,DAY(fpdate)-14,DAY(fpdate)+14),DAY(fpdate))),IF(DAY(DATE(YEAR(fpdate),MONTH(fpdate)+A1439-1,DAY(fpdate)))&lt;&gt;DAY(fpdate),DATE(YEAR(fpdate),MONTH(fpdate)+A1439,0),DATE(YEAR(fpdate),MONTH(fpdate)+A1439-1,DAY(fpdate))))))</f>
        <v/>
      </c>
      <c r="C1439" s="74" t="str">
        <f aca="false">IF(A1439="","",IF(MOD(A1439,periods_per_year)=0,A1439/periods_per_year,""))</f>
        <v/>
      </c>
      <c r="D1439" s="75" t="inlineStr">
        <f aca="false">IF(A1439="","",IF(variable,IF(OR(A1439=1,A1439&lt;$J$23*periods_per_year),start_rate,MIN($J$24,IF(MOD(A1439-1,$J$26)=0,MAX($J$25,D1438+$J$27),D1438))),start_rate))</f>
        <is>
          <t/>
        </is>
      </c>
      <c r="E1439" s="76" t="str">
        <f aca="false">IF(A1439="","",ROUND((((1+D1439/CP)^(CP/periods_per_year))-1)*J1438,2))</f>
        <v/>
      </c>
      <c r="F1439" s="76" t="inlineStr">
        <f aca="false">IF(A1439="","",IF(A1439=nper,J1438+E1439,MIN(J1438+E1439,IF(D1439=D1438,F1438,IF($E$13="Acc Bi-Weekly",ROUND((-PMT(((1+D1439/CP)^(CP/12))-1,(nper-A1439+1)*12/26,J1438))/2,2),IF($E$13="Acc Weekly",ROUND((-PMT(((1+D1439/CP)^(CP/12))-1,(nper-A1439+1)*12/52,J1438))/4,2),ROUND(-PMT(((1+D1439/CP)^(CP/periods_per_year))-1,nper-A1439+1,J1438),2)))))))</f>
        <is>
          <t/>
        </is>
      </c>
      <c r="G1439" s="76" t="inlineStr">
        <f aca="false">IF(OR(A1439="",A1439&lt;$E$23),"",IF(J1438&lt;=F1439,0,IF(IF(AND(A1439&gt;=$E$23,MOD(A1439-$E$23,int)=0),$E$24,0)+F1439&gt;=J1438+E1439,J1438+E1439-F1439,IF(AND(A1439&gt;=$E$23,MOD(A1439-$E$23,int)=0),$E$24,0)+IF(IF(AND(A1439&gt;=$E$23,MOD(A1439-$E$23,int)=0),$E$24,0)+IF(MOD(A1439-$E$27,periods_per_year)=0,$E$26,0)+F1439&lt;J1438+E1439,IF(MOD(A1439-$E$27,periods_per_year)=0,$E$26,0),J1438+E1439-IF(AND(A1439&gt;=$E$23,MOD(A1439-$E$23,int)=0),$E$24,0)-F1439))))</f>
        <is>
          <t/>
        </is>
      </c>
      <c r="H1439" s="77"/>
      <c r="I1439" s="76" t="str">
        <f aca="false">IF(A1439="","",F1439-E1439+H1439+IF(G1439="",0,G1439))</f>
        <v/>
      </c>
      <c r="J1439" s="76" t="str">
        <f aca="false">IF(A1439="","",J1438-I1439)</f>
        <v/>
      </c>
      <c r="K1439" s="76" t="str">
        <f aca="false">IF(A1439="","",$L$42*E1439)</f>
        <v/>
      </c>
      <c r="L1439" s="76" t="inlineStr">
        <f aca="false">IF(A1439="","",SUM($K$49:K1439))</f>
        <is>
          <t/>
        </is>
      </c>
    </row>
    <row r="1440" customFormat="false" ht="13.2" hidden="false" customHeight="false" outlineLevel="0" collapsed="false">
      <c r="A1440" s="72" t="str">
        <f aca="false">IF(J1439="","",IF(OR(A1439&gt;=nper,ROUND(J1439,2)&lt;=0),"",A1439+1))</f>
        <v/>
      </c>
      <c r="B1440" s="73" t="str">
        <f aca="false">IF(A1440="","",IF(OR(periods_per_year=26,periods_per_year=52),IF(periods_per_year=26,IF(A1440=1,fpdate,B1439+14),IF(periods_per_year=52,IF(A1440=1,fpdate,B1439+7),"n/a")),IF(periods_per_year=24,DATE(YEAR(fpdate),MONTH(fpdate)+(A1440-1)/2+IF(AND(DAY(fpdate)&gt;=15,MOD(A1440,2)=0),1,0),IF(MOD(A1440,2)=0,IF(DAY(fpdate)&gt;=15,DAY(fpdate)-14,DAY(fpdate)+14),DAY(fpdate))),IF(DAY(DATE(YEAR(fpdate),MONTH(fpdate)+A1440-1,DAY(fpdate)))&lt;&gt;DAY(fpdate),DATE(YEAR(fpdate),MONTH(fpdate)+A1440,0),DATE(YEAR(fpdate),MONTH(fpdate)+A1440-1,DAY(fpdate))))))</f>
        <v/>
      </c>
      <c r="C1440" s="74" t="str">
        <f aca="false">IF(A1440="","",IF(MOD(A1440,periods_per_year)=0,A1440/periods_per_year,""))</f>
        <v/>
      </c>
      <c r="D1440" s="75" t="inlineStr">
        <f aca="false">IF(A1440="","",IF(variable,IF(OR(A1440=1,A1440&lt;$J$23*periods_per_year),start_rate,MIN($J$24,IF(MOD(A1440-1,$J$26)=0,MAX($J$25,D1439+$J$27),D1439))),start_rate))</f>
        <is>
          <t/>
        </is>
      </c>
      <c r="E1440" s="76" t="str">
        <f aca="false">IF(A1440="","",ROUND((((1+D1440/CP)^(CP/periods_per_year))-1)*J1439,2))</f>
        <v/>
      </c>
      <c r="F1440" s="76" t="inlineStr">
        <f aca="false">IF(A1440="","",IF(A1440=nper,J1439+E1440,MIN(J1439+E1440,IF(D1440=D1439,F1439,IF($E$13="Acc Bi-Weekly",ROUND((-PMT(((1+D1440/CP)^(CP/12))-1,(nper-A1440+1)*12/26,J1439))/2,2),IF($E$13="Acc Weekly",ROUND((-PMT(((1+D1440/CP)^(CP/12))-1,(nper-A1440+1)*12/52,J1439))/4,2),ROUND(-PMT(((1+D1440/CP)^(CP/periods_per_year))-1,nper-A1440+1,J1439),2)))))))</f>
        <is>
          <t/>
        </is>
      </c>
      <c r="G1440" s="76" t="inlineStr">
        <f aca="false">IF(OR(A1440="",A1440&lt;$E$23),"",IF(J1439&lt;=F1440,0,IF(IF(AND(A1440&gt;=$E$23,MOD(A1440-$E$23,int)=0),$E$24,0)+F1440&gt;=J1439+E1440,J1439+E1440-F1440,IF(AND(A1440&gt;=$E$23,MOD(A1440-$E$23,int)=0),$E$24,0)+IF(IF(AND(A1440&gt;=$E$23,MOD(A1440-$E$23,int)=0),$E$24,0)+IF(MOD(A1440-$E$27,periods_per_year)=0,$E$26,0)+F1440&lt;J1439+E1440,IF(MOD(A1440-$E$27,periods_per_year)=0,$E$26,0),J1439+E1440-IF(AND(A1440&gt;=$E$23,MOD(A1440-$E$23,int)=0),$E$24,0)-F1440))))</f>
        <is>
          <t/>
        </is>
      </c>
      <c r="H1440" s="77"/>
      <c r="I1440" s="76" t="str">
        <f aca="false">IF(A1440="","",F1440-E1440+H1440+IF(G1440="",0,G1440))</f>
        <v/>
      </c>
      <c r="J1440" s="76" t="str">
        <f aca="false">IF(A1440="","",J1439-I1440)</f>
        <v/>
      </c>
      <c r="K1440" s="76" t="str">
        <f aca="false">IF(A1440="","",$L$42*E1440)</f>
        <v/>
      </c>
      <c r="L1440" s="76" t="inlineStr">
        <f aca="false">IF(A1440="","",SUM($K$49:K1440))</f>
        <is>
          <t/>
        </is>
      </c>
    </row>
    <row r="1441" customFormat="false" ht="13.2" hidden="false" customHeight="false" outlineLevel="0" collapsed="false">
      <c r="A1441" s="72" t="str">
        <f aca="false">IF(J1440="","",IF(OR(A1440&gt;=nper,ROUND(J1440,2)&lt;=0),"",A1440+1))</f>
        <v/>
      </c>
      <c r="B1441" s="73" t="str">
        <f aca="false">IF(A1441="","",IF(OR(periods_per_year=26,periods_per_year=52),IF(periods_per_year=26,IF(A1441=1,fpdate,B1440+14),IF(periods_per_year=52,IF(A1441=1,fpdate,B1440+7),"n/a")),IF(periods_per_year=24,DATE(YEAR(fpdate),MONTH(fpdate)+(A1441-1)/2+IF(AND(DAY(fpdate)&gt;=15,MOD(A1441,2)=0),1,0),IF(MOD(A1441,2)=0,IF(DAY(fpdate)&gt;=15,DAY(fpdate)-14,DAY(fpdate)+14),DAY(fpdate))),IF(DAY(DATE(YEAR(fpdate),MONTH(fpdate)+A1441-1,DAY(fpdate)))&lt;&gt;DAY(fpdate),DATE(YEAR(fpdate),MONTH(fpdate)+A1441,0),DATE(YEAR(fpdate),MONTH(fpdate)+A1441-1,DAY(fpdate))))))</f>
        <v/>
      </c>
      <c r="C1441" s="74" t="str">
        <f aca="false">IF(A1441="","",IF(MOD(A1441,periods_per_year)=0,A1441/periods_per_year,""))</f>
        <v/>
      </c>
      <c r="D1441" s="75" t="inlineStr">
        <f aca="false">IF(A1441="","",IF(variable,IF(OR(A1441=1,A1441&lt;$J$23*periods_per_year),start_rate,MIN($J$24,IF(MOD(A1441-1,$J$26)=0,MAX($J$25,D1440+$J$27),D1440))),start_rate))</f>
        <is>
          <t/>
        </is>
      </c>
      <c r="E1441" s="76" t="str">
        <f aca="false">IF(A1441="","",ROUND((((1+D1441/CP)^(CP/periods_per_year))-1)*J1440,2))</f>
        <v/>
      </c>
      <c r="F1441" s="76" t="inlineStr">
        <f aca="false">IF(A1441="","",IF(A1441=nper,J1440+E1441,MIN(J1440+E1441,IF(D1441=D1440,F1440,IF($E$13="Acc Bi-Weekly",ROUND((-PMT(((1+D1441/CP)^(CP/12))-1,(nper-A1441+1)*12/26,J1440))/2,2),IF($E$13="Acc Weekly",ROUND((-PMT(((1+D1441/CP)^(CP/12))-1,(nper-A1441+1)*12/52,J1440))/4,2),ROUND(-PMT(((1+D1441/CP)^(CP/periods_per_year))-1,nper-A1441+1,J1440),2)))))))</f>
        <is>
          <t/>
        </is>
      </c>
      <c r="G1441" s="76" t="inlineStr">
        <f aca="false">IF(OR(A1441="",A1441&lt;$E$23),"",IF(J1440&lt;=F1441,0,IF(IF(AND(A1441&gt;=$E$23,MOD(A1441-$E$23,int)=0),$E$24,0)+F1441&gt;=J1440+E1441,J1440+E1441-F1441,IF(AND(A1441&gt;=$E$23,MOD(A1441-$E$23,int)=0),$E$24,0)+IF(IF(AND(A1441&gt;=$E$23,MOD(A1441-$E$23,int)=0),$E$24,0)+IF(MOD(A1441-$E$27,periods_per_year)=0,$E$26,0)+F1441&lt;J1440+E1441,IF(MOD(A1441-$E$27,periods_per_year)=0,$E$26,0),J1440+E1441-IF(AND(A1441&gt;=$E$23,MOD(A1441-$E$23,int)=0),$E$24,0)-F1441))))</f>
        <is>
          <t/>
        </is>
      </c>
      <c r="H1441" s="77"/>
      <c r="I1441" s="76" t="str">
        <f aca="false">IF(A1441="","",F1441-E1441+H1441+IF(G1441="",0,G1441))</f>
        <v/>
      </c>
      <c r="J1441" s="76" t="str">
        <f aca="false">IF(A1441="","",J1440-I1441)</f>
        <v/>
      </c>
      <c r="K1441" s="76" t="str">
        <f aca="false">IF(A1441="","",$L$42*E1441)</f>
        <v/>
      </c>
      <c r="L1441" s="76" t="inlineStr">
        <f aca="false">IF(A1441="","",SUM($K$49:K1441))</f>
        <is>
          <t/>
        </is>
      </c>
    </row>
    <row r="1442" customFormat="false" ht="13.2" hidden="false" customHeight="false" outlineLevel="0" collapsed="false">
      <c r="A1442" s="72" t="str">
        <f aca="false">IF(J1441="","",IF(OR(A1441&gt;=nper,ROUND(J1441,2)&lt;=0),"",A1441+1))</f>
        <v/>
      </c>
      <c r="B1442" s="73" t="str">
        <f aca="false">IF(A1442="","",IF(OR(periods_per_year=26,periods_per_year=52),IF(periods_per_year=26,IF(A1442=1,fpdate,B1441+14),IF(periods_per_year=52,IF(A1442=1,fpdate,B1441+7),"n/a")),IF(periods_per_year=24,DATE(YEAR(fpdate),MONTH(fpdate)+(A1442-1)/2+IF(AND(DAY(fpdate)&gt;=15,MOD(A1442,2)=0),1,0),IF(MOD(A1442,2)=0,IF(DAY(fpdate)&gt;=15,DAY(fpdate)-14,DAY(fpdate)+14),DAY(fpdate))),IF(DAY(DATE(YEAR(fpdate),MONTH(fpdate)+A1442-1,DAY(fpdate)))&lt;&gt;DAY(fpdate),DATE(YEAR(fpdate),MONTH(fpdate)+A1442,0),DATE(YEAR(fpdate),MONTH(fpdate)+A1442-1,DAY(fpdate))))))</f>
        <v/>
      </c>
      <c r="C1442" s="74" t="str">
        <f aca="false">IF(A1442="","",IF(MOD(A1442,periods_per_year)=0,A1442/periods_per_year,""))</f>
        <v/>
      </c>
      <c r="D1442" s="75" t="inlineStr">
        <f aca="false">IF(A1442="","",IF(variable,IF(OR(A1442=1,A1442&lt;$J$23*periods_per_year),start_rate,MIN($J$24,IF(MOD(A1442-1,$J$26)=0,MAX($J$25,D1441+$J$27),D1441))),start_rate))</f>
        <is>
          <t/>
        </is>
      </c>
      <c r="E1442" s="76" t="str">
        <f aca="false">IF(A1442="","",ROUND((((1+D1442/CP)^(CP/periods_per_year))-1)*J1441,2))</f>
        <v/>
      </c>
      <c r="F1442" s="76" t="inlineStr">
        <f aca="false">IF(A1442="","",IF(A1442=nper,J1441+E1442,MIN(J1441+E1442,IF(D1442=D1441,F1441,IF($E$13="Acc Bi-Weekly",ROUND((-PMT(((1+D1442/CP)^(CP/12))-1,(nper-A1442+1)*12/26,J1441))/2,2),IF($E$13="Acc Weekly",ROUND((-PMT(((1+D1442/CP)^(CP/12))-1,(nper-A1442+1)*12/52,J1441))/4,2),ROUND(-PMT(((1+D1442/CP)^(CP/periods_per_year))-1,nper-A1442+1,J1441),2)))))))</f>
        <is>
          <t/>
        </is>
      </c>
      <c r="G1442" s="76" t="inlineStr">
        <f aca="false">IF(OR(A1442="",A1442&lt;$E$23),"",IF(J1441&lt;=F1442,0,IF(IF(AND(A1442&gt;=$E$23,MOD(A1442-$E$23,int)=0),$E$24,0)+F1442&gt;=J1441+E1442,J1441+E1442-F1442,IF(AND(A1442&gt;=$E$23,MOD(A1442-$E$23,int)=0),$E$24,0)+IF(IF(AND(A1442&gt;=$E$23,MOD(A1442-$E$23,int)=0),$E$24,0)+IF(MOD(A1442-$E$27,periods_per_year)=0,$E$26,0)+F1442&lt;J1441+E1442,IF(MOD(A1442-$E$27,periods_per_year)=0,$E$26,0),J1441+E1442-IF(AND(A1442&gt;=$E$23,MOD(A1442-$E$23,int)=0),$E$24,0)-F1442))))</f>
        <is>
          <t/>
        </is>
      </c>
      <c r="H1442" s="77"/>
      <c r="I1442" s="76" t="str">
        <f aca="false">IF(A1442="","",F1442-E1442+H1442+IF(G1442="",0,G1442))</f>
        <v/>
      </c>
      <c r="J1442" s="76" t="str">
        <f aca="false">IF(A1442="","",J1441-I1442)</f>
        <v/>
      </c>
      <c r="K1442" s="76" t="str">
        <f aca="false">IF(A1442="","",$L$42*E1442)</f>
        <v/>
      </c>
      <c r="L1442" s="76" t="inlineStr">
        <f aca="false">IF(A1442="","",SUM($K$49:K1442))</f>
        <is>
          <t/>
        </is>
      </c>
    </row>
    <row r="1443" customFormat="false" ht="13.2" hidden="false" customHeight="false" outlineLevel="0" collapsed="false">
      <c r="A1443" s="72" t="str">
        <f aca="false">IF(J1442="","",IF(OR(A1442&gt;=nper,ROUND(J1442,2)&lt;=0),"",A1442+1))</f>
        <v/>
      </c>
      <c r="B1443" s="73" t="str">
        <f aca="false">IF(A1443="","",IF(OR(periods_per_year=26,periods_per_year=52),IF(periods_per_year=26,IF(A1443=1,fpdate,B1442+14),IF(periods_per_year=52,IF(A1443=1,fpdate,B1442+7),"n/a")),IF(periods_per_year=24,DATE(YEAR(fpdate),MONTH(fpdate)+(A1443-1)/2+IF(AND(DAY(fpdate)&gt;=15,MOD(A1443,2)=0),1,0),IF(MOD(A1443,2)=0,IF(DAY(fpdate)&gt;=15,DAY(fpdate)-14,DAY(fpdate)+14),DAY(fpdate))),IF(DAY(DATE(YEAR(fpdate),MONTH(fpdate)+A1443-1,DAY(fpdate)))&lt;&gt;DAY(fpdate),DATE(YEAR(fpdate),MONTH(fpdate)+A1443,0),DATE(YEAR(fpdate),MONTH(fpdate)+A1443-1,DAY(fpdate))))))</f>
        <v/>
      </c>
      <c r="C1443" s="74" t="str">
        <f aca="false">IF(A1443="","",IF(MOD(A1443,periods_per_year)=0,A1443/periods_per_year,""))</f>
        <v/>
      </c>
      <c r="D1443" s="75" t="inlineStr">
        <f aca="false">IF(A1443="","",IF(variable,IF(OR(A1443=1,A1443&lt;$J$23*periods_per_year),start_rate,MIN($J$24,IF(MOD(A1443-1,$J$26)=0,MAX($J$25,D1442+$J$27),D1442))),start_rate))</f>
        <is>
          <t/>
        </is>
      </c>
      <c r="E1443" s="76" t="str">
        <f aca="false">IF(A1443="","",ROUND((((1+D1443/CP)^(CP/periods_per_year))-1)*J1442,2))</f>
        <v/>
      </c>
      <c r="F1443" s="76" t="inlineStr">
        <f aca="false">IF(A1443="","",IF(A1443=nper,J1442+E1443,MIN(J1442+E1443,IF(D1443=D1442,F1442,IF($E$13="Acc Bi-Weekly",ROUND((-PMT(((1+D1443/CP)^(CP/12))-1,(nper-A1443+1)*12/26,J1442))/2,2),IF($E$13="Acc Weekly",ROUND((-PMT(((1+D1443/CP)^(CP/12))-1,(nper-A1443+1)*12/52,J1442))/4,2),ROUND(-PMT(((1+D1443/CP)^(CP/periods_per_year))-1,nper-A1443+1,J1442),2)))))))</f>
        <is>
          <t/>
        </is>
      </c>
      <c r="G1443" s="76" t="inlineStr">
        <f aca="false">IF(OR(A1443="",A1443&lt;$E$23),"",IF(J1442&lt;=F1443,0,IF(IF(AND(A1443&gt;=$E$23,MOD(A1443-$E$23,int)=0),$E$24,0)+F1443&gt;=J1442+E1443,J1442+E1443-F1443,IF(AND(A1443&gt;=$E$23,MOD(A1443-$E$23,int)=0),$E$24,0)+IF(IF(AND(A1443&gt;=$E$23,MOD(A1443-$E$23,int)=0),$E$24,0)+IF(MOD(A1443-$E$27,periods_per_year)=0,$E$26,0)+F1443&lt;J1442+E1443,IF(MOD(A1443-$E$27,periods_per_year)=0,$E$26,0),J1442+E1443-IF(AND(A1443&gt;=$E$23,MOD(A1443-$E$23,int)=0),$E$24,0)-F1443))))</f>
        <is>
          <t/>
        </is>
      </c>
      <c r="H1443" s="77"/>
      <c r="I1443" s="76" t="str">
        <f aca="false">IF(A1443="","",F1443-E1443+H1443+IF(G1443="",0,G1443))</f>
        <v/>
      </c>
      <c r="J1443" s="76" t="str">
        <f aca="false">IF(A1443="","",J1442-I1443)</f>
        <v/>
      </c>
      <c r="K1443" s="76" t="str">
        <f aca="false">IF(A1443="","",$L$42*E1443)</f>
        <v/>
      </c>
      <c r="L1443" s="76" t="inlineStr">
        <f aca="false">IF(A1443="","",SUM($K$49:K1443))</f>
        <is>
          <t/>
        </is>
      </c>
    </row>
    <row r="1444" customFormat="false" ht="13.2" hidden="false" customHeight="false" outlineLevel="0" collapsed="false">
      <c r="A1444" s="72" t="str">
        <f aca="false">IF(J1443="","",IF(OR(A1443&gt;=nper,ROUND(J1443,2)&lt;=0),"",A1443+1))</f>
        <v/>
      </c>
      <c r="B1444" s="73" t="str">
        <f aca="false">IF(A1444="","",IF(OR(periods_per_year=26,periods_per_year=52),IF(periods_per_year=26,IF(A1444=1,fpdate,B1443+14),IF(periods_per_year=52,IF(A1444=1,fpdate,B1443+7),"n/a")),IF(periods_per_year=24,DATE(YEAR(fpdate),MONTH(fpdate)+(A1444-1)/2+IF(AND(DAY(fpdate)&gt;=15,MOD(A1444,2)=0),1,0),IF(MOD(A1444,2)=0,IF(DAY(fpdate)&gt;=15,DAY(fpdate)-14,DAY(fpdate)+14),DAY(fpdate))),IF(DAY(DATE(YEAR(fpdate),MONTH(fpdate)+A1444-1,DAY(fpdate)))&lt;&gt;DAY(fpdate),DATE(YEAR(fpdate),MONTH(fpdate)+A1444,0),DATE(YEAR(fpdate),MONTH(fpdate)+A1444-1,DAY(fpdate))))))</f>
        <v/>
      </c>
      <c r="C1444" s="74" t="str">
        <f aca="false">IF(A1444="","",IF(MOD(A1444,periods_per_year)=0,A1444/periods_per_year,""))</f>
        <v/>
      </c>
      <c r="D1444" s="75" t="inlineStr">
        <f aca="false">IF(A1444="","",IF(variable,IF(OR(A1444=1,A1444&lt;$J$23*periods_per_year),start_rate,MIN($J$24,IF(MOD(A1444-1,$J$26)=0,MAX($J$25,D1443+$J$27),D1443))),start_rate))</f>
        <is>
          <t/>
        </is>
      </c>
      <c r="E1444" s="76" t="str">
        <f aca="false">IF(A1444="","",ROUND((((1+D1444/CP)^(CP/periods_per_year))-1)*J1443,2))</f>
        <v/>
      </c>
      <c r="F1444" s="76" t="inlineStr">
        <f aca="false">IF(A1444="","",IF(A1444=nper,J1443+E1444,MIN(J1443+E1444,IF(D1444=D1443,F1443,IF($E$13="Acc Bi-Weekly",ROUND((-PMT(((1+D1444/CP)^(CP/12))-1,(nper-A1444+1)*12/26,J1443))/2,2),IF($E$13="Acc Weekly",ROUND((-PMT(((1+D1444/CP)^(CP/12))-1,(nper-A1444+1)*12/52,J1443))/4,2),ROUND(-PMT(((1+D1444/CP)^(CP/periods_per_year))-1,nper-A1444+1,J1443),2)))))))</f>
        <is>
          <t/>
        </is>
      </c>
      <c r="G1444" s="76" t="inlineStr">
        <f aca="false">IF(OR(A1444="",A1444&lt;$E$23),"",IF(J1443&lt;=F1444,0,IF(IF(AND(A1444&gt;=$E$23,MOD(A1444-$E$23,int)=0),$E$24,0)+F1444&gt;=J1443+E1444,J1443+E1444-F1444,IF(AND(A1444&gt;=$E$23,MOD(A1444-$E$23,int)=0),$E$24,0)+IF(IF(AND(A1444&gt;=$E$23,MOD(A1444-$E$23,int)=0),$E$24,0)+IF(MOD(A1444-$E$27,periods_per_year)=0,$E$26,0)+F1444&lt;J1443+E1444,IF(MOD(A1444-$E$27,periods_per_year)=0,$E$26,0),J1443+E1444-IF(AND(A1444&gt;=$E$23,MOD(A1444-$E$23,int)=0),$E$24,0)-F1444))))</f>
        <is>
          <t/>
        </is>
      </c>
      <c r="H1444" s="77"/>
      <c r="I1444" s="76" t="str">
        <f aca="false">IF(A1444="","",F1444-E1444+H1444+IF(G1444="",0,G1444))</f>
        <v/>
      </c>
      <c r="J1444" s="76" t="str">
        <f aca="false">IF(A1444="","",J1443-I1444)</f>
        <v/>
      </c>
      <c r="K1444" s="76" t="str">
        <f aca="false">IF(A1444="","",$L$42*E1444)</f>
        <v/>
      </c>
      <c r="L1444" s="76" t="inlineStr">
        <f aca="false">IF(A1444="","",SUM($K$49:K1444))</f>
        <is>
          <t/>
        </is>
      </c>
    </row>
    <row r="1445" customFormat="false" ht="13.2" hidden="false" customHeight="false" outlineLevel="0" collapsed="false">
      <c r="A1445" s="72" t="str">
        <f aca="false">IF(J1444="","",IF(OR(A1444&gt;=nper,ROUND(J1444,2)&lt;=0),"",A1444+1))</f>
        <v/>
      </c>
      <c r="B1445" s="73" t="str">
        <f aca="false">IF(A1445="","",IF(OR(periods_per_year=26,periods_per_year=52),IF(periods_per_year=26,IF(A1445=1,fpdate,B1444+14),IF(periods_per_year=52,IF(A1445=1,fpdate,B1444+7),"n/a")),IF(periods_per_year=24,DATE(YEAR(fpdate),MONTH(fpdate)+(A1445-1)/2+IF(AND(DAY(fpdate)&gt;=15,MOD(A1445,2)=0),1,0),IF(MOD(A1445,2)=0,IF(DAY(fpdate)&gt;=15,DAY(fpdate)-14,DAY(fpdate)+14),DAY(fpdate))),IF(DAY(DATE(YEAR(fpdate),MONTH(fpdate)+A1445-1,DAY(fpdate)))&lt;&gt;DAY(fpdate),DATE(YEAR(fpdate),MONTH(fpdate)+A1445,0),DATE(YEAR(fpdate),MONTH(fpdate)+A1445-1,DAY(fpdate))))))</f>
        <v/>
      </c>
      <c r="C1445" s="74" t="str">
        <f aca="false">IF(A1445="","",IF(MOD(A1445,periods_per_year)=0,A1445/periods_per_year,""))</f>
        <v/>
      </c>
      <c r="D1445" s="75" t="inlineStr">
        <f aca="false">IF(A1445="","",IF(variable,IF(OR(A1445=1,A1445&lt;$J$23*periods_per_year),start_rate,MIN($J$24,IF(MOD(A1445-1,$J$26)=0,MAX($J$25,D1444+$J$27),D1444))),start_rate))</f>
        <is>
          <t/>
        </is>
      </c>
      <c r="E1445" s="76" t="str">
        <f aca="false">IF(A1445="","",ROUND((((1+D1445/CP)^(CP/periods_per_year))-1)*J1444,2))</f>
        <v/>
      </c>
      <c r="F1445" s="76" t="inlineStr">
        <f aca="false">IF(A1445="","",IF(A1445=nper,J1444+E1445,MIN(J1444+E1445,IF(D1445=D1444,F1444,IF($E$13="Acc Bi-Weekly",ROUND((-PMT(((1+D1445/CP)^(CP/12))-1,(nper-A1445+1)*12/26,J1444))/2,2),IF($E$13="Acc Weekly",ROUND((-PMT(((1+D1445/CP)^(CP/12))-1,(nper-A1445+1)*12/52,J1444))/4,2),ROUND(-PMT(((1+D1445/CP)^(CP/periods_per_year))-1,nper-A1445+1,J1444),2)))))))</f>
        <is>
          <t/>
        </is>
      </c>
      <c r="G1445" s="76" t="inlineStr">
        <f aca="false">IF(OR(A1445="",A1445&lt;$E$23),"",IF(J1444&lt;=F1445,0,IF(IF(AND(A1445&gt;=$E$23,MOD(A1445-$E$23,int)=0),$E$24,0)+F1445&gt;=J1444+E1445,J1444+E1445-F1445,IF(AND(A1445&gt;=$E$23,MOD(A1445-$E$23,int)=0),$E$24,0)+IF(IF(AND(A1445&gt;=$E$23,MOD(A1445-$E$23,int)=0),$E$24,0)+IF(MOD(A1445-$E$27,periods_per_year)=0,$E$26,0)+F1445&lt;J1444+E1445,IF(MOD(A1445-$E$27,periods_per_year)=0,$E$26,0),J1444+E1445-IF(AND(A1445&gt;=$E$23,MOD(A1445-$E$23,int)=0),$E$24,0)-F1445))))</f>
        <is>
          <t/>
        </is>
      </c>
      <c r="H1445" s="77"/>
      <c r="I1445" s="76" t="str">
        <f aca="false">IF(A1445="","",F1445-E1445+H1445+IF(G1445="",0,G1445))</f>
        <v/>
      </c>
      <c r="J1445" s="76" t="str">
        <f aca="false">IF(A1445="","",J1444-I1445)</f>
        <v/>
      </c>
      <c r="K1445" s="76" t="str">
        <f aca="false">IF(A1445="","",$L$42*E1445)</f>
        <v/>
      </c>
      <c r="L1445" s="76" t="inlineStr">
        <f aca="false">IF(A1445="","",SUM($K$49:K1445))</f>
        <is>
          <t/>
        </is>
      </c>
    </row>
    <row r="1446" customFormat="false" ht="13.2" hidden="false" customHeight="false" outlineLevel="0" collapsed="false">
      <c r="A1446" s="72" t="str">
        <f aca="false">IF(J1445="","",IF(OR(A1445&gt;=nper,ROUND(J1445,2)&lt;=0),"",A1445+1))</f>
        <v/>
      </c>
      <c r="B1446" s="73" t="str">
        <f aca="false">IF(A1446="","",IF(OR(periods_per_year=26,periods_per_year=52),IF(periods_per_year=26,IF(A1446=1,fpdate,B1445+14),IF(periods_per_year=52,IF(A1446=1,fpdate,B1445+7),"n/a")),IF(periods_per_year=24,DATE(YEAR(fpdate),MONTH(fpdate)+(A1446-1)/2+IF(AND(DAY(fpdate)&gt;=15,MOD(A1446,2)=0),1,0),IF(MOD(A1446,2)=0,IF(DAY(fpdate)&gt;=15,DAY(fpdate)-14,DAY(fpdate)+14),DAY(fpdate))),IF(DAY(DATE(YEAR(fpdate),MONTH(fpdate)+A1446-1,DAY(fpdate)))&lt;&gt;DAY(fpdate),DATE(YEAR(fpdate),MONTH(fpdate)+A1446,0),DATE(YEAR(fpdate),MONTH(fpdate)+A1446-1,DAY(fpdate))))))</f>
        <v/>
      </c>
      <c r="C1446" s="74" t="str">
        <f aca="false">IF(A1446="","",IF(MOD(A1446,periods_per_year)=0,A1446/periods_per_year,""))</f>
        <v/>
      </c>
      <c r="D1446" s="75" t="inlineStr">
        <f aca="false">IF(A1446="","",IF(variable,IF(OR(A1446=1,A1446&lt;$J$23*periods_per_year),start_rate,MIN($J$24,IF(MOD(A1446-1,$J$26)=0,MAX($J$25,D1445+$J$27),D1445))),start_rate))</f>
        <is>
          <t/>
        </is>
      </c>
      <c r="E1446" s="76" t="str">
        <f aca="false">IF(A1446="","",ROUND((((1+D1446/CP)^(CP/periods_per_year))-1)*J1445,2))</f>
        <v/>
      </c>
      <c r="F1446" s="76" t="inlineStr">
        <f aca="false">IF(A1446="","",IF(A1446=nper,J1445+E1446,MIN(J1445+E1446,IF(D1446=D1445,F1445,IF($E$13="Acc Bi-Weekly",ROUND((-PMT(((1+D1446/CP)^(CP/12))-1,(nper-A1446+1)*12/26,J1445))/2,2),IF($E$13="Acc Weekly",ROUND((-PMT(((1+D1446/CP)^(CP/12))-1,(nper-A1446+1)*12/52,J1445))/4,2),ROUND(-PMT(((1+D1446/CP)^(CP/periods_per_year))-1,nper-A1446+1,J1445),2)))))))</f>
        <is>
          <t/>
        </is>
      </c>
      <c r="G1446" s="76" t="inlineStr">
        <f aca="false">IF(OR(A1446="",A1446&lt;$E$23),"",IF(J1445&lt;=F1446,0,IF(IF(AND(A1446&gt;=$E$23,MOD(A1446-$E$23,int)=0),$E$24,0)+F1446&gt;=J1445+E1446,J1445+E1446-F1446,IF(AND(A1446&gt;=$E$23,MOD(A1446-$E$23,int)=0),$E$24,0)+IF(IF(AND(A1446&gt;=$E$23,MOD(A1446-$E$23,int)=0),$E$24,0)+IF(MOD(A1446-$E$27,periods_per_year)=0,$E$26,0)+F1446&lt;J1445+E1446,IF(MOD(A1446-$E$27,periods_per_year)=0,$E$26,0),J1445+E1446-IF(AND(A1446&gt;=$E$23,MOD(A1446-$E$23,int)=0),$E$24,0)-F1446))))</f>
        <is>
          <t/>
        </is>
      </c>
      <c r="H1446" s="77"/>
      <c r="I1446" s="76" t="str">
        <f aca="false">IF(A1446="","",F1446-E1446+H1446+IF(G1446="",0,G1446))</f>
        <v/>
      </c>
      <c r="J1446" s="76" t="str">
        <f aca="false">IF(A1446="","",J1445-I1446)</f>
        <v/>
      </c>
      <c r="K1446" s="76" t="str">
        <f aca="false">IF(A1446="","",$L$42*E1446)</f>
        <v/>
      </c>
      <c r="L1446" s="76" t="inlineStr">
        <f aca="false">IF(A1446="","",SUM($K$49:K1446))</f>
        <is>
          <t/>
        </is>
      </c>
    </row>
    <row r="1447" customFormat="false" ht="13.2" hidden="false" customHeight="false" outlineLevel="0" collapsed="false">
      <c r="A1447" s="72" t="str">
        <f aca="false">IF(J1446="","",IF(OR(A1446&gt;=nper,ROUND(J1446,2)&lt;=0),"",A1446+1))</f>
        <v/>
      </c>
      <c r="B1447" s="73" t="str">
        <f aca="false">IF(A1447="","",IF(OR(periods_per_year=26,periods_per_year=52),IF(periods_per_year=26,IF(A1447=1,fpdate,B1446+14),IF(periods_per_year=52,IF(A1447=1,fpdate,B1446+7),"n/a")),IF(periods_per_year=24,DATE(YEAR(fpdate),MONTH(fpdate)+(A1447-1)/2+IF(AND(DAY(fpdate)&gt;=15,MOD(A1447,2)=0),1,0),IF(MOD(A1447,2)=0,IF(DAY(fpdate)&gt;=15,DAY(fpdate)-14,DAY(fpdate)+14),DAY(fpdate))),IF(DAY(DATE(YEAR(fpdate),MONTH(fpdate)+A1447-1,DAY(fpdate)))&lt;&gt;DAY(fpdate),DATE(YEAR(fpdate),MONTH(fpdate)+A1447,0),DATE(YEAR(fpdate),MONTH(fpdate)+A1447-1,DAY(fpdate))))))</f>
        <v/>
      </c>
      <c r="C1447" s="74" t="str">
        <f aca="false">IF(A1447="","",IF(MOD(A1447,periods_per_year)=0,A1447/periods_per_year,""))</f>
        <v/>
      </c>
      <c r="D1447" s="75" t="inlineStr">
        <f aca="false">IF(A1447="","",IF(variable,IF(OR(A1447=1,A1447&lt;$J$23*periods_per_year),start_rate,MIN($J$24,IF(MOD(A1447-1,$J$26)=0,MAX($J$25,D1446+$J$27),D1446))),start_rate))</f>
        <is>
          <t/>
        </is>
      </c>
      <c r="E1447" s="76" t="str">
        <f aca="false">IF(A1447="","",ROUND((((1+D1447/CP)^(CP/periods_per_year))-1)*J1446,2))</f>
        <v/>
      </c>
      <c r="F1447" s="76" t="inlineStr">
        <f aca="false">IF(A1447="","",IF(A1447=nper,J1446+E1447,MIN(J1446+E1447,IF(D1447=D1446,F1446,IF($E$13="Acc Bi-Weekly",ROUND((-PMT(((1+D1447/CP)^(CP/12))-1,(nper-A1447+1)*12/26,J1446))/2,2),IF($E$13="Acc Weekly",ROUND((-PMT(((1+D1447/CP)^(CP/12))-1,(nper-A1447+1)*12/52,J1446))/4,2),ROUND(-PMT(((1+D1447/CP)^(CP/periods_per_year))-1,nper-A1447+1,J1446),2)))))))</f>
        <is>
          <t/>
        </is>
      </c>
      <c r="G1447" s="76" t="inlineStr">
        <f aca="false">IF(OR(A1447="",A1447&lt;$E$23),"",IF(J1446&lt;=F1447,0,IF(IF(AND(A1447&gt;=$E$23,MOD(A1447-$E$23,int)=0),$E$24,0)+F1447&gt;=J1446+E1447,J1446+E1447-F1447,IF(AND(A1447&gt;=$E$23,MOD(A1447-$E$23,int)=0),$E$24,0)+IF(IF(AND(A1447&gt;=$E$23,MOD(A1447-$E$23,int)=0),$E$24,0)+IF(MOD(A1447-$E$27,periods_per_year)=0,$E$26,0)+F1447&lt;J1446+E1447,IF(MOD(A1447-$E$27,periods_per_year)=0,$E$26,0),J1446+E1447-IF(AND(A1447&gt;=$E$23,MOD(A1447-$E$23,int)=0),$E$24,0)-F1447))))</f>
        <is>
          <t/>
        </is>
      </c>
      <c r="H1447" s="77"/>
      <c r="I1447" s="76" t="str">
        <f aca="false">IF(A1447="","",F1447-E1447+H1447+IF(G1447="",0,G1447))</f>
        <v/>
      </c>
      <c r="J1447" s="76" t="str">
        <f aca="false">IF(A1447="","",J1446-I1447)</f>
        <v/>
      </c>
      <c r="K1447" s="76" t="str">
        <f aca="false">IF(A1447="","",$L$42*E1447)</f>
        <v/>
      </c>
      <c r="L1447" s="76" t="inlineStr">
        <f aca="false">IF(A1447="","",SUM($K$49:K1447))</f>
        <is>
          <t/>
        </is>
      </c>
    </row>
    <row r="1448" customFormat="false" ht="13.2" hidden="false" customHeight="false" outlineLevel="0" collapsed="false">
      <c r="A1448" s="72" t="str">
        <f aca="false">IF(J1447="","",IF(OR(A1447&gt;=nper,ROUND(J1447,2)&lt;=0),"",A1447+1))</f>
        <v/>
      </c>
      <c r="B1448" s="73" t="str">
        <f aca="false">IF(A1448="","",IF(OR(periods_per_year=26,periods_per_year=52),IF(periods_per_year=26,IF(A1448=1,fpdate,B1447+14),IF(periods_per_year=52,IF(A1448=1,fpdate,B1447+7),"n/a")),IF(periods_per_year=24,DATE(YEAR(fpdate),MONTH(fpdate)+(A1448-1)/2+IF(AND(DAY(fpdate)&gt;=15,MOD(A1448,2)=0),1,0),IF(MOD(A1448,2)=0,IF(DAY(fpdate)&gt;=15,DAY(fpdate)-14,DAY(fpdate)+14),DAY(fpdate))),IF(DAY(DATE(YEAR(fpdate),MONTH(fpdate)+A1448-1,DAY(fpdate)))&lt;&gt;DAY(fpdate),DATE(YEAR(fpdate),MONTH(fpdate)+A1448,0),DATE(YEAR(fpdate),MONTH(fpdate)+A1448-1,DAY(fpdate))))))</f>
        <v/>
      </c>
      <c r="C1448" s="74" t="str">
        <f aca="false">IF(A1448="","",IF(MOD(A1448,periods_per_year)=0,A1448/periods_per_year,""))</f>
        <v/>
      </c>
      <c r="D1448" s="75" t="inlineStr">
        <f aca="false">IF(A1448="","",IF(variable,IF(OR(A1448=1,A1448&lt;$J$23*periods_per_year),start_rate,MIN($J$24,IF(MOD(A1448-1,$J$26)=0,MAX($J$25,D1447+$J$27),D1447))),start_rate))</f>
        <is>
          <t/>
        </is>
      </c>
      <c r="E1448" s="76" t="str">
        <f aca="false">IF(A1448="","",ROUND((((1+D1448/CP)^(CP/periods_per_year))-1)*J1447,2))</f>
        <v/>
      </c>
      <c r="F1448" s="76" t="inlineStr">
        <f aca="false">IF(A1448="","",IF(A1448=nper,J1447+E1448,MIN(J1447+E1448,IF(D1448=D1447,F1447,IF($E$13="Acc Bi-Weekly",ROUND((-PMT(((1+D1448/CP)^(CP/12))-1,(nper-A1448+1)*12/26,J1447))/2,2),IF($E$13="Acc Weekly",ROUND((-PMT(((1+D1448/CP)^(CP/12))-1,(nper-A1448+1)*12/52,J1447))/4,2),ROUND(-PMT(((1+D1448/CP)^(CP/periods_per_year))-1,nper-A1448+1,J1447),2)))))))</f>
        <is>
          <t/>
        </is>
      </c>
      <c r="G1448" s="76" t="inlineStr">
        <f aca="false">IF(OR(A1448="",A1448&lt;$E$23),"",IF(J1447&lt;=F1448,0,IF(IF(AND(A1448&gt;=$E$23,MOD(A1448-$E$23,int)=0),$E$24,0)+F1448&gt;=J1447+E1448,J1447+E1448-F1448,IF(AND(A1448&gt;=$E$23,MOD(A1448-$E$23,int)=0),$E$24,0)+IF(IF(AND(A1448&gt;=$E$23,MOD(A1448-$E$23,int)=0),$E$24,0)+IF(MOD(A1448-$E$27,periods_per_year)=0,$E$26,0)+F1448&lt;J1447+E1448,IF(MOD(A1448-$E$27,periods_per_year)=0,$E$26,0),J1447+E1448-IF(AND(A1448&gt;=$E$23,MOD(A1448-$E$23,int)=0),$E$24,0)-F1448))))</f>
        <is>
          <t/>
        </is>
      </c>
      <c r="H1448" s="77"/>
      <c r="I1448" s="76" t="str">
        <f aca="false">IF(A1448="","",F1448-E1448+H1448+IF(G1448="",0,G1448))</f>
        <v/>
      </c>
      <c r="J1448" s="76" t="str">
        <f aca="false">IF(A1448="","",J1447-I1448)</f>
        <v/>
      </c>
      <c r="K1448" s="76" t="str">
        <f aca="false">IF(A1448="","",$L$42*E1448)</f>
        <v/>
      </c>
      <c r="L1448" s="76" t="inlineStr">
        <f aca="false">IF(A1448="","",SUM($K$49:K1448))</f>
        <is>
          <t/>
        </is>
      </c>
    </row>
    <row r="1449" customFormat="false" ht="13.2" hidden="false" customHeight="false" outlineLevel="0" collapsed="false">
      <c r="A1449" s="72" t="str">
        <f aca="false">IF(J1448="","",IF(OR(A1448&gt;=nper,ROUND(J1448,2)&lt;=0),"",A1448+1))</f>
        <v/>
      </c>
      <c r="B1449" s="73" t="str">
        <f aca="false">IF(A1449="","",IF(OR(periods_per_year=26,periods_per_year=52),IF(periods_per_year=26,IF(A1449=1,fpdate,B1448+14),IF(periods_per_year=52,IF(A1449=1,fpdate,B1448+7),"n/a")),IF(periods_per_year=24,DATE(YEAR(fpdate),MONTH(fpdate)+(A1449-1)/2+IF(AND(DAY(fpdate)&gt;=15,MOD(A1449,2)=0),1,0),IF(MOD(A1449,2)=0,IF(DAY(fpdate)&gt;=15,DAY(fpdate)-14,DAY(fpdate)+14),DAY(fpdate))),IF(DAY(DATE(YEAR(fpdate),MONTH(fpdate)+A1449-1,DAY(fpdate)))&lt;&gt;DAY(fpdate),DATE(YEAR(fpdate),MONTH(fpdate)+A1449,0),DATE(YEAR(fpdate),MONTH(fpdate)+A1449-1,DAY(fpdate))))))</f>
        <v/>
      </c>
      <c r="C1449" s="74" t="str">
        <f aca="false">IF(A1449="","",IF(MOD(A1449,periods_per_year)=0,A1449/periods_per_year,""))</f>
        <v/>
      </c>
      <c r="D1449" s="75" t="inlineStr">
        <f aca="false">IF(A1449="","",IF(variable,IF(OR(A1449=1,A1449&lt;$J$23*periods_per_year),start_rate,MIN($J$24,IF(MOD(A1449-1,$J$26)=0,MAX($J$25,D1448+$J$27),D1448))),start_rate))</f>
        <is>
          <t/>
        </is>
      </c>
      <c r="E1449" s="76" t="str">
        <f aca="false">IF(A1449="","",ROUND((((1+D1449/CP)^(CP/periods_per_year))-1)*J1448,2))</f>
        <v/>
      </c>
      <c r="F1449" s="76" t="inlineStr">
        <f aca="false">IF(A1449="","",IF(A1449=nper,J1448+E1449,MIN(J1448+E1449,IF(D1449=D1448,F1448,IF($E$13="Acc Bi-Weekly",ROUND((-PMT(((1+D1449/CP)^(CP/12))-1,(nper-A1449+1)*12/26,J1448))/2,2),IF($E$13="Acc Weekly",ROUND((-PMT(((1+D1449/CP)^(CP/12))-1,(nper-A1449+1)*12/52,J1448))/4,2),ROUND(-PMT(((1+D1449/CP)^(CP/periods_per_year))-1,nper-A1449+1,J1448),2)))))))</f>
        <is>
          <t/>
        </is>
      </c>
      <c r="G1449" s="76" t="inlineStr">
        <f aca="false">IF(OR(A1449="",A1449&lt;$E$23),"",IF(J1448&lt;=F1449,0,IF(IF(AND(A1449&gt;=$E$23,MOD(A1449-$E$23,int)=0),$E$24,0)+F1449&gt;=J1448+E1449,J1448+E1449-F1449,IF(AND(A1449&gt;=$E$23,MOD(A1449-$E$23,int)=0),$E$24,0)+IF(IF(AND(A1449&gt;=$E$23,MOD(A1449-$E$23,int)=0),$E$24,0)+IF(MOD(A1449-$E$27,periods_per_year)=0,$E$26,0)+F1449&lt;J1448+E1449,IF(MOD(A1449-$E$27,periods_per_year)=0,$E$26,0),J1448+E1449-IF(AND(A1449&gt;=$E$23,MOD(A1449-$E$23,int)=0),$E$24,0)-F1449))))</f>
        <is>
          <t/>
        </is>
      </c>
      <c r="H1449" s="77"/>
      <c r="I1449" s="76" t="str">
        <f aca="false">IF(A1449="","",F1449-E1449+H1449+IF(G1449="",0,G1449))</f>
        <v/>
      </c>
      <c r="J1449" s="76" t="str">
        <f aca="false">IF(A1449="","",J1448-I1449)</f>
        <v/>
      </c>
      <c r="K1449" s="76" t="str">
        <f aca="false">IF(A1449="","",$L$42*E1449)</f>
        <v/>
      </c>
      <c r="L1449" s="76" t="inlineStr">
        <f aca="false">IF(A1449="","",SUM($K$49:K1449))</f>
        <is>
          <t/>
        </is>
      </c>
    </row>
    <row r="1450" customFormat="false" ht="13.2" hidden="false" customHeight="false" outlineLevel="0" collapsed="false">
      <c r="A1450" s="72" t="str">
        <f aca="false">IF(J1449="","",IF(OR(A1449&gt;=nper,ROUND(J1449,2)&lt;=0),"",A1449+1))</f>
        <v/>
      </c>
      <c r="B1450" s="73" t="str">
        <f aca="false">IF(A1450="","",IF(OR(periods_per_year=26,periods_per_year=52),IF(periods_per_year=26,IF(A1450=1,fpdate,B1449+14),IF(periods_per_year=52,IF(A1450=1,fpdate,B1449+7),"n/a")),IF(periods_per_year=24,DATE(YEAR(fpdate),MONTH(fpdate)+(A1450-1)/2+IF(AND(DAY(fpdate)&gt;=15,MOD(A1450,2)=0),1,0),IF(MOD(A1450,2)=0,IF(DAY(fpdate)&gt;=15,DAY(fpdate)-14,DAY(fpdate)+14),DAY(fpdate))),IF(DAY(DATE(YEAR(fpdate),MONTH(fpdate)+A1450-1,DAY(fpdate)))&lt;&gt;DAY(fpdate),DATE(YEAR(fpdate),MONTH(fpdate)+A1450,0),DATE(YEAR(fpdate),MONTH(fpdate)+A1450-1,DAY(fpdate))))))</f>
        <v/>
      </c>
      <c r="C1450" s="74" t="str">
        <f aca="false">IF(A1450="","",IF(MOD(A1450,periods_per_year)=0,A1450/periods_per_year,""))</f>
        <v/>
      </c>
      <c r="D1450" s="75" t="inlineStr">
        <f aca="false">IF(A1450="","",IF(variable,IF(OR(A1450=1,A1450&lt;$J$23*periods_per_year),start_rate,MIN($J$24,IF(MOD(A1450-1,$J$26)=0,MAX($J$25,D1449+$J$27),D1449))),start_rate))</f>
        <is>
          <t/>
        </is>
      </c>
      <c r="E1450" s="76" t="str">
        <f aca="false">IF(A1450="","",ROUND((((1+D1450/CP)^(CP/periods_per_year))-1)*J1449,2))</f>
        <v/>
      </c>
      <c r="F1450" s="76" t="inlineStr">
        <f aca="false">IF(A1450="","",IF(A1450=nper,J1449+E1450,MIN(J1449+E1450,IF(D1450=D1449,F1449,IF($E$13="Acc Bi-Weekly",ROUND((-PMT(((1+D1450/CP)^(CP/12))-1,(nper-A1450+1)*12/26,J1449))/2,2),IF($E$13="Acc Weekly",ROUND((-PMT(((1+D1450/CP)^(CP/12))-1,(nper-A1450+1)*12/52,J1449))/4,2),ROUND(-PMT(((1+D1450/CP)^(CP/periods_per_year))-1,nper-A1450+1,J1449),2)))))))</f>
        <is>
          <t/>
        </is>
      </c>
      <c r="G1450" s="76" t="inlineStr">
        <f aca="false">IF(OR(A1450="",A1450&lt;$E$23),"",IF(J1449&lt;=F1450,0,IF(IF(AND(A1450&gt;=$E$23,MOD(A1450-$E$23,int)=0),$E$24,0)+F1450&gt;=J1449+E1450,J1449+E1450-F1450,IF(AND(A1450&gt;=$E$23,MOD(A1450-$E$23,int)=0),$E$24,0)+IF(IF(AND(A1450&gt;=$E$23,MOD(A1450-$E$23,int)=0),$E$24,0)+IF(MOD(A1450-$E$27,periods_per_year)=0,$E$26,0)+F1450&lt;J1449+E1450,IF(MOD(A1450-$E$27,periods_per_year)=0,$E$26,0),J1449+E1450-IF(AND(A1450&gt;=$E$23,MOD(A1450-$E$23,int)=0),$E$24,0)-F1450))))</f>
        <is>
          <t/>
        </is>
      </c>
      <c r="H1450" s="77"/>
      <c r="I1450" s="76" t="str">
        <f aca="false">IF(A1450="","",F1450-E1450+H1450+IF(G1450="",0,G1450))</f>
        <v/>
      </c>
      <c r="J1450" s="76" t="str">
        <f aca="false">IF(A1450="","",J1449-I1450)</f>
        <v/>
      </c>
      <c r="K1450" s="76" t="str">
        <f aca="false">IF(A1450="","",$L$42*E1450)</f>
        <v/>
      </c>
      <c r="L1450" s="76" t="inlineStr">
        <f aca="false">IF(A1450="","",SUM($K$49:K1450))</f>
        <is>
          <t/>
        </is>
      </c>
    </row>
    <row r="1451" customFormat="false" ht="13.2" hidden="false" customHeight="false" outlineLevel="0" collapsed="false">
      <c r="A1451" s="72" t="str">
        <f aca="false">IF(J1450="","",IF(OR(A1450&gt;=nper,ROUND(J1450,2)&lt;=0),"",A1450+1))</f>
        <v/>
      </c>
      <c r="B1451" s="73" t="str">
        <f aca="false">IF(A1451="","",IF(OR(periods_per_year=26,periods_per_year=52),IF(periods_per_year=26,IF(A1451=1,fpdate,B1450+14),IF(periods_per_year=52,IF(A1451=1,fpdate,B1450+7),"n/a")),IF(periods_per_year=24,DATE(YEAR(fpdate),MONTH(fpdate)+(A1451-1)/2+IF(AND(DAY(fpdate)&gt;=15,MOD(A1451,2)=0),1,0),IF(MOD(A1451,2)=0,IF(DAY(fpdate)&gt;=15,DAY(fpdate)-14,DAY(fpdate)+14),DAY(fpdate))),IF(DAY(DATE(YEAR(fpdate),MONTH(fpdate)+A1451-1,DAY(fpdate)))&lt;&gt;DAY(fpdate),DATE(YEAR(fpdate),MONTH(fpdate)+A1451,0),DATE(YEAR(fpdate),MONTH(fpdate)+A1451-1,DAY(fpdate))))))</f>
        <v/>
      </c>
      <c r="C1451" s="74" t="str">
        <f aca="false">IF(A1451="","",IF(MOD(A1451,periods_per_year)=0,A1451/periods_per_year,""))</f>
        <v/>
      </c>
      <c r="D1451" s="75" t="inlineStr">
        <f aca="false">IF(A1451="","",IF(variable,IF(OR(A1451=1,A1451&lt;$J$23*periods_per_year),start_rate,MIN($J$24,IF(MOD(A1451-1,$J$26)=0,MAX($J$25,D1450+$J$27),D1450))),start_rate))</f>
        <is>
          <t/>
        </is>
      </c>
      <c r="E1451" s="76" t="str">
        <f aca="false">IF(A1451="","",ROUND((((1+D1451/CP)^(CP/periods_per_year))-1)*J1450,2))</f>
        <v/>
      </c>
      <c r="F1451" s="76" t="inlineStr">
        <f aca="false">IF(A1451="","",IF(A1451=nper,J1450+E1451,MIN(J1450+E1451,IF(D1451=D1450,F1450,IF($E$13="Acc Bi-Weekly",ROUND((-PMT(((1+D1451/CP)^(CP/12))-1,(nper-A1451+1)*12/26,J1450))/2,2),IF($E$13="Acc Weekly",ROUND((-PMT(((1+D1451/CP)^(CP/12))-1,(nper-A1451+1)*12/52,J1450))/4,2),ROUND(-PMT(((1+D1451/CP)^(CP/periods_per_year))-1,nper-A1451+1,J1450),2)))))))</f>
        <is>
          <t/>
        </is>
      </c>
      <c r="G1451" s="76" t="inlineStr">
        <f aca="false">IF(OR(A1451="",A1451&lt;$E$23),"",IF(J1450&lt;=F1451,0,IF(IF(AND(A1451&gt;=$E$23,MOD(A1451-$E$23,int)=0),$E$24,0)+F1451&gt;=J1450+E1451,J1450+E1451-F1451,IF(AND(A1451&gt;=$E$23,MOD(A1451-$E$23,int)=0),$E$24,0)+IF(IF(AND(A1451&gt;=$E$23,MOD(A1451-$E$23,int)=0),$E$24,0)+IF(MOD(A1451-$E$27,periods_per_year)=0,$E$26,0)+F1451&lt;J1450+E1451,IF(MOD(A1451-$E$27,periods_per_year)=0,$E$26,0),J1450+E1451-IF(AND(A1451&gt;=$E$23,MOD(A1451-$E$23,int)=0),$E$24,0)-F1451))))</f>
        <is>
          <t/>
        </is>
      </c>
      <c r="H1451" s="77"/>
      <c r="I1451" s="76" t="str">
        <f aca="false">IF(A1451="","",F1451-E1451+H1451+IF(G1451="",0,G1451))</f>
        <v/>
      </c>
      <c r="J1451" s="76" t="str">
        <f aca="false">IF(A1451="","",J1450-I1451)</f>
        <v/>
      </c>
      <c r="K1451" s="76" t="str">
        <f aca="false">IF(A1451="","",$L$42*E1451)</f>
        <v/>
      </c>
      <c r="L1451" s="76" t="inlineStr">
        <f aca="false">IF(A1451="","",SUM($K$49:K1451))</f>
        <is>
          <t/>
        </is>
      </c>
    </row>
    <row r="1452" customFormat="false" ht="13.2" hidden="false" customHeight="false" outlineLevel="0" collapsed="false">
      <c r="A1452" s="72" t="str">
        <f aca="false">IF(J1451="","",IF(OR(A1451&gt;=nper,ROUND(J1451,2)&lt;=0),"",A1451+1))</f>
        <v/>
      </c>
      <c r="B1452" s="73" t="str">
        <f aca="false">IF(A1452="","",IF(OR(periods_per_year=26,periods_per_year=52),IF(periods_per_year=26,IF(A1452=1,fpdate,B1451+14),IF(periods_per_year=52,IF(A1452=1,fpdate,B1451+7),"n/a")),IF(periods_per_year=24,DATE(YEAR(fpdate),MONTH(fpdate)+(A1452-1)/2+IF(AND(DAY(fpdate)&gt;=15,MOD(A1452,2)=0),1,0),IF(MOD(A1452,2)=0,IF(DAY(fpdate)&gt;=15,DAY(fpdate)-14,DAY(fpdate)+14),DAY(fpdate))),IF(DAY(DATE(YEAR(fpdate),MONTH(fpdate)+A1452-1,DAY(fpdate)))&lt;&gt;DAY(fpdate),DATE(YEAR(fpdate),MONTH(fpdate)+A1452,0),DATE(YEAR(fpdate),MONTH(fpdate)+A1452-1,DAY(fpdate))))))</f>
        <v/>
      </c>
      <c r="C1452" s="74" t="str">
        <f aca="false">IF(A1452="","",IF(MOD(A1452,periods_per_year)=0,A1452/periods_per_year,""))</f>
        <v/>
      </c>
      <c r="D1452" s="75" t="inlineStr">
        <f aca="false">IF(A1452="","",IF(variable,IF(OR(A1452=1,A1452&lt;$J$23*periods_per_year),start_rate,MIN($J$24,IF(MOD(A1452-1,$J$26)=0,MAX($J$25,D1451+$J$27),D1451))),start_rate))</f>
        <is>
          <t/>
        </is>
      </c>
      <c r="E1452" s="76" t="str">
        <f aca="false">IF(A1452="","",ROUND((((1+D1452/CP)^(CP/periods_per_year))-1)*J1451,2))</f>
        <v/>
      </c>
      <c r="F1452" s="76" t="inlineStr">
        <f aca="false">IF(A1452="","",IF(A1452=nper,J1451+E1452,MIN(J1451+E1452,IF(D1452=D1451,F1451,IF($E$13="Acc Bi-Weekly",ROUND((-PMT(((1+D1452/CP)^(CP/12))-1,(nper-A1452+1)*12/26,J1451))/2,2),IF($E$13="Acc Weekly",ROUND((-PMT(((1+D1452/CP)^(CP/12))-1,(nper-A1452+1)*12/52,J1451))/4,2),ROUND(-PMT(((1+D1452/CP)^(CP/periods_per_year))-1,nper-A1452+1,J1451),2)))))))</f>
        <is>
          <t/>
        </is>
      </c>
      <c r="G1452" s="76" t="inlineStr">
        <f aca="false">IF(OR(A1452="",A1452&lt;$E$23),"",IF(J1451&lt;=F1452,0,IF(IF(AND(A1452&gt;=$E$23,MOD(A1452-$E$23,int)=0),$E$24,0)+F1452&gt;=J1451+E1452,J1451+E1452-F1452,IF(AND(A1452&gt;=$E$23,MOD(A1452-$E$23,int)=0),$E$24,0)+IF(IF(AND(A1452&gt;=$E$23,MOD(A1452-$E$23,int)=0),$E$24,0)+IF(MOD(A1452-$E$27,periods_per_year)=0,$E$26,0)+F1452&lt;J1451+E1452,IF(MOD(A1452-$E$27,periods_per_year)=0,$E$26,0),J1451+E1452-IF(AND(A1452&gt;=$E$23,MOD(A1452-$E$23,int)=0),$E$24,0)-F1452))))</f>
        <is>
          <t/>
        </is>
      </c>
      <c r="H1452" s="77"/>
      <c r="I1452" s="76" t="str">
        <f aca="false">IF(A1452="","",F1452-E1452+H1452+IF(G1452="",0,G1452))</f>
        <v/>
      </c>
      <c r="J1452" s="76" t="str">
        <f aca="false">IF(A1452="","",J1451-I1452)</f>
        <v/>
      </c>
      <c r="K1452" s="76" t="str">
        <f aca="false">IF(A1452="","",$L$42*E1452)</f>
        <v/>
      </c>
      <c r="L1452" s="76" t="inlineStr">
        <f aca="false">IF(A1452="","",SUM($K$49:K1452))</f>
        <is>
          <t/>
        </is>
      </c>
    </row>
    <row r="1453" customFormat="false" ht="13.2" hidden="false" customHeight="false" outlineLevel="0" collapsed="false">
      <c r="A1453" s="72" t="str">
        <f aca="false">IF(J1452="","",IF(OR(A1452&gt;=nper,ROUND(J1452,2)&lt;=0),"",A1452+1))</f>
        <v/>
      </c>
      <c r="B1453" s="73" t="str">
        <f aca="false">IF(A1453="","",IF(OR(periods_per_year=26,periods_per_year=52),IF(periods_per_year=26,IF(A1453=1,fpdate,B1452+14),IF(periods_per_year=52,IF(A1453=1,fpdate,B1452+7),"n/a")),IF(periods_per_year=24,DATE(YEAR(fpdate),MONTH(fpdate)+(A1453-1)/2+IF(AND(DAY(fpdate)&gt;=15,MOD(A1453,2)=0),1,0),IF(MOD(A1453,2)=0,IF(DAY(fpdate)&gt;=15,DAY(fpdate)-14,DAY(fpdate)+14),DAY(fpdate))),IF(DAY(DATE(YEAR(fpdate),MONTH(fpdate)+A1453-1,DAY(fpdate)))&lt;&gt;DAY(fpdate),DATE(YEAR(fpdate),MONTH(fpdate)+A1453,0),DATE(YEAR(fpdate),MONTH(fpdate)+A1453-1,DAY(fpdate))))))</f>
        <v/>
      </c>
      <c r="C1453" s="74" t="str">
        <f aca="false">IF(A1453="","",IF(MOD(A1453,periods_per_year)=0,A1453/periods_per_year,""))</f>
        <v/>
      </c>
      <c r="D1453" s="75" t="inlineStr">
        <f aca="false">IF(A1453="","",IF(variable,IF(OR(A1453=1,A1453&lt;$J$23*periods_per_year),start_rate,MIN($J$24,IF(MOD(A1453-1,$J$26)=0,MAX($J$25,D1452+$J$27),D1452))),start_rate))</f>
        <is>
          <t/>
        </is>
      </c>
      <c r="E1453" s="76" t="str">
        <f aca="false">IF(A1453="","",ROUND((((1+D1453/CP)^(CP/periods_per_year))-1)*J1452,2))</f>
        <v/>
      </c>
      <c r="F1453" s="76" t="inlineStr">
        <f aca="false">IF(A1453="","",IF(A1453=nper,J1452+E1453,MIN(J1452+E1453,IF(D1453=D1452,F1452,IF($E$13="Acc Bi-Weekly",ROUND((-PMT(((1+D1453/CP)^(CP/12))-1,(nper-A1453+1)*12/26,J1452))/2,2),IF($E$13="Acc Weekly",ROUND((-PMT(((1+D1453/CP)^(CP/12))-1,(nper-A1453+1)*12/52,J1452))/4,2),ROUND(-PMT(((1+D1453/CP)^(CP/periods_per_year))-1,nper-A1453+1,J1452),2)))))))</f>
        <is>
          <t/>
        </is>
      </c>
      <c r="G1453" s="76" t="inlineStr">
        <f aca="false">IF(OR(A1453="",A1453&lt;$E$23),"",IF(J1452&lt;=F1453,0,IF(IF(AND(A1453&gt;=$E$23,MOD(A1453-$E$23,int)=0),$E$24,0)+F1453&gt;=J1452+E1453,J1452+E1453-F1453,IF(AND(A1453&gt;=$E$23,MOD(A1453-$E$23,int)=0),$E$24,0)+IF(IF(AND(A1453&gt;=$E$23,MOD(A1453-$E$23,int)=0),$E$24,0)+IF(MOD(A1453-$E$27,periods_per_year)=0,$E$26,0)+F1453&lt;J1452+E1453,IF(MOD(A1453-$E$27,periods_per_year)=0,$E$26,0),J1452+E1453-IF(AND(A1453&gt;=$E$23,MOD(A1453-$E$23,int)=0),$E$24,0)-F1453))))</f>
        <is>
          <t/>
        </is>
      </c>
      <c r="H1453" s="77"/>
      <c r="I1453" s="76" t="str">
        <f aca="false">IF(A1453="","",F1453-E1453+H1453+IF(G1453="",0,G1453))</f>
        <v/>
      </c>
      <c r="J1453" s="76" t="str">
        <f aca="false">IF(A1453="","",J1452-I1453)</f>
        <v/>
      </c>
      <c r="K1453" s="76" t="str">
        <f aca="false">IF(A1453="","",$L$42*E1453)</f>
        <v/>
      </c>
      <c r="L1453" s="76" t="inlineStr">
        <f aca="false">IF(A1453="","",SUM($K$49:K1453))</f>
        <is>
          <t/>
        </is>
      </c>
    </row>
    <row r="1454" customFormat="false" ht="13.2" hidden="false" customHeight="false" outlineLevel="0" collapsed="false">
      <c r="A1454" s="72" t="str">
        <f aca="false">IF(J1453="","",IF(OR(A1453&gt;=nper,ROUND(J1453,2)&lt;=0),"",A1453+1))</f>
        <v/>
      </c>
      <c r="B1454" s="73" t="str">
        <f aca="false">IF(A1454="","",IF(OR(periods_per_year=26,periods_per_year=52),IF(periods_per_year=26,IF(A1454=1,fpdate,B1453+14),IF(periods_per_year=52,IF(A1454=1,fpdate,B1453+7),"n/a")),IF(periods_per_year=24,DATE(YEAR(fpdate),MONTH(fpdate)+(A1454-1)/2+IF(AND(DAY(fpdate)&gt;=15,MOD(A1454,2)=0),1,0),IF(MOD(A1454,2)=0,IF(DAY(fpdate)&gt;=15,DAY(fpdate)-14,DAY(fpdate)+14),DAY(fpdate))),IF(DAY(DATE(YEAR(fpdate),MONTH(fpdate)+A1454-1,DAY(fpdate)))&lt;&gt;DAY(fpdate),DATE(YEAR(fpdate),MONTH(fpdate)+A1454,0),DATE(YEAR(fpdate),MONTH(fpdate)+A1454-1,DAY(fpdate))))))</f>
        <v/>
      </c>
      <c r="C1454" s="74" t="str">
        <f aca="false">IF(A1454="","",IF(MOD(A1454,periods_per_year)=0,A1454/periods_per_year,""))</f>
        <v/>
      </c>
      <c r="D1454" s="75" t="inlineStr">
        <f aca="false">IF(A1454="","",IF(variable,IF(OR(A1454=1,A1454&lt;$J$23*periods_per_year),start_rate,MIN($J$24,IF(MOD(A1454-1,$J$26)=0,MAX($J$25,D1453+$J$27),D1453))),start_rate))</f>
        <is>
          <t/>
        </is>
      </c>
      <c r="E1454" s="76" t="str">
        <f aca="false">IF(A1454="","",ROUND((((1+D1454/CP)^(CP/periods_per_year))-1)*J1453,2))</f>
        <v/>
      </c>
      <c r="F1454" s="76" t="inlineStr">
        <f aca="false">IF(A1454="","",IF(A1454=nper,J1453+E1454,MIN(J1453+E1454,IF(D1454=D1453,F1453,IF($E$13="Acc Bi-Weekly",ROUND((-PMT(((1+D1454/CP)^(CP/12))-1,(nper-A1454+1)*12/26,J1453))/2,2),IF($E$13="Acc Weekly",ROUND((-PMT(((1+D1454/CP)^(CP/12))-1,(nper-A1454+1)*12/52,J1453))/4,2),ROUND(-PMT(((1+D1454/CP)^(CP/periods_per_year))-1,nper-A1454+1,J1453),2)))))))</f>
        <is>
          <t/>
        </is>
      </c>
      <c r="G1454" s="76" t="inlineStr">
        <f aca="false">IF(OR(A1454="",A1454&lt;$E$23),"",IF(J1453&lt;=F1454,0,IF(IF(AND(A1454&gt;=$E$23,MOD(A1454-$E$23,int)=0),$E$24,0)+F1454&gt;=J1453+E1454,J1453+E1454-F1454,IF(AND(A1454&gt;=$E$23,MOD(A1454-$E$23,int)=0),$E$24,0)+IF(IF(AND(A1454&gt;=$E$23,MOD(A1454-$E$23,int)=0),$E$24,0)+IF(MOD(A1454-$E$27,periods_per_year)=0,$E$26,0)+F1454&lt;J1453+E1454,IF(MOD(A1454-$E$27,periods_per_year)=0,$E$26,0),J1453+E1454-IF(AND(A1454&gt;=$E$23,MOD(A1454-$E$23,int)=0),$E$24,0)-F1454))))</f>
        <is>
          <t/>
        </is>
      </c>
      <c r="H1454" s="77"/>
      <c r="I1454" s="76" t="str">
        <f aca="false">IF(A1454="","",F1454-E1454+H1454+IF(G1454="",0,G1454))</f>
        <v/>
      </c>
      <c r="J1454" s="76" t="str">
        <f aca="false">IF(A1454="","",J1453-I1454)</f>
        <v/>
      </c>
      <c r="K1454" s="76" t="str">
        <f aca="false">IF(A1454="","",$L$42*E1454)</f>
        <v/>
      </c>
      <c r="L1454" s="76" t="inlineStr">
        <f aca="false">IF(A1454="","",SUM($K$49:K1454))</f>
        <is>
          <t/>
        </is>
      </c>
    </row>
    <row r="1455" customFormat="false" ht="13.2" hidden="false" customHeight="false" outlineLevel="0" collapsed="false">
      <c r="A1455" s="72" t="str">
        <f aca="false">IF(J1454="","",IF(OR(A1454&gt;=nper,ROUND(J1454,2)&lt;=0),"",A1454+1))</f>
        <v/>
      </c>
      <c r="B1455" s="73" t="str">
        <f aca="false">IF(A1455="","",IF(OR(periods_per_year=26,periods_per_year=52),IF(periods_per_year=26,IF(A1455=1,fpdate,B1454+14),IF(periods_per_year=52,IF(A1455=1,fpdate,B1454+7),"n/a")),IF(periods_per_year=24,DATE(YEAR(fpdate),MONTH(fpdate)+(A1455-1)/2+IF(AND(DAY(fpdate)&gt;=15,MOD(A1455,2)=0),1,0),IF(MOD(A1455,2)=0,IF(DAY(fpdate)&gt;=15,DAY(fpdate)-14,DAY(fpdate)+14),DAY(fpdate))),IF(DAY(DATE(YEAR(fpdate),MONTH(fpdate)+A1455-1,DAY(fpdate)))&lt;&gt;DAY(fpdate),DATE(YEAR(fpdate),MONTH(fpdate)+A1455,0),DATE(YEAR(fpdate),MONTH(fpdate)+A1455-1,DAY(fpdate))))))</f>
        <v/>
      </c>
      <c r="C1455" s="74" t="str">
        <f aca="false">IF(A1455="","",IF(MOD(A1455,periods_per_year)=0,A1455/periods_per_year,""))</f>
        <v/>
      </c>
      <c r="D1455" s="75" t="inlineStr">
        <f aca="false">IF(A1455="","",IF(variable,IF(OR(A1455=1,A1455&lt;$J$23*periods_per_year),start_rate,MIN($J$24,IF(MOD(A1455-1,$J$26)=0,MAX($J$25,D1454+$J$27),D1454))),start_rate))</f>
        <is>
          <t/>
        </is>
      </c>
      <c r="E1455" s="76" t="str">
        <f aca="false">IF(A1455="","",ROUND((((1+D1455/CP)^(CP/periods_per_year))-1)*J1454,2))</f>
        <v/>
      </c>
      <c r="F1455" s="76" t="inlineStr">
        <f aca="false">IF(A1455="","",IF(A1455=nper,J1454+E1455,MIN(J1454+E1455,IF(D1455=D1454,F1454,IF($E$13="Acc Bi-Weekly",ROUND((-PMT(((1+D1455/CP)^(CP/12))-1,(nper-A1455+1)*12/26,J1454))/2,2),IF($E$13="Acc Weekly",ROUND((-PMT(((1+D1455/CP)^(CP/12))-1,(nper-A1455+1)*12/52,J1454))/4,2),ROUND(-PMT(((1+D1455/CP)^(CP/periods_per_year))-1,nper-A1455+1,J1454),2)))))))</f>
        <is>
          <t/>
        </is>
      </c>
      <c r="G1455" s="76" t="inlineStr">
        <f aca="false">IF(OR(A1455="",A1455&lt;$E$23),"",IF(J1454&lt;=F1455,0,IF(IF(AND(A1455&gt;=$E$23,MOD(A1455-$E$23,int)=0),$E$24,0)+F1455&gt;=J1454+E1455,J1454+E1455-F1455,IF(AND(A1455&gt;=$E$23,MOD(A1455-$E$23,int)=0),$E$24,0)+IF(IF(AND(A1455&gt;=$E$23,MOD(A1455-$E$23,int)=0),$E$24,0)+IF(MOD(A1455-$E$27,periods_per_year)=0,$E$26,0)+F1455&lt;J1454+E1455,IF(MOD(A1455-$E$27,periods_per_year)=0,$E$26,0),J1454+E1455-IF(AND(A1455&gt;=$E$23,MOD(A1455-$E$23,int)=0),$E$24,0)-F1455))))</f>
        <is>
          <t/>
        </is>
      </c>
      <c r="H1455" s="77"/>
      <c r="I1455" s="76" t="str">
        <f aca="false">IF(A1455="","",F1455-E1455+H1455+IF(G1455="",0,G1455))</f>
        <v/>
      </c>
      <c r="J1455" s="76" t="str">
        <f aca="false">IF(A1455="","",J1454-I1455)</f>
        <v/>
      </c>
      <c r="K1455" s="76" t="str">
        <f aca="false">IF(A1455="","",$L$42*E1455)</f>
        <v/>
      </c>
      <c r="L1455" s="76" t="inlineStr">
        <f aca="false">IF(A1455="","",SUM($K$49:K1455))</f>
        <is>
          <t/>
        </is>
      </c>
    </row>
    <row r="1456" customFormat="false" ht="13.2" hidden="false" customHeight="false" outlineLevel="0" collapsed="false">
      <c r="A1456" s="72" t="str">
        <f aca="false">IF(J1455="","",IF(OR(A1455&gt;=nper,ROUND(J1455,2)&lt;=0),"",A1455+1))</f>
        <v/>
      </c>
      <c r="B1456" s="73" t="str">
        <f aca="false">IF(A1456="","",IF(OR(periods_per_year=26,periods_per_year=52),IF(periods_per_year=26,IF(A1456=1,fpdate,B1455+14),IF(periods_per_year=52,IF(A1456=1,fpdate,B1455+7),"n/a")),IF(periods_per_year=24,DATE(YEAR(fpdate),MONTH(fpdate)+(A1456-1)/2+IF(AND(DAY(fpdate)&gt;=15,MOD(A1456,2)=0),1,0),IF(MOD(A1456,2)=0,IF(DAY(fpdate)&gt;=15,DAY(fpdate)-14,DAY(fpdate)+14),DAY(fpdate))),IF(DAY(DATE(YEAR(fpdate),MONTH(fpdate)+A1456-1,DAY(fpdate)))&lt;&gt;DAY(fpdate),DATE(YEAR(fpdate),MONTH(fpdate)+A1456,0),DATE(YEAR(fpdate),MONTH(fpdate)+A1456-1,DAY(fpdate))))))</f>
        <v/>
      </c>
      <c r="C1456" s="74" t="str">
        <f aca="false">IF(A1456="","",IF(MOD(A1456,periods_per_year)=0,A1456/periods_per_year,""))</f>
        <v/>
      </c>
      <c r="D1456" s="75" t="inlineStr">
        <f aca="false">IF(A1456="","",IF(variable,IF(OR(A1456=1,A1456&lt;$J$23*periods_per_year),start_rate,MIN($J$24,IF(MOD(A1456-1,$J$26)=0,MAX($J$25,D1455+$J$27),D1455))),start_rate))</f>
        <is>
          <t/>
        </is>
      </c>
      <c r="E1456" s="76" t="str">
        <f aca="false">IF(A1456="","",ROUND((((1+D1456/CP)^(CP/periods_per_year))-1)*J1455,2))</f>
        <v/>
      </c>
      <c r="F1456" s="76" t="inlineStr">
        <f aca="false">IF(A1456="","",IF(A1456=nper,J1455+E1456,MIN(J1455+E1456,IF(D1456=D1455,F1455,IF($E$13="Acc Bi-Weekly",ROUND((-PMT(((1+D1456/CP)^(CP/12))-1,(nper-A1456+1)*12/26,J1455))/2,2),IF($E$13="Acc Weekly",ROUND((-PMT(((1+D1456/CP)^(CP/12))-1,(nper-A1456+1)*12/52,J1455))/4,2),ROUND(-PMT(((1+D1456/CP)^(CP/periods_per_year))-1,nper-A1456+1,J1455),2)))))))</f>
        <is>
          <t/>
        </is>
      </c>
      <c r="G1456" s="76" t="inlineStr">
        <f aca="false">IF(OR(A1456="",A1456&lt;$E$23),"",IF(J1455&lt;=F1456,0,IF(IF(AND(A1456&gt;=$E$23,MOD(A1456-$E$23,int)=0),$E$24,0)+F1456&gt;=J1455+E1456,J1455+E1456-F1456,IF(AND(A1456&gt;=$E$23,MOD(A1456-$E$23,int)=0),$E$24,0)+IF(IF(AND(A1456&gt;=$E$23,MOD(A1456-$E$23,int)=0),$E$24,0)+IF(MOD(A1456-$E$27,periods_per_year)=0,$E$26,0)+F1456&lt;J1455+E1456,IF(MOD(A1456-$E$27,periods_per_year)=0,$E$26,0),J1455+E1456-IF(AND(A1456&gt;=$E$23,MOD(A1456-$E$23,int)=0),$E$24,0)-F1456))))</f>
        <is>
          <t/>
        </is>
      </c>
      <c r="H1456" s="77"/>
      <c r="I1456" s="76" t="str">
        <f aca="false">IF(A1456="","",F1456-E1456+H1456+IF(G1456="",0,G1456))</f>
        <v/>
      </c>
      <c r="J1456" s="76" t="str">
        <f aca="false">IF(A1456="","",J1455-I1456)</f>
        <v/>
      </c>
      <c r="K1456" s="76" t="str">
        <f aca="false">IF(A1456="","",$L$42*E1456)</f>
        <v/>
      </c>
      <c r="L1456" s="76" t="inlineStr">
        <f aca="false">IF(A1456="","",SUM($K$49:K1456))</f>
        <is>
          <t/>
        </is>
      </c>
    </row>
    <row r="1457" customFormat="false" ht="13.2" hidden="false" customHeight="false" outlineLevel="0" collapsed="false">
      <c r="A1457" s="72" t="str">
        <f aca="false">IF(J1456="","",IF(OR(A1456&gt;=nper,ROUND(J1456,2)&lt;=0),"",A1456+1))</f>
        <v/>
      </c>
      <c r="B1457" s="73" t="str">
        <f aca="false">IF(A1457="","",IF(OR(periods_per_year=26,periods_per_year=52),IF(periods_per_year=26,IF(A1457=1,fpdate,B1456+14),IF(periods_per_year=52,IF(A1457=1,fpdate,B1456+7),"n/a")),IF(periods_per_year=24,DATE(YEAR(fpdate),MONTH(fpdate)+(A1457-1)/2+IF(AND(DAY(fpdate)&gt;=15,MOD(A1457,2)=0),1,0),IF(MOD(A1457,2)=0,IF(DAY(fpdate)&gt;=15,DAY(fpdate)-14,DAY(fpdate)+14),DAY(fpdate))),IF(DAY(DATE(YEAR(fpdate),MONTH(fpdate)+A1457-1,DAY(fpdate)))&lt;&gt;DAY(fpdate),DATE(YEAR(fpdate),MONTH(fpdate)+A1457,0),DATE(YEAR(fpdate),MONTH(fpdate)+A1457-1,DAY(fpdate))))))</f>
        <v/>
      </c>
      <c r="C1457" s="74" t="str">
        <f aca="false">IF(A1457="","",IF(MOD(A1457,periods_per_year)=0,A1457/periods_per_year,""))</f>
        <v/>
      </c>
      <c r="D1457" s="75" t="inlineStr">
        <f aca="false">IF(A1457="","",IF(variable,IF(OR(A1457=1,A1457&lt;$J$23*periods_per_year),start_rate,MIN($J$24,IF(MOD(A1457-1,$J$26)=0,MAX($J$25,D1456+$J$27),D1456))),start_rate))</f>
        <is>
          <t/>
        </is>
      </c>
      <c r="E1457" s="76" t="str">
        <f aca="false">IF(A1457="","",ROUND((((1+D1457/CP)^(CP/periods_per_year))-1)*J1456,2))</f>
        <v/>
      </c>
      <c r="F1457" s="76" t="inlineStr">
        <f aca="false">IF(A1457="","",IF(A1457=nper,J1456+E1457,MIN(J1456+E1457,IF(D1457=D1456,F1456,IF($E$13="Acc Bi-Weekly",ROUND((-PMT(((1+D1457/CP)^(CP/12))-1,(nper-A1457+1)*12/26,J1456))/2,2),IF($E$13="Acc Weekly",ROUND((-PMT(((1+D1457/CP)^(CP/12))-1,(nper-A1457+1)*12/52,J1456))/4,2),ROUND(-PMT(((1+D1457/CP)^(CP/periods_per_year))-1,nper-A1457+1,J1456),2)))))))</f>
        <is>
          <t/>
        </is>
      </c>
      <c r="G1457" s="76" t="inlineStr">
        <f aca="false">IF(OR(A1457="",A1457&lt;$E$23),"",IF(J1456&lt;=F1457,0,IF(IF(AND(A1457&gt;=$E$23,MOD(A1457-$E$23,int)=0),$E$24,0)+F1457&gt;=J1456+E1457,J1456+E1457-F1457,IF(AND(A1457&gt;=$E$23,MOD(A1457-$E$23,int)=0),$E$24,0)+IF(IF(AND(A1457&gt;=$E$23,MOD(A1457-$E$23,int)=0),$E$24,0)+IF(MOD(A1457-$E$27,periods_per_year)=0,$E$26,0)+F1457&lt;J1456+E1457,IF(MOD(A1457-$E$27,periods_per_year)=0,$E$26,0),J1456+E1457-IF(AND(A1457&gt;=$E$23,MOD(A1457-$E$23,int)=0),$E$24,0)-F1457))))</f>
        <is>
          <t/>
        </is>
      </c>
      <c r="H1457" s="77"/>
      <c r="I1457" s="76" t="str">
        <f aca="false">IF(A1457="","",F1457-E1457+H1457+IF(G1457="",0,G1457))</f>
        <v/>
      </c>
      <c r="J1457" s="76" t="str">
        <f aca="false">IF(A1457="","",J1456-I1457)</f>
        <v/>
      </c>
      <c r="K1457" s="76" t="str">
        <f aca="false">IF(A1457="","",$L$42*E1457)</f>
        <v/>
      </c>
      <c r="L1457" s="76" t="inlineStr">
        <f aca="false">IF(A1457="","",SUM($K$49:K1457))</f>
        <is>
          <t/>
        </is>
      </c>
    </row>
    <row r="1458" customFormat="false" ht="13.2" hidden="false" customHeight="false" outlineLevel="0" collapsed="false">
      <c r="A1458" s="72" t="str">
        <f aca="false">IF(J1457="","",IF(OR(A1457&gt;=nper,ROUND(J1457,2)&lt;=0),"",A1457+1))</f>
        <v/>
      </c>
      <c r="B1458" s="73" t="str">
        <f aca="false">IF(A1458="","",IF(OR(periods_per_year=26,periods_per_year=52),IF(periods_per_year=26,IF(A1458=1,fpdate,B1457+14),IF(periods_per_year=52,IF(A1458=1,fpdate,B1457+7),"n/a")),IF(periods_per_year=24,DATE(YEAR(fpdate),MONTH(fpdate)+(A1458-1)/2+IF(AND(DAY(fpdate)&gt;=15,MOD(A1458,2)=0),1,0),IF(MOD(A1458,2)=0,IF(DAY(fpdate)&gt;=15,DAY(fpdate)-14,DAY(fpdate)+14),DAY(fpdate))),IF(DAY(DATE(YEAR(fpdate),MONTH(fpdate)+A1458-1,DAY(fpdate)))&lt;&gt;DAY(fpdate),DATE(YEAR(fpdate),MONTH(fpdate)+A1458,0),DATE(YEAR(fpdate),MONTH(fpdate)+A1458-1,DAY(fpdate))))))</f>
        <v/>
      </c>
      <c r="C1458" s="74" t="str">
        <f aca="false">IF(A1458="","",IF(MOD(A1458,periods_per_year)=0,A1458/periods_per_year,""))</f>
        <v/>
      </c>
      <c r="D1458" s="75" t="inlineStr">
        <f aca="false">IF(A1458="","",IF(variable,IF(OR(A1458=1,A1458&lt;$J$23*periods_per_year),start_rate,MIN($J$24,IF(MOD(A1458-1,$J$26)=0,MAX($J$25,D1457+$J$27),D1457))),start_rate))</f>
        <is>
          <t/>
        </is>
      </c>
      <c r="E1458" s="76" t="str">
        <f aca="false">IF(A1458="","",ROUND((((1+D1458/CP)^(CP/periods_per_year))-1)*J1457,2))</f>
        <v/>
      </c>
      <c r="F1458" s="76" t="inlineStr">
        <f aca="false">IF(A1458="","",IF(A1458=nper,J1457+E1458,MIN(J1457+E1458,IF(D1458=D1457,F1457,IF($E$13="Acc Bi-Weekly",ROUND((-PMT(((1+D1458/CP)^(CP/12))-1,(nper-A1458+1)*12/26,J1457))/2,2),IF($E$13="Acc Weekly",ROUND((-PMT(((1+D1458/CP)^(CP/12))-1,(nper-A1458+1)*12/52,J1457))/4,2),ROUND(-PMT(((1+D1458/CP)^(CP/periods_per_year))-1,nper-A1458+1,J1457),2)))))))</f>
        <is>
          <t/>
        </is>
      </c>
      <c r="G1458" s="76" t="inlineStr">
        <f aca="false">IF(OR(A1458="",A1458&lt;$E$23),"",IF(J1457&lt;=F1458,0,IF(IF(AND(A1458&gt;=$E$23,MOD(A1458-$E$23,int)=0),$E$24,0)+F1458&gt;=J1457+E1458,J1457+E1458-F1458,IF(AND(A1458&gt;=$E$23,MOD(A1458-$E$23,int)=0),$E$24,0)+IF(IF(AND(A1458&gt;=$E$23,MOD(A1458-$E$23,int)=0),$E$24,0)+IF(MOD(A1458-$E$27,periods_per_year)=0,$E$26,0)+F1458&lt;J1457+E1458,IF(MOD(A1458-$E$27,periods_per_year)=0,$E$26,0),J1457+E1458-IF(AND(A1458&gt;=$E$23,MOD(A1458-$E$23,int)=0),$E$24,0)-F1458))))</f>
        <is>
          <t/>
        </is>
      </c>
      <c r="H1458" s="77"/>
      <c r="I1458" s="76" t="str">
        <f aca="false">IF(A1458="","",F1458-E1458+H1458+IF(G1458="",0,G1458))</f>
        <v/>
      </c>
      <c r="J1458" s="76" t="str">
        <f aca="false">IF(A1458="","",J1457-I1458)</f>
        <v/>
      </c>
      <c r="K1458" s="76" t="str">
        <f aca="false">IF(A1458="","",$L$42*E1458)</f>
        <v/>
      </c>
      <c r="L1458" s="76" t="inlineStr">
        <f aca="false">IF(A1458="","",SUM($K$49:K1458))</f>
        <is>
          <t/>
        </is>
      </c>
    </row>
    <row r="1459" customFormat="false" ht="13.2" hidden="false" customHeight="false" outlineLevel="0" collapsed="false">
      <c r="A1459" s="72" t="str">
        <f aca="false">IF(J1458="","",IF(OR(A1458&gt;=nper,ROUND(J1458,2)&lt;=0),"",A1458+1))</f>
        <v/>
      </c>
      <c r="B1459" s="73" t="str">
        <f aca="false">IF(A1459="","",IF(OR(periods_per_year=26,periods_per_year=52),IF(periods_per_year=26,IF(A1459=1,fpdate,B1458+14),IF(periods_per_year=52,IF(A1459=1,fpdate,B1458+7),"n/a")),IF(periods_per_year=24,DATE(YEAR(fpdate),MONTH(fpdate)+(A1459-1)/2+IF(AND(DAY(fpdate)&gt;=15,MOD(A1459,2)=0),1,0),IF(MOD(A1459,2)=0,IF(DAY(fpdate)&gt;=15,DAY(fpdate)-14,DAY(fpdate)+14),DAY(fpdate))),IF(DAY(DATE(YEAR(fpdate),MONTH(fpdate)+A1459-1,DAY(fpdate)))&lt;&gt;DAY(fpdate),DATE(YEAR(fpdate),MONTH(fpdate)+A1459,0),DATE(YEAR(fpdate),MONTH(fpdate)+A1459-1,DAY(fpdate))))))</f>
        <v/>
      </c>
      <c r="C1459" s="74" t="str">
        <f aca="false">IF(A1459="","",IF(MOD(A1459,periods_per_year)=0,A1459/periods_per_year,""))</f>
        <v/>
      </c>
      <c r="D1459" s="75" t="inlineStr">
        <f aca="false">IF(A1459="","",IF(variable,IF(OR(A1459=1,A1459&lt;$J$23*periods_per_year),start_rate,MIN($J$24,IF(MOD(A1459-1,$J$26)=0,MAX($J$25,D1458+$J$27),D1458))),start_rate))</f>
        <is>
          <t/>
        </is>
      </c>
      <c r="E1459" s="76" t="str">
        <f aca="false">IF(A1459="","",ROUND((((1+D1459/CP)^(CP/periods_per_year))-1)*J1458,2))</f>
        <v/>
      </c>
      <c r="F1459" s="76" t="inlineStr">
        <f aca="false">IF(A1459="","",IF(A1459=nper,J1458+E1459,MIN(J1458+E1459,IF(D1459=D1458,F1458,IF($E$13="Acc Bi-Weekly",ROUND((-PMT(((1+D1459/CP)^(CP/12))-1,(nper-A1459+1)*12/26,J1458))/2,2),IF($E$13="Acc Weekly",ROUND((-PMT(((1+D1459/CP)^(CP/12))-1,(nper-A1459+1)*12/52,J1458))/4,2),ROUND(-PMT(((1+D1459/CP)^(CP/periods_per_year))-1,nper-A1459+1,J1458),2)))))))</f>
        <is>
          <t/>
        </is>
      </c>
      <c r="G1459" s="76" t="inlineStr">
        <f aca="false">IF(OR(A1459="",A1459&lt;$E$23),"",IF(J1458&lt;=F1459,0,IF(IF(AND(A1459&gt;=$E$23,MOD(A1459-$E$23,int)=0),$E$24,0)+F1459&gt;=J1458+E1459,J1458+E1459-F1459,IF(AND(A1459&gt;=$E$23,MOD(A1459-$E$23,int)=0),$E$24,0)+IF(IF(AND(A1459&gt;=$E$23,MOD(A1459-$E$23,int)=0),$E$24,0)+IF(MOD(A1459-$E$27,periods_per_year)=0,$E$26,0)+F1459&lt;J1458+E1459,IF(MOD(A1459-$E$27,periods_per_year)=0,$E$26,0),J1458+E1459-IF(AND(A1459&gt;=$E$23,MOD(A1459-$E$23,int)=0),$E$24,0)-F1459))))</f>
        <is>
          <t/>
        </is>
      </c>
      <c r="H1459" s="77"/>
      <c r="I1459" s="76" t="str">
        <f aca="false">IF(A1459="","",F1459-E1459+H1459+IF(G1459="",0,G1459))</f>
        <v/>
      </c>
      <c r="J1459" s="76" t="str">
        <f aca="false">IF(A1459="","",J1458-I1459)</f>
        <v/>
      </c>
      <c r="K1459" s="76" t="str">
        <f aca="false">IF(A1459="","",$L$42*E1459)</f>
        <v/>
      </c>
      <c r="L1459" s="76" t="inlineStr">
        <f aca="false">IF(A1459="","",SUM($K$49:K1459))</f>
        <is>
          <t/>
        </is>
      </c>
    </row>
    <row r="1460" customFormat="false" ht="13.2" hidden="false" customHeight="false" outlineLevel="0" collapsed="false">
      <c r="A1460" s="72" t="str">
        <f aca="false">IF(J1459="","",IF(OR(A1459&gt;=nper,ROUND(J1459,2)&lt;=0),"",A1459+1))</f>
        <v/>
      </c>
      <c r="B1460" s="73" t="str">
        <f aca="false">IF(A1460="","",IF(OR(periods_per_year=26,periods_per_year=52),IF(periods_per_year=26,IF(A1460=1,fpdate,B1459+14),IF(periods_per_year=52,IF(A1460=1,fpdate,B1459+7),"n/a")),IF(periods_per_year=24,DATE(YEAR(fpdate),MONTH(fpdate)+(A1460-1)/2+IF(AND(DAY(fpdate)&gt;=15,MOD(A1460,2)=0),1,0),IF(MOD(A1460,2)=0,IF(DAY(fpdate)&gt;=15,DAY(fpdate)-14,DAY(fpdate)+14),DAY(fpdate))),IF(DAY(DATE(YEAR(fpdate),MONTH(fpdate)+A1460-1,DAY(fpdate)))&lt;&gt;DAY(fpdate),DATE(YEAR(fpdate),MONTH(fpdate)+A1460,0),DATE(YEAR(fpdate),MONTH(fpdate)+A1460-1,DAY(fpdate))))))</f>
        <v/>
      </c>
      <c r="C1460" s="74" t="str">
        <f aca="false">IF(A1460="","",IF(MOD(A1460,periods_per_year)=0,A1460/periods_per_year,""))</f>
        <v/>
      </c>
      <c r="D1460" s="75" t="inlineStr">
        <f aca="false">IF(A1460="","",IF(variable,IF(OR(A1460=1,A1460&lt;$J$23*periods_per_year),start_rate,MIN($J$24,IF(MOD(A1460-1,$J$26)=0,MAX($J$25,D1459+$J$27),D1459))),start_rate))</f>
        <is>
          <t/>
        </is>
      </c>
      <c r="E1460" s="76" t="str">
        <f aca="false">IF(A1460="","",ROUND((((1+D1460/CP)^(CP/periods_per_year))-1)*J1459,2))</f>
        <v/>
      </c>
      <c r="F1460" s="76" t="inlineStr">
        <f aca="false">IF(A1460="","",IF(A1460=nper,J1459+E1460,MIN(J1459+E1460,IF(D1460=D1459,F1459,IF($E$13="Acc Bi-Weekly",ROUND((-PMT(((1+D1460/CP)^(CP/12))-1,(nper-A1460+1)*12/26,J1459))/2,2),IF($E$13="Acc Weekly",ROUND((-PMT(((1+D1460/CP)^(CP/12))-1,(nper-A1460+1)*12/52,J1459))/4,2),ROUND(-PMT(((1+D1460/CP)^(CP/periods_per_year))-1,nper-A1460+1,J1459),2)))))))</f>
        <is>
          <t/>
        </is>
      </c>
      <c r="G1460" s="76" t="inlineStr">
        <f aca="false">IF(OR(A1460="",A1460&lt;$E$23),"",IF(J1459&lt;=F1460,0,IF(IF(AND(A1460&gt;=$E$23,MOD(A1460-$E$23,int)=0),$E$24,0)+F1460&gt;=J1459+E1460,J1459+E1460-F1460,IF(AND(A1460&gt;=$E$23,MOD(A1460-$E$23,int)=0),$E$24,0)+IF(IF(AND(A1460&gt;=$E$23,MOD(A1460-$E$23,int)=0),$E$24,0)+IF(MOD(A1460-$E$27,periods_per_year)=0,$E$26,0)+F1460&lt;J1459+E1460,IF(MOD(A1460-$E$27,periods_per_year)=0,$E$26,0),J1459+E1460-IF(AND(A1460&gt;=$E$23,MOD(A1460-$E$23,int)=0),$E$24,0)-F1460))))</f>
        <is>
          <t/>
        </is>
      </c>
      <c r="H1460" s="77"/>
      <c r="I1460" s="76" t="str">
        <f aca="false">IF(A1460="","",F1460-E1460+H1460+IF(G1460="",0,G1460))</f>
        <v/>
      </c>
      <c r="J1460" s="76" t="str">
        <f aca="false">IF(A1460="","",J1459-I1460)</f>
        <v/>
      </c>
      <c r="K1460" s="76" t="str">
        <f aca="false">IF(A1460="","",$L$42*E1460)</f>
        <v/>
      </c>
      <c r="L1460" s="76" t="inlineStr">
        <f aca="false">IF(A1460="","",SUM($K$49:K1460))</f>
        <is>
          <t/>
        </is>
      </c>
    </row>
    <row r="1461" customFormat="false" ht="13.2" hidden="false" customHeight="false" outlineLevel="0" collapsed="false">
      <c r="A1461" s="72" t="str">
        <f aca="false">IF(J1460="","",IF(OR(A1460&gt;=nper,ROUND(J1460,2)&lt;=0),"",A1460+1))</f>
        <v/>
      </c>
      <c r="B1461" s="73" t="str">
        <f aca="false">IF(A1461="","",IF(OR(periods_per_year=26,periods_per_year=52),IF(periods_per_year=26,IF(A1461=1,fpdate,B1460+14),IF(periods_per_year=52,IF(A1461=1,fpdate,B1460+7),"n/a")),IF(periods_per_year=24,DATE(YEAR(fpdate),MONTH(fpdate)+(A1461-1)/2+IF(AND(DAY(fpdate)&gt;=15,MOD(A1461,2)=0),1,0),IF(MOD(A1461,2)=0,IF(DAY(fpdate)&gt;=15,DAY(fpdate)-14,DAY(fpdate)+14),DAY(fpdate))),IF(DAY(DATE(YEAR(fpdate),MONTH(fpdate)+A1461-1,DAY(fpdate)))&lt;&gt;DAY(fpdate),DATE(YEAR(fpdate),MONTH(fpdate)+A1461,0),DATE(YEAR(fpdate),MONTH(fpdate)+A1461-1,DAY(fpdate))))))</f>
        <v/>
      </c>
      <c r="C1461" s="74" t="str">
        <f aca="false">IF(A1461="","",IF(MOD(A1461,periods_per_year)=0,A1461/periods_per_year,""))</f>
        <v/>
      </c>
      <c r="D1461" s="75" t="inlineStr">
        <f aca="false">IF(A1461="","",IF(variable,IF(OR(A1461=1,A1461&lt;$J$23*periods_per_year),start_rate,MIN($J$24,IF(MOD(A1461-1,$J$26)=0,MAX($J$25,D1460+$J$27),D1460))),start_rate))</f>
        <is>
          <t/>
        </is>
      </c>
      <c r="E1461" s="76" t="str">
        <f aca="false">IF(A1461="","",ROUND((((1+D1461/CP)^(CP/periods_per_year))-1)*J1460,2))</f>
        <v/>
      </c>
      <c r="F1461" s="76" t="inlineStr">
        <f aca="false">IF(A1461="","",IF(A1461=nper,J1460+E1461,MIN(J1460+E1461,IF(D1461=D1460,F1460,IF($E$13="Acc Bi-Weekly",ROUND((-PMT(((1+D1461/CP)^(CP/12))-1,(nper-A1461+1)*12/26,J1460))/2,2),IF($E$13="Acc Weekly",ROUND((-PMT(((1+D1461/CP)^(CP/12))-1,(nper-A1461+1)*12/52,J1460))/4,2),ROUND(-PMT(((1+D1461/CP)^(CP/periods_per_year))-1,nper-A1461+1,J1460),2)))))))</f>
        <is>
          <t/>
        </is>
      </c>
      <c r="G1461" s="76" t="inlineStr">
        <f aca="false">IF(OR(A1461="",A1461&lt;$E$23),"",IF(J1460&lt;=F1461,0,IF(IF(AND(A1461&gt;=$E$23,MOD(A1461-$E$23,int)=0),$E$24,0)+F1461&gt;=J1460+E1461,J1460+E1461-F1461,IF(AND(A1461&gt;=$E$23,MOD(A1461-$E$23,int)=0),$E$24,0)+IF(IF(AND(A1461&gt;=$E$23,MOD(A1461-$E$23,int)=0),$E$24,0)+IF(MOD(A1461-$E$27,periods_per_year)=0,$E$26,0)+F1461&lt;J1460+E1461,IF(MOD(A1461-$E$27,periods_per_year)=0,$E$26,0),J1460+E1461-IF(AND(A1461&gt;=$E$23,MOD(A1461-$E$23,int)=0),$E$24,0)-F1461))))</f>
        <is>
          <t/>
        </is>
      </c>
      <c r="H1461" s="77"/>
      <c r="I1461" s="76" t="str">
        <f aca="false">IF(A1461="","",F1461-E1461+H1461+IF(G1461="",0,G1461))</f>
        <v/>
      </c>
      <c r="J1461" s="76" t="str">
        <f aca="false">IF(A1461="","",J1460-I1461)</f>
        <v/>
      </c>
      <c r="K1461" s="76" t="str">
        <f aca="false">IF(A1461="","",$L$42*E1461)</f>
        <v/>
      </c>
      <c r="L1461" s="76" t="inlineStr">
        <f aca="false">IF(A1461="","",SUM($K$49:K1461))</f>
        <is>
          <t/>
        </is>
      </c>
    </row>
    <row r="1462" customFormat="false" ht="13.2" hidden="false" customHeight="false" outlineLevel="0" collapsed="false">
      <c r="A1462" s="72" t="str">
        <f aca="false">IF(J1461="","",IF(OR(A1461&gt;=nper,ROUND(J1461,2)&lt;=0),"",A1461+1))</f>
        <v/>
      </c>
      <c r="B1462" s="73" t="str">
        <f aca="false">IF(A1462="","",IF(OR(periods_per_year=26,periods_per_year=52),IF(periods_per_year=26,IF(A1462=1,fpdate,B1461+14),IF(periods_per_year=52,IF(A1462=1,fpdate,B1461+7),"n/a")),IF(periods_per_year=24,DATE(YEAR(fpdate),MONTH(fpdate)+(A1462-1)/2+IF(AND(DAY(fpdate)&gt;=15,MOD(A1462,2)=0),1,0),IF(MOD(A1462,2)=0,IF(DAY(fpdate)&gt;=15,DAY(fpdate)-14,DAY(fpdate)+14),DAY(fpdate))),IF(DAY(DATE(YEAR(fpdate),MONTH(fpdate)+A1462-1,DAY(fpdate)))&lt;&gt;DAY(fpdate),DATE(YEAR(fpdate),MONTH(fpdate)+A1462,0),DATE(YEAR(fpdate),MONTH(fpdate)+A1462-1,DAY(fpdate))))))</f>
        <v/>
      </c>
      <c r="C1462" s="74" t="str">
        <f aca="false">IF(A1462="","",IF(MOD(A1462,periods_per_year)=0,A1462/periods_per_year,""))</f>
        <v/>
      </c>
      <c r="D1462" s="75" t="inlineStr">
        <f aca="false">IF(A1462="","",IF(variable,IF(OR(A1462=1,A1462&lt;$J$23*periods_per_year),start_rate,MIN($J$24,IF(MOD(A1462-1,$J$26)=0,MAX($J$25,D1461+$J$27),D1461))),start_rate))</f>
        <is>
          <t/>
        </is>
      </c>
      <c r="E1462" s="76" t="str">
        <f aca="false">IF(A1462="","",ROUND((((1+D1462/CP)^(CP/periods_per_year))-1)*J1461,2))</f>
        <v/>
      </c>
      <c r="F1462" s="76" t="inlineStr">
        <f aca="false">IF(A1462="","",IF(A1462=nper,J1461+E1462,MIN(J1461+E1462,IF(D1462=D1461,F1461,IF($E$13="Acc Bi-Weekly",ROUND((-PMT(((1+D1462/CP)^(CP/12))-1,(nper-A1462+1)*12/26,J1461))/2,2),IF($E$13="Acc Weekly",ROUND((-PMT(((1+D1462/CP)^(CP/12))-1,(nper-A1462+1)*12/52,J1461))/4,2),ROUND(-PMT(((1+D1462/CP)^(CP/periods_per_year))-1,nper-A1462+1,J1461),2)))))))</f>
        <is>
          <t/>
        </is>
      </c>
      <c r="G1462" s="76" t="inlineStr">
        <f aca="false">IF(OR(A1462="",A1462&lt;$E$23),"",IF(J1461&lt;=F1462,0,IF(IF(AND(A1462&gt;=$E$23,MOD(A1462-$E$23,int)=0),$E$24,0)+F1462&gt;=J1461+E1462,J1461+E1462-F1462,IF(AND(A1462&gt;=$E$23,MOD(A1462-$E$23,int)=0),$E$24,0)+IF(IF(AND(A1462&gt;=$E$23,MOD(A1462-$E$23,int)=0),$E$24,0)+IF(MOD(A1462-$E$27,periods_per_year)=0,$E$26,0)+F1462&lt;J1461+E1462,IF(MOD(A1462-$E$27,periods_per_year)=0,$E$26,0),J1461+E1462-IF(AND(A1462&gt;=$E$23,MOD(A1462-$E$23,int)=0),$E$24,0)-F1462))))</f>
        <is>
          <t/>
        </is>
      </c>
      <c r="H1462" s="77"/>
      <c r="I1462" s="76" t="str">
        <f aca="false">IF(A1462="","",F1462-E1462+H1462+IF(G1462="",0,G1462))</f>
        <v/>
      </c>
      <c r="J1462" s="76" t="str">
        <f aca="false">IF(A1462="","",J1461-I1462)</f>
        <v/>
      </c>
      <c r="K1462" s="76" t="str">
        <f aca="false">IF(A1462="","",$L$42*E1462)</f>
        <v/>
      </c>
      <c r="L1462" s="76" t="inlineStr">
        <f aca="false">IF(A1462="","",SUM($K$49:K1462))</f>
        <is>
          <t/>
        </is>
      </c>
    </row>
    <row r="1463" customFormat="false" ht="13.2" hidden="false" customHeight="false" outlineLevel="0" collapsed="false">
      <c r="A1463" s="72" t="str">
        <f aca="false">IF(J1462="","",IF(OR(A1462&gt;=nper,ROUND(J1462,2)&lt;=0),"",A1462+1))</f>
        <v/>
      </c>
      <c r="B1463" s="73" t="str">
        <f aca="false">IF(A1463="","",IF(OR(periods_per_year=26,periods_per_year=52),IF(periods_per_year=26,IF(A1463=1,fpdate,B1462+14),IF(periods_per_year=52,IF(A1463=1,fpdate,B1462+7),"n/a")),IF(periods_per_year=24,DATE(YEAR(fpdate),MONTH(fpdate)+(A1463-1)/2+IF(AND(DAY(fpdate)&gt;=15,MOD(A1463,2)=0),1,0),IF(MOD(A1463,2)=0,IF(DAY(fpdate)&gt;=15,DAY(fpdate)-14,DAY(fpdate)+14),DAY(fpdate))),IF(DAY(DATE(YEAR(fpdate),MONTH(fpdate)+A1463-1,DAY(fpdate)))&lt;&gt;DAY(fpdate),DATE(YEAR(fpdate),MONTH(fpdate)+A1463,0),DATE(YEAR(fpdate),MONTH(fpdate)+A1463-1,DAY(fpdate))))))</f>
        <v/>
      </c>
      <c r="C1463" s="74" t="str">
        <f aca="false">IF(A1463="","",IF(MOD(A1463,periods_per_year)=0,A1463/periods_per_year,""))</f>
        <v/>
      </c>
      <c r="D1463" s="75" t="inlineStr">
        <f aca="false">IF(A1463="","",IF(variable,IF(OR(A1463=1,A1463&lt;$J$23*periods_per_year),start_rate,MIN($J$24,IF(MOD(A1463-1,$J$26)=0,MAX($J$25,D1462+$J$27),D1462))),start_rate))</f>
        <is>
          <t/>
        </is>
      </c>
      <c r="E1463" s="76" t="str">
        <f aca="false">IF(A1463="","",ROUND((((1+D1463/CP)^(CP/periods_per_year))-1)*J1462,2))</f>
        <v/>
      </c>
      <c r="F1463" s="76" t="inlineStr">
        <f aca="false">IF(A1463="","",IF(A1463=nper,J1462+E1463,MIN(J1462+E1463,IF(D1463=D1462,F1462,IF($E$13="Acc Bi-Weekly",ROUND((-PMT(((1+D1463/CP)^(CP/12))-1,(nper-A1463+1)*12/26,J1462))/2,2),IF($E$13="Acc Weekly",ROUND((-PMT(((1+D1463/CP)^(CP/12))-1,(nper-A1463+1)*12/52,J1462))/4,2),ROUND(-PMT(((1+D1463/CP)^(CP/periods_per_year))-1,nper-A1463+1,J1462),2)))))))</f>
        <is>
          <t/>
        </is>
      </c>
      <c r="G1463" s="76" t="inlineStr">
        <f aca="false">IF(OR(A1463="",A1463&lt;$E$23),"",IF(J1462&lt;=F1463,0,IF(IF(AND(A1463&gt;=$E$23,MOD(A1463-$E$23,int)=0),$E$24,0)+F1463&gt;=J1462+E1463,J1462+E1463-F1463,IF(AND(A1463&gt;=$E$23,MOD(A1463-$E$23,int)=0),$E$24,0)+IF(IF(AND(A1463&gt;=$E$23,MOD(A1463-$E$23,int)=0),$E$24,0)+IF(MOD(A1463-$E$27,periods_per_year)=0,$E$26,0)+F1463&lt;J1462+E1463,IF(MOD(A1463-$E$27,periods_per_year)=0,$E$26,0),J1462+E1463-IF(AND(A1463&gt;=$E$23,MOD(A1463-$E$23,int)=0),$E$24,0)-F1463))))</f>
        <is>
          <t/>
        </is>
      </c>
      <c r="H1463" s="77"/>
      <c r="I1463" s="76" t="str">
        <f aca="false">IF(A1463="","",F1463-E1463+H1463+IF(G1463="",0,G1463))</f>
        <v/>
      </c>
      <c r="J1463" s="76" t="str">
        <f aca="false">IF(A1463="","",J1462-I1463)</f>
        <v/>
      </c>
      <c r="K1463" s="76" t="str">
        <f aca="false">IF(A1463="","",$L$42*E1463)</f>
        <v/>
      </c>
      <c r="L1463" s="76" t="inlineStr">
        <f aca="false">IF(A1463="","",SUM($K$49:K1463))</f>
        <is>
          <t/>
        </is>
      </c>
    </row>
    <row r="1464" customFormat="false" ht="13.2" hidden="false" customHeight="false" outlineLevel="0" collapsed="false">
      <c r="A1464" s="72" t="str">
        <f aca="false">IF(J1463="","",IF(OR(A1463&gt;=nper,ROUND(J1463,2)&lt;=0),"",A1463+1))</f>
        <v/>
      </c>
      <c r="B1464" s="73" t="str">
        <f aca="false">IF(A1464="","",IF(OR(periods_per_year=26,periods_per_year=52),IF(periods_per_year=26,IF(A1464=1,fpdate,B1463+14),IF(periods_per_year=52,IF(A1464=1,fpdate,B1463+7),"n/a")),IF(periods_per_year=24,DATE(YEAR(fpdate),MONTH(fpdate)+(A1464-1)/2+IF(AND(DAY(fpdate)&gt;=15,MOD(A1464,2)=0),1,0),IF(MOD(A1464,2)=0,IF(DAY(fpdate)&gt;=15,DAY(fpdate)-14,DAY(fpdate)+14),DAY(fpdate))),IF(DAY(DATE(YEAR(fpdate),MONTH(fpdate)+A1464-1,DAY(fpdate)))&lt;&gt;DAY(fpdate),DATE(YEAR(fpdate),MONTH(fpdate)+A1464,0),DATE(YEAR(fpdate),MONTH(fpdate)+A1464-1,DAY(fpdate))))))</f>
        <v/>
      </c>
      <c r="C1464" s="74" t="str">
        <f aca="false">IF(A1464="","",IF(MOD(A1464,periods_per_year)=0,A1464/periods_per_year,""))</f>
        <v/>
      </c>
      <c r="D1464" s="75" t="inlineStr">
        <f aca="false">IF(A1464="","",IF(variable,IF(OR(A1464=1,A1464&lt;$J$23*periods_per_year),start_rate,MIN($J$24,IF(MOD(A1464-1,$J$26)=0,MAX($J$25,D1463+$J$27),D1463))),start_rate))</f>
        <is>
          <t/>
        </is>
      </c>
      <c r="E1464" s="76" t="str">
        <f aca="false">IF(A1464="","",ROUND((((1+D1464/CP)^(CP/periods_per_year))-1)*J1463,2))</f>
        <v/>
      </c>
      <c r="F1464" s="76" t="inlineStr">
        <f aca="false">IF(A1464="","",IF(A1464=nper,J1463+E1464,MIN(J1463+E1464,IF(D1464=D1463,F1463,IF($E$13="Acc Bi-Weekly",ROUND((-PMT(((1+D1464/CP)^(CP/12))-1,(nper-A1464+1)*12/26,J1463))/2,2),IF($E$13="Acc Weekly",ROUND((-PMT(((1+D1464/CP)^(CP/12))-1,(nper-A1464+1)*12/52,J1463))/4,2),ROUND(-PMT(((1+D1464/CP)^(CP/periods_per_year))-1,nper-A1464+1,J1463),2)))))))</f>
        <is>
          <t/>
        </is>
      </c>
      <c r="G1464" s="76" t="inlineStr">
        <f aca="false">IF(OR(A1464="",A1464&lt;$E$23),"",IF(J1463&lt;=F1464,0,IF(IF(AND(A1464&gt;=$E$23,MOD(A1464-$E$23,int)=0),$E$24,0)+F1464&gt;=J1463+E1464,J1463+E1464-F1464,IF(AND(A1464&gt;=$E$23,MOD(A1464-$E$23,int)=0),$E$24,0)+IF(IF(AND(A1464&gt;=$E$23,MOD(A1464-$E$23,int)=0),$E$24,0)+IF(MOD(A1464-$E$27,periods_per_year)=0,$E$26,0)+F1464&lt;J1463+E1464,IF(MOD(A1464-$E$27,periods_per_year)=0,$E$26,0),J1463+E1464-IF(AND(A1464&gt;=$E$23,MOD(A1464-$E$23,int)=0),$E$24,0)-F1464))))</f>
        <is>
          <t/>
        </is>
      </c>
      <c r="H1464" s="77"/>
      <c r="I1464" s="76" t="str">
        <f aca="false">IF(A1464="","",F1464-E1464+H1464+IF(G1464="",0,G1464))</f>
        <v/>
      </c>
      <c r="J1464" s="76" t="str">
        <f aca="false">IF(A1464="","",J1463-I1464)</f>
        <v/>
      </c>
      <c r="K1464" s="76" t="str">
        <f aca="false">IF(A1464="","",$L$42*E1464)</f>
        <v/>
      </c>
      <c r="L1464" s="76" t="inlineStr">
        <f aca="false">IF(A1464="","",SUM($K$49:K1464))</f>
        <is>
          <t/>
        </is>
      </c>
    </row>
    <row r="1465" customFormat="false" ht="13.2" hidden="false" customHeight="false" outlineLevel="0" collapsed="false">
      <c r="A1465" s="72" t="str">
        <f aca="false">IF(J1464="","",IF(OR(A1464&gt;=nper,ROUND(J1464,2)&lt;=0),"",A1464+1))</f>
        <v/>
      </c>
      <c r="B1465" s="73" t="str">
        <f aca="false">IF(A1465="","",IF(OR(periods_per_year=26,periods_per_year=52),IF(periods_per_year=26,IF(A1465=1,fpdate,B1464+14),IF(periods_per_year=52,IF(A1465=1,fpdate,B1464+7),"n/a")),IF(periods_per_year=24,DATE(YEAR(fpdate),MONTH(fpdate)+(A1465-1)/2+IF(AND(DAY(fpdate)&gt;=15,MOD(A1465,2)=0),1,0),IF(MOD(A1465,2)=0,IF(DAY(fpdate)&gt;=15,DAY(fpdate)-14,DAY(fpdate)+14),DAY(fpdate))),IF(DAY(DATE(YEAR(fpdate),MONTH(fpdate)+A1465-1,DAY(fpdate)))&lt;&gt;DAY(fpdate),DATE(YEAR(fpdate),MONTH(fpdate)+A1465,0),DATE(YEAR(fpdate),MONTH(fpdate)+A1465-1,DAY(fpdate))))))</f>
        <v/>
      </c>
      <c r="C1465" s="74" t="str">
        <f aca="false">IF(A1465="","",IF(MOD(A1465,periods_per_year)=0,A1465/periods_per_year,""))</f>
        <v/>
      </c>
      <c r="D1465" s="75" t="inlineStr">
        <f aca="false">IF(A1465="","",IF(variable,IF(OR(A1465=1,A1465&lt;$J$23*periods_per_year),start_rate,MIN($J$24,IF(MOD(A1465-1,$J$26)=0,MAX($J$25,D1464+$J$27),D1464))),start_rate))</f>
        <is>
          <t/>
        </is>
      </c>
      <c r="E1465" s="76" t="str">
        <f aca="false">IF(A1465="","",ROUND((((1+D1465/CP)^(CP/periods_per_year))-1)*J1464,2))</f>
        <v/>
      </c>
      <c r="F1465" s="76" t="inlineStr">
        <f aca="false">IF(A1465="","",IF(A1465=nper,J1464+E1465,MIN(J1464+E1465,IF(D1465=D1464,F1464,IF($E$13="Acc Bi-Weekly",ROUND((-PMT(((1+D1465/CP)^(CP/12))-1,(nper-A1465+1)*12/26,J1464))/2,2),IF($E$13="Acc Weekly",ROUND((-PMT(((1+D1465/CP)^(CP/12))-1,(nper-A1465+1)*12/52,J1464))/4,2),ROUND(-PMT(((1+D1465/CP)^(CP/periods_per_year))-1,nper-A1465+1,J1464),2)))))))</f>
        <is>
          <t/>
        </is>
      </c>
      <c r="G1465" s="76" t="inlineStr">
        <f aca="false">IF(OR(A1465="",A1465&lt;$E$23),"",IF(J1464&lt;=F1465,0,IF(IF(AND(A1465&gt;=$E$23,MOD(A1465-$E$23,int)=0),$E$24,0)+F1465&gt;=J1464+E1465,J1464+E1465-F1465,IF(AND(A1465&gt;=$E$23,MOD(A1465-$E$23,int)=0),$E$24,0)+IF(IF(AND(A1465&gt;=$E$23,MOD(A1465-$E$23,int)=0),$E$24,0)+IF(MOD(A1465-$E$27,periods_per_year)=0,$E$26,0)+F1465&lt;J1464+E1465,IF(MOD(A1465-$E$27,periods_per_year)=0,$E$26,0),J1464+E1465-IF(AND(A1465&gt;=$E$23,MOD(A1465-$E$23,int)=0),$E$24,0)-F1465))))</f>
        <is>
          <t/>
        </is>
      </c>
      <c r="H1465" s="77"/>
      <c r="I1465" s="76" t="str">
        <f aca="false">IF(A1465="","",F1465-E1465+H1465+IF(G1465="",0,G1465))</f>
        <v/>
      </c>
      <c r="J1465" s="76" t="str">
        <f aca="false">IF(A1465="","",J1464-I1465)</f>
        <v/>
      </c>
      <c r="K1465" s="76" t="str">
        <f aca="false">IF(A1465="","",$L$42*E1465)</f>
        <v/>
      </c>
      <c r="L1465" s="76" t="inlineStr">
        <f aca="false">IF(A1465="","",SUM($K$49:K1465))</f>
        <is>
          <t/>
        </is>
      </c>
    </row>
    <row r="1466" customFormat="false" ht="13.2" hidden="false" customHeight="false" outlineLevel="0" collapsed="false">
      <c r="A1466" s="72" t="str">
        <f aca="false">IF(J1465="","",IF(OR(A1465&gt;=nper,ROUND(J1465,2)&lt;=0),"",A1465+1))</f>
        <v/>
      </c>
      <c r="B1466" s="73" t="str">
        <f aca="false">IF(A1466="","",IF(OR(periods_per_year=26,periods_per_year=52),IF(periods_per_year=26,IF(A1466=1,fpdate,B1465+14),IF(periods_per_year=52,IF(A1466=1,fpdate,B1465+7),"n/a")),IF(periods_per_year=24,DATE(YEAR(fpdate),MONTH(fpdate)+(A1466-1)/2+IF(AND(DAY(fpdate)&gt;=15,MOD(A1466,2)=0),1,0),IF(MOD(A1466,2)=0,IF(DAY(fpdate)&gt;=15,DAY(fpdate)-14,DAY(fpdate)+14),DAY(fpdate))),IF(DAY(DATE(YEAR(fpdate),MONTH(fpdate)+A1466-1,DAY(fpdate)))&lt;&gt;DAY(fpdate),DATE(YEAR(fpdate),MONTH(fpdate)+A1466,0),DATE(YEAR(fpdate),MONTH(fpdate)+A1466-1,DAY(fpdate))))))</f>
        <v/>
      </c>
      <c r="C1466" s="74" t="str">
        <f aca="false">IF(A1466="","",IF(MOD(A1466,periods_per_year)=0,A1466/periods_per_year,""))</f>
        <v/>
      </c>
      <c r="D1466" s="75" t="inlineStr">
        <f aca="false">IF(A1466="","",IF(variable,IF(OR(A1466=1,A1466&lt;$J$23*periods_per_year),start_rate,MIN($J$24,IF(MOD(A1466-1,$J$26)=0,MAX($J$25,D1465+$J$27),D1465))),start_rate))</f>
        <is>
          <t/>
        </is>
      </c>
      <c r="E1466" s="76" t="str">
        <f aca="false">IF(A1466="","",ROUND((((1+D1466/CP)^(CP/periods_per_year))-1)*J1465,2))</f>
        <v/>
      </c>
      <c r="F1466" s="76" t="inlineStr">
        <f aca="false">IF(A1466="","",IF(A1466=nper,J1465+E1466,MIN(J1465+E1466,IF(D1466=D1465,F1465,IF($E$13="Acc Bi-Weekly",ROUND((-PMT(((1+D1466/CP)^(CP/12))-1,(nper-A1466+1)*12/26,J1465))/2,2),IF($E$13="Acc Weekly",ROUND((-PMT(((1+D1466/CP)^(CP/12))-1,(nper-A1466+1)*12/52,J1465))/4,2),ROUND(-PMT(((1+D1466/CP)^(CP/periods_per_year))-1,nper-A1466+1,J1465),2)))))))</f>
        <is>
          <t/>
        </is>
      </c>
      <c r="G1466" s="76" t="inlineStr">
        <f aca="false">IF(OR(A1466="",A1466&lt;$E$23),"",IF(J1465&lt;=F1466,0,IF(IF(AND(A1466&gt;=$E$23,MOD(A1466-$E$23,int)=0),$E$24,0)+F1466&gt;=J1465+E1466,J1465+E1466-F1466,IF(AND(A1466&gt;=$E$23,MOD(A1466-$E$23,int)=0),$E$24,0)+IF(IF(AND(A1466&gt;=$E$23,MOD(A1466-$E$23,int)=0),$E$24,0)+IF(MOD(A1466-$E$27,periods_per_year)=0,$E$26,0)+F1466&lt;J1465+E1466,IF(MOD(A1466-$E$27,periods_per_year)=0,$E$26,0),J1465+E1466-IF(AND(A1466&gt;=$E$23,MOD(A1466-$E$23,int)=0),$E$24,0)-F1466))))</f>
        <is>
          <t/>
        </is>
      </c>
      <c r="H1466" s="77"/>
      <c r="I1466" s="76" t="str">
        <f aca="false">IF(A1466="","",F1466-E1466+H1466+IF(G1466="",0,G1466))</f>
        <v/>
      </c>
      <c r="J1466" s="76" t="str">
        <f aca="false">IF(A1466="","",J1465-I1466)</f>
        <v/>
      </c>
      <c r="K1466" s="76" t="str">
        <f aca="false">IF(A1466="","",$L$42*E1466)</f>
        <v/>
      </c>
      <c r="L1466" s="76" t="inlineStr">
        <f aca="false">IF(A1466="","",SUM($K$49:K1466))</f>
        <is>
          <t/>
        </is>
      </c>
    </row>
    <row r="1467" customFormat="false" ht="13.2" hidden="false" customHeight="false" outlineLevel="0" collapsed="false">
      <c r="A1467" s="72" t="str">
        <f aca="false">IF(J1466="","",IF(OR(A1466&gt;=nper,ROUND(J1466,2)&lt;=0),"",A1466+1))</f>
        <v/>
      </c>
      <c r="B1467" s="73" t="str">
        <f aca="false">IF(A1467="","",IF(OR(periods_per_year=26,periods_per_year=52),IF(periods_per_year=26,IF(A1467=1,fpdate,B1466+14),IF(periods_per_year=52,IF(A1467=1,fpdate,B1466+7),"n/a")),IF(periods_per_year=24,DATE(YEAR(fpdate),MONTH(fpdate)+(A1467-1)/2+IF(AND(DAY(fpdate)&gt;=15,MOD(A1467,2)=0),1,0),IF(MOD(A1467,2)=0,IF(DAY(fpdate)&gt;=15,DAY(fpdate)-14,DAY(fpdate)+14),DAY(fpdate))),IF(DAY(DATE(YEAR(fpdate),MONTH(fpdate)+A1467-1,DAY(fpdate)))&lt;&gt;DAY(fpdate),DATE(YEAR(fpdate),MONTH(fpdate)+A1467,0),DATE(YEAR(fpdate),MONTH(fpdate)+A1467-1,DAY(fpdate))))))</f>
        <v/>
      </c>
      <c r="C1467" s="74" t="str">
        <f aca="false">IF(A1467="","",IF(MOD(A1467,periods_per_year)=0,A1467/periods_per_year,""))</f>
        <v/>
      </c>
      <c r="D1467" s="75" t="inlineStr">
        <f aca="false">IF(A1467="","",IF(variable,IF(OR(A1467=1,A1467&lt;$J$23*periods_per_year),start_rate,MIN($J$24,IF(MOD(A1467-1,$J$26)=0,MAX($J$25,D1466+$J$27),D1466))),start_rate))</f>
        <is>
          <t/>
        </is>
      </c>
      <c r="E1467" s="76" t="str">
        <f aca="false">IF(A1467="","",ROUND((((1+D1467/CP)^(CP/periods_per_year))-1)*J1466,2))</f>
        <v/>
      </c>
      <c r="F1467" s="76" t="inlineStr">
        <f aca="false">IF(A1467="","",IF(A1467=nper,J1466+E1467,MIN(J1466+E1467,IF(D1467=D1466,F1466,IF($E$13="Acc Bi-Weekly",ROUND((-PMT(((1+D1467/CP)^(CP/12))-1,(nper-A1467+1)*12/26,J1466))/2,2),IF($E$13="Acc Weekly",ROUND((-PMT(((1+D1467/CP)^(CP/12))-1,(nper-A1467+1)*12/52,J1466))/4,2),ROUND(-PMT(((1+D1467/CP)^(CP/periods_per_year))-1,nper-A1467+1,J1466),2)))))))</f>
        <is>
          <t/>
        </is>
      </c>
      <c r="G1467" s="76" t="inlineStr">
        <f aca="false">IF(OR(A1467="",A1467&lt;$E$23),"",IF(J1466&lt;=F1467,0,IF(IF(AND(A1467&gt;=$E$23,MOD(A1467-$E$23,int)=0),$E$24,0)+F1467&gt;=J1466+E1467,J1466+E1467-F1467,IF(AND(A1467&gt;=$E$23,MOD(A1467-$E$23,int)=0),$E$24,0)+IF(IF(AND(A1467&gt;=$E$23,MOD(A1467-$E$23,int)=0),$E$24,0)+IF(MOD(A1467-$E$27,periods_per_year)=0,$E$26,0)+F1467&lt;J1466+E1467,IF(MOD(A1467-$E$27,periods_per_year)=0,$E$26,0),J1466+E1467-IF(AND(A1467&gt;=$E$23,MOD(A1467-$E$23,int)=0),$E$24,0)-F1467))))</f>
        <is>
          <t/>
        </is>
      </c>
      <c r="H1467" s="77"/>
      <c r="I1467" s="76" t="str">
        <f aca="false">IF(A1467="","",F1467-E1467+H1467+IF(G1467="",0,G1467))</f>
        <v/>
      </c>
      <c r="J1467" s="76" t="str">
        <f aca="false">IF(A1467="","",J1466-I1467)</f>
        <v/>
      </c>
      <c r="K1467" s="76" t="str">
        <f aca="false">IF(A1467="","",$L$42*E1467)</f>
        <v/>
      </c>
      <c r="L1467" s="76" t="inlineStr">
        <f aca="false">IF(A1467="","",SUM($K$49:K1467))</f>
        <is>
          <t/>
        </is>
      </c>
    </row>
    <row r="1468" customFormat="false" ht="13.2" hidden="false" customHeight="false" outlineLevel="0" collapsed="false">
      <c r="A1468" s="72" t="str">
        <f aca="false">IF(J1467="","",IF(OR(A1467&gt;=nper,ROUND(J1467,2)&lt;=0),"",A1467+1))</f>
        <v/>
      </c>
      <c r="B1468" s="73" t="str">
        <f aca="false">IF(A1468="","",IF(OR(periods_per_year=26,periods_per_year=52),IF(periods_per_year=26,IF(A1468=1,fpdate,B1467+14),IF(periods_per_year=52,IF(A1468=1,fpdate,B1467+7),"n/a")),IF(periods_per_year=24,DATE(YEAR(fpdate),MONTH(fpdate)+(A1468-1)/2+IF(AND(DAY(fpdate)&gt;=15,MOD(A1468,2)=0),1,0),IF(MOD(A1468,2)=0,IF(DAY(fpdate)&gt;=15,DAY(fpdate)-14,DAY(fpdate)+14),DAY(fpdate))),IF(DAY(DATE(YEAR(fpdate),MONTH(fpdate)+A1468-1,DAY(fpdate)))&lt;&gt;DAY(fpdate),DATE(YEAR(fpdate),MONTH(fpdate)+A1468,0),DATE(YEAR(fpdate),MONTH(fpdate)+A1468-1,DAY(fpdate))))))</f>
        <v/>
      </c>
      <c r="C1468" s="74" t="str">
        <f aca="false">IF(A1468="","",IF(MOD(A1468,periods_per_year)=0,A1468/periods_per_year,""))</f>
        <v/>
      </c>
      <c r="D1468" s="75" t="inlineStr">
        <f aca="false">IF(A1468="","",IF(variable,IF(OR(A1468=1,A1468&lt;$J$23*periods_per_year),start_rate,MIN($J$24,IF(MOD(A1468-1,$J$26)=0,MAX($J$25,D1467+$J$27),D1467))),start_rate))</f>
        <is>
          <t/>
        </is>
      </c>
      <c r="E1468" s="76" t="str">
        <f aca="false">IF(A1468="","",ROUND((((1+D1468/CP)^(CP/periods_per_year))-1)*J1467,2))</f>
        <v/>
      </c>
      <c r="F1468" s="76" t="inlineStr">
        <f aca="false">IF(A1468="","",IF(A1468=nper,J1467+E1468,MIN(J1467+E1468,IF(D1468=D1467,F1467,IF($E$13="Acc Bi-Weekly",ROUND((-PMT(((1+D1468/CP)^(CP/12))-1,(nper-A1468+1)*12/26,J1467))/2,2),IF($E$13="Acc Weekly",ROUND((-PMT(((1+D1468/CP)^(CP/12))-1,(nper-A1468+1)*12/52,J1467))/4,2),ROUND(-PMT(((1+D1468/CP)^(CP/periods_per_year))-1,nper-A1468+1,J1467),2)))))))</f>
        <is>
          <t/>
        </is>
      </c>
      <c r="G1468" s="76" t="inlineStr">
        <f aca="false">IF(OR(A1468="",A1468&lt;$E$23),"",IF(J1467&lt;=F1468,0,IF(IF(AND(A1468&gt;=$E$23,MOD(A1468-$E$23,int)=0),$E$24,0)+F1468&gt;=J1467+E1468,J1467+E1468-F1468,IF(AND(A1468&gt;=$E$23,MOD(A1468-$E$23,int)=0),$E$24,0)+IF(IF(AND(A1468&gt;=$E$23,MOD(A1468-$E$23,int)=0),$E$24,0)+IF(MOD(A1468-$E$27,periods_per_year)=0,$E$26,0)+F1468&lt;J1467+E1468,IF(MOD(A1468-$E$27,periods_per_year)=0,$E$26,0),J1467+E1468-IF(AND(A1468&gt;=$E$23,MOD(A1468-$E$23,int)=0),$E$24,0)-F1468))))</f>
        <is>
          <t/>
        </is>
      </c>
      <c r="H1468" s="77"/>
      <c r="I1468" s="76" t="str">
        <f aca="false">IF(A1468="","",F1468-E1468+H1468+IF(G1468="",0,G1468))</f>
        <v/>
      </c>
      <c r="J1468" s="76" t="str">
        <f aca="false">IF(A1468="","",J1467-I1468)</f>
        <v/>
      </c>
      <c r="K1468" s="76" t="str">
        <f aca="false">IF(A1468="","",$L$42*E1468)</f>
        <v/>
      </c>
      <c r="L1468" s="76" t="inlineStr">
        <f aca="false">IF(A1468="","",SUM($K$49:K1468))</f>
        <is>
          <t/>
        </is>
      </c>
    </row>
    <row r="1469" customFormat="false" ht="13.2" hidden="false" customHeight="false" outlineLevel="0" collapsed="false">
      <c r="A1469" s="72" t="str">
        <f aca="false">IF(J1468="","",IF(OR(A1468&gt;=nper,ROUND(J1468,2)&lt;=0),"",A1468+1))</f>
        <v/>
      </c>
      <c r="B1469" s="73" t="str">
        <f aca="false">IF(A1469="","",IF(OR(periods_per_year=26,periods_per_year=52),IF(periods_per_year=26,IF(A1469=1,fpdate,B1468+14),IF(periods_per_year=52,IF(A1469=1,fpdate,B1468+7),"n/a")),IF(periods_per_year=24,DATE(YEAR(fpdate),MONTH(fpdate)+(A1469-1)/2+IF(AND(DAY(fpdate)&gt;=15,MOD(A1469,2)=0),1,0),IF(MOD(A1469,2)=0,IF(DAY(fpdate)&gt;=15,DAY(fpdate)-14,DAY(fpdate)+14),DAY(fpdate))),IF(DAY(DATE(YEAR(fpdate),MONTH(fpdate)+A1469-1,DAY(fpdate)))&lt;&gt;DAY(fpdate),DATE(YEAR(fpdate),MONTH(fpdate)+A1469,0),DATE(YEAR(fpdate),MONTH(fpdate)+A1469-1,DAY(fpdate))))))</f>
        <v/>
      </c>
      <c r="C1469" s="74" t="str">
        <f aca="false">IF(A1469="","",IF(MOD(A1469,periods_per_year)=0,A1469/periods_per_year,""))</f>
        <v/>
      </c>
      <c r="D1469" s="75" t="inlineStr">
        <f aca="false">IF(A1469="","",IF(variable,IF(OR(A1469=1,A1469&lt;$J$23*periods_per_year),start_rate,MIN($J$24,IF(MOD(A1469-1,$J$26)=0,MAX($J$25,D1468+$J$27),D1468))),start_rate))</f>
        <is>
          <t/>
        </is>
      </c>
      <c r="E1469" s="76" t="str">
        <f aca="false">IF(A1469="","",ROUND((((1+D1469/CP)^(CP/periods_per_year))-1)*J1468,2))</f>
        <v/>
      </c>
      <c r="F1469" s="76" t="inlineStr">
        <f aca="false">IF(A1469="","",IF(A1469=nper,J1468+E1469,MIN(J1468+E1469,IF(D1469=D1468,F1468,IF($E$13="Acc Bi-Weekly",ROUND((-PMT(((1+D1469/CP)^(CP/12))-1,(nper-A1469+1)*12/26,J1468))/2,2),IF($E$13="Acc Weekly",ROUND((-PMT(((1+D1469/CP)^(CP/12))-1,(nper-A1469+1)*12/52,J1468))/4,2),ROUND(-PMT(((1+D1469/CP)^(CP/periods_per_year))-1,nper-A1469+1,J1468),2)))))))</f>
        <is>
          <t/>
        </is>
      </c>
      <c r="G1469" s="76" t="inlineStr">
        <f aca="false">IF(OR(A1469="",A1469&lt;$E$23),"",IF(J1468&lt;=F1469,0,IF(IF(AND(A1469&gt;=$E$23,MOD(A1469-$E$23,int)=0),$E$24,0)+F1469&gt;=J1468+E1469,J1468+E1469-F1469,IF(AND(A1469&gt;=$E$23,MOD(A1469-$E$23,int)=0),$E$24,0)+IF(IF(AND(A1469&gt;=$E$23,MOD(A1469-$E$23,int)=0),$E$24,0)+IF(MOD(A1469-$E$27,periods_per_year)=0,$E$26,0)+F1469&lt;J1468+E1469,IF(MOD(A1469-$E$27,periods_per_year)=0,$E$26,0),J1468+E1469-IF(AND(A1469&gt;=$E$23,MOD(A1469-$E$23,int)=0),$E$24,0)-F1469))))</f>
        <is>
          <t/>
        </is>
      </c>
      <c r="H1469" s="77"/>
      <c r="I1469" s="76" t="str">
        <f aca="false">IF(A1469="","",F1469-E1469+H1469+IF(G1469="",0,G1469))</f>
        <v/>
      </c>
      <c r="J1469" s="76" t="str">
        <f aca="false">IF(A1469="","",J1468-I1469)</f>
        <v/>
      </c>
      <c r="K1469" s="76" t="str">
        <f aca="false">IF(A1469="","",$L$42*E1469)</f>
        <v/>
      </c>
      <c r="L1469" s="76" t="inlineStr">
        <f aca="false">IF(A1469="","",SUM($K$49:K1469))</f>
        <is>
          <t/>
        </is>
      </c>
    </row>
    <row r="1470" customFormat="false" ht="13.2" hidden="false" customHeight="false" outlineLevel="0" collapsed="false">
      <c r="A1470" s="72" t="str">
        <f aca="false">IF(J1469="","",IF(OR(A1469&gt;=nper,ROUND(J1469,2)&lt;=0),"",A1469+1))</f>
        <v/>
      </c>
      <c r="B1470" s="73" t="str">
        <f aca="false">IF(A1470="","",IF(OR(periods_per_year=26,periods_per_year=52),IF(periods_per_year=26,IF(A1470=1,fpdate,B1469+14),IF(periods_per_year=52,IF(A1470=1,fpdate,B1469+7),"n/a")),IF(periods_per_year=24,DATE(YEAR(fpdate),MONTH(fpdate)+(A1470-1)/2+IF(AND(DAY(fpdate)&gt;=15,MOD(A1470,2)=0),1,0),IF(MOD(A1470,2)=0,IF(DAY(fpdate)&gt;=15,DAY(fpdate)-14,DAY(fpdate)+14),DAY(fpdate))),IF(DAY(DATE(YEAR(fpdate),MONTH(fpdate)+A1470-1,DAY(fpdate)))&lt;&gt;DAY(fpdate),DATE(YEAR(fpdate),MONTH(fpdate)+A1470,0),DATE(YEAR(fpdate),MONTH(fpdate)+A1470-1,DAY(fpdate))))))</f>
        <v/>
      </c>
      <c r="C1470" s="74" t="str">
        <f aca="false">IF(A1470="","",IF(MOD(A1470,periods_per_year)=0,A1470/periods_per_year,""))</f>
        <v/>
      </c>
      <c r="D1470" s="75" t="inlineStr">
        <f aca="false">IF(A1470="","",IF(variable,IF(OR(A1470=1,A1470&lt;$J$23*periods_per_year),start_rate,MIN($J$24,IF(MOD(A1470-1,$J$26)=0,MAX($J$25,D1469+$J$27),D1469))),start_rate))</f>
        <is>
          <t/>
        </is>
      </c>
      <c r="E1470" s="76" t="str">
        <f aca="false">IF(A1470="","",ROUND((((1+D1470/CP)^(CP/periods_per_year))-1)*J1469,2))</f>
        <v/>
      </c>
      <c r="F1470" s="76" t="inlineStr">
        <f aca="false">IF(A1470="","",IF(A1470=nper,J1469+E1470,MIN(J1469+E1470,IF(D1470=D1469,F1469,IF($E$13="Acc Bi-Weekly",ROUND((-PMT(((1+D1470/CP)^(CP/12))-1,(nper-A1470+1)*12/26,J1469))/2,2),IF($E$13="Acc Weekly",ROUND((-PMT(((1+D1470/CP)^(CP/12))-1,(nper-A1470+1)*12/52,J1469))/4,2),ROUND(-PMT(((1+D1470/CP)^(CP/periods_per_year))-1,nper-A1470+1,J1469),2)))))))</f>
        <is>
          <t/>
        </is>
      </c>
      <c r="G1470" s="76" t="inlineStr">
        <f aca="false">IF(OR(A1470="",A1470&lt;$E$23),"",IF(J1469&lt;=F1470,0,IF(IF(AND(A1470&gt;=$E$23,MOD(A1470-$E$23,int)=0),$E$24,0)+F1470&gt;=J1469+E1470,J1469+E1470-F1470,IF(AND(A1470&gt;=$E$23,MOD(A1470-$E$23,int)=0),$E$24,0)+IF(IF(AND(A1470&gt;=$E$23,MOD(A1470-$E$23,int)=0),$E$24,0)+IF(MOD(A1470-$E$27,periods_per_year)=0,$E$26,0)+F1470&lt;J1469+E1470,IF(MOD(A1470-$E$27,periods_per_year)=0,$E$26,0),J1469+E1470-IF(AND(A1470&gt;=$E$23,MOD(A1470-$E$23,int)=0),$E$24,0)-F1470))))</f>
        <is>
          <t/>
        </is>
      </c>
      <c r="H1470" s="77"/>
      <c r="I1470" s="76" t="str">
        <f aca="false">IF(A1470="","",F1470-E1470+H1470+IF(G1470="",0,G1470))</f>
        <v/>
      </c>
      <c r="J1470" s="76" t="str">
        <f aca="false">IF(A1470="","",J1469-I1470)</f>
        <v/>
      </c>
      <c r="K1470" s="76" t="str">
        <f aca="false">IF(A1470="","",$L$42*E1470)</f>
        <v/>
      </c>
      <c r="L1470" s="76" t="inlineStr">
        <f aca="false">IF(A1470="","",SUM($K$49:K1470))</f>
        <is>
          <t/>
        </is>
      </c>
    </row>
    <row r="1471" customFormat="false" ht="13.2" hidden="false" customHeight="false" outlineLevel="0" collapsed="false">
      <c r="A1471" s="72" t="str">
        <f aca="false">IF(J1470="","",IF(OR(A1470&gt;=nper,ROUND(J1470,2)&lt;=0),"",A1470+1))</f>
        <v/>
      </c>
      <c r="B1471" s="73" t="str">
        <f aca="false">IF(A1471="","",IF(OR(periods_per_year=26,periods_per_year=52),IF(periods_per_year=26,IF(A1471=1,fpdate,B1470+14),IF(periods_per_year=52,IF(A1471=1,fpdate,B1470+7),"n/a")),IF(periods_per_year=24,DATE(YEAR(fpdate),MONTH(fpdate)+(A1471-1)/2+IF(AND(DAY(fpdate)&gt;=15,MOD(A1471,2)=0),1,0),IF(MOD(A1471,2)=0,IF(DAY(fpdate)&gt;=15,DAY(fpdate)-14,DAY(fpdate)+14),DAY(fpdate))),IF(DAY(DATE(YEAR(fpdate),MONTH(fpdate)+A1471-1,DAY(fpdate)))&lt;&gt;DAY(fpdate),DATE(YEAR(fpdate),MONTH(fpdate)+A1471,0),DATE(YEAR(fpdate),MONTH(fpdate)+A1471-1,DAY(fpdate))))))</f>
        <v/>
      </c>
      <c r="C1471" s="74" t="str">
        <f aca="false">IF(A1471="","",IF(MOD(A1471,periods_per_year)=0,A1471/periods_per_year,""))</f>
        <v/>
      </c>
      <c r="D1471" s="75" t="inlineStr">
        <f aca="false">IF(A1471="","",IF(variable,IF(OR(A1471=1,A1471&lt;$J$23*periods_per_year),start_rate,MIN($J$24,IF(MOD(A1471-1,$J$26)=0,MAX($J$25,D1470+$J$27),D1470))),start_rate))</f>
        <is>
          <t/>
        </is>
      </c>
      <c r="E1471" s="76" t="str">
        <f aca="false">IF(A1471="","",ROUND((((1+D1471/CP)^(CP/periods_per_year))-1)*J1470,2))</f>
        <v/>
      </c>
      <c r="F1471" s="76" t="inlineStr">
        <f aca="false">IF(A1471="","",IF(A1471=nper,J1470+E1471,MIN(J1470+E1471,IF(D1471=D1470,F1470,IF($E$13="Acc Bi-Weekly",ROUND((-PMT(((1+D1471/CP)^(CP/12))-1,(nper-A1471+1)*12/26,J1470))/2,2),IF($E$13="Acc Weekly",ROUND((-PMT(((1+D1471/CP)^(CP/12))-1,(nper-A1471+1)*12/52,J1470))/4,2),ROUND(-PMT(((1+D1471/CP)^(CP/periods_per_year))-1,nper-A1471+1,J1470),2)))))))</f>
        <is>
          <t/>
        </is>
      </c>
      <c r="G1471" s="76" t="inlineStr">
        <f aca="false">IF(OR(A1471="",A1471&lt;$E$23),"",IF(J1470&lt;=F1471,0,IF(IF(AND(A1471&gt;=$E$23,MOD(A1471-$E$23,int)=0),$E$24,0)+F1471&gt;=J1470+E1471,J1470+E1471-F1471,IF(AND(A1471&gt;=$E$23,MOD(A1471-$E$23,int)=0),$E$24,0)+IF(IF(AND(A1471&gt;=$E$23,MOD(A1471-$E$23,int)=0),$E$24,0)+IF(MOD(A1471-$E$27,periods_per_year)=0,$E$26,0)+F1471&lt;J1470+E1471,IF(MOD(A1471-$E$27,periods_per_year)=0,$E$26,0),J1470+E1471-IF(AND(A1471&gt;=$E$23,MOD(A1471-$E$23,int)=0),$E$24,0)-F1471))))</f>
        <is>
          <t/>
        </is>
      </c>
      <c r="H1471" s="77"/>
      <c r="I1471" s="76" t="str">
        <f aca="false">IF(A1471="","",F1471-E1471+H1471+IF(G1471="",0,G1471))</f>
        <v/>
      </c>
      <c r="J1471" s="76" t="str">
        <f aca="false">IF(A1471="","",J1470-I1471)</f>
        <v/>
      </c>
      <c r="K1471" s="76" t="str">
        <f aca="false">IF(A1471="","",$L$42*E1471)</f>
        <v/>
      </c>
      <c r="L1471" s="76" t="inlineStr">
        <f aca="false">IF(A1471="","",SUM($K$49:K1471))</f>
        <is>
          <t/>
        </is>
      </c>
    </row>
    <row r="1472" customFormat="false" ht="13.2" hidden="false" customHeight="false" outlineLevel="0" collapsed="false">
      <c r="A1472" s="72" t="str">
        <f aca="false">IF(J1471="","",IF(OR(A1471&gt;=nper,ROUND(J1471,2)&lt;=0),"",A1471+1))</f>
        <v/>
      </c>
      <c r="B1472" s="73" t="str">
        <f aca="false">IF(A1472="","",IF(OR(periods_per_year=26,periods_per_year=52),IF(periods_per_year=26,IF(A1472=1,fpdate,B1471+14),IF(periods_per_year=52,IF(A1472=1,fpdate,B1471+7),"n/a")),IF(periods_per_year=24,DATE(YEAR(fpdate),MONTH(fpdate)+(A1472-1)/2+IF(AND(DAY(fpdate)&gt;=15,MOD(A1472,2)=0),1,0),IF(MOD(A1472,2)=0,IF(DAY(fpdate)&gt;=15,DAY(fpdate)-14,DAY(fpdate)+14),DAY(fpdate))),IF(DAY(DATE(YEAR(fpdate),MONTH(fpdate)+A1472-1,DAY(fpdate)))&lt;&gt;DAY(fpdate),DATE(YEAR(fpdate),MONTH(fpdate)+A1472,0),DATE(YEAR(fpdate),MONTH(fpdate)+A1472-1,DAY(fpdate))))))</f>
        <v/>
      </c>
      <c r="C1472" s="74" t="str">
        <f aca="false">IF(A1472="","",IF(MOD(A1472,periods_per_year)=0,A1472/periods_per_year,""))</f>
        <v/>
      </c>
      <c r="D1472" s="75" t="inlineStr">
        <f aca="false">IF(A1472="","",IF(variable,IF(OR(A1472=1,A1472&lt;$J$23*periods_per_year),start_rate,MIN($J$24,IF(MOD(A1472-1,$J$26)=0,MAX($J$25,D1471+$J$27),D1471))),start_rate))</f>
        <is>
          <t/>
        </is>
      </c>
      <c r="E1472" s="76" t="str">
        <f aca="false">IF(A1472="","",ROUND((((1+D1472/CP)^(CP/periods_per_year))-1)*J1471,2))</f>
        <v/>
      </c>
      <c r="F1472" s="76" t="inlineStr">
        <f aca="false">IF(A1472="","",IF(A1472=nper,J1471+E1472,MIN(J1471+E1472,IF(D1472=D1471,F1471,IF($E$13="Acc Bi-Weekly",ROUND((-PMT(((1+D1472/CP)^(CP/12))-1,(nper-A1472+1)*12/26,J1471))/2,2),IF($E$13="Acc Weekly",ROUND((-PMT(((1+D1472/CP)^(CP/12))-1,(nper-A1472+1)*12/52,J1471))/4,2),ROUND(-PMT(((1+D1472/CP)^(CP/periods_per_year))-1,nper-A1472+1,J1471),2)))))))</f>
        <is>
          <t/>
        </is>
      </c>
      <c r="G1472" s="76" t="inlineStr">
        <f aca="false">IF(OR(A1472="",A1472&lt;$E$23),"",IF(J1471&lt;=F1472,0,IF(IF(AND(A1472&gt;=$E$23,MOD(A1472-$E$23,int)=0),$E$24,0)+F1472&gt;=J1471+E1472,J1471+E1472-F1472,IF(AND(A1472&gt;=$E$23,MOD(A1472-$E$23,int)=0),$E$24,0)+IF(IF(AND(A1472&gt;=$E$23,MOD(A1472-$E$23,int)=0),$E$24,0)+IF(MOD(A1472-$E$27,periods_per_year)=0,$E$26,0)+F1472&lt;J1471+E1472,IF(MOD(A1472-$E$27,periods_per_year)=0,$E$26,0),J1471+E1472-IF(AND(A1472&gt;=$E$23,MOD(A1472-$E$23,int)=0),$E$24,0)-F1472))))</f>
        <is>
          <t/>
        </is>
      </c>
      <c r="H1472" s="77"/>
      <c r="I1472" s="76" t="str">
        <f aca="false">IF(A1472="","",F1472-E1472+H1472+IF(G1472="",0,G1472))</f>
        <v/>
      </c>
      <c r="J1472" s="76" t="str">
        <f aca="false">IF(A1472="","",J1471-I1472)</f>
        <v/>
      </c>
      <c r="K1472" s="76" t="str">
        <f aca="false">IF(A1472="","",$L$42*E1472)</f>
        <v/>
      </c>
      <c r="L1472" s="76" t="inlineStr">
        <f aca="false">IF(A1472="","",SUM($K$49:K1472))</f>
        <is>
          <t/>
        </is>
      </c>
    </row>
    <row r="1473" customFormat="false" ht="13.2" hidden="false" customHeight="false" outlineLevel="0" collapsed="false">
      <c r="A1473" s="72" t="str">
        <f aca="false">IF(J1472="","",IF(OR(A1472&gt;=nper,ROUND(J1472,2)&lt;=0),"",A1472+1))</f>
        <v/>
      </c>
      <c r="B1473" s="73" t="str">
        <f aca="false">IF(A1473="","",IF(OR(periods_per_year=26,periods_per_year=52),IF(periods_per_year=26,IF(A1473=1,fpdate,B1472+14),IF(periods_per_year=52,IF(A1473=1,fpdate,B1472+7),"n/a")),IF(periods_per_year=24,DATE(YEAR(fpdate),MONTH(fpdate)+(A1473-1)/2+IF(AND(DAY(fpdate)&gt;=15,MOD(A1473,2)=0),1,0),IF(MOD(A1473,2)=0,IF(DAY(fpdate)&gt;=15,DAY(fpdate)-14,DAY(fpdate)+14),DAY(fpdate))),IF(DAY(DATE(YEAR(fpdate),MONTH(fpdate)+A1473-1,DAY(fpdate)))&lt;&gt;DAY(fpdate),DATE(YEAR(fpdate),MONTH(fpdate)+A1473,0),DATE(YEAR(fpdate),MONTH(fpdate)+A1473-1,DAY(fpdate))))))</f>
        <v/>
      </c>
      <c r="C1473" s="74" t="str">
        <f aca="false">IF(A1473="","",IF(MOD(A1473,periods_per_year)=0,A1473/periods_per_year,""))</f>
        <v/>
      </c>
      <c r="D1473" s="75" t="inlineStr">
        <f aca="false">IF(A1473="","",IF(variable,IF(OR(A1473=1,A1473&lt;$J$23*periods_per_year),start_rate,MIN($J$24,IF(MOD(A1473-1,$J$26)=0,MAX($J$25,D1472+$J$27),D1472))),start_rate))</f>
        <is>
          <t/>
        </is>
      </c>
      <c r="E1473" s="76" t="str">
        <f aca="false">IF(A1473="","",ROUND((((1+D1473/CP)^(CP/periods_per_year))-1)*J1472,2))</f>
        <v/>
      </c>
      <c r="F1473" s="76" t="inlineStr">
        <f aca="false">IF(A1473="","",IF(A1473=nper,J1472+E1473,MIN(J1472+E1473,IF(D1473=D1472,F1472,IF($E$13="Acc Bi-Weekly",ROUND((-PMT(((1+D1473/CP)^(CP/12))-1,(nper-A1473+1)*12/26,J1472))/2,2),IF($E$13="Acc Weekly",ROUND((-PMT(((1+D1473/CP)^(CP/12))-1,(nper-A1473+1)*12/52,J1472))/4,2),ROUND(-PMT(((1+D1473/CP)^(CP/periods_per_year))-1,nper-A1473+1,J1472),2)))))))</f>
        <is>
          <t/>
        </is>
      </c>
      <c r="G1473" s="76" t="inlineStr">
        <f aca="false">IF(OR(A1473="",A1473&lt;$E$23),"",IF(J1472&lt;=F1473,0,IF(IF(AND(A1473&gt;=$E$23,MOD(A1473-$E$23,int)=0),$E$24,0)+F1473&gt;=J1472+E1473,J1472+E1473-F1473,IF(AND(A1473&gt;=$E$23,MOD(A1473-$E$23,int)=0),$E$24,0)+IF(IF(AND(A1473&gt;=$E$23,MOD(A1473-$E$23,int)=0),$E$24,0)+IF(MOD(A1473-$E$27,periods_per_year)=0,$E$26,0)+F1473&lt;J1472+E1473,IF(MOD(A1473-$E$27,periods_per_year)=0,$E$26,0),J1472+E1473-IF(AND(A1473&gt;=$E$23,MOD(A1473-$E$23,int)=0),$E$24,0)-F1473))))</f>
        <is>
          <t/>
        </is>
      </c>
      <c r="H1473" s="77"/>
      <c r="I1473" s="76" t="str">
        <f aca="false">IF(A1473="","",F1473-E1473+H1473+IF(G1473="",0,G1473))</f>
        <v/>
      </c>
      <c r="J1473" s="76" t="str">
        <f aca="false">IF(A1473="","",J1472-I1473)</f>
        <v/>
      </c>
      <c r="K1473" s="76" t="str">
        <f aca="false">IF(A1473="","",$L$42*E1473)</f>
        <v/>
      </c>
      <c r="L1473" s="76" t="inlineStr">
        <f aca="false">IF(A1473="","",SUM($K$49:K1473))</f>
        <is>
          <t/>
        </is>
      </c>
    </row>
    <row r="1474" customFormat="false" ht="13.2" hidden="false" customHeight="false" outlineLevel="0" collapsed="false">
      <c r="A1474" s="72" t="str">
        <f aca="false">IF(J1473="","",IF(OR(A1473&gt;=nper,ROUND(J1473,2)&lt;=0),"",A1473+1))</f>
        <v/>
      </c>
      <c r="B1474" s="73" t="str">
        <f aca="false">IF(A1474="","",IF(OR(periods_per_year=26,periods_per_year=52),IF(periods_per_year=26,IF(A1474=1,fpdate,B1473+14),IF(periods_per_year=52,IF(A1474=1,fpdate,B1473+7),"n/a")),IF(periods_per_year=24,DATE(YEAR(fpdate),MONTH(fpdate)+(A1474-1)/2+IF(AND(DAY(fpdate)&gt;=15,MOD(A1474,2)=0),1,0),IF(MOD(A1474,2)=0,IF(DAY(fpdate)&gt;=15,DAY(fpdate)-14,DAY(fpdate)+14),DAY(fpdate))),IF(DAY(DATE(YEAR(fpdate),MONTH(fpdate)+A1474-1,DAY(fpdate)))&lt;&gt;DAY(fpdate),DATE(YEAR(fpdate),MONTH(fpdate)+A1474,0),DATE(YEAR(fpdate),MONTH(fpdate)+A1474-1,DAY(fpdate))))))</f>
        <v/>
      </c>
      <c r="C1474" s="74" t="str">
        <f aca="false">IF(A1474="","",IF(MOD(A1474,periods_per_year)=0,A1474/periods_per_year,""))</f>
        <v/>
      </c>
      <c r="D1474" s="75" t="inlineStr">
        <f aca="false">IF(A1474="","",IF(variable,IF(OR(A1474=1,A1474&lt;$J$23*periods_per_year),start_rate,MIN($J$24,IF(MOD(A1474-1,$J$26)=0,MAX($J$25,D1473+$J$27),D1473))),start_rate))</f>
        <is>
          <t/>
        </is>
      </c>
      <c r="E1474" s="76" t="str">
        <f aca="false">IF(A1474="","",ROUND((((1+D1474/CP)^(CP/periods_per_year))-1)*J1473,2))</f>
        <v/>
      </c>
      <c r="F1474" s="76" t="inlineStr">
        <f aca="false">IF(A1474="","",IF(A1474=nper,J1473+E1474,MIN(J1473+E1474,IF(D1474=D1473,F1473,IF($E$13="Acc Bi-Weekly",ROUND((-PMT(((1+D1474/CP)^(CP/12))-1,(nper-A1474+1)*12/26,J1473))/2,2),IF($E$13="Acc Weekly",ROUND((-PMT(((1+D1474/CP)^(CP/12))-1,(nper-A1474+1)*12/52,J1473))/4,2),ROUND(-PMT(((1+D1474/CP)^(CP/periods_per_year))-1,nper-A1474+1,J1473),2)))))))</f>
        <is>
          <t/>
        </is>
      </c>
      <c r="G1474" s="76" t="inlineStr">
        <f aca="false">IF(OR(A1474="",A1474&lt;$E$23),"",IF(J1473&lt;=F1474,0,IF(IF(AND(A1474&gt;=$E$23,MOD(A1474-$E$23,int)=0),$E$24,0)+F1474&gt;=J1473+E1474,J1473+E1474-F1474,IF(AND(A1474&gt;=$E$23,MOD(A1474-$E$23,int)=0),$E$24,0)+IF(IF(AND(A1474&gt;=$E$23,MOD(A1474-$E$23,int)=0),$E$24,0)+IF(MOD(A1474-$E$27,periods_per_year)=0,$E$26,0)+F1474&lt;J1473+E1474,IF(MOD(A1474-$E$27,periods_per_year)=0,$E$26,0),J1473+E1474-IF(AND(A1474&gt;=$E$23,MOD(A1474-$E$23,int)=0),$E$24,0)-F1474))))</f>
        <is>
          <t/>
        </is>
      </c>
      <c r="H1474" s="77"/>
      <c r="I1474" s="76" t="str">
        <f aca="false">IF(A1474="","",F1474-E1474+H1474+IF(G1474="",0,G1474))</f>
        <v/>
      </c>
      <c r="J1474" s="76" t="str">
        <f aca="false">IF(A1474="","",J1473-I1474)</f>
        <v/>
      </c>
      <c r="K1474" s="76" t="str">
        <f aca="false">IF(A1474="","",$L$42*E1474)</f>
        <v/>
      </c>
      <c r="L1474" s="76" t="inlineStr">
        <f aca="false">IF(A1474="","",SUM($K$49:K1474))</f>
        <is>
          <t/>
        </is>
      </c>
    </row>
    <row r="1475" customFormat="false" ht="13.2" hidden="false" customHeight="false" outlineLevel="0" collapsed="false">
      <c r="A1475" s="72" t="str">
        <f aca="false">IF(J1474="","",IF(OR(A1474&gt;=nper,ROUND(J1474,2)&lt;=0),"",A1474+1))</f>
        <v/>
      </c>
      <c r="B1475" s="73" t="str">
        <f aca="false">IF(A1475="","",IF(OR(periods_per_year=26,periods_per_year=52),IF(periods_per_year=26,IF(A1475=1,fpdate,B1474+14),IF(periods_per_year=52,IF(A1475=1,fpdate,B1474+7),"n/a")),IF(periods_per_year=24,DATE(YEAR(fpdate),MONTH(fpdate)+(A1475-1)/2+IF(AND(DAY(fpdate)&gt;=15,MOD(A1475,2)=0),1,0),IF(MOD(A1475,2)=0,IF(DAY(fpdate)&gt;=15,DAY(fpdate)-14,DAY(fpdate)+14),DAY(fpdate))),IF(DAY(DATE(YEAR(fpdate),MONTH(fpdate)+A1475-1,DAY(fpdate)))&lt;&gt;DAY(fpdate),DATE(YEAR(fpdate),MONTH(fpdate)+A1475,0),DATE(YEAR(fpdate),MONTH(fpdate)+A1475-1,DAY(fpdate))))))</f>
        <v/>
      </c>
      <c r="C1475" s="74" t="str">
        <f aca="false">IF(A1475="","",IF(MOD(A1475,periods_per_year)=0,A1475/periods_per_year,""))</f>
        <v/>
      </c>
      <c r="D1475" s="75" t="inlineStr">
        <f aca="false">IF(A1475="","",IF(variable,IF(OR(A1475=1,A1475&lt;$J$23*periods_per_year),start_rate,MIN($J$24,IF(MOD(A1475-1,$J$26)=0,MAX($J$25,D1474+$J$27),D1474))),start_rate))</f>
        <is>
          <t/>
        </is>
      </c>
      <c r="E1475" s="76" t="str">
        <f aca="false">IF(A1475="","",ROUND((((1+D1475/CP)^(CP/periods_per_year))-1)*J1474,2))</f>
        <v/>
      </c>
      <c r="F1475" s="76" t="inlineStr">
        <f aca="false">IF(A1475="","",IF(A1475=nper,J1474+E1475,MIN(J1474+E1475,IF(D1475=D1474,F1474,IF($E$13="Acc Bi-Weekly",ROUND((-PMT(((1+D1475/CP)^(CP/12))-1,(nper-A1475+1)*12/26,J1474))/2,2),IF($E$13="Acc Weekly",ROUND((-PMT(((1+D1475/CP)^(CP/12))-1,(nper-A1475+1)*12/52,J1474))/4,2),ROUND(-PMT(((1+D1475/CP)^(CP/periods_per_year))-1,nper-A1475+1,J1474),2)))))))</f>
        <is>
          <t/>
        </is>
      </c>
      <c r="G1475" s="76" t="inlineStr">
        <f aca="false">IF(OR(A1475="",A1475&lt;$E$23),"",IF(J1474&lt;=F1475,0,IF(IF(AND(A1475&gt;=$E$23,MOD(A1475-$E$23,int)=0),$E$24,0)+F1475&gt;=J1474+E1475,J1474+E1475-F1475,IF(AND(A1475&gt;=$E$23,MOD(A1475-$E$23,int)=0),$E$24,0)+IF(IF(AND(A1475&gt;=$E$23,MOD(A1475-$E$23,int)=0),$E$24,0)+IF(MOD(A1475-$E$27,periods_per_year)=0,$E$26,0)+F1475&lt;J1474+E1475,IF(MOD(A1475-$E$27,periods_per_year)=0,$E$26,0),J1474+E1475-IF(AND(A1475&gt;=$E$23,MOD(A1475-$E$23,int)=0),$E$24,0)-F1475))))</f>
        <is>
          <t/>
        </is>
      </c>
      <c r="H1475" s="77"/>
      <c r="I1475" s="76" t="str">
        <f aca="false">IF(A1475="","",F1475-E1475+H1475+IF(G1475="",0,G1475))</f>
        <v/>
      </c>
      <c r="J1475" s="76" t="str">
        <f aca="false">IF(A1475="","",J1474-I1475)</f>
        <v/>
      </c>
      <c r="K1475" s="76" t="str">
        <f aca="false">IF(A1475="","",$L$42*E1475)</f>
        <v/>
      </c>
      <c r="L1475" s="76" t="inlineStr">
        <f aca="false">IF(A1475="","",SUM($K$49:K1475))</f>
        <is>
          <t/>
        </is>
      </c>
    </row>
    <row r="1476" customFormat="false" ht="13.2" hidden="false" customHeight="false" outlineLevel="0" collapsed="false">
      <c r="A1476" s="72" t="str">
        <f aca="false">IF(J1475="","",IF(OR(A1475&gt;=nper,ROUND(J1475,2)&lt;=0),"",A1475+1))</f>
        <v/>
      </c>
      <c r="B1476" s="73" t="str">
        <f aca="false">IF(A1476="","",IF(OR(periods_per_year=26,periods_per_year=52),IF(periods_per_year=26,IF(A1476=1,fpdate,B1475+14),IF(periods_per_year=52,IF(A1476=1,fpdate,B1475+7),"n/a")),IF(periods_per_year=24,DATE(YEAR(fpdate),MONTH(fpdate)+(A1476-1)/2+IF(AND(DAY(fpdate)&gt;=15,MOD(A1476,2)=0),1,0),IF(MOD(A1476,2)=0,IF(DAY(fpdate)&gt;=15,DAY(fpdate)-14,DAY(fpdate)+14),DAY(fpdate))),IF(DAY(DATE(YEAR(fpdate),MONTH(fpdate)+A1476-1,DAY(fpdate)))&lt;&gt;DAY(fpdate),DATE(YEAR(fpdate),MONTH(fpdate)+A1476,0),DATE(YEAR(fpdate),MONTH(fpdate)+A1476-1,DAY(fpdate))))))</f>
        <v/>
      </c>
      <c r="C1476" s="74" t="str">
        <f aca="false">IF(A1476="","",IF(MOD(A1476,periods_per_year)=0,A1476/periods_per_year,""))</f>
        <v/>
      </c>
      <c r="D1476" s="75" t="inlineStr">
        <f aca="false">IF(A1476="","",IF(variable,IF(OR(A1476=1,A1476&lt;$J$23*periods_per_year),start_rate,MIN($J$24,IF(MOD(A1476-1,$J$26)=0,MAX($J$25,D1475+$J$27),D1475))),start_rate))</f>
        <is>
          <t/>
        </is>
      </c>
      <c r="E1476" s="76" t="str">
        <f aca="false">IF(A1476="","",ROUND((((1+D1476/CP)^(CP/periods_per_year))-1)*J1475,2))</f>
        <v/>
      </c>
      <c r="F1476" s="76" t="inlineStr">
        <f aca="false">IF(A1476="","",IF(A1476=nper,J1475+E1476,MIN(J1475+E1476,IF(D1476=D1475,F1475,IF($E$13="Acc Bi-Weekly",ROUND((-PMT(((1+D1476/CP)^(CP/12))-1,(nper-A1476+1)*12/26,J1475))/2,2),IF($E$13="Acc Weekly",ROUND((-PMT(((1+D1476/CP)^(CP/12))-1,(nper-A1476+1)*12/52,J1475))/4,2),ROUND(-PMT(((1+D1476/CP)^(CP/periods_per_year))-1,nper-A1476+1,J1475),2)))))))</f>
        <is>
          <t/>
        </is>
      </c>
      <c r="G1476" s="76" t="inlineStr">
        <f aca="false">IF(OR(A1476="",A1476&lt;$E$23),"",IF(J1475&lt;=F1476,0,IF(IF(AND(A1476&gt;=$E$23,MOD(A1476-$E$23,int)=0),$E$24,0)+F1476&gt;=J1475+E1476,J1475+E1476-F1476,IF(AND(A1476&gt;=$E$23,MOD(A1476-$E$23,int)=0),$E$24,0)+IF(IF(AND(A1476&gt;=$E$23,MOD(A1476-$E$23,int)=0),$E$24,0)+IF(MOD(A1476-$E$27,periods_per_year)=0,$E$26,0)+F1476&lt;J1475+E1476,IF(MOD(A1476-$E$27,periods_per_year)=0,$E$26,0),J1475+E1476-IF(AND(A1476&gt;=$E$23,MOD(A1476-$E$23,int)=0),$E$24,0)-F1476))))</f>
        <is>
          <t/>
        </is>
      </c>
      <c r="H1476" s="77"/>
      <c r="I1476" s="76" t="str">
        <f aca="false">IF(A1476="","",F1476-E1476+H1476+IF(G1476="",0,G1476))</f>
        <v/>
      </c>
      <c r="J1476" s="76" t="str">
        <f aca="false">IF(A1476="","",J1475-I1476)</f>
        <v/>
      </c>
      <c r="K1476" s="76" t="str">
        <f aca="false">IF(A1476="","",$L$42*E1476)</f>
        <v/>
      </c>
      <c r="L1476" s="76" t="inlineStr">
        <f aca="false">IF(A1476="","",SUM($K$49:K1476))</f>
        <is>
          <t/>
        </is>
      </c>
    </row>
    <row r="1477" customFormat="false" ht="13.2" hidden="false" customHeight="false" outlineLevel="0" collapsed="false">
      <c r="A1477" s="72" t="str">
        <f aca="false">IF(J1476="","",IF(OR(A1476&gt;=nper,ROUND(J1476,2)&lt;=0),"",A1476+1))</f>
        <v/>
      </c>
      <c r="B1477" s="73" t="str">
        <f aca="false">IF(A1477="","",IF(OR(periods_per_year=26,periods_per_year=52),IF(periods_per_year=26,IF(A1477=1,fpdate,B1476+14),IF(periods_per_year=52,IF(A1477=1,fpdate,B1476+7),"n/a")),IF(periods_per_year=24,DATE(YEAR(fpdate),MONTH(fpdate)+(A1477-1)/2+IF(AND(DAY(fpdate)&gt;=15,MOD(A1477,2)=0),1,0),IF(MOD(A1477,2)=0,IF(DAY(fpdate)&gt;=15,DAY(fpdate)-14,DAY(fpdate)+14),DAY(fpdate))),IF(DAY(DATE(YEAR(fpdate),MONTH(fpdate)+A1477-1,DAY(fpdate)))&lt;&gt;DAY(fpdate),DATE(YEAR(fpdate),MONTH(fpdate)+A1477,0),DATE(YEAR(fpdate),MONTH(fpdate)+A1477-1,DAY(fpdate))))))</f>
        <v/>
      </c>
      <c r="C1477" s="74" t="str">
        <f aca="false">IF(A1477="","",IF(MOD(A1477,periods_per_year)=0,A1477/periods_per_year,""))</f>
        <v/>
      </c>
      <c r="D1477" s="75" t="inlineStr">
        <f aca="false">IF(A1477="","",IF(variable,IF(OR(A1477=1,A1477&lt;$J$23*periods_per_year),start_rate,MIN($J$24,IF(MOD(A1477-1,$J$26)=0,MAX($J$25,D1476+$J$27),D1476))),start_rate))</f>
        <is>
          <t/>
        </is>
      </c>
      <c r="E1477" s="76" t="str">
        <f aca="false">IF(A1477="","",ROUND((((1+D1477/CP)^(CP/periods_per_year))-1)*J1476,2))</f>
        <v/>
      </c>
      <c r="F1477" s="76" t="inlineStr">
        <f aca="false">IF(A1477="","",IF(A1477=nper,J1476+E1477,MIN(J1476+E1477,IF(D1477=D1476,F1476,IF($E$13="Acc Bi-Weekly",ROUND((-PMT(((1+D1477/CP)^(CP/12))-1,(nper-A1477+1)*12/26,J1476))/2,2),IF($E$13="Acc Weekly",ROUND((-PMT(((1+D1477/CP)^(CP/12))-1,(nper-A1477+1)*12/52,J1476))/4,2),ROUND(-PMT(((1+D1477/CP)^(CP/periods_per_year))-1,nper-A1477+1,J1476),2)))))))</f>
        <is>
          <t/>
        </is>
      </c>
      <c r="G1477" s="76" t="inlineStr">
        <f aca="false">IF(OR(A1477="",A1477&lt;$E$23),"",IF(J1476&lt;=F1477,0,IF(IF(AND(A1477&gt;=$E$23,MOD(A1477-$E$23,int)=0),$E$24,0)+F1477&gt;=J1476+E1477,J1476+E1477-F1477,IF(AND(A1477&gt;=$E$23,MOD(A1477-$E$23,int)=0),$E$24,0)+IF(IF(AND(A1477&gt;=$E$23,MOD(A1477-$E$23,int)=0),$E$24,0)+IF(MOD(A1477-$E$27,periods_per_year)=0,$E$26,0)+F1477&lt;J1476+E1477,IF(MOD(A1477-$E$27,periods_per_year)=0,$E$26,0),J1476+E1477-IF(AND(A1477&gt;=$E$23,MOD(A1477-$E$23,int)=0),$E$24,0)-F1477))))</f>
        <is>
          <t/>
        </is>
      </c>
      <c r="H1477" s="77"/>
      <c r="I1477" s="76" t="str">
        <f aca="false">IF(A1477="","",F1477-E1477+H1477+IF(G1477="",0,G1477))</f>
        <v/>
      </c>
      <c r="J1477" s="76" t="str">
        <f aca="false">IF(A1477="","",J1476-I1477)</f>
        <v/>
      </c>
      <c r="K1477" s="76" t="str">
        <f aca="false">IF(A1477="","",$L$42*E1477)</f>
        <v/>
      </c>
      <c r="L1477" s="76" t="inlineStr">
        <f aca="false">IF(A1477="","",SUM($K$49:K1477))</f>
        <is>
          <t/>
        </is>
      </c>
    </row>
    <row r="1478" customFormat="false" ht="13.2" hidden="false" customHeight="false" outlineLevel="0" collapsed="false">
      <c r="A1478" s="72" t="str">
        <f aca="false">IF(J1477="","",IF(OR(A1477&gt;=nper,ROUND(J1477,2)&lt;=0),"",A1477+1))</f>
        <v/>
      </c>
      <c r="B1478" s="73" t="str">
        <f aca="false">IF(A1478="","",IF(OR(periods_per_year=26,periods_per_year=52),IF(periods_per_year=26,IF(A1478=1,fpdate,B1477+14),IF(periods_per_year=52,IF(A1478=1,fpdate,B1477+7),"n/a")),IF(periods_per_year=24,DATE(YEAR(fpdate),MONTH(fpdate)+(A1478-1)/2+IF(AND(DAY(fpdate)&gt;=15,MOD(A1478,2)=0),1,0),IF(MOD(A1478,2)=0,IF(DAY(fpdate)&gt;=15,DAY(fpdate)-14,DAY(fpdate)+14),DAY(fpdate))),IF(DAY(DATE(YEAR(fpdate),MONTH(fpdate)+A1478-1,DAY(fpdate)))&lt;&gt;DAY(fpdate),DATE(YEAR(fpdate),MONTH(fpdate)+A1478,0),DATE(YEAR(fpdate),MONTH(fpdate)+A1478-1,DAY(fpdate))))))</f>
        <v/>
      </c>
      <c r="C1478" s="74" t="str">
        <f aca="false">IF(A1478="","",IF(MOD(A1478,periods_per_year)=0,A1478/periods_per_year,""))</f>
        <v/>
      </c>
      <c r="D1478" s="75" t="inlineStr">
        <f aca="false">IF(A1478="","",IF(variable,IF(OR(A1478=1,A1478&lt;$J$23*periods_per_year),start_rate,MIN($J$24,IF(MOD(A1478-1,$J$26)=0,MAX($J$25,D1477+$J$27),D1477))),start_rate))</f>
        <is>
          <t/>
        </is>
      </c>
      <c r="E1478" s="76" t="str">
        <f aca="false">IF(A1478="","",ROUND((((1+D1478/CP)^(CP/periods_per_year))-1)*J1477,2))</f>
        <v/>
      </c>
      <c r="F1478" s="76" t="inlineStr">
        <f aca="false">IF(A1478="","",IF(A1478=nper,J1477+E1478,MIN(J1477+E1478,IF(D1478=D1477,F1477,IF($E$13="Acc Bi-Weekly",ROUND((-PMT(((1+D1478/CP)^(CP/12))-1,(nper-A1478+1)*12/26,J1477))/2,2),IF($E$13="Acc Weekly",ROUND((-PMT(((1+D1478/CP)^(CP/12))-1,(nper-A1478+1)*12/52,J1477))/4,2),ROUND(-PMT(((1+D1478/CP)^(CP/periods_per_year))-1,nper-A1478+1,J1477),2)))))))</f>
        <is>
          <t/>
        </is>
      </c>
      <c r="G1478" s="76" t="inlineStr">
        <f aca="false">IF(OR(A1478="",A1478&lt;$E$23),"",IF(J1477&lt;=F1478,0,IF(IF(AND(A1478&gt;=$E$23,MOD(A1478-$E$23,int)=0),$E$24,0)+F1478&gt;=J1477+E1478,J1477+E1478-F1478,IF(AND(A1478&gt;=$E$23,MOD(A1478-$E$23,int)=0),$E$24,0)+IF(IF(AND(A1478&gt;=$E$23,MOD(A1478-$E$23,int)=0),$E$24,0)+IF(MOD(A1478-$E$27,periods_per_year)=0,$E$26,0)+F1478&lt;J1477+E1478,IF(MOD(A1478-$E$27,periods_per_year)=0,$E$26,0),J1477+E1478-IF(AND(A1478&gt;=$E$23,MOD(A1478-$E$23,int)=0),$E$24,0)-F1478))))</f>
        <is>
          <t/>
        </is>
      </c>
      <c r="H1478" s="77"/>
      <c r="I1478" s="76" t="str">
        <f aca="false">IF(A1478="","",F1478-E1478+H1478+IF(G1478="",0,G1478))</f>
        <v/>
      </c>
      <c r="J1478" s="76" t="str">
        <f aca="false">IF(A1478="","",J1477-I1478)</f>
        <v/>
      </c>
      <c r="K1478" s="76" t="str">
        <f aca="false">IF(A1478="","",$L$42*E1478)</f>
        <v/>
      </c>
      <c r="L1478" s="76" t="inlineStr">
        <f aca="false">IF(A1478="","",SUM($K$49:K1478))</f>
        <is>
          <t/>
        </is>
      </c>
    </row>
    <row r="1479" customFormat="false" ht="13.2" hidden="false" customHeight="false" outlineLevel="0" collapsed="false">
      <c r="A1479" s="72" t="str">
        <f aca="false">IF(J1478="","",IF(OR(A1478&gt;=nper,ROUND(J1478,2)&lt;=0),"",A1478+1))</f>
        <v/>
      </c>
      <c r="B1479" s="73" t="str">
        <f aca="false">IF(A1479="","",IF(OR(periods_per_year=26,periods_per_year=52),IF(periods_per_year=26,IF(A1479=1,fpdate,B1478+14),IF(periods_per_year=52,IF(A1479=1,fpdate,B1478+7),"n/a")),IF(periods_per_year=24,DATE(YEAR(fpdate),MONTH(fpdate)+(A1479-1)/2+IF(AND(DAY(fpdate)&gt;=15,MOD(A1479,2)=0),1,0),IF(MOD(A1479,2)=0,IF(DAY(fpdate)&gt;=15,DAY(fpdate)-14,DAY(fpdate)+14),DAY(fpdate))),IF(DAY(DATE(YEAR(fpdate),MONTH(fpdate)+A1479-1,DAY(fpdate)))&lt;&gt;DAY(fpdate),DATE(YEAR(fpdate),MONTH(fpdate)+A1479,0),DATE(YEAR(fpdate),MONTH(fpdate)+A1479-1,DAY(fpdate))))))</f>
        <v/>
      </c>
      <c r="C1479" s="74" t="str">
        <f aca="false">IF(A1479="","",IF(MOD(A1479,periods_per_year)=0,A1479/periods_per_year,""))</f>
        <v/>
      </c>
      <c r="D1479" s="75" t="inlineStr">
        <f aca="false">IF(A1479="","",IF(variable,IF(OR(A1479=1,A1479&lt;$J$23*periods_per_year),start_rate,MIN($J$24,IF(MOD(A1479-1,$J$26)=0,MAX($J$25,D1478+$J$27),D1478))),start_rate))</f>
        <is>
          <t/>
        </is>
      </c>
      <c r="E1479" s="76" t="str">
        <f aca="false">IF(A1479="","",ROUND((((1+D1479/CP)^(CP/periods_per_year))-1)*J1478,2))</f>
        <v/>
      </c>
      <c r="F1479" s="76" t="inlineStr">
        <f aca="false">IF(A1479="","",IF(A1479=nper,J1478+E1479,MIN(J1478+E1479,IF(D1479=D1478,F1478,IF($E$13="Acc Bi-Weekly",ROUND((-PMT(((1+D1479/CP)^(CP/12))-1,(nper-A1479+1)*12/26,J1478))/2,2),IF($E$13="Acc Weekly",ROUND((-PMT(((1+D1479/CP)^(CP/12))-1,(nper-A1479+1)*12/52,J1478))/4,2),ROUND(-PMT(((1+D1479/CP)^(CP/periods_per_year))-1,nper-A1479+1,J1478),2)))))))</f>
        <is>
          <t/>
        </is>
      </c>
      <c r="G1479" s="76" t="inlineStr">
        <f aca="false">IF(OR(A1479="",A1479&lt;$E$23),"",IF(J1478&lt;=F1479,0,IF(IF(AND(A1479&gt;=$E$23,MOD(A1479-$E$23,int)=0),$E$24,0)+F1479&gt;=J1478+E1479,J1478+E1479-F1479,IF(AND(A1479&gt;=$E$23,MOD(A1479-$E$23,int)=0),$E$24,0)+IF(IF(AND(A1479&gt;=$E$23,MOD(A1479-$E$23,int)=0),$E$24,0)+IF(MOD(A1479-$E$27,periods_per_year)=0,$E$26,0)+F1479&lt;J1478+E1479,IF(MOD(A1479-$E$27,periods_per_year)=0,$E$26,0),J1478+E1479-IF(AND(A1479&gt;=$E$23,MOD(A1479-$E$23,int)=0),$E$24,0)-F1479))))</f>
        <is>
          <t/>
        </is>
      </c>
      <c r="H1479" s="77"/>
      <c r="I1479" s="76" t="str">
        <f aca="false">IF(A1479="","",F1479-E1479+H1479+IF(G1479="",0,G1479))</f>
        <v/>
      </c>
      <c r="J1479" s="76" t="str">
        <f aca="false">IF(A1479="","",J1478-I1479)</f>
        <v/>
      </c>
      <c r="K1479" s="76" t="str">
        <f aca="false">IF(A1479="","",$L$42*E1479)</f>
        <v/>
      </c>
      <c r="L1479" s="76" t="inlineStr">
        <f aca="false">IF(A1479="","",SUM($K$49:K1479))</f>
        <is>
          <t/>
        </is>
      </c>
    </row>
    <row r="1480" customFormat="false" ht="13.2" hidden="false" customHeight="false" outlineLevel="0" collapsed="false">
      <c r="A1480" s="72" t="str">
        <f aca="false">IF(J1479="","",IF(OR(A1479&gt;=nper,ROUND(J1479,2)&lt;=0),"",A1479+1))</f>
        <v/>
      </c>
      <c r="B1480" s="73" t="str">
        <f aca="false">IF(A1480="","",IF(OR(periods_per_year=26,periods_per_year=52),IF(periods_per_year=26,IF(A1480=1,fpdate,B1479+14),IF(periods_per_year=52,IF(A1480=1,fpdate,B1479+7),"n/a")),IF(periods_per_year=24,DATE(YEAR(fpdate),MONTH(fpdate)+(A1480-1)/2+IF(AND(DAY(fpdate)&gt;=15,MOD(A1480,2)=0),1,0),IF(MOD(A1480,2)=0,IF(DAY(fpdate)&gt;=15,DAY(fpdate)-14,DAY(fpdate)+14),DAY(fpdate))),IF(DAY(DATE(YEAR(fpdate),MONTH(fpdate)+A1480-1,DAY(fpdate)))&lt;&gt;DAY(fpdate),DATE(YEAR(fpdate),MONTH(fpdate)+A1480,0),DATE(YEAR(fpdate),MONTH(fpdate)+A1480-1,DAY(fpdate))))))</f>
        <v/>
      </c>
      <c r="C1480" s="74" t="str">
        <f aca="false">IF(A1480="","",IF(MOD(A1480,periods_per_year)=0,A1480/periods_per_year,""))</f>
        <v/>
      </c>
      <c r="D1480" s="75" t="inlineStr">
        <f aca="false">IF(A1480="","",IF(variable,IF(OR(A1480=1,A1480&lt;$J$23*periods_per_year),start_rate,MIN($J$24,IF(MOD(A1480-1,$J$26)=0,MAX($J$25,D1479+$J$27),D1479))),start_rate))</f>
        <is>
          <t/>
        </is>
      </c>
      <c r="E1480" s="76" t="str">
        <f aca="false">IF(A1480="","",ROUND((((1+D1480/CP)^(CP/periods_per_year))-1)*J1479,2))</f>
        <v/>
      </c>
      <c r="F1480" s="76" t="inlineStr">
        <f aca="false">IF(A1480="","",IF(A1480=nper,J1479+E1480,MIN(J1479+E1480,IF(D1480=D1479,F1479,IF($E$13="Acc Bi-Weekly",ROUND((-PMT(((1+D1480/CP)^(CP/12))-1,(nper-A1480+1)*12/26,J1479))/2,2),IF($E$13="Acc Weekly",ROUND((-PMT(((1+D1480/CP)^(CP/12))-1,(nper-A1480+1)*12/52,J1479))/4,2),ROUND(-PMT(((1+D1480/CP)^(CP/periods_per_year))-1,nper-A1480+1,J1479),2)))))))</f>
        <is>
          <t/>
        </is>
      </c>
      <c r="G1480" s="76" t="inlineStr">
        <f aca="false">IF(OR(A1480="",A1480&lt;$E$23),"",IF(J1479&lt;=F1480,0,IF(IF(AND(A1480&gt;=$E$23,MOD(A1480-$E$23,int)=0),$E$24,0)+F1480&gt;=J1479+E1480,J1479+E1480-F1480,IF(AND(A1480&gt;=$E$23,MOD(A1480-$E$23,int)=0),$E$24,0)+IF(IF(AND(A1480&gt;=$E$23,MOD(A1480-$E$23,int)=0),$E$24,0)+IF(MOD(A1480-$E$27,periods_per_year)=0,$E$26,0)+F1480&lt;J1479+E1480,IF(MOD(A1480-$E$27,periods_per_year)=0,$E$26,0),J1479+E1480-IF(AND(A1480&gt;=$E$23,MOD(A1480-$E$23,int)=0),$E$24,0)-F1480))))</f>
        <is>
          <t/>
        </is>
      </c>
      <c r="H1480" s="77"/>
      <c r="I1480" s="76" t="str">
        <f aca="false">IF(A1480="","",F1480-E1480+H1480+IF(G1480="",0,G1480))</f>
        <v/>
      </c>
      <c r="J1480" s="76" t="str">
        <f aca="false">IF(A1480="","",J1479-I1480)</f>
        <v/>
      </c>
      <c r="K1480" s="76" t="str">
        <f aca="false">IF(A1480="","",$L$42*E1480)</f>
        <v/>
      </c>
      <c r="L1480" s="76" t="inlineStr">
        <f aca="false">IF(A1480="","",SUM($K$49:K1480))</f>
        <is>
          <t/>
        </is>
      </c>
    </row>
    <row r="1481" customFormat="false" ht="13.2" hidden="false" customHeight="false" outlineLevel="0" collapsed="false">
      <c r="A1481" s="72" t="str">
        <f aca="false">IF(J1480="","",IF(OR(A1480&gt;=nper,ROUND(J1480,2)&lt;=0),"",A1480+1))</f>
        <v/>
      </c>
      <c r="B1481" s="73" t="str">
        <f aca="false">IF(A1481="","",IF(OR(periods_per_year=26,periods_per_year=52),IF(periods_per_year=26,IF(A1481=1,fpdate,B1480+14),IF(periods_per_year=52,IF(A1481=1,fpdate,B1480+7),"n/a")),IF(periods_per_year=24,DATE(YEAR(fpdate),MONTH(fpdate)+(A1481-1)/2+IF(AND(DAY(fpdate)&gt;=15,MOD(A1481,2)=0),1,0),IF(MOD(A1481,2)=0,IF(DAY(fpdate)&gt;=15,DAY(fpdate)-14,DAY(fpdate)+14),DAY(fpdate))),IF(DAY(DATE(YEAR(fpdate),MONTH(fpdate)+A1481-1,DAY(fpdate)))&lt;&gt;DAY(fpdate),DATE(YEAR(fpdate),MONTH(fpdate)+A1481,0),DATE(YEAR(fpdate),MONTH(fpdate)+A1481-1,DAY(fpdate))))))</f>
        <v/>
      </c>
      <c r="C1481" s="74" t="str">
        <f aca="false">IF(A1481="","",IF(MOD(A1481,periods_per_year)=0,A1481/periods_per_year,""))</f>
        <v/>
      </c>
      <c r="D1481" s="75" t="inlineStr">
        <f aca="false">IF(A1481="","",IF(variable,IF(OR(A1481=1,A1481&lt;$J$23*periods_per_year),start_rate,MIN($J$24,IF(MOD(A1481-1,$J$26)=0,MAX($J$25,D1480+$J$27),D1480))),start_rate))</f>
        <is>
          <t/>
        </is>
      </c>
      <c r="E1481" s="76" t="str">
        <f aca="false">IF(A1481="","",ROUND((((1+D1481/CP)^(CP/periods_per_year))-1)*J1480,2))</f>
        <v/>
      </c>
      <c r="F1481" s="76" t="inlineStr">
        <f aca="false">IF(A1481="","",IF(A1481=nper,J1480+E1481,MIN(J1480+E1481,IF(D1481=D1480,F1480,IF($E$13="Acc Bi-Weekly",ROUND((-PMT(((1+D1481/CP)^(CP/12))-1,(nper-A1481+1)*12/26,J1480))/2,2),IF($E$13="Acc Weekly",ROUND((-PMT(((1+D1481/CP)^(CP/12))-1,(nper-A1481+1)*12/52,J1480))/4,2),ROUND(-PMT(((1+D1481/CP)^(CP/periods_per_year))-1,nper-A1481+1,J1480),2)))))))</f>
        <is>
          <t/>
        </is>
      </c>
      <c r="G1481" s="76" t="inlineStr">
        <f aca="false">IF(OR(A1481="",A1481&lt;$E$23),"",IF(J1480&lt;=F1481,0,IF(IF(AND(A1481&gt;=$E$23,MOD(A1481-$E$23,int)=0),$E$24,0)+F1481&gt;=J1480+E1481,J1480+E1481-F1481,IF(AND(A1481&gt;=$E$23,MOD(A1481-$E$23,int)=0),$E$24,0)+IF(IF(AND(A1481&gt;=$E$23,MOD(A1481-$E$23,int)=0),$E$24,0)+IF(MOD(A1481-$E$27,periods_per_year)=0,$E$26,0)+F1481&lt;J1480+E1481,IF(MOD(A1481-$E$27,periods_per_year)=0,$E$26,0),J1480+E1481-IF(AND(A1481&gt;=$E$23,MOD(A1481-$E$23,int)=0),$E$24,0)-F1481))))</f>
        <is>
          <t/>
        </is>
      </c>
      <c r="H1481" s="77"/>
      <c r="I1481" s="76" t="str">
        <f aca="false">IF(A1481="","",F1481-E1481+H1481+IF(G1481="",0,G1481))</f>
        <v/>
      </c>
      <c r="J1481" s="76" t="str">
        <f aca="false">IF(A1481="","",J1480-I1481)</f>
        <v/>
      </c>
      <c r="K1481" s="76" t="str">
        <f aca="false">IF(A1481="","",$L$42*E1481)</f>
        <v/>
      </c>
      <c r="L1481" s="76" t="inlineStr">
        <f aca="false">IF(A1481="","",SUM($K$49:K1481))</f>
        <is>
          <t/>
        </is>
      </c>
    </row>
    <row r="1482" customFormat="false" ht="13.2" hidden="false" customHeight="false" outlineLevel="0" collapsed="false">
      <c r="A1482" s="72" t="str">
        <f aca="false">IF(J1481="","",IF(OR(A1481&gt;=nper,ROUND(J1481,2)&lt;=0),"",A1481+1))</f>
        <v/>
      </c>
      <c r="B1482" s="73" t="str">
        <f aca="false">IF(A1482="","",IF(OR(periods_per_year=26,periods_per_year=52),IF(periods_per_year=26,IF(A1482=1,fpdate,B1481+14),IF(periods_per_year=52,IF(A1482=1,fpdate,B1481+7),"n/a")),IF(periods_per_year=24,DATE(YEAR(fpdate),MONTH(fpdate)+(A1482-1)/2+IF(AND(DAY(fpdate)&gt;=15,MOD(A1482,2)=0),1,0),IF(MOD(A1482,2)=0,IF(DAY(fpdate)&gt;=15,DAY(fpdate)-14,DAY(fpdate)+14),DAY(fpdate))),IF(DAY(DATE(YEAR(fpdate),MONTH(fpdate)+A1482-1,DAY(fpdate)))&lt;&gt;DAY(fpdate),DATE(YEAR(fpdate),MONTH(fpdate)+A1482,0),DATE(YEAR(fpdate),MONTH(fpdate)+A1482-1,DAY(fpdate))))))</f>
        <v/>
      </c>
      <c r="C1482" s="74" t="str">
        <f aca="false">IF(A1482="","",IF(MOD(A1482,periods_per_year)=0,A1482/periods_per_year,""))</f>
        <v/>
      </c>
      <c r="D1482" s="75" t="inlineStr">
        <f aca="false">IF(A1482="","",IF(variable,IF(OR(A1482=1,A1482&lt;$J$23*periods_per_year),start_rate,MIN($J$24,IF(MOD(A1482-1,$J$26)=0,MAX($J$25,D1481+$J$27),D1481))),start_rate))</f>
        <is>
          <t/>
        </is>
      </c>
      <c r="E1482" s="76" t="str">
        <f aca="false">IF(A1482="","",ROUND((((1+D1482/CP)^(CP/periods_per_year))-1)*J1481,2))</f>
        <v/>
      </c>
      <c r="F1482" s="76" t="inlineStr">
        <f aca="false">IF(A1482="","",IF(A1482=nper,J1481+E1482,MIN(J1481+E1482,IF(D1482=D1481,F1481,IF($E$13="Acc Bi-Weekly",ROUND((-PMT(((1+D1482/CP)^(CP/12))-1,(nper-A1482+1)*12/26,J1481))/2,2),IF($E$13="Acc Weekly",ROUND((-PMT(((1+D1482/CP)^(CP/12))-1,(nper-A1482+1)*12/52,J1481))/4,2),ROUND(-PMT(((1+D1482/CP)^(CP/periods_per_year))-1,nper-A1482+1,J1481),2)))))))</f>
        <is>
          <t/>
        </is>
      </c>
      <c r="G1482" s="76" t="inlineStr">
        <f aca="false">IF(OR(A1482="",A1482&lt;$E$23),"",IF(J1481&lt;=F1482,0,IF(IF(AND(A1482&gt;=$E$23,MOD(A1482-$E$23,int)=0),$E$24,0)+F1482&gt;=J1481+E1482,J1481+E1482-F1482,IF(AND(A1482&gt;=$E$23,MOD(A1482-$E$23,int)=0),$E$24,0)+IF(IF(AND(A1482&gt;=$E$23,MOD(A1482-$E$23,int)=0),$E$24,0)+IF(MOD(A1482-$E$27,periods_per_year)=0,$E$26,0)+F1482&lt;J1481+E1482,IF(MOD(A1482-$E$27,periods_per_year)=0,$E$26,0),J1481+E1482-IF(AND(A1482&gt;=$E$23,MOD(A1482-$E$23,int)=0),$E$24,0)-F1482))))</f>
        <is>
          <t/>
        </is>
      </c>
      <c r="H1482" s="77"/>
      <c r="I1482" s="76" t="str">
        <f aca="false">IF(A1482="","",F1482-E1482+H1482+IF(G1482="",0,G1482))</f>
        <v/>
      </c>
      <c r="J1482" s="76" t="str">
        <f aca="false">IF(A1482="","",J1481-I1482)</f>
        <v/>
      </c>
      <c r="K1482" s="76" t="str">
        <f aca="false">IF(A1482="","",$L$42*E1482)</f>
        <v/>
      </c>
      <c r="L1482" s="76" t="inlineStr">
        <f aca="false">IF(A1482="","",SUM($K$49:K1482))</f>
        <is>
          <t/>
        </is>
      </c>
    </row>
    <row r="1483" customFormat="false" ht="13.2" hidden="false" customHeight="false" outlineLevel="0" collapsed="false">
      <c r="A1483" s="72" t="str">
        <f aca="false">IF(J1482="","",IF(OR(A1482&gt;=nper,ROUND(J1482,2)&lt;=0),"",A1482+1))</f>
        <v/>
      </c>
      <c r="B1483" s="73" t="str">
        <f aca="false">IF(A1483="","",IF(OR(periods_per_year=26,periods_per_year=52),IF(periods_per_year=26,IF(A1483=1,fpdate,B1482+14),IF(periods_per_year=52,IF(A1483=1,fpdate,B1482+7),"n/a")),IF(periods_per_year=24,DATE(YEAR(fpdate),MONTH(fpdate)+(A1483-1)/2+IF(AND(DAY(fpdate)&gt;=15,MOD(A1483,2)=0),1,0),IF(MOD(A1483,2)=0,IF(DAY(fpdate)&gt;=15,DAY(fpdate)-14,DAY(fpdate)+14),DAY(fpdate))),IF(DAY(DATE(YEAR(fpdate),MONTH(fpdate)+A1483-1,DAY(fpdate)))&lt;&gt;DAY(fpdate),DATE(YEAR(fpdate),MONTH(fpdate)+A1483,0),DATE(YEAR(fpdate),MONTH(fpdate)+A1483-1,DAY(fpdate))))))</f>
        <v/>
      </c>
      <c r="C1483" s="74" t="str">
        <f aca="false">IF(A1483="","",IF(MOD(A1483,periods_per_year)=0,A1483/periods_per_year,""))</f>
        <v/>
      </c>
      <c r="D1483" s="75" t="inlineStr">
        <f aca="false">IF(A1483="","",IF(variable,IF(OR(A1483=1,A1483&lt;$J$23*periods_per_year),start_rate,MIN($J$24,IF(MOD(A1483-1,$J$26)=0,MAX($J$25,D1482+$J$27),D1482))),start_rate))</f>
        <is>
          <t/>
        </is>
      </c>
      <c r="E1483" s="76" t="str">
        <f aca="false">IF(A1483="","",ROUND((((1+D1483/CP)^(CP/periods_per_year))-1)*J1482,2))</f>
        <v/>
      </c>
      <c r="F1483" s="76" t="inlineStr">
        <f aca="false">IF(A1483="","",IF(A1483=nper,J1482+E1483,MIN(J1482+E1483,IF(D1483=D1482,F1482,IF($E$13="Acc Bi-Weekly",ROUND((-PMT(((1+D1483/CP)^(CP/12))-1,(nper-A1483+1)*12/26,J1482))/2,2),IF($E$13="Acc Weekly",ROUND((-PMT(((1+D1483/CP)^(CP/12))-1,(nper-A1483+1)*12/52,J1482))/4,2),ROUND(-PMT(((1+D1483/CP)^(CP/periods_per_year))-1,nper-A1483+1,J1482),2)))))))</f>
        <is>
          <t/>
        </is>
      </c>
      <c r="G1483" s="76" t="inlineStr">
        <f aca="false">IF(OR(A1483="",A1483&lt;$E$23),"",IF(J1482&lt;=F1483,0,IF(IF(AND(A1483&gt;=$E$23,MOD(A1483-$E$23,int)=0),$E$24,0)+F1483&gt;=J1482+E1483,J1482+E1483-F1483,IF(AND(A1483&gt;=$E$23,MOD(A1483-$E$23,int)=0),$E$24,0)+IF(IF(AND(A1483&gt;=$E$23,MOD(A1483-$E$23,int)=0),$E$24,0)+IF(MOD(A1483-$E$27,periods_per_year)=0,$E$26,0)+F1483&lt;J1482+E1483,IF(MOD(A1483-$E$27,periods_per_year)=0,$E$26,0),J1482+E1483-IF(AND(A1483&gt;=$E$23,MOD(A1483-$E$23,int)=0),$E$24,0)-F1483))))</f>
        <is>
          <t/>
        </is>
      </c>
      <c r="H1483" s="77"/>
      <c r="I1483" s="76" t="str">
        <f aca="false">IF(A1483="","",F1483-E1483+H1483+IF(G1483="",0,G1483))</f>
        <v/>
      </c>
      <c r="J1483" s="76" t="str">
        <f aca="false">IF(A1483="","",J1482-I1483)</f>
        <v/>
      </c>
      <c r="K1483" s="76" t="str">
        <f aca="false">IF(A1483="","",$L$42*E1483)</f>
        <v/>
      </c>
      <c r="L1483" s="76" t="inlineStr">
        <f aca="false">IF(A1483="","",SUM($K$49:K1483))</f>
        <is>
          <t/>
        </is>
      </c>
    </row>
    <row r="1484" customFormat="false" ht="13.2" hidden="false" customHeight="false" outlineLevel="0" collapsed="false">
      <c r="A1484" s="72" t="str">
        <f aca="false">IF(J1483="","",IF(OR(A1483&gt;=nper,ROUND(J1483,2)&lt;=0),"",A1483+1))</f>
        <v/>
      </c>
      <c r="B1484" s="73" t="str">
        <f aca="false">IF(A1484="","",IF(OR(periods_per_year=26,periods_per_year=52),IF(periods_per_year=26,IF(A1484=1,fpdate,B1483+14),IF(periods_per_year=52,IF(A1484=1,fpdate,B1483+7),"n/a")),IF(periods_per_year=24,DATE(YEAR(fpdate),MONTH(fpdate)+(A1484-1)/2+IF(AND(DAY(fpdate)&gt;=15,MOD(A1484,2)=0),1,0),IF(MOD(A1484,2)=0,IF(DAY(fpdate)&gt;=15,DAY(fpdate)-14,DAY(fpdate)+14),DAY(fpdate))),IF(DAY(DATE(YEAR(fpdate),MONTH(fpdate)+A1484-1,DAY(fpdate)))&lt;&gt;DAY(fpdate),DATE(YEAR(fpdate),MONTH(fpdate)+A1484,0),DATE(YEAR(fpdate),MONTH(fpdate)+A1484-1,DAY(fpdate))))))</f>
        <v/>
      </c>
      <c r="C1484" s="74" t="str">
        <f aca="false">IF(A1484="","",IF(MOD(A1484,periods_per_year)=0,A1484/periods_per_year,""))</f>
        <v/>
      </c>
      <c r="D1484" s="75" t="inlineStr">
        <f aca="false">IF(A1484="","",IF(variable,IF(OR(A1484=1,A1484&lt;$J$23*periods_per_year),start_rate,MIN($J$24,IF(MOD(A1484-1,$J$26)=0,MAX($J$25,D1483+$J$27),D1483))),start_rate))</f>
        <is>
          <t/>
        </is>
      </c>
      <c r="E1484" s="76" t="str">
        <f aca="false">IF(A1484="","",ROUND((((1+D1484/CP)^(CP/periods_per_year))-1)*J1483,2))</f>
        <v/>
      </c>
      <c r="F1484" s="76" t="inlineStr">
        <f aca="false">IF(A1484="","",IF(A1484=nper,J1483+E1484,MIN(J1483+E1484,IF(D1484=D1483,F1483,IF($E$13="Acc Bi-Weekly",ROUND((-PMT(((1+D1484/CP)^(CP/12))-1,(nper-A1484+1)*12/26,J1483))/2,2),IF($E$13="Acc Weekly",ROUND((-PMT(((1+D1484/CP)^(CP/12))-1,(nper-A1484+1)*12/52,J1483))/4,2),ROUND(-PMT(((1+D1484/CP)^(CP/periods_per_year))-1,nper-A1484+1,J1483),2)))))))</f>
        <is>
          <t/>
        </is>
      </c>
      <c r="G1484" s="76" t="inlineStr">
        <f aca="false">IF(OR(A1484="",A1484&lt;$E$23),"",IF(J1483&lt;=F1484,0,IF(IF(AND(A1484&gt;=$E$23,MOD(A1484-$E$23,int)=0),$E$24,0)+F1484&gt;=J1483+E1484,J1483+E1484-F1484,IF(AND(A1484&gt;=$E$23,MOD(A1484-$E$23,int)=0),$E$24,0)+IF(IF(AND(A1484&gt;=$E$23,MOD(A1484-$E$23,int)=0),$E$24,0)+IF(MOD(A1484-$E$27,periods_per_year)=0,$E$26,0)+F1484&lt;J1483+E1484,IF(MOD(A1484-$E$27,periods_per_year)=0,$E$26,0),J1483+E1484-IF(AND(A1484&gt;=$E$23,MOD(A1484-$E$23,int)=0),$E$24,0)-F1484))))</f>
        <is>
          <t/>
        </is>
      </c>
      <c r="H1484" s="77"/>
      <c r="I1484" s="76" t="str">
        <f aca="false">IF(A1484="","",F1484-E1484+H1484+IF(G1484="",0,G1484))</f>
        <v/>
      </c>
      <c r="J1484" s="76" t="str">
        <f aca="false">IF(A1484="","",J1483-I1484)</f>
        <v/>
      </c>
      <c r="K1484" s="76" t="str">
        <f aca="false">IF(A1484="","",$L$42*E1484)</f>
        <v/>
      </c>
      <c r="L1484" s="76" t="inlineStr">
        <f aca="false">IF(A1484="","",SUM($K$49:K1484))</f>
        <is>
          <t/>
        </is>
      </c>
    </row>
    <row r="1485" customFormat="false" ht="13.2" hidden="false" customHeight="false" outlineLevel="0" collapsed="false">
      <c r="A1485" s="72" t="str">
        <f aca="false">IF(J1484="","",IF(OR(A1484&gt;=nper,ROUND(J1484,2)&lt;=0),"",A1484+1))</f>
        <v/>
      </c>
      <c r="B1485" s="73" t="str">
        <f aca="false">IF(A1485="","",IF(OR(periods_per_year=26,periods_per_year=52),IF(periods_per_year=26,IF(A1485=1,fpdate,B1484+14),IF(periods_per_year=52,IF(A1485=1,fpdate,B1484+7),"n/a")),IF(periods_per_year=24,DATE(YEAR(fpdate),MONTH(fpdate)+(A1485-1)/2+IF(AND(DAY(fpdate)&gt;=15,MOD(A1485,2)=0),1,0),IF(MOD(A1485,2)=0,IF(DAY(fpdate)&gt;=15,DAY(fpdate)-14,DAY(fpdate)+14),DAY(fpdate))),IF(DAY(DATE(YEAR(fpdate),MONTH(fpdate)+A1485-1,DAY(fpdate)))&lt;&gt;DAY(fpdate),DATE(YEAR(fpdate),MONTH(fpdate)+A1485,0),DATE(YEAR(fpdate),MONTH(fpdate)+A1485-1,DAY(fpdate))))))</f>
        <v/>
      </c>
      <c r="C1485" s="74" t="str">
        <f aca="false">IF(A1485="","",IF(MOD(A1485,periods_per_year)=0,A1485/periods_per_year,""))</f>
        <v/>
      </c>
      <c r="D1485" s="75" t="inlineStr">
        <f aca="false">IF(A1485="","",IF(variable,IF(OR(A1485=1,A1485&lt;$J$23*periods_per_year),start_rate,MIN($J$24,IF(MOD(A1485-1,$J$26)=0,MAX($J$25,D1484+$J$27),D1484))),start_rate))</f>
        <is>
          <t/>
        </is>
      </c>
      <c r="E1485" s="76" t="str">
        <f aca="false">IF(A1485="","",ROUND((((1+D1485/CP)^(CP/periods_per_year))-1)*J1484,2))</f>
        <v/>
      </c>
      <c r="F1485" s="76" t="inlineStr">
        <f aca="false">IF(A1485="","",IF(A1485=nper,J1484+E1485,MIN(J1484+E1485,IF(D1485=D1484,F1484,IF($E$13="Acc Bi-Weekly",ROUND((-PMT(((1+D1485/CP)^(CP/12))-1,(nper-A1485+1)*12/26,J1484))/2,2),IF($E$13="Acc Weekly",ROUND((-PMT(((1+D1485/CP)^(CP/12))-1,(nper-A1485+1)*12/52,J1484))/4,2),ROUND(-PMT(((1+D1485/CP)^(CP/periods_per_year))-1,nper-A1485+1,J1484),2)))))))</f>
        <is>
          <t/>
        </is>
      </c>
      <c r="G1485" s="76" t="inlineStr">
        <f aca="false">IF(OR(A1485="",A1485&lt;$E$23),"",IF(J1484&lt;=F1485,0,IF(IF(AND(A1485&gt;=$E$23,MOD(A1485-$E$23,int)=0),$E$24,0)+F1485&gt;=J1484+E1485,J1484+E1485-F1485,IF(AND(A1485&gt;=$E$23,MOD(A1485-$E$23,int)=0),$E$24,0)+IF(IF(AND(A1485&gt;=$E$23,MOD(A1485-$E$23,int)=0),$E$24,0)+IF(MOD(A1485-$E$27,periods_per_year)=0,$E$26,0)+F1485&lt;J1484+E1485,IF(MOD(A1485-$E$27,periods_per_year)=0,$E$26,0),J1484+E1485-IF(AND(A1485&gt;=$E$23,MOD(A1485-$E$23,int)=0),$E$24,0)-F1485))))</f>
        <is>
          <t/>
        </is>
      </c>
      <c r="H1485" s="77"/>
      <c r="I1485" s="76" t="str">
        <f aca="false">IF(A1485="","",F1485-E1485+H1485+IF(G1485="",0,G1485))</f>
        <v/>
      </c>
      <c r="J1485" s="76" t="str">
        <f aca="false">IF(A1485="","",J1484-I1485)</f>
        <v/>
      </c>
      <c r="K1485" s="76" t="str">
        <f aca="false">IF(A1485="","",$L$42*E1485)</f>
        <v/>
      </c>
      <c r="L1485" s="76" t="inlineStr">
        <f aca="false">IF(A1485="","",SUM($K$49:K1485))</f>
        <is>
          <t/>
        </is>
      </c>
    </row>
    <row r="1486" customFormat="false" ht="13.2" hidden="false" customHeight="false" outlineLevel="0" collapsed="false">
      <c r="A1486" s="72" t="str">
        <f aca="false">IF(J1485="","",IF(OR(A1485&gt;=nper,ROUND(J1485,2)&lt;=0),"",A1485+1))</f>
        <v/>
      </c>
      <c r="B1486" s="73" t="str">
        <f aca="false">IF(A1486="","",IF(OR(periods_per_year=26,periods_per_year=52),IF(periods_per_year=26,IF(A1486=1,fpdate,B1485+14),IF(periods_per_year=52,IF(A1486=1,fpdate,B1485+7),"n/a")),IF(periods_per_year=24,DATE(YEAR(fpdate),MONTH(fpdate)+(A1486-1)/2+IF(AND(DAY(fpdate)&gt;=15,MOD(A1486,2)=0),1,0),IF(MOD(A1486,2)=0,IF(DAY(fpdate)&gt;=15,DAY(fpdate)-14,DAY(fpdate)+14),DAY(fpdate))),IF(DAY(DATE(YEAR(fpdate),MONTH(fpdate)+A1486-1,DAY(fpdate)))&lt;&gt;DAY(fpdate),DATE(YEAR(fpdate),MONTH(fpdate)+A1486,0),DATE(YEAR(fpdate),MONTH(fpdate)+A1486-1,DAY(fpdate))))))</f>
        <v/>
      </c>
      <c r="C1486" s="74" t="str">
        <f aca="false">IF(A1486="","",IF(MOD(A1486,periods_per_year)=0,A1486/periods_per_year,""))</f>
        <v/>
      </c>
      <c r="D1486" s="75" t="inlineStr">
        <f aca="false">IF(A1486="","",IF(variable,IF(OR(A1486=1,A1486&lt;$J$23*periods_per_year),start_rate,MIN($J$24,IF(MOD(A1486-1,$J$26)=0,MAX($J$25,D1485+$J$27),D1485))),start_rate))</f>
        <is>
          <t/>
        </is>
      </c>
      <c r="E1486" s="76" t="str">
        <f aca="false">IF(A1486="","",ROUND((((1+D1486/CP)^(CP/periods_per_year))-1)*J1485,2))</f>
        <v/>
      </c>
      <c r="F1486" s="76" t="inlineStr">
        <f aca="false">IF(A1486="","",IF(A1486=nper,J1485+E1486,MIN(J1485+E1486,IF(D1486=D1485,F1485,IF($E$13="Acc Bi-Weekly",ROUND((-PMT(((1+D1486/CP)^(CP/12))-1,(nper-A1486+1)*12/26,J1485))/2,2),IF($E$13="Acc Weekly",ROUND((-PMT(((1+D1486/CP)^(CP/12))-1,(nper-A1486+1)*12/52,J1485))/4,2),ROUND(-PMT(((1+D1486/CP)^(CP/periods_per_year))-1,nper-A1486+1,J1485),2)))))))</f>
        <is>
          <t/>
        </is>
      </c>
      <c r="G1486" s="76" t="inlineStr">
        <f aca="false">IF(OR(A1486="",A1486&lt;$E$23),"",IF(J1485&lt;=F1486,0,IF(IF(AND(A1486&gt;=$E$23,MOD(A1486-$E$23,int)=0),$E$24,0)+F1486&gt;=J1485+E1486,J1485+E1486-F1486,IF(AND(A1486&gt;=$E$23,MOD(A1486-$E$23,int)=0),$E$24,0)+IF(IF(AND(A1486&gt;=$E$23,MOD(A1486-$E$23,int)=0),$E$24,0)+IF(MOD(A1486-$E$27,periods_per_year)=0,$E$26,0)+F1486&lt;J1485+E1486,IF(MOD(A1486-$E$27,periods_per_year)=0,$E$26,0),J1485+E1486-IF(AND(A1486&gt;=$E$23,MOD(A1486-$E$23,int)=0),$E$24,0)-F1486))))</f>
        <is>
          <t/>
        </is>
      </c>
      <c r="H1486" s="77"/>
      <c r="I1486" s="76" t="str">
        <f aca="false">IF(A1486="","",F1486-E1486+H1486+IF(G1486="",0,G1486))</f>
        <v/>
      </c>
      <c r="J1486" s="76" t="str">
        <f aca="false">IF(A1486="","",J1485-I1486)</f>
        <v/>
      </c>
      <c r="K1486" s="76" t="str">
        <f aca="false">IF(A1486="","",$L$42*E1486)</f>
        <v/>
      </c>
      <c r="L1486" s="76" t="inlineStr">
        <f aca="false">IF(A1486="","",SUM($K$49:K1486))</f>
        <is>
          <t/>
        </is>
      </c>
    </row>
    <row r="1487" customFormat="false" ht="13.2" hidden="false" customHeight="false" outlineLevel="0" collapsed="false">
      <c r="A1487" s="72" t="str">
        <f aca="false">IF(J1486="","",IF(OR(A1486&gt;=nper,ROUND(J1486,2)&lt;=0),"",A1486+1))</f>
        <v/>
      </c>
      <c r="B1487" s="73" t="str">
        <f aca="false">IF(A1487="","",IF(OR(periods_per_year=26,periods_per_year=52),IF(periods_per_year=26,IF(A1487=1,fpdate,B1486+14),IF(periods_per_year=52,IF(A1487=1,fpdate,B1486+7),"n/a")),IF(periods_per_year=24,DATE(YEAR(fpdate),MONTH(fpdate)+(A1487-1)/2+IF(AND(DAY(fpdate)&gt;=15,MOD(A1487,2)=0),1,0),IF(MOD(A1487,2)=0,IF(DAY(fpdate)&gt;=15,DAY(fpdate)-14,DAY(fpdate)+14),DAY(fpdate))),IF(DAY(DATE(YEAR(fpdate),MONTH(fpdate)+A1487-1,DAY(fpdate)))&lt;&gt;DAY(fpdate),DATE(YEAR(fpdate),MONTH(fpdate)+A1487,0),DATE(YEAR(fpdate),MONTH(fpdate)+A1487-1,DAY(fpdate))))))</f>
        <v/>
      </c>
      <c r="C1487" s="74" t="str">
        <f aca="false">IF(A1487="","",IF(MOD(A1487,periods_per_year)=0,A1487/periods_per_year,""))</f>
        <v/>
      </c>
      <c r="D1487" s="75" t="inlineStr">
        <f aca="false">IF(A1487="","",IF(variable,IF(OR(A1487=1,A1487&lt;$J$23*periods_per_year),start_rate,MIN($J$24,IF(MOD(A1487-1,$J$26)=0,MAX($J$25,D1486+$J$27),D1486))),start_rate))</f>
        <is>
          <t/>
        </is>
      </c>
      <c r="E1487" s="76" t="str">
        <f aca="false">IF(A1487="","",ROUND((((1+D1487/CP)^(CP/periods_per_year))-1)*J1486,2))</f>
        <v/>
      </c>
      <c r="F1487" s="76" t="inlineStr">
        <f aca="false">IF(A1487="","",IF(A1487=nper,J1486+E1487,MIN(J1486+E1487,IF(D1487=D1486,F1486,IF($E$13="Acc Bi-Weekly",ROUND((-PMT(((1+D1487/CP)^(CP/12))-1,(nper-A1487+1)*12/26,J1486))/2,2),IF($E$13="Acc Weekly",ROUND((-PMT(((1+D1487/CP)^(CP/12))-1,(nper-A1487+1)*12/52,J1486))/4,2),ROUND(-PMT(((1+D1487/CP)^(CP/periods_per_year))-1,nper-A1487+1,J1486),2)))))))</f>
        <is>
          <t/>
        </is>
      </c>
      <c r="G1487" s="76" t="inlineStr">
        <f aca="false">IF(OR(A1487="",A1487&lt;$E$23),"",IF(J1486&lt;=F1487,0,IF(IF(AND(A1487&gt;=$E$23,MOD(A1487-$E$23,int)=0),$E$24,0)+F1487&gt;=J1486+E1487,J1486+E1487-F1487,IF(AND(A1487&gt;=$E$23,MOD(A1487-$E$23,int)=0),$E$24,0)+IF(IF(AND(A1487&gt;=$E$23,MOD(A1487-$E$23,int)=0),$E$24,0)+IF(MOD(A1487-$E$27,periods_per_year)=0,$E$26,0)+F1487&lt;J1486+E1487,IF(MOD(A1487-$E$27,periods_per_year)=0,$E$26,0),J1486+E1487-IF(AND(A1487&gt;=$E$23,MOD(A1487-$E$23,int)=0),$E$24,0)-F1487))))</f>
        <is>
          <t/>
        </is>
      </c>
      <c r="H1487" s="77"/>
      <c r="I1487" s="76" t="str">
        <f aca="false">IF(A1487="","",F1487-E1487+H1487+IF(G1487="",0,G1487))</f>
        <v/>
      </c>
      <c r="J1487" s="76" t="str">
        <f aca="false">IF(A1487="","",J1486-I1487)</f>
        <v/>
      </c>
      <c r="K1487" s="76" t="str">
        <f aca="false">IF(A1487="","",$L$42*E1487)</f>
        <v/>
      </c>
      <c r="L1487" s="76" t="inlineStr">
        <f aca="false">IF(A1487="","",SUM($K$49:K1487))</f>
        <is>
          <t/>
        </is>
      </c>
    </row>
    <row r="1488" customFormat="false" ht="13.2" hidden="false" customHeight="false" outlineLevel="0" collapsed="false">
      <c r="A1488" s="72" t="str">
        <f aca="false">IF(J1487="","",IF(OR(A1487&gt;=nper,ROUND(J1487,2)&lt;=0),"",A1487+1))</f>
        <v/>
      </c>
      <c r="B1488" s="73" t="str">
        <f aca="false">IF(A1488="","",IF(OR(periods_per_year=26,periods_per_year=52),IF(periods_per_year=26,IF(A1488=1,fpdate,B1487+14),IF(periods_per_year=52,IF(A1488=1,fpdate,B1487+7),"n/a")),IF(periods_per_year=24,DATE(YEAR(fpdate),MONTH(fpdate)+(A1488-1)/2+IF(AND(DAY(fpdate)&gt;=15,MOD(A1488,2)=0),1,0),IF(MOD(A1488,2)=0,IF(DAY(fpdate)&gt;=15,DAY(fpdate)-14,DAY(fpdate)+14),DAY(fpdate))),IF(DAY(DATE(YEAR(fpdate),MONTH(fpdate)+A1488-1,DAY(fpdate)))&lt;&gt;DAY(fpdate),DATE(YEAR(fpdate),MONTH(fpdate)+A1488,0),DATE(YEAR(fpdate),MONTH(fpdate)+A1488-1,DAY(fpdate))))))</f>
        <v/>
      </c>
      <c r="C1488" s="74" t="str">
        <f aca="false">IF(A1488="","",IF(MOD(A1488,periods_per_year)=0,A1488/periods_per_year,""))</f>
        <v/>
      </c>
      <c r="D1488" s="75" t="inlineStr">
        <f aca="false">IF(A1488="","",IF(variable,IF(OR(A1488=1,A1488&lt;$J$23*periods_per_year),start_rate,MIN($J$24,IF(MOD(A1488-1,$J$26)=0,MAX($J$25,D1487+$J$27),D1487))),start_rate))</f>
        <is>
          <t/>
        </is>
      </c>
      <c r="E1488" s="76" t="str">
        <f aca="false">IF(A1488="","",ROUND((((1+D1488/CP)^(CP/periods_per_year))-1)*J1487,2))</f>
        <v/>
      </c>
      <c r="F1488" s="76" t="inlineStr">
        <f aca="false">IF(A1488="","",IF(A1488=nper,J1487+E1488,MIN(J1487+E1488,IF(D1488=D1487,F1487,IF($E$13="Acc Bi-Weekly",ROUND((-PMT(((1+D1488/CP)^(CP/12))-1,(nper-A1488+1)*12/26,J1487))/2,2),IF($E$13="Acc Weekly",ROUND((-PMT(((1+D1488/CP)^(CP/12))-1,(nper-A1488+1)*12/52,J1487))/4,2),ROUND(-PMT(((1+D1488/CP)^(CP/periods_per_year))-1,nper-A1488+1,J1487),2)))))))</f>
        <is>
          <t/>
        </is>
      </c>
      <c r="G1488" s="76" t="inlineStr">
        <f aca="false">IF(OR(A1488="",A1488&lt;$E$23),"",IF(J1487&lt;=F1488,0,IF(IF(AND(A1488&gt;=$E$23,MOD(A1488-$E$23,int)=0),$E$24,0)+F1488&gt;=J1487+E1488,J1487+E1488-F1488,IF(AND(A1488&gt;=$E$23,MOD(A1488-$E$23,int)=0),$E$24,0)+IF(IF(AND(A1488&gt;=$E$23,MOD(A1488-$E$23,int)=0),$E$24,0)+IF(MOD(A1488-$E$27,periods_per_year)=0,$E$26,0)+F1488&lt;J1487+E1488,IF(MOD(A1488-$E$27,periods_per_year)=0,$E$26,0),J1487+E1488-IF(AND(A1488&gt;=$E$23,MOD(A1488-$E$23,int)=0),$E$24,0)-F1488))))</f>
        <is>
          <t/>
        </is>
      </c>
      <c r="H1488" s="77"/>
      <c r="I1488" s="76" t="str">
        <f aca="false">IF(A1488="","",F1488-E1488+H1488+IF(G1488="",0,G1488))</f>
        <v/>
      </c>
      <c r="J1488" s="76" t="str">
        <f aca="false">IF(A1488="","",J1487-I1488)</f>
        <v/>
      </c>
      <c r="K1488" s="76" t="str">
        <f aca="false">IF(A1488="","",$L$42*E1488)</f>
        <v/>
      </c>
      <c r="L1488" s="76" t="inlineStr">
        <f aca="false">IF(A1488="","",SUM($K$49:K1488))</f>
        <is>
          <t/>
        </is>
      </c>
    </row>
    <row r="1489" customFormat="false" ht="13.2" hidden="false" customHeight="false" outlineLevel="0" collapsed="false">
      <c r="A1489" s="72" t="str">
        <f aca="false">IF(J1488="","",IF(OR(A1488&gt;=nper,ROUND(J1488,2)&lt;=0),"",A1488+1))</f>
        <v/>
      </c>
      <c r="B1489" s="73" t="str">
        <f aca="false">IF(A1489="","",IF(OR(periods_per_year=26,periods_per_year=52),IF(periods_per_year=26,IF(A1489=1,fpdate,B1488+14),IF(periods_per_year=52,IF(A1489=1,fpdate,B1488+7),"n/a")),IF(periods_per_year=24,DATE(YEAR(fpdate),MONTH(fpdate)+(A1489-1)/2+IF(AND(DAY(fpdate)&gt;=15,MOD(A1489,2)=0),1,0),IF(MOD(A1489,2)=0,IF(DAY(fpdate)&gt;=15,DAY(fpdate)-14,DAY(fpdate)+14),DAY(fpdate))),IF(DAY(DATE(YEAR(fpdate),MONTH(fpdate)+A1489-1,DAY(fpdate)))&lt;&gt;DAY(fpdate),DATE(YEAR(fpdate),MONTH(fpdate)+A1489,0),DATE(YEAR(fpdate),MONTH(fpdate)+A1489-1,DAY(fpdate))))))</f>
        <v/>
      </c>
      <c r="C1489" s="74" t="str">
        <f aca="false">IF(A1489="","",IF(MOD(A1489,periods_per_year)=0,A1489/periods_per_year,""))</f>
        <v/>
      </c>
      <c r="D1489" s="75" t="inlineStr">
        <f aca="false">IF(A1489="","",IF(variable,IF(OR(A1489=1,A1489&lt;$J$23*periods_per_year),start_rate,MIN($J$24,IF(MOD(A1489-1,$J$26)=0,MAX($J$25,D1488+$J$27),D1488))),start_rate))</f>
        <is>
          <t/>
        </is>
      </c>
      <c r="E1489" s="76" t="str">
        <f aca="false">IF(A1489="","",ROUND((((1+D1489/CP)^(CP/periods_per_year))-1)*J1488,2))</f>
        <v/>
      </c>
      <c r="F1489" s="76" t="inlineStr">
        <f aca="false">IF(A1489="","",IF(A1489=nper,J1488+E1489,MIN(J1488+E1489,IF(D1489=D1488,F1488,IF($E$13="Acc Bi-Weekly",ROUND((-PMT(((1+D1489/CP)^(CP/12))-1,(nper-A1489+1)*12/26,J1488))/2,2),IF($E$13="Acc Weekly",ROUND((-PMT(((1+D1489/CP)^(CP/12))-1,(nper-A1489+1)*12/52,J1488))/4,2),ROUND(-PMT(((1+D1489/CP)^(CP/periods_per_year))-1,nper-A1489+1,J1488),2)))))))</f>
        <is>
          <t/>
        </is>
      </c>
      <c r="G1489" s="76" t="inlineStr">
        <f aca="false">IF(OR(A1489="",A1489&lt;$E$23),"",IF(J1488&lt;=F1489,0,IF(IF(AND(A1489&gt;=$E$23,MOD(A1489-$E$23,int)=0),$E$24,0)+F1489&gt;=J1488+E1489,J1488+E1489-F1489,IF(AND(A1489&gt;=$E$23,MOD(A1489-$E$23,int)=0),$E$24,0)+IF(IF(AND(A1489&gt;=$E$23,MOD(A1489-$E$23,int)=0),$E$24,0)+IF(MOD(A1489-$E$27,periods_per_year)=0,$E$26,0)+F1489&lt;J1488+E1489,IF(MOD(A1489-$E$27,periods_per_year)=0,$E$26,0),J1488+E1489-IF(AND(A1489&gt;=$E$23,MOD(A1489-$E$23,int)=0),$E$24,0)-F1489))))</f>
        <is>
          <t/>
        </is>
      </c>
      <c r="H1489" s="77"/>
      <c r="I1489" s="76" t="str">
        <f aca="false">IF(A1489="","",F1489-E1489+H1489+IF(G1489="",0,G1489))</f>
        <v/>
      </c>
      <c r="J1489" s="76" t="str">
        <f aca="false">IF(A1489="","",J1488-I1489)</f>
        <v/>
      </c>
      <c r="K1489" s="76" t="str">
        <f aca="false">IF(A1489="","",$L$42*E1489)</f>
        <v/>
      </c>
      <c r="L1489" s="76" t="inlineStr">
        <f aca="false">IF(A1489="","",SUM($K$49:K1489))</f>
        <is>
          <t/>
        </is>
      </c>
    </row>
    <row r="1490" customFormat="false" ht="13.2" hidden="false" customHeight="false" outlineLevel="0" collapsed="false">
      <c r="A1490" s="72" t="str">
        <f aca="false">IF(J1489="","",IF(OR(A1489&gt;=nper,ROUND(J1489,2)&lt;=0),"",A1489+1))</f>
        <v/>
      </c>
      <c r="B1490" s="73" t="str">
        <f aca="false">IF(A1490="","",IF(OR(periods_per_year=26,periods_per_year=52),IF(periods_per_year=26,IF(A1490=1,fpdate,B1489+14),IF(periods_per_year=52,IF(A1490=1,fpdate,B1489+7),"n/a")),IF(periods_per_year=24,DATE(YEAR(fpdate),MONTH(fpdate)+(A1490-1)/2+IF(AND(DAY(fpdate)&gt;=15,MOD(A1490,2)=0),1,0),IF(MOD(A1490,2)=0,IF(DAY(fpdate)&gt;=15,DAY(fpdate)-14,DAY(fpdate)+14),DAY(fpdate))),IF(DAY(DATE(YEAR(fpdate),MONTH(fpdate)+A1490-1,DAY(fpdate)))&lt;&gt;DAY(fpdate),DATE(YEAR(fpdate),MONTH(fpdate)+A1490,0),DATE(YEAR(fpdate),MONTH(fpdate)+A1490-1,DAY(fpdate))))))</f>
        <v/>
      </c>
      <c r="C1490" s="74" t="str">
        <f aca="false">IF(A1490="","",IF(MOD(A1490,periods_per_year)=0,A1490/periods_per_year,""))</f>
        <v/>
      </c>
      <c r="D1490" s="75" t="inlineStr">
        <f aca="false">IF(A1490="","",IF(variable,IF(OR(A1490=1,A1490&lt;$J$23*periods_per_year),start_rate,MIN($J$24,IF(MOD(A1490-1,$J$26)=0,MAX($J$25,D1489+$J$27),D1489))),start_rate))</f>
        <is>
          <t/>
        </is>
      </c>
      <c r="E1490" s="76" t="str">
        <f aca="false">IF(A1490="","",ROUND((((1+D1490/CP)^(CP/periods_per_year))-1)*J1489,2))</f>
        <v/>
      </c>
      <c r="F1490" s="76" t="inlineStr">
        <f aca="false">IF(A1490="","",IF(A1490=nper,J1489+E1490,MIN(J1489+E1490,IF(D1490=D1489,F1489,IF($E$13="Acc Bi-Weekly",ROUND((-PMT(((1+D1490/CP)^(CP/12))-1,(nper-A1490+1)*12/26,J1489))/2,2),IF($E$13="Acc Weekly",ROUND((-PMT(((1+D1490/CP)^(CP/12))-1,(nper-A1490+1)*12/52,J1489))/4,2),ROUND(-PMT(((1+D1490/CP)^(CP/periods_per_year))-1,nper-A1490+1,J1489),2)))))))</f>
        <is>
          <t/>
        </is>
      </c>
      <c r="G1490" s="76" t="inlineStr">
        <f aca="false">IF(OR(A1490="",A1490&lt;$E$23),"",IF(J1489&lt;=F1490,0,IF(IF(AND(A1490&gt;=$E$23,MOD(A1490-$E$23,int)=0),$E$24,0)+F1490&gt;=J1489+E1490,J1489+E1490-F1490,IF(AND(A1490&gt;=$E$23,MOD(A1490-$E$23,int)=0),$E$24,0)+IF(IF(AND(A1490&gt;=$E$23,MOD(A1490-$E$23,int)=0),$E$24,0)+IF(MOD(A1490-$E$27,periods_per_year)=0,$E$26,0)+F1490&lt;J1489+E1490,IF(MOD(A1490-$E$27,periods_per_year)=0,$E$26,0),J1489+E1490-IF(AND(A1490&gt;=$E$23,MOD(A1490-$E$23,int)=0),$E$24,0)-F1490))))</f>
        <is>
          <t/>
        </is>
      </c>
      <c r="H1490" s="77"/>
      <c r="I1490" s="76" t="str">
        <f aca="false">IF(A1490="","",F1490-E1490+H1490+IF(G1490="",0,G1490))</f>
        <v/>
      </c>
      <c r="J1490" s="76" t="str">
        <f aca="false">IF(A1490="","",J1489-I1490)</f>
        <v/>
      </c>
      <c r="K1490" s="76" t="str">
        <f aca="false">IF(A1490="","",$L$42*E1490)</f>
        <v/>
      </c>
      <c r="L1490" s="76" t="inlineStr">
        <f aca="false">IF(A1490="","",SUM($K$49:K1490))</f>
        <is>
          <t/>
        </is>
      </c>
    </row>
    <row r="1491" customFormat="false" ht="13.2" hidden="false" customHeight="false" outlineLevel="0" collapsed="false">
      <c r="A1491" s="72" t="str">
        <f aca="false">IF(J1490="","",IF(OR(A1490&gt;=nper,ROUND(J1490,2)&lt;=0),"",A1490+1))</f>
        <v/>
      </c>
      <c r="B1491" s="73" t="str">
        <f aca="false">IF(A1491="","",IF(OR(periods_per_year=26,periods_per_year=52),IF(periods_per_year=26,IF(A1491=1,fpdate,B1490+14),IF(periods_per_year=52,IF(A1491=1,fpdate,B1490+7),"n/a")),IF(periods_per_year=24,DATE(YEAR(fpdate),MONTH(fpdate)+(A1491-1)/2+IF(AND(DAY(fpdate)&gt;=15,MOD(A1491,2)=0),1,0),IF(MOD(A1491,2)=0,IF(DAY(fpdate)&gt;=15,DAY(fpdate)-14,DAY(fpdate)+14),DAY(fpdate))),IF(DAY(DATE(YEAR(fpdate),MONTH(fpdate)+A1491-1,DAY(fpdate)))&lt;&gt;DAY(fpdate),DATE(YEAR(fpdate),MONTH(fpdate)+A1491,0),DATE(YEAR(fpdate),MONTH(fpdate)+A1491-1,DAY(fpdate))))))</f>
        <v/>
      </c>
      <c r="C1491" s="74" t="str">
        <f aca="false">IF(A1491="","",IF(MOD(A1491,periods_per_year)=0,A1491/periods_per_year,""))</f>
        <v/>
      </c>
      <c r="D1491" s="75" t="inlineStr">
        <f aca="false">IF(A1491="","",IF(variable,IF(OR(A1491=1,A1491&lt;$J$23*periods_per_year),start_rate,MIN($J$24,IF(MOD(A1491-1,$J$26)=0,MAX($J$25,D1490+$J$27),D1490))),start_rate))</f>
        <is>
          <t/>
        </is>
      </c>
      <c r="E1491" s="76" t="str">
        <f aca="false">IF(A1491="","",ROUND((((1+D1491/CP)^(CP/periods_per_year))-1)*J1490,2))</f>
        <v/>
      </c>
      <c r="F1491" s="76" t="inlineStr">
        <f aca="false">IF(A1491="","",IF(A1491=nper,J1490+E1491,MIN(J1490+E1491,IF(D1491=D1490,F1490,IF($E$13="Acc Bi-Weekly",ROUND((-PMT(((1+D1491/CP)^(CP/12))-1,(nper-A1491+1)*12/26,J1490))/2,2),IF($E$13="Acc Weekly",ROUND((-PMT(((1+D1491/CP)^(CP/12))-1,(nper-A1491+1)*12/52,J1490))/4,2),ROUND(-PMT(((1+D1491/CP)^(CP/periods_per_year))-1,nper-A1491+1,J1490),2)))))))</f>
        <is>
          <t/>
        </is>
      </c>
      <c r="G1491" s="76" t="inlineStr">
        <f aca="false">IF(OR(A1491="",A1491&lt;$E$23),"",IF(J1490&lt;=F1491,0,IF(IF(AND(A1491&gt;=$E$23,MOD(A1491-$E$23,int)=0),$E$24,0)+F1491&gt;=J1490+E1491,J1490+E1491-F1491,IF(AND(A1491&gt;=$E$23,MOD(A1491-$E$23,int)=0),$E$24,0)+IF(IF(AND(A1491&gt;=$E$23,MOD(A1491-$E$23,int)=0),$E$24,0)+IF(MOD(A1491-$E$27,periods_per_year)=0,$E$26,0)+F1491&lt;J1490+E1491,IF(MOD(A1491-$E$27,periods_per_year)=0,$E$26,0),J1490+E1491-IF(AND(A1491&gt;=$E$23,MOD(A1491-$E$23,int)=0),$E$24,0)-F1491))))</f>
        <is>
          <t/>
        </is>
      </c>
      <c r="H1491" s="77"/>
      <c r="I1491" s="76" t="str">
        <f aca="false">IF(A1491="","",F1491-E1491+H1491+IF(G1491="",0,G1491))</f>
        <v/>
      </c>
      <c r="J1491" s="76" t="str">
        <f aca="false">IF(A1491="","",J1490-I1491)</f>
        <v/>
      </c>
      <c r="K1491" s="76" t="str">
        <f aca="false">IF(A1491="","",$L$42*E1491)</f>
        <v/>
      </c>
      <c r="L1491" s="76" t="inlineStr">
        <f aca="false">IF(A1491="","",SUM($K$49:K1491))</f>
        <is>
          <t/>
        </is>
      </c>
    </row>
    <row r="1492" customFormat="false" ht="13.2" hidden="false" customHeight="false" outlineLevel="0" collapsed="false">
      <c r="A1492" s="72" t="str">
        <f aca="false">IF(J1491="","",IF(OR(A1491&gt;=nper,ROUND(J1491,2)&lt;=0),"",A1491+1))</f>
        <v/>
      </c>
      <c r="B1492" s="73" t="str">
        <f aca="false">IF(A1492="","",IF(OR(periods_per_year=26,periods_per_year=52),IF(periods_per_year=26,IF(A1492=1,fpdate,B1491+14),IF(periods_per_year=52,IF(A1492=1,fpdate,B1491+7),"n/a")),IF(periods_per_year=24,DATE(YEAR(fpdate),MONTH(fpdate)+(A1492-1)/2+IF(AND(DAY(fpdate)&gt;=15,MOD(A1492,2)=0),1,0),IF(MOD(A1492,2)=0,IF(DAY(fpdate)&gt;=15,DAY(fpdate)-14,DAY(fpdate)+14),DAY(fpdate))),IF(DAY(DATE(YEAR(fpdate),MONTH(fpdate)+A1492-1,DAY(fpdate)))&lt;&gt;DAY(fpdate),DATE(YEAR(fpdate),MONTH(fpdate)+A1492,0),DATE(YEAR(fpdate),MONTH(fpdate)+A1492-1,DAY(fpdate))))))</f>
        <v/>
      </c>
      <c r="C1492" s="74" t="str">
        <f aca="false">IF(A1492="","",IF(MOD(A1492,periods_per_year)=0,A1492/periods_per_year,""))</f>
        <v/>
      </c>
      <c r="D1492" s="75" t="inlineStr">
        <f aca="false">IF(A1492="","",IF(variable,IF(OR(A1492=1,A1492&lt;$J$23*periods_per_year),start_rate,MIN($J$24,IF(MOD(A1492-1,$J$26)=0,MAX($J$25,D1491+$J$27),D1491))),start_rate))</f>
        <is>
          <t/>
        </is>
      </c>
      <c r="E1492" s="76" t="str">
        <f aca="false">IF(A1492="","",ROUND((((1+D1492/CP)^(CP/periods_per_year))-1)*J1491,2))</f>
        <v/>
      </c>
      <c r="F1492" s="76" t="inlineStr">
        <f aca="false">IF(A1492="","",IF(A1492=nper,J1491+E1492,MIN(J1491+E1492,IF(D1492=D1491,F1491,IF($E$13="Acc Bi-Weekly",ROUND((-PMT(((1+D1492/CP)^(CP/12))-1,(nper-A1492+1)*12/26,J1491))/2,2),IF($E$13="Acc Weekly",ROUND((-PMT(((1+D1492/CP)^(CP/12))-1,(nper-A1492+1)*12/52,J1491))/4,2),ROUND(-PMT(((1+D1492/CP)^(CP/periods_per_year))-1,nper-A1492+1,J1491),2)))))))</f>
        <is>
          <t/>
        </is>
      </c>
      <c r="G1492" s="76" t="inlineStr">
        <f aca="false">IF(OR(A1492="",A1492&lt;$E$23),"",IF(J1491&lt;=F1492,0,IF(IF(AND(A1492&gt;=$E$23,MOD(A1492-$E$23,int)=0),$E$24,0)+F1492&gt;=J1491+E1492,J1491+E1492-F1492,IF(AND(A1492&gt;=$E$23,MOD(A1492-$E$23,int)=0),$E$24,0)+IF(IF(AND(A1492&gt;=$E$23,MOD(A1492-$E$23,int)=0),$E$24,0)+IF(MOD(A1492-$E$27,periods_per_year)=0,$E$26,0)+F1492&lt;J1491+E1492,IF(MOD(A1492-$E$27,periods_per_year)=0,$E$26,0),J1491+E1492-IF(AND(A1492&gt;=$E$23,MOD(A1492-$E$23,int)=0),$E$24,0)-F1492))))</f>
        <is>
          <t/>
        </is>
      </c>
      <c r="H1492" s="77"/>
      <c r="I1492" s="76" t="str">
        <f aca="false">IF(A1492="","",F1492-E1492+H1492+IF(G1492="",0,G1492))</f>
        <v/>
      </c>
      <c r="J1492" s="76" t="str">
        <f aca="false">IF(A1492="","",J1491-I1492)</f>
        <v/>
      </c>
      <c r="K1492" s="76" t="str">
        <f aca="false">IF(A1492="","",$L$42*E1492)</f>
        <v/>
      </c>
      <c r="L1492" s="76" t="inlineStr">
        <f aca="false">IF(A1492="","",SUM($K$49:K1492))</f>
        <is>
          <t/>
        </is>
      </c>
    </row>
    <row r="1493" customFormat="false" ht="13.2" hidden="false" customHeight="false" outlineLevel="0" collapsed="false">
      <c r="A1493" s="72" t="str">
        <f aca="false">IF(J1492="","",IF(OR(A1492&gt;=nper,ROUND(J1492,2)&lt;=0),"",A1492+1))</f>
        <v/>
      </c>
      <c r="B1493" s="73" t="str">
        <f aca="false">IF(A1493="","",IF(OR(periods_per_year=26,periods_per_year=52),IF(periods_per_year=26,IF(A1493=1,fpdate,B1492+14),IF(periods_per_year=52,IF(A1493=1,fpdate,B1492+7),"n/a")),IF(periods_per_year=24,DATE(YEAR(fpdate),MONTH(fpdate)+(A1493-1)/2+IF(AND(DAY(fpdate)&gt;=15,MOD(A1493,2)=0),1,0),IF(MOD(A1493,2)=0,IF(DAY(fpdate)&gt;=15,DAY(fpdate)-14,DAY(fpdate)+14),DAY(fpdate))),IF(DAY(DATE(YEAR(fpdate),MONTH(fpdate)+A1493-1,DAY(fpdate)))&lt;&gt;DAY(fpdate),DATE(YEAR(fpdate),MONTH(fpdate)+A1493,0),DATE(YEAR(fpdate),MONTH(fpdate)+A1493-1,DAY(fpdate))))))</f>
        <v/>
      </c>
      <c r="C1493" s="74" t="str">
        <f aca="false">IF(A1493="","",IF(MOD(A1493,periods_per_year)=0,A1493/periods_per_year,""))</f>
        <v/>
      </c>
      <c r="D1493" s="75" t="inlineStr">
        <f aca="false">IF(A1493="","",IF(variable,IF(OR(A1493=1,A1493&lt;$J$23*periods_per_year),start_rate,MIN($J$24,IF(MOD(A1493-1,$J$26)=0,MAX($J$25,D1492+$J$27),D1492))),start_rate))</f>
        <is>
          <t/>
        </is>
      </c>
      <c r="E1493" s="76" t="str">
        <f aca="false">IF(A1493="","",ROUND((((1+D1493/CP)^(CP/periods_per_year))-1)*J1492,2))</f>
        <v/>
      </c>
      <c r="F1493" s="76" t="inlineStr">
        <f aca="false">IF(A1493="","",IF(A1493=nper,J1492+E1493,MIN(J1492+E1493,IF(D1493=D1492,F1492,IF($E$13="Acc Bi-Weekly",ROUND((-PMT(((1+D1493/CP)^(CP/12))-1,(nper-A1493+1)*12/26,J1492))/2,2),IF($E$13="Acc Weekly",ROUND((-PMT(((1+D1493/CP)^(CP/12))-1,(nper-A1493+1)*12/52,J1492))/4,2),ROUND(-PMT(((1+D1493/CP)^(CP/periods_per_year))-1,nper-A1493+1,J1492),2)))))))</f>
        <is>
          <t/>
        </is>
      </c>
      <c r="G1493" s="76" t="inlineStr">
        <f aca="false">IF(OR(A1493="",A1493&lt;$E$23),"",IF(J1492&lt;=F1493,0,IF(IF(AND(A1493&gt;=$E$23,MOD(A1493-$E$23,int)=0),$E$24,0)+F1493&gt;=J1492+E1493,J1492+E1493-F1493,IF(AND(A1493&gt;=$E$23,MOD(A1493-$E$23,int)=0),$E$24,0)+IF(IF(AND(A1493&gt;=$E$23,MOD(A1493-$E$23,int)=0),$E$24,0)+IF(MOD(A1493-$E$27,periods_per_year)=0,$E$26,0)+F1493&lt;J1492+E1493,IF(MOD(A1493-$E$27,periods_per_year)=0,$E$26,0),J1492+E1493-IF(AND(A1493&gt;=$E$23,MOD(A1493-$E$23,int)=0),$E$24,0)-F1493))))</f>
        <is>
          <t/>
        </is>
      </c>
      <c r="H1493" s="77"/>
      <c r="I1493" s="76" t="str">
        <f aca="false">IF(A1493="","",F1493-E1493+H1493+IF(G1493="",0,G1493))</f>
        <v/>
      </c>
      <c r="J1493" s="76" t="str">
        <f aca="false">IF(A1493="","",J1492-I1493)</f>
        <v/>
      </c>
      <c r="K1493" s="76" t="str">
        <f aca="false">IF(A1493="","",$L$42*E1493)</f>
        <v/>
      </c>
      <c r="L1493" s="76" t="inlineStr">
        <f aca="false">IF(A1493="","",SUM($K$49:K1493))</f>
        <is>
          <t/>
        </is>
      </c>
    </row>
    <row r="1494" customFormat="false" ht="13.2" hidden="false" customHeight="false" outlineLevel="0" collapsed="false">
      <c r="A1494" s="72" t="str">
        <f aca="false">IF(J1493="","",IF(OR(A1493&gt;=nper,ROUND(J1493,2)&lt;=0),"",A1493+1))</f>
        <v/>
      </c>
      <c r="B1494" s="73" t="str">
        <f aca="false">IF(A1494="","",IF(OR(periods_per_year=26,periods_per_year=52),IF(periods_per_year=26,IF(A1494=1,fpdate,B1493+14),IF(periods_per_year=52,IF(A1494=1,fpdate,B1493+7),"n/a")),IF(periods_per_year=24,DATE(YEAR(fpdate),MONTH(fpdate)+(A1494-1)/2+IF(AND(DAY(fpdate)&gt;=15,MOD(A1494,2)=0),1,0),IF(MOD(A1494,2)=0,IF(DAY(fpdate)&gt;=15,DAY(fpdate)-14,DAY(fpdate)+14),DAY(fpdate))),IF(DAY(DATE(YEAR(fpdate),MONTH(fpdate)+A1494-1,DAY(fpdate)))&lt;&gt;DAY(fpdate),DATE(YEAR(fpdate),MONTH(fpdate)+A1494,0),DATE(YEAR(fpdate),MONTH(fpdate)+A1494-1,DAY(fpdate))))))</f>
        <v/>
      </c>
      <c r="C1494" s="74" t="str">
        <f aca="false">IF(A1494="","",IF(MOD(A1494,periods_per_year)=0,A1494/periods_per_year,""))</f>
        <v/>
      </c>
      <c r="D1494" s="75" t="inlineStr">
        <f aca="false">IF(A1494="","",IF(variable,IF(OR(A1494=1,A1494&lt;$J$23*periods_per_year),start_rate,MIN($J$24,IF(MOD(A1494-1,$J$26)=0,MAX($J$25,D1493+$J$27),D1493))),start_rate))</f>
        <is>
          <t/>
        </is>
      </c>
      <c r="E1494" s="76" t="str">
        <f aca="false">IF(A1494="","",ROUND((((1+D1494/CP)^(CP/periods_per_year))-1)*J1493,2))</f>
        <v/>
      </c>
      <c r="F1494" s="76" t="inlineStr">
        <f aca="false">IF(A1494="","",IF(A1494=nper,J1493+E1494,MIN(J1493+E1494,IF(D1494=D1493,F1493,IF($E$13="Acc Bi-Weekly",ROUND((-PMT(((1+D1494/CP)^(CP/12))-1,(nper-A1494+1)*12/26,J1493))/2,2),IF($E$13="Acc Weekly",ROUND((-PMT(((1+D1494/CP)^(CP/12))-1,(nper-A1494+1)*12/52,J1493))/4,2),ROUND(-PMT(((1+D1494/CP)^(CP/periods_per_year))-1,nper-A1494+1,J1493),2)))))))</f>
        <is>
          <t/>
        </is>
      </c>
      <c r="G1494" s="76" t="inlineStr">
        <f aca="false">IF(OR(A1494="",A1494&lt;$E$23),"",IF(J1493&lt;=F1494,0,IF(IF(AND(A1494&gt;=$E$23,MOD(A1494-$E$23,int)=0),$E$24,0)+F1494&gt;=J1493+E1494,J1493+E1494-F1494,IF(AND(A1494&gt;=$E$23,MOD(A1494-$E$23,int)=0),$E$24,0)+IF(IF(AND(A1494&gt;=$E$23,MOD(A1494-$E$23,int)=0),$E$24,0)+IF(MOD(A1494-$E$27,periods_per_year)=0,$E$26,0)+F1494&lt;J1493+E1494,IF(MOD(A1494-$E$27,periods_per_year)=0,$E$26,0),J1493+E1494-IF(AND(A1494&gt;=$E$23,MOD(A1494-$E$23,int)=0),$E$24,0)-F1494))))</f>
        <is>
          <t/>
        </is>
      </c>
      <c r="H1494" s="77"/>
      <c r="I1494" s="76" t="str">
        <f aca="false">IF(A1494="","",F1494-E1494+H1494+IF(G1494="",0,G1494))</f>
        <v/>
      </c>
      <c r="J1494" s="76" t="str">
        <f aca="false">IF(A1494="","",J1493-I1494)</f>
        <v/>
      </c>
      <c r="K1494" s="76" t="str">
        <f aca="false">IF(A1494="","",$L$42*E1494)</f>
        <v/>
      </c>
      <c r="L1494" s="76" t="inlineStr">
        <f aca="false">IF(A1494="","",SUM($K$49:K1494))</f>
        <is>
          <t/>
        </is>
      </c>
    </row>
    <row r="1495" customFormat="false" ht="13.2" hidden="false" customHeight="false" outlineLevel="0" collapsed="false">
      <c r="A1495" s="72" t="str">
        <f aca="false">IF(J1494="","",IF(OR(A1494&gt;=nper,ROUND(J1494,2)&lt;=0),"",A1494+1))</f>
        <v/>
      </c>
      <c r="B1495" s="73" t="str">
        <f aca="false">IF(A1495="","",IF(OR(periods_per_year=26,periods_per_year=52),IF(periods_per_year=26,IF(A1495=1,fpdate,B1494+14),IF(periods_per_year=52,IF(A1495=1,fpdate,B1494+7),"n/a")),IF(periods_per_year=24,DATE(YEAR(fpdate),MONTH(fpdate)+(A1495-1)/2+IF(AND(DAY(fpdate)&gt;=15,MOD(A1495,2)=0),1,0),IF(MOD(A1495,2)=0,IF(DAY(fpdate)&gt;=15,DAY(fpdate)-14,DAY(fpdate)+14),DAY(fpdate))),IF(DAY(DATE(YEAR(fpdate),MONTH(fpdate)+A1495-1,DAY(fpdate)))&lt;&gt;DAY(fpdate),DATE(YEAR(fpdate),MONTH(fpdate)+A1495,0),DATE(YEAR(fpdate),MONTH(fpdate)+A1495-1,DAY(fpdate))))))</f>
        <v/>
      </c>
      <c r="C1495" s="74" t="str">
        <f aca="false">IF(A1495="","",IF(MOD(A1495,periods_per_year)=0,A1495/periods_per_year,""))</f>
        <v/>
      </c>
      <c r="D1495" s="75" t="inlineStr">
        <f aca="false">IF(A1495="","",IF(variable,IF(OR(A1495=1,A1495&lt;$J$23*periods_per_year),start_rate,MIN($J$24,IF(MOD(A1495-1,$J$26)=0,MAX($J$25,D1494+$J$27),D1494))),start_rate))</f>
        <is>
          <t/>
        </is>
      </c>
      <c r="E1495" s="76" t="str">
        <f aca="false">IF(A1495="","",ROUND((((1+D1495/CP)^(CP/periods_per_year))-1)*J1494,2))</f>
        <v/>
      </c>
      <c r="F1495" s="76" t="inlineStr">
        <f aca="false">IF(A1495="","",IF(A1495=nper,J1494+E1495,MIN(J1494+E1495,IF(D1495=D1494,F1494,IF($E$13="Acc Bi-Weekly",ROUND((-PMT(((1+D1495/CP)^(CP/12))-1,(nper-A1495+1)*12/26,J1494))/2,2),IF($E$13="Acc Weekly",ROUND((-PMT(((1+D1495/CP)^(CP/12))-1,(nper-A1495+1)*12/52,J1494))/4,2),ROUND(-PMT(((1+D1495/CP)^(CP/periods_per_year))-1,nper-A1495+1,J1494),2)))))))</f>
        <is>
          <t/>
        </is>
      </c>
      <c r="G1495" s="76" t="inlineStr">
        <f aca="false">IF(OR(A1495="",A1495&lt;$E$23),"",IF(J1494&lt;=F1495,0,IF(IF(AND(A1495&gt;=$E$23,MOD(A1495-$E$23,int)=0),$E$24,0)+F1495&gt;=J1494+E1495,J1494+E1495-F1495,IF(AND(A1495&gt;=$E$23,MOD(A1495-$E$23,int)=0),$E$24,0)+IF(IF(AND(A1495&gt;=$E$23,MOD(A1495-$E$23,int)=0),$E$24,0)+IF(MOD(A1495-$E$27,periods_per_year)=0,$E$26,0)+F1495&lt;J1494+E1495,IF(MOD(A1495-$E$27,periods_per_year)=0,$E$26,0),J1494+E1495-IF(AND(A1495&gt;=$E$23,MOD(A1495-$E$23,int)=0),$E$24,0)-F1495))))</f>
        <is>
          <t/>
        </is>
      </c>
      <c r="H1495" s="77"/>
      <c r="I1495" s="76" t="str">
        <f aca="false">IF(A1495="","",F1495-E1495+H1495+IF(G1495="",0,G1495))</f>
        <v/>
      </c>
      <c r="J1495" s="76" t="str">
        <f aca="false">IF(A1495="","",J1494-I1495)</f>
        <v/>
      </c>
      <c r="K1495" s="76" t="str">
        <f aca="false">IF(A1495="","",$L$42*E1495)</f>
        <v/>
      </c>
      <c r="L1495" s="76" t="inlineStr">
        <f aca="false">IF(A1495="","",SUM($K$49:K1495))</f>
        <is>
          <t/>
        </is>
      </c>
    </row>
    <row r="1496" customFormat="false" ht="13.2" hidden="false" customHeight="false" outlineLevel="0" collapsed="false">
      <c r="A1496" s="72" t="str">
        <f aca="false">IF(J1495="","",IF(OR(A1495&gt;=nper,ROUND(J1495,2)&lt;=0),"",A1495+1))</f>
        <v/>
      </c>
      <c r="B1496" s="73" t="str">
        <f aca="false">IF(A1496="","",IF(OR(periods_per_year=26,periods_per_year=52),IF(periods_per_year=26,IF(A1496=1,fpdate,B1495+14),IF(periods_per_year=52,IF(A1496=1,fpdate,B1495+7),"n/a")),IF(periods_per_year=24,DATE(YEAR(fpdate),MONTH(fpdate)+(A1496-1)/2+IF(AND(DAY(fpdate)&gt;=15,MOD(A1496,2)=0),1,0),IF(MOD(A1496,2)=0,IF(DAY(fpdate)&gt;=15,DAY(fpdate)-14,DAY(fpdate)+14),DAY(fpdate))),IF(DAY(DATE(YEAR(fpdate),MONTH(fpdate)+A1496-1,DAY(fpdate)))&lt;&gt;DAY(fpdate),DATE(YEAR(fpdate),MONTH(fpdate)+A1496,0),DATE(YEAR(fpdate),MONTH(fpdate)+A1496-1,DAY(fpdate))))))</f>
        <v/>
      </c>
      <c r="C1496" s="74" t="str">
        <f aca="false">IF(A1496="","",IF(MOD(A1496,periods_per_year)=0,A1496/periods_per_year,""))</f>
        <v/>
      </c>
      <c r="D1496" s="75" t="inlineStr">
        <f aca="false">IF(A1496="","",IF(variable,IF(OR(A1496=1,A1496&lt;$J$23*periods_per_year),start_rate,MIN($J$24,IF(MOD(A1496-1,$J$26)=0,MAX($J$25,D1495+$J$27),D1495))),start_rate))</f>
        <is>
          <t/>
        </is>
      </c>
      <c r="E1496" s="76" t="str">
        <f aca="false">IF(A1496="","",ROUND((((1+D1496/CP)^(CP/periods_per_year))-1)*J1495,2))</f>
        <v/>
      </c>
      <c r="F1496" s="76" t="inlineStr">
        <f aca="false">IF(A1496="","",IF(A1496=nper,J1495+E1496,MIN(J1495+E1496,IF(D1496=D1495,F1495,IF($E$13="Acc Bi-Weekly",ROUND((-PMT(((1+D1496/CP)^(CP/12))-1,(nper-A1496+1)*12/26,J1495))/2,2),IF($E$13="Acc Weekly",ROUND((-PMT(((1+D1496/CP)^(CP/12))-1,(nper-A1496+1)*12/52,J1495))/4,2),ROUND(-PMT(((1+D1496/CP)^(CP/periods_per_year))-1,nper-A1496+1,J1495),2)))))))</f>
        <is>
          <t/>
        </is>
      </c>
      <c r="G1496" s="76" t="inlineStr">
        <f aca="false">IF(OR(A1496="",A1496&lt;$E$23),"",IF(J1495&lt;=F1496,0,IF(IF(AND(A1496&gt;=$E$23,MOD(A1496-$E$23,int)=0),$E$24,0)+F1496&gt;=J1495+E1496,J1495+E1496-F1496,IF(AND(A1496&gt;=$E$23,MOD(A1496-$E$23,int)=0),$E$24,0)+IF(IF(AND(A1496&gt;=$E$23,MOD(A1496-$E$23,int)=0),$E$24,0)+IF(MOD(A1496-$E$27,periods_per_year)=0,$E$26,0)+F1496&lt;J1495+E1496,IF(MOD(A1496-$E$27,periods_per_year)=0,$E$26,0),J1495+E1496-IF(AND(A1496&gt;=$E$23,MOD(A1496-$E$23,int)=0),$E$24,0)-F1496))))</f>
        <is>
          <t/>
        </is>
      </c>
      <c r="H1496" s="77"/>
      <c r="I1496" s="76" t="str">
        <f aca="false">IF(A1496="","",F1496-E1496+H1496+IF(G1496="",0,G1496))</f>
        <v/>
      </c>
      <c r="J1496" s="76" t="str">
        <f aca="false">IF(A1496="","",J1495-I1496)</f>
        <v/>
      </c>
      <c r="K1496" s="76" t="str">
        <f aca="false">IF(A1496="","",$L$42*E1496)</f>
        <v/>
      </c>
      <c r="L1496" s="76" t="inlineStr">
        <f aca="false">IF(A1496="","",SUM($K$49:K1496))</f>
        <is>
          <t/>
        </is>
      </c>
    </row>
    <row r="1497" customFormat="false" ht="13.2" hidden="false" customHeight="false" outlineLevel="0" collapsed="false">
      <c r="A1497" s="72" t="str">
        <f aca="false">IF(J1496="","",IF(OR(A1496&gt;=nper,ROUND(J1496,2)&lt;=0),"",A1496+1))</f>
        <v/>
      </c>
      <c r="B1497" s="73" t="str">
        <f aca="false">IF(A1497="","",IF(OR(periods_per_year=26,periods_per_year=52),IF(periods_per_year=26,IF(A1497=1,fpdate,B1496+14),IF(periods_per_year=52,IF(A1497=1,fpdate,B1496+7),"n/a")),IF(periods_per_year=24,DATE(YEAR(fpdate),MONTH(fpdate)+(A1497-1)/2+IF(AND(DAY(fpdate)&gt;=15,MOD(A1497,2)=0),1,0),IF(MOD(A1497,2)=0,IF(DAY(fpdate)&gt;=15,DAY(fpdate)-14,DAY(fpdate)+14),DAY(fpdate))),IF(DAY(DATE(YEAR(fpdate),MONTH(fpdate)+A1497-1,DAY(fpdate)))&lt;&gt;DAY(fpdate),DATE(YEAR(fpdate),MONTH(fpdate)+A1497,0),DATE(YEAR(fpdate),MONTH(fpdate)+A1497-1,DAY(fpdate))))))</f>
        <v/>
      </c>
      <c r="C1497" s="74" t="str">
        <f aca="false">IF(A1497="","",IF(MOD(A1497,periods_per_year)=0,A1497/periods_per_year,""))</f>
        <v/>
      </c>
      <c r="D1497" s="75" t="inlineStr">
        <f aca="false">IF(A1497="","",IF(variable,IF(OR(A1497=1,A1497&lt;$J$23*periods_per_year),start_rate,MIN($J$24,IF(MOD(A1497-1,$J$26)=0,MAX($J$25,D1496+$J$27),D1496))),start_rate))</f>
        <is>
          <t/>
        </is>
      </c>
      <c r="E1497" s="76" t="str">
        <f aca="false">IF(A1497="","",ROUND((((1+D1497/CP)^(CP/periods_per_year))-1)*J1496,2))</f>
        <v/>
      </c>
      <c r="F1497" s="76" t="inlineStr">
        <f aca="false">IF(A1497="","",IF(A1497=nper,J1496+E1497,MIN(J1496+E1497,IF(D1497=D1496,F1496,IF($E$13="Acc Bi-Weekly",ROUND((-PMT(((1+D1497/CP)^(CP/12))-1,(nper-A1497+1)*12/26,J1496))/2,2),IF($E$13="Acc Weekly",ROUND((-PMT(((1+D1497/CP)^(CP/12))-1,(nper-A1497+1)*12/52,J1496))/4,2),ROUND(-PMT(((1+D1497/CP)^(CP/periods_per_year))-1,nper-A1497+1,J1496),2)))))))</f>
        <is>
          <t/>
        </is>
      </c>
      <c r="G1497" s="76" t="inlineStr">
        <f aca="false">IF(OR(A1497="",A1497&lt;$E$23),"",IF(J1496&lt;=F1497,0,IF(IF(AND(A1497&gt;=$E$23,MOD(A1497-$E$23,int)=0),$E$24,0)+F1497&gt;=J1496+E1497,J1496+E1497-F1497,IF(AND(A1497&gt;=$E$23,MOD(A1497-$E$23,int)=0),$E$24,0)+IF(IF(AND(A1497&gt;=$E$23,MOD(A1497-$E$23,int)=0),$E$24,0)+IF(MOD(A1497-$E$27,periods_per_year)=0,$E$26,0)+F1497&lt;J1496+E1497,IF(MOD(A1497-$E$27,periods_per_year)=0,$E$26,0),J1496+E1497-IF(AND(A1497&gt;=$E$23,MOD(A1497-$E$23,int)=0),$E$24,0)-F1497))))</f>
        <is>
          <t/>
        </is>
      </c>
      <c r="H1497" s="77"/>
      <c r="I1497" s="76" t="str">
        <f aca="false">IF(A1497="","",F1497-E1497+H1497+IF(G1497="",0,G1497))</f>
        <v/>
      </c>
      <c r="J1497" s="76" t="str">
        <f aca="false">IF(A1497="","",J1496-I1497)</f>
        <v/>
      </c>
      <c r="K1497" s="76" t="str">
        <f aca="false">IF(A1497="","",$L$42*E1497)</f>
        <v/>
      </c>
      <c r="L1497" s="76" t="inlineStr">
        <f aca="false">IF(A1497="","",SUM($K$49:K1497))</f>
        <is>
          <t/>
        </is>
      </c>
    </row>
    <row r="1498" customFormat="false" ht="13.2" hidden="false" customHeight="false" outlineLevel="0" collapsed="false">
      <c r="A1498" s="72" t="str">
        <f aca="false">IF(J1497="","",IF(OR(A1497&gt;=nper,ROUND(J1497,2)&lt;=0),"",A1497+1))</f>
        <v/>
      </c>
      <c r="B1498" s="73" t="str">
        <f aca="false">IF(A1498="","",IF(OR(periods_per_year=26,periods_per_year=52),IF(periods_per_year=26,IF(A1498=1,fpdate,B1497+14),IF(periods_per_year=52,IF(A1498=1,fpdate,B1497+7),"n/a")),IF(periods_per_year=24,DATE(YEAR(fpdate),MONTH(fpdate)+(A1498-1)/2+IF(AND(DAY(fpdate)&gt;=15,MOD(A1498,2)=0),1,0),IF(MOD(A1498,2)=0,IF(DAY(fpdate)&gt;=15,DAY(fpdate)-14,DAY(fpdate)+14),DAY(fpdate))),IF(DAY(DATE(YEAR(fpdate),MONTH(fpdate)+A1498-1,DAY(fpdate)))&lt;&gt;DAY(fpdate),DATE(YEAR(fpdate),MONTH(fpdate)+A1498,0),DATE(YEAR(fpdate),MONTH(fpdate)+A1498-1,DAY(fpdate))))))</f>
        <v/>
      </c>
      <c r="C1498" s="74" t="str">
        <f aca="false">IF(A1498="","",IF(MOD(A1498,periods_per_year)=0,A1498/periods_per_year,""))</f>
        <v/>
      </c>
      <c r="D1498" s="75" t="inlineStr">
        <f aca="false">IF(A1498="","",IF(variable,IF(OR(A1498=1,A1498&lt;$J$23*periods_per_year),start_rate,MIN($J$24,IF(MOD(A1498-1,$J$26)=0,MAX($J$25,D1497+$J$27),D1497))),start_rate))</f>
        <is>
          <t/>
        </is>
      </c>
      <c r="E1498" s="76" t="str">
        <f aca="false">IF(A1498="","",ROUND((((1+D1498/CP)^(CP/periods_per_year))-1)*J1497,2))</f>
        <v/>
      </c>
      <c r="F1498" s="76" t="inlineStr">
        <f aca="false">IF(A1498="","",IF(A1498=nper,J1497+E1498,MIN(J1497+E1498,IF(D1498=D1497,F1497,IF($E$13="Acc Bi-Weekly",ROUND((-PMT(((1+D1498/CP)^(CP/12))-1,(nper-A1498+1)*12/26,J1497))/2,2),IF($E$13="Acc Weekly",ROUND((-PMT(((1+D1498/CP)^(CP/12))-1,(nper-A1498+1)*12/52,J1497))/4,2),ROUND(-PMT(((1+D1498/CP)^(CP/periods_per_year))-1,nper-A1498+1,J1497),2)))))))</f>
        <is>
          <t/>
        </is>
      </c>
      <c r="G1498" s="76" t="inlineStr">
        <f aca="false">IF(OR(A1498="",A1498&lt;$E$23),"",IF(J1497&lt;=F1498,0,IF(IF(AND(A1498&gt;=$E$23,MOD(A1498-$E$23,int)=0),$E$24,0)+F1498&gt;=J1497+E1498,J1497+E1498-F1498,IF(AND(A1498&gt;=$E$23,MOD(A1498-$E$23,int)=0),$E$24,0)+IF(IF(AND(A1498&gt;=$E$23,MOD(A1498-$E$23,int)=0),$E$24,0)+IF(MOD(A1498-$E$27,periods_per_year)=0,$E$26,0)+F1498&lt;J1497+E1498,IF(MOD(A1498-$E$27,periods_per_year)=0,$E$26,0),J1497+E1498-IF(AND(A1498&gt;=$E$23,MOD(A1498-$E$23,int)=0),$E$24,0)-F1498))))</f>
        <is>
          <t/>
        </is>
      </c>
      <c r="H1498" s="77"/>
      <c r="I1498" s="76" t="str">
        <f aca="false">IF(A1498="","",F1498-E1498+H1498+IF(G1498="",0,G1498))</f>
        <v/>
      </c>
      <c r="J1498" s="76" t="str">
        <f aca="false">IF(A1498="","",J1497-I1498)</f>
        <v/>
      </c>
      <c r="K1498" s="76" t="str">
        <f aca="false">IF(A1498="","",$L$42*E1498)</f>
        <v/>
      </c>
      <c r="L1498" s="76" t="inlineStr">
        <f aca="false">IF(A1498="","",SUM($K$49:K1498))</f>
        <is>
          <t/>
        </is>
      </c>
    </row>
    <row r="1499" customFormat="false" ht="13.2" hidden="false" customHeight="false" outlineLevel="0" collapsed="false">
      <c r="A1499" s="72" t="str">
        <f aca="false">IF(J1498="","",IF(OR(A1498&gt;=nper,ROUND(J1498,2)&lt;=0),"",A1498+1))</f>
        <v/>
      </c>
      <c r="B1499" s="73" t="str">
        <f aca="false">IF(A1499="","",IF(OR(periods_per_year=26,periods_per_year=52),IF(periods_per_year=26,IF(A1499=1,fpdate,B1498+14),IF(periods_per_year=52,IF(A1499=1,fpdate,B1498+7),"n/a")),IF(periods_per_year=24,DATE(YEAR(fpdate),MONTH(fpdate)+(A1499-1)/2+IF(AND(DAY(fpdate)&gt;=15,MOD(A1499,2)=0),1,0),IF(MOD(A1499,2)=0,IF(DAY(fpdate)&gt;=15,DAY(fpdate)-14,DAY(fpdate)+14),DAY(fpdate))),IF(DAY(DATE(YEAR(fpdate),MONTH(fpdate)+A1499-1,DAY(fpdate)))&lt;&gt;DAY(fpdate),DATE(YEAR(fpdate),MONTH(fpdate)+A1499,0),DATE(YEAR(fpdate),MONTH(fpdate)+A1499-1,DAY(fpdate))))))</f>
        <v/>
      </c>
      <c r="C1499" s="74" t="str">
        <f aca="false">IF(A1499="","",IF(MOD(A1499,periods_per_year)=0,A1499/periods_per_year,""))</f>
        <v/>
      </c>
      <c r="D1499" s="75" t="inlineStr">
        <f aca="false">IF(A1499="","",IF(variable,IF(OR(A1499=1,A1499&lt;$J$23*periods_per_year),start_rate,MIN($J$24,IF(MOD(A1499-1,$J$26)=0,MAX($J$25,D1498+$J$27),D1498))),start_rate))</f>
        <is>
          <t/>
        </is>
      </c>
      <c r="E1499" s="76" t="str">
        <f aca="false">IF(A1499="","",ROUND((((1+D1499/CP)^(CP/periods_per_year))-1)*J1498,2))</f>
        <v/>
      </c>
      <c r="F1499" s="76" t="inlineStr">
        <f aca="false">IF(A1499="","",IF(A1499=nper,J1498+E1499,MIN(J1498+E1499,IF(D1499=D1498,F1498,IF($E$13="Acc Bi-Weekly",ROUND((-PMT(((1+D1499/CP)^(CP/12))-1,(nper-A1499+1)*12/26,J1498))/2,2),IF($E$13="Acc Weekly",ROUND((-PMT(((1+D1499/CP)^(CP/12))-1,(nper-A1499+1)*12/52,J1498))/4,2),ROUND(-PMT(((1+D1499/CP)^(CP/periods_per_year))-1,nper-A1499+1,J1498),2)))))))</f>
        <is>
          <t/>
        </is>
      </c>
      <c r="G1499" s="76" t="inlineStr">
        <f aca="false">IF(OR(A1499="",A1499&lt;$E$23),"",IF(J1498&lt;=F1499,0,IF(IF(AND(A1499&gt;=$E$23,MOD(A1499-$E$23,int)=0),$E$24,0)+F1499&gt;=J1498+E1499,J1498+E1499-F1499,IF(AND(A1499&gt;=$E$23,MOD(A1499-$E$23,int)=0),$E$24,0)+IF(IF(AND(A1499&gt;=$E$23,MOD(A1499-$E$23,int)=0),$E$24,0)+IF(MOD(A1499-$E$27,periods_per_year)=0,$E$26,0)+F1499&lt;J1498+E1499,IF(MOD(A1499-$E$27,periods_per_year)=0,$E$26,0),J1498+E1499-IF(AND(A1499&gt;=$E$23,MOD(A1499-$E$23,int)=0),$E$24,0)-F1499))))</f>
        <is>
          <t/>
        </is>
      </c>
      <c r="H1499" s="77"/>
      <c r="I1499" s="76" t="str">
        <f aca="false">IF(A1499="","",F1499-E1499+H1499+IF(G1499="",0,G1499))</f>
        <v/>
      </c>
      <c r="J1499" s="76" t="str">
        <f aca="false">IF(A1499="","",J1498-I1499)</f>
        <v/>
      </c>
      <c r="K1499" s="76" t="str">
        <f aca="false">IF(A1499="","",$L$42*E1499)</f>
        <v/>
      </c>
      <c r="L1499" s="76" t="inlineStr">
        <f aca="false">IF(A1499="","",SUM($K$49:K1499))</f>
        <is>
          <t/>
        </is>
      </c>
    </row>
    <row r="1500" customFormat="false" ht="13.2" hidden="false" customHeight="false" outlineLevel="0" collapsed="false">
      <c r="A1500" s="72" t="str">
        <f aca="false">IF(J1499="","",IF(OR(A1499&gt;=nper,ROUND(J1499,2)&lt;=0),"",A1499+1))</f>
        <v/>
      </c>
      <c r="B1500" s="73" t="str">
        <f aca="false">IF(A1500="","",IF(OR(periods_per_year=26,periods_per_year=52),IF(periods_per_year=26,IF(A1500=1,fpdate,B1499+14),IF(periods_per_year=52,IF(A1500=1,fpdate,B1499+7),"n/a")),IF(periods_per_year=24,DATE(YEAR(fpdate),MONTH(fpdate)+(A1500-1)/2+IF(AND(DAY(fpdate)&gt;=15,MOD(A1500,2)=0),1,0),IF(MOD(A1500,2)=0,IF(DAY(fpdate)&gt;=15,DAY(fpdate)-14,DAY(fpdate)+14),DAY(fpdate))),IF(DAY(DATE(YEAR(fpdate),MONTH(fpdate)+A1500-1,DAY(fpdate)))&lt;&gt;DAY(fpdate),DATE(YEAR(fpdate),MONTH(fpdate)+A1500,0),DATE(YEAR(fpdate),MONTH(fpdate)+A1500-1,DAY(fpdate))))))</f>
        <v/>
      </c>
      <c r="C1500" s="74" t="str">
        <f aca="false">IF(A1500="","",IF(MOD(A1500,periods_per_year)=0,A1500/periods_per_year,""))</f>
        <v/>
      </c>
      <c r="D1500" s="75" t="inlineStr">
        <f aca="false">IF(A1500="","",IF(variable,IF(OR(A1500=1,A1500&lt;$J$23*periods_per_year),start_rate,MIN($J$24,IF(MOD(A1500-1,$J$26)=0,MAX($J$25,D1499+$J$27),D1499))),start_rate))</f>
        <is>
          <t/>
        </is>
      </c>
      <c r="E1500" s="76" t="str">
        <f aca="false">IF(A1500="","",ROUND((((1+D1500/CP)^(CP/periods_per_year))-1)*J1499,2))</f>
        <v/>
      </c>
      <c r="F1500" s="76" t="inlineStr">
        <f aca="false">IF(A1500="","",IF(A1500=nper,J1499+E1500,MIN(J1499+E1500,IF(D1500=D1499,F1499,IF($E$13="Acc Bi-Weekly",ROUND((-PMT(((1+D1500/CP)^(CP/12))-1,(nper-A1500+1)*12/26,J1499))/2,2),IF($E$13="Acc Weekly",ROUND((-PMT(((1+D1500/CP)^(CP/12))-1,(nper-A1500+1)*12/52,J1499))/4,2),ROUND(-PMT(((1+D1500/CP)^(CP/periods_per_year))-1,nper-A1500+1,J1499),2)))))))</f>
        <is>
          <t/>
        </is>
      </c>
      <c r="G1500" s="76" t="inlineStr">
        <f aca="false">IF(OR(A1500="",A1500&lt;$E$23),"",IF(J1499&lt;=F1500,0,IF(IF(AND(A1500&gt;=$E$23,MOD(A1500-$E$23,int)=0),$E$24,0)+F1500&gt;=J1499+E1500,J1499+E1500-F1500,IF(AND(A1500&gt;=$E$23,MOD(A1500-$E$23,int)=0),$E$24,0)+IF(IF(AND(A1500&gt;=$E$23,MOD(A1500-$E$23,int)=0),$E$24,0)+IF(MOD(A1500-$E$27,periods_per_year)=0,$E$26,0)+F1500&lt;J1499+E1500,IF(MOD(A1500-$E$27,periods_per_year)=0,$E$26,0),J1499+E1500-IF(AND(A1500&gt;=$E$23,MOD(A1500-$E$23,int)=0),$E$24,0)-F1500))))</f>
        <is>
          <t/>
        </is>
      </c>
      <c r="H1500" s="77"/>
      <c r="I1500" s="76" t="str">
        <f aca="false">IF(A1500="","",F1500-E1500+H1500+IF(G1500="",0,G1500))</f>
        <v/>
      </c>
      <c r="J1500" s="76" t="str">
        <f aca="false">IF(A1500="","",J1499-I1500)</f>
        <v/>
      </c>
      <c r="K1500" s="76" t="str">
        <f aca="false">IF(A1500="","",$L$42*E1500)</f>
        <v/>
      </c>
      <c r="L1500" s="76" t="inlineStr">
        <f aca="false">IF(A1500="","",SUM($K$49:K1500))</f>
        <is>
          <t/>
        </is>
      </c>
    </row>
    <row r="1501" customFormat="false" ht="13.2" hidden="false" customHeight="false" outlineLevel="0" collapsed="false">
      <c r="A1501" s="72" t="str">
        <f aca="false">IF(J1500="","",IF(OR(A1500&gt;=nper,ROUND(J1500,2)&lt;=0),"",A1500+1))</f>
        <v/>
      </c>
      <c r="B1501" s="73" t="str">
        <f aca="false">IF(A1501="","",IF(OR(periods_per_year=26,periods_per_year=52),IF(periods_per_year=26,IF(A1501=1,fpdate,B1500+14),IF(periods_per_year=52,IF(A1501=1,fpdate,B1500+7),"n/a")),IF(periods_per_year=24,DATE(YEAR(fpdate),MONTH(fpdate)+(A1501-1)/2+IF(AND(DAY(fpdate)&gt;=15,MOD(A1501,2)=0),1,0),IF(MOD(A1501,2)=0,IF(DAY(fpdate)&gt;=15,DAY(fpdate)-14,DAY(fpdate)+14),DAY(fpdate))),IF(DAY(DATE(YEAR(fpdate),MONTH(fpdate)+A1501-1,DAY(fpdate)))&lt;&gt;DAY(fpdate),DATE(YEAR(fpdate),MONTH(fpdate)+A1501,0),DATE(YEAR(fpdate),MONTH(fpdate)+A1501-1,DAY(fpdate))))))</f>
        <v/>
      </c>
      <c r="C1501" s="74" t="str">
        <f aca="false">IF(A1501="","",IF(MOD(A1501,periods_per_year)=0,A1501/periods_per_year,""))</f>
        <v/>
      </c>
      <c r="D1501" s="75" t="inlineStr">
        <f aca="false">IF(A1501="","",IF(variable,IF(OR(A1501=1,A1501&lt;$J$23*periods_per_year),start_rate,MIN($J$24,IF(MOD(A1501-1,$J$26)=0,MAX($J$25,D1500+$J$27),D1500))),start_rate))</f>
        <is>
          <t/>
        </is>
      </c>
      <c r="E1501" s="76" t="str">
        <f aca="false">IF(A1501="","",ROUND((((1+D1501/CP)^(CP/periods_per_year))-1)*J1500,2))</f>
        <v/>
      </c>
      <c r="F1501" s="76" t="inlineStr">
        <f aca="false">IF(A1501="","",IF(A1501=nper,J1500+E1501,MIN(J1500+E1501,IF(D1501=D1500,F1500,IF($E$13="Acc Bi-Weekly",ROUND((-PMT(((1+D1501/CP)^(CP/12))-1,(nper-A1501+1)*12/26,J1500))/2,2),IF($E$13="Acc Weekly",ROUND((-PMT(((1+D1501/CP)^(CP/12))-1,(nper-A1501+1)*12/52,J1500))/4,2),ROUND(-PMT(((1+D1501/CP)^(CP/periods_per_year))-1,nper-A1501+1,J1500),2)))))))</f>
        <is>
          <t/>
        </is>
      </c>
      <c r="G1501" s="76" t="inlineStr">
        <f aca="false">IF(OR(A1501="",A1501&lt;$E$23),"",IF(J1500&lt;=F1501,0,IF(IF(AND(A1501&gt;=$E$23,MOD(A1501-$E$23,int)=0),$E$24,0)+F1501&gt;=J1500+E1501,J1500+E1501-F1501,IF(AND(A1501&gt;=$E$23,MOD(A1501-$E$23,int)=0),$E$24,0)+IF(IF(AND(A1501&gt;=$E$23,MOD(A1501-$E$23,int)=0),$E$24,0)+IF(MOD(A1501-$E$27,periods_per_year)=0,$E$26,0)+F1501&lt;J1500+E1501,IF(MOD(A1501-$E$27,periods_per_year)=0,$E$26,0),J1500+E1501-IF(AND(A1501&gt;=$E$23,MOD(A1501-$E$23,int)=0),$E$24,0)-F1501))))</f>
        <is>
          <t/>
        </is>
      </c>
      <c r="H1501" s="77"/>
      <c r="I1501" s="76" t="str">
        <f aca="false">IF(A1501="","",F1501-E1501+H1501+IF(G1501="",0,G1501))</f>
        <v/>
      </c>
      <c r="J1501" s="76" t="str">
        <f aca="false">IF(A1501="","",J1500-I1501)</f>
        <v/>
      </c>
      <c r="K1501" s="76" t="str">
        <f aca="false">IF(A1501="","",$L$42*E1501)</f>
        <v/>
      </c>
      <c r="L1501" s="76" t="inlineStr">
        <f aca="false">IF(A1501="","",SUM($K$49:K1501))</f>
        <is>
          <t/>
        </is>
      </c>
    </row>
    <row r="1502" customFormat="false" ht="13.2" hidden="false" customHeight="false" outlineLevel="0" collapsed="false">
      <c r="A1502" s="72" t="str">
        <f aca="false">IF(J1501="","",IF(OR(A1501&gt;=nper,ROUND(J1501,2)&lt;=0),"",A1501+1))</f>
        <v/>
      </c>
      <c r="B1502" s="73" t="str">
        <f aca="false">IF(A1502="","",IF(OR(periods_per_year=26,periods_per_year=52),IF(periods_per_year=26,IF(A1502=1,fpdate,B1501+14),IF(periods_per_year=52,IF(A1502=1,fpdate,B1501+7),"n/a")),IF(periods_per_year=24,DATE(YEAR(fpdate),MONTH(fpdate)+(A1502-1)/2+IF(AND(DAY(fpdate)&gt;=15,MOD(A1502,2)=0),1,0),IF(MOD(A1502,2)=0,IF(DAY(fpdate)&gt;=15,DAY(fpdate)-14,DAY(fpdate)+14),DAY(fpdate))),IF(DAY(DATE(YEAR(fpdate),MONTH(fpdate)+A1502-1,DAY(fpdate)))&lt;&gt;DAY(fpdate),DATE(YEAR(fpdate),MONTH(fpdate)+A1502,0),DATE(YEAR(fpdate),MONTH(fpdate)+A1502-1,DAY(fpdate))))))</f>
        <v/>
      </c>
      <c r="C1502" s="74" t="str">
        <f aca="false">IF(A1502="","",IF(MOD(A1502,periods_per_year)=0,A1502/periods_per_year,""))</f>
        <v/>
      </c>
      <c r="D1502" s="75" t="inlineStr">
        <f aca="false">IF(A1502="","",IF(variable,IF(OR(A1502=1,A1502&lt;$J$23*periods_per_year),start_rate,MIN($J$24,IF(MOD(A1502-1,$J$26)=0,MAX($J$25,D1501+$J$27),D1501))),start_rate))</f>
        <is>
          <t/>
        </is>
      </c>
      <c r="E1502" s="76" t="str">
        <f aca="false">IF(A1502="","",ROUND((((1+D1502/CP)^(CP/periods_per_year))-1)*J1501,2))</f>
        <v/>
      </c>
      <c r="F1502" s="76" t="inlineStr">
        <f aca="false">IF(A1502="","",IF(A1502=nper,J1501+E1502,MIN(J1501+E1502,IF(D1502=D1501,F1501,IF($E$13="Acc Bi-Weekly",ROUND((-PMT(((1+D1502/CP)^(CP/12))-1,(nper-A1502+1)*12/26,J1501))/2,2),IF($E$13="Acc Weekly",ROUND((-PMT(((1+D1502/CP)^(CP/12))-1,(nper-A1502+1)*12/52,J1501))/4,2),ROUND(-PMT(((1+D1502/CP)^(CP/periods_per_year))-1,nper-A1502+1,J1501),2)))))))</f>
        <is>
          <t/>
        </is>
      </c>
      <c r="G1502" s="76" t="inlineStr">
        <f aca="false">IF(OR(A1502="",A1502&lt;$E$23),"",IF(J1501&lt;=F1502,0,IF(IF(AND(A1502&gt;=$E$23,MOD(A1502-$E$23,int)=0),$E$24,0)+F1502&gt;=J1501+E1502,J1501+E1502-F1502,IF(AND(A1502&gt;=$E$23,MOD(A1502-$E$23,int)=0),$E$24,0)+IF(IF(AND(A1502&gt;=$E$23,MOD(A1502-$E$23,int)=0),$E$24,0)+IF(MOD(A1502-$E$27,periods_per_year)=0,$E$26,0)+F1502&lt;J1501+E1502,IF(MOD(A1502-$E$27,periods_per_year)=0,$E$26,0),J1501+E1502-IF(AND(A1502&gt;=$E$23,MOD(A1502-$E$23,int)=0),$E$24,0)-F1502))))</f>
        <is>
          <t/>
        </is>
      </c>
      <c r="H1502" s="77"/>
      <c r="I1502" s="76" t="str">
        <f aca="false">IF(A1502="","",F1502-E1502+H1502+IF(G1502="",0,G1502))</f>
        <v/>
      </c>
      <c r="J1502" s="76" t="str">
        <f aca="false">IF(A1502="","",J1501-I1502)</f>
        <v/>
      </c>
      <c r="K1502" s="76" t="str">
        <f aca="false">IF(A1502="","",$L$42*E1502)</f>
        <v/>
      </c>
      <c r="L1502" s="76" t="inlineStr">
        <f aca="false">IF(A1502="","",SUM($K$49:K1502))</f>
        <is>
          <t/>
        </is>
      </c>
    </row>
    <row r="1503" customFormat="false" ht="13.2" hidden="false" customHeight="false" outlineLevel="0" collapsed="false">
      <c r="A1503" s="72" t="str">
        <f aca="false">IF(J1502="","",IF(OR(A1502&gt;=nper,ROUND(J1502,2)&lt;=0),"",A1502+1))</f>
        <v/>
      </c>
      <c r="B1503" s="73" t="str">
        <f aca="false">IF(A1503="","",IF(OR(periods_per_year=26,periods_per_year=52),IF(periods_per_year=26,IF(A1503=1,fpdate,B1502+14),IF(periods_per_year=52,IF(A1503=1,fpdate,B1502+7),"n/a")),IF(periods_per_year=24,DATE(YEAR(fpdate),MONTH(fpdate)+(A1503-1)/2+IF(AND(DAY(fpdate)&gt;=15,MOD(A1503,2)=0),1,0),IF(MOD(A1503,2)=0,IF(DAY(fpdate)&gt;=15,DAY(fpdate)-14,DAY(fpdate)+14),DAY(fpdate))),IF(DAY(DATE(YEAR(fpdate),MONTH(fpdate)+A1503-1,DAY(fpdate)))&lt;&gt;DAY(fpdate),DATE(YEAR(fpdate),MONTH(fpdate)+A1503,0),DATE(YEAR(fpdate),MONTH(fpdate)+A1503-1,DAY(fpdate))))))</f>
        <v/>
      </c>
      <c r="C1503" s="74" t="str">
        <f aca="false">IF(A1503="","",IF(MOD(A1503,periods_per_year)=0,A1503/periods_per_year,""))</f>
        <v/>
      </c>
      <c r="D1503" s="75" t="inlineStr">
        <f aca="false">IF(A1503="","",IF(variable,IF(OR(A1503=1,A1503&lt;$J$23*periods_per_year),start_rate,MIN($J$24,IF(MOD(A1503-1,$J$26)=0,MAX($J$25,D1502+$J$27),D1502))),start_rate))</f>
        <is>
          <t/>
        </is>
      </c>
      <c r="E1503" s="76" t="str">
        <f aca="false">IF(A1503="","",ROUND((((1+D1503/CP)^(CP/periods_per_year))-1)*J1502,2))</f>
        <v/>
      </c>
      <c r="F1503" s="76" t="inlineStr">
        <f aca="false">IF(A1503="","",IF(A1503=nper,J1502+E1503,MIN(J1502+E1503,IF(D1503=D1502,F1502,IF($E$13="Acc Bi-Weekly",ROUND((-PMT(((1+D1503/CP)^(CP/12))-1,(nper-A1503+1)*12/26,J1502))/2,2),IF($E$13="Acc Weekly",ROUND((-PMT(((1+D1503/CP)^(CP/12))-1,(nper-A1503+1)*12/52,J1502))/4,2),ROUND(-PMT(((1+D1503/CP)^(CP/periods_per_year))-1,nper-A1503+1,J1502),2)))))))</f>
        <is>
          <t/>
        </is>
      </c>
      <c r="G1503" s="76" t="inlineStr">
        <f aca="false">IF(OR(A1503="",A1503&lt;$E$23),"",IF(J1502&lt;=F1503,0,IF(IF(AND(A1503&gt;=$E$23,MOD(A1503-$E$23,int)=0),$E$24,0)+F1503&gt;=J1502+E1503,J1502+E1503-F1503,IF(AND(A1503&gt;=$E$23,MOD(A1503-$E$23,int)=0),$E$24,0)+IF(IF(AND(A1503&gt;=$E$23,MOD(A1503-$E$23,int)=0),$E$24,0)+IF(MOD(A1503-$E$27,periods_per_year)=0,$E$26,0)+F1503&lt;J1502+E1503,IF(MOD(A1503-$E$27,periods_per_year)=0,$E$26,0),J1502+E1503-IF(AND(A1503&gt;=$E$23,MOD(A1503-$E$23,int)=0),$E$24,0)-F1503))))</f>
        <is>
          <t/>
        </is>
      </c>
      <c r="H1503" s="77"/>
      <c r="I1503" s="76" t="str">
        <f aca="false">IF(A1503="","",F1503-E1503+H1503+IF(G1503="",0,G1503))</f>
        <v/>
      </c>
      <c r="J1503" s="76" t="str">
        <f aca="false">IF(A1503="","",J1502-I1503)</f>
        <v/>
      </c>
      <c r="K1503" s="76" t="str">
        <f aca="false">IF(A1503="","",$L$42*E1503)</f>
        <v/>
      </c>
      <c r="L1503" s="76" t="inlineStr">
        <f aca="false">IF(A1503="","",SUM($K$49:K1503))</f>
        <is>
          <t/>
        </is>
      </c>
    </row>
    <row r="1504" customFormat="false" ht="13.2" hidden="false" customHeight="false" outlineLevel="0" collapsed="false">
      <c r="A1504" s="72" t="str">
        <f aca="false">IF(J1503="","",IF(OR(A1503&gt;=nper,ROUND(J1503,2)&lt;=0),"",A1503+1))</f>
        <v/>
      </c>
      <c r="B1504" s="73" t="str">
        <f aca="false">IF(A1504="","",IF(OR(periods_per_year=26,periods_per_year=52),IF(periods_per_year=26,IF(A1504=1,fpdate,B1503+14),IF(periods_per_year=52,IF(A1504=1,fpdate,B1503+7),"n/a")),IF(periods_per_year=24,DATE(YEAR(fpdate),MONTH(fpdate)+(A1504-1)/2+IF(AND(DAY(fpdate)&gt;=15,MOD(A1504,2)=0),1,0),IF(MOD(A1504,2)=0,IF(DAY(fpdate)&gt;=15,DAY(fpdate)-14,DAY(fpdate)+14),DAY(fpdate))),IF(DAY(DATE(YEAR(fpdate),MONTH(fpdate)+A1504-1,DAY(fpdate)))&lt;&gt;DAY(fpdate),DATE(YEAR(fpdate),MONTH(fpdate)+A1504,0),DATE(YEAR(fpdate),MONTH(fpdate)+A1504-1,DAY(fpdate))))))</f>
        <v/>
      </c>
      <c r="C1504" s="74" t="str">
        <f aca="false">IF(A1504="","",IF(MOD(A1504,periods_per_year)=0,A1504/periods_per_year,""))</f>
        <v/>
      </c>
      <c r="D1504" s="75" t="inlineStr">
        <f aca="false">IF(A1504="","",IF(variable,IF(OR(A1504=1,A1504&lt;$J$23*periods_per_year),start_rate,MIN($J$24,IF(MOD(A1504-1,$J$26)=0,MAX($J$25,D1503+$J$27),D1503))),start_rate))</f>
        <is>
          <t/>
        </is>
      </c>
      <c r="E1504" s="76" t="str">
        <f aca="false">IF(A1504="","",ROUND((((1+D1504/CP)^(CP/periods_per_year))-1)*J1503,2))</f>
        <v/>
      </c>
      <c r="F1504" s="76" t="inlineStr">
        <f aca="false">IF(A1504="","",IF(A1504=nper,J1503+E1504,MIN(J1503+E1504,IF(D1504=D1503,F1503,IF($E$13="Acc Bi-Weekly",ROUND((-PMT(((1+D1504/CP)^(CP/12))-1,(nper-A1504+1)*12/26,J1503))/2,2),IF($E$13="Acc Weekly",ROUND((-PMT(((1+D1504/CP)^(CP/12))-1,(nper-A1504+1)*12/52,J1503))/4,2),ROUND(-PMT(((1+D1504/CP)^(CP/periods_per_year))-1,nper-A1504+1,J1503),2)))))))</f>
        <is>
          <t/>
        </is>
      </c>
      <c r="G1504" s="76" t="inlineStr">
        <f aca="false">IF(OR(A1504="",A1504&lt;$E$23),"",IF(J1503&lt;=F1504,0,IF(IF(AND(A1504&gt;=$E$23,MOD(A1504-$E$23,int)=0),$E$24,0)+F1504&gt;=J1503+E1504,J1503+E1504-F1504,IF(AND(A1504&gt;=$E$23,MOD(A1504-$E$23,int)=0),$E$24,0)+IF(IF(AND(A1504&gt;=$E$23,MOD(A1504-$E$23,int)=0),$E$24,0)+IF(MOD(A1504-$E$27,periods_per_year)=0,$E$26,0)+F1504&lt;J1503+E1504,IF(MOD(A1504-$E$27,periods_per_year)=0,$E$26,0),J1503+E1504-IF(AND(A1504&gt;=$E$23,MOD(A1504-$E$23,int)=0),$E$24,0)-F1504))))</f>
        <is>
          <t/>
        </is>
      </c>
      <c r="H1504" s="77"/>
      <c r="I1504" s="76" t="str">
        <f aca="false">IF(A1504="","",F1504-E1504+H1504+IF(G1504="",0,G1504))</f>
        <v/>
      </c>
      <c r="J1504" s="76" t="str">
        <f aca="false">IF(A1504="","",J1503-I1504)</f>
        <v/>
      </c>
      <c r="K1504" s="76" t="str">
        <f aca="false">IF(A1504="","",$L$42*E1504)</f>
        <v/>
      </c>
      <c r="L1504" s="76" t="inlineStr">
        <f aca="false">IF(A1504="","",SUM($K$49:K1504))</f>
        <is>
          <t/>
        </is>
      </c>
    </row>
    <row r="1505" customFormat="false" ht="13.2" hidden="false" customHeight="false" outlineLevel="0" collapsed="false">
      <c r="A1505" s="72" t="str">
        <f aca="false">IF(J1504="","",IF(OR(A1504&gt;=nper,ROUND(J1504,2)&lt;=0),"",A1504+1))</f>
        <v/>
      </c>
      <c r="B1505" s="73" t="str">
        <f aca="false">IF(A1505="","",IF(OR(periods_per_year=26,periods_per_year=52),IF(periods_per_year=26,IF(A1505=1,fpdate,B1504+14),IF(periods_per_year=52,IF(A1505=1,fpdate,B1504+7),"n/a")),IF(periods_per_year=24,DATE(YEAR(fpdate),MONTH(fpdate)+(A1505-1)/2+IF(AND(DAY(fpdate)&gt;=15,MOD(A1505,2)=0),1,0),IF(MOD(A1505,2)=0,IF(DAY(fpdate)&gt;=15,DAY(fpdate)-14,DAY(fpdate)+14),DAY(fpdate))),IF(DAY(DATE(YEAR(fpdate),MONTH(fpdate)+A1505-1,DAY(fpdate)))&lt;&gt;DAY(fpdate),DATE(YEAR(fpdate),MONTH(fpdate)+A1505,0),DATE(YEAR(fpdate),MONTH(fpdate)+A1505-1,DAY(fpdate))))))</f>
        <v/>
      </c>
      <c r="C1505" s="74" t="str">
        <f aca="false">IF(A1505="","",IF(MOD(A1505,periods_per_year)=0,A1505/periods_per_year,""))</f>
        <v/>
      </c>
      <c r="D1505" s="75" t="inlineStr">
        <f aca="false">IF(A1505="","",IF(variable,IF(OR(A1505=1,A1505&lt;$J$23*periods_per_year),start_rate,MIN($J$24,IF(MOD(A1505-1,$J$26)=0,MAX($J$25,D1504+$J$27),D1504))),start_rate))</f>
        <is>
          <t/>
        </is>
      </c>
      <c r="E1505" s="76" t="str">
        <f aca="false">IF(A1505="","",ROUND((((1+D1505/CP)^(CP/periods_per_year))-1)*J1504,2))</f>
        <v/>
      </c>
      <c r="F1505" s="76" t="inlineStr">
        <f aca="false">IF(A1505="","",IF(A1505=nper,J1504+E1505,MIN(J1504+E1505,IF(D1505=D1504,F1504,IF($E$13="Acc Bi-Weekly",ROUND((-PMT(((1+D1505/CP)^(CP/12))-1,(nper-A1505+1)*12/26,J1504))/2,2),IF($E$13="Acc Weekly",ROUND((-PMT(((1+D1505/CP)^(CP/12))-1,(nper-A1505+1)*12/52,J1504))/4,2),ROUND(-PMT(((1+D1505/CP)^(CP/periods_per_year))-1,nper-A1505+1,J1504),2)))))))</f>
        <is>
          <t/>
        </is>
      </c>
      <c r="G1505" s="76" t="inlineStr">
        <f aca="false">IF(OR(A1505="",A1505&lt;$E$23),"",IF(J1504&lt;=F1505,0,IF(IF(AND(A1505&gt;=$E$23,MOD(A1505-$E$23,int)=0),$E$24,0)+F1505&gt;=J1504+E1505,J1504+E1505-F1505,IF(AND(A1505&gt;=$E$23,MOD(A1505-$E$23,int)=0),$E$24,0)+IF(IF(AND(A1505&gt;=$E$23,MOD(A1505-$E$23,int)=0),$E$24,0)+IF(MOD(A1505-$E$27,periods_per_year)=0,$E$26,0)+F1505&lt;J1504+E1505,IF(MOD(A1505-$E$27,periods_per_year)=0,$E$26,0),J1504+E1505-IF(AND(A1505&gt;=$E$23,MOD(A1505-$E$23,int)=0),$E$24,0)-F1505))))</f>
        <is>
          <t/>
        </is>
      </c>
      <c r="H1505" s="77"/>
      <c r="I1505" s="76" t="str">
        <f aca="false">IF(A1505="","",F1505-E1505+H1505+IF(G1505="",0,G1505))</f>
        <v/>
      </c>
      <c r="J1505" s="76" t="str">
        <f aca="false">IF(A1505="","",J1504-I1505)</f>
        <v/>
      </c>
      <c r="K1505" s="76" t="str">
        <f aca="false">IF(A1505="","",$L$42*E1505)</f>
        <v/>
      </c>
      <c r="L1505" s="76" t="inlineStr">
        <f aca="false">IF(A1505="","",SUM($K$49:K1505))</f>
        <is>
          <t/>
        </is>
      </c>
    </row>
    <row r="1506" customFormat="false" ht="13.2" hidden="false" customHeight="false" outlineLevel="0" collapsed="false">
      <c r="A1506" s="72" t="str">
        <f aca="false">IF(J1505="","",IF(OR(A1505&gt;=nper,ROUND(J1505,2)&lt;=0),"",A1505+1))</f>
        <v/>
      </c>
      <c r="B1506" s="73" t="str">
        <f aca="false">IF(A1506="","",IF(OR(periods_per_year=26,periods_per_year=52),IF(periods_per_year=26,IF(A1506=1,fpdate,B1505+14),IF(periods_per_year=52,IF(A1506=1,fpdate,B1505+7),"n/a")),IF(periods_per_year=24,DATE(YEAR(fpdate),MONTH(fpdate)+(A1506-1)/2+IF(AND(DAY(fpdate)&gt;=15,MOD(A1506,2)=0),1,0),IF(MOD(A1506,2)=0,IF(DAY(fpdate)&gt;=15,DAY(fpdate)-14,DAY(fpdate)+14),DAY(fpdate))),IF(DAY(DATE(YEAR(fpdate),MONTH(fpdate)+A1506-1,DAY(fpdate)))&lt;&gt;DAY(fpdate),DATE(YEAR(fpdate),MONTH(fpdate)+A1506,0),DATE(YEAR(fpdate),MONTH(fpdate)+A1506-1,DAY(fpdate))))))</f>
        <v/>
      </c>
      <c r="C1506" s="74" t="str">
        <f aca="false">IF(A1506="","",IF(MOD(A1506,periods_per_year)=0,A1506/periods_per_year,""))</f>
        <v/>
      </c>
      <c r="D1506" s="75" t="inlineStr">
        <f aca="false">IF(A1506="","",IF(variable,IF(OR(A1506=1,A1506&lt;$J$23*periods_per_year),start_rate,MIN($J$24,IF(MOD(A1506-1,$J$26)=0,MAX($J$25,D1505+$J$27),D1505))),start_rate))</f>
        <is>
          <t/>
        </is>
      </c>
      <c r="E1506" s="76" t="str">
        <f aca="false">IF(A1506="","",ROUND((((1+D1506/CP)^(CP/periods_per_year))-1)*J1505,2))</f>
        <v/>
      </c>
      <c r="F1506" s="76" t="inlineStr">
        <f aca="false">IF(A1506="","",IF(A1506=nper,J1505+E1506,MIN(J1505+E1506,IF(D1506=D1505,F1505,IF($E$13="Acc Bi-Weekly",ROUND((-PMT(((1+D1506/CP)^(CP/12))-1,(nper-A1506+1)*12/26,J1505))/2,2),IF($E$13="Acc Weekly",ROUND((-PMT(((1+D1506/CP)^(CP/12))-1,(nper-A1506+1)*12/52,J1505))/4,2),ROUND(-PMT(((1+D1506/CP)^(CP/periods_per_year))-1,nper-A1506+1,J1505),2)))))))</f>
        <is>
          <t/>
        </is>
      </c>
      <c r="G1506" s="76" t="inlineStr">
        <f aca="false">IF(OR(A1506="",A1506&lt;$E$23),"",IF(J1505&lt;=F1506,0,IF(IF(AND(A1506&gt;=$E$23,MOD(A1506-$E$23,int)=0),$E$24,0)+F1506&gt;=J1505+E1506,J1505+E1506-F1506,IF(AND(A1506&gt;=$E$23,MOD(A1506-$E$23,int)=0),$E$24,0)+IF(IF(AND(A1506&gt;=$E$23,MOD(A1506-$E$23,int)=0),$E$24,0)+IF(MOD(A1506-$E$27,periods_per_year)=0,$E$26,0)+F1506&lt;J1505+E1506,IF(MOD(A1506-$E$27,periods_per_year)=0,$E$26,0),J1505+E1506-IF(AND(A1506&gt;=$E$23,MOD(A1506-$E$23,int)=0),$E$24,0)-F1506))))</f>
        <is>
          <t/>
        </is>
      </c>
      <c r="H1506" s="77"/>
      <c r="I1506" s="76" t="str">
        <f aca="false">IF(A1506="","",F1506-E1506+H1506+IF(G1506="",0,G1506))</f>
        <v/>
      </c>
      <c r="J1506" s="76" t="str">
        <f aca="false">IF(A1506="","",J1505-I1506)</f>
        <v/>
      </c>
      <c r="K1506" s="76" t="str">
        <f aca="false">IF(A1506="","",$L$42*E1506)</f>
        <v/>
      </c>
      <c r="L1506" s="76" t="inlineStr">
        <f aca="false">IF(A1506="","",SUM($K$49:K1506))</f>
        <is>
          <t/>
        </is>
      </c>
    </row>
    <row r="1507" customFormat="false" ht="13.2" hidden="false" customHeight="false" outlineLevel="0" collapsed="false">
      <c r="A1507" s="72" t="str">
        <f aca="false">IF(J1506="","",IF(OR(A1506&gt;=nper,ROUND(J1506,2)&lt;=0),"",A1506+1))</f>
        <v/>
      </c>
      <c r="B1507" s="73" t="str">
        <f aca="false">IF(A1507="","",IF(OR(periods_per_year=26,periods_per_year=52),IF(periods_per_year=26,IF(A1507=1,fpdate,B1506+14),IF(periods_per_year=52,IF(A1507=1,fpdate,B1506+7),"n/a")),IF(periods_per_year=24,DATE(YEAR(fpdate),MONTH(fpdate)+(A1507-1)/2+IF(AND(DAY(fpdate)&gt;=15,MOD(A1507,2)=0),1,0),IF(MOD(A1507,2)=0,IF(DAY(fpdate)&gt;=15,DAY(fpdate)-14,DAY(fpdate)+14),DAY(fpdate))),IF(DAY(DATE(YEAR(fpdate),MONTH(fpdate)+A1507-1,DAY(fpdate)))&lt;&gt;DAY(fpdate),DATE(YEAR(fpdate),MONTH(fpdate)+A1507,0),DATE(YEAR(fpdate),MONTH(fpdate)+A1507-1,DAY(fpdate))))))</f>
        <v/>
      </c>
      <c r="C1507" s="74" t="str">
        <f aca="false">IF(A1507="","",IF(MOD(A1507,periods_per_year)=0,A1507/periods_per_year,""))</f>
        <v/>
      </c>
      <c r="D1507" s="75" t="inlineStr">
        <f aca="false">IF(A1507="","",IF(variable,IF(OR(A1507=1,A1507&lt;$J$23*periods_per_year),start_rate,MIN($J$24,IF(MOD(A1507-1,$J$26)=0,MAX($J$25,D1506+$J$27),D1506))),start_rate))</f>
        <is>
          <t/>
        </is>
      </c>
      <c r="E1507" s="76" t="str">
        <f aca="false">IF(A1507="","",ROUND((((1+D1507/CP)^(CP/periods_per_year))-1)*J1506,2))</f>
        <v/>
      </c>
      <c r="F1507" s="76" t="inlineStr">
        <f aca="false">IF(A1507="","",IF(A1507=nper,J1506+E1507,MIN(J1506+E1507,IF(D1507=D1506,F1506,IF($E$13="Acc Bi-Weekly",ROUND((-PMT(((1+D1507/CP)^(CP/12))-1,(nper-A1507+1)*12/26,J1506))/2,2),IF($E$13="Acc Weekly",ROUND((-PMT(((1+D1507/CP)^(CP/12))-1,(nper-A1507+1)*12/52,J1506))/4,2),ROUND(-PMT(((1+D1507/CP)^(CP/periods_per_year))-1,nper-A1507+1,J1506),2)))))))</f>
        <is>
          <t/>
        </is>
      </c>
      <c r="G1507" s="76" t="inlineStr">
        <f aca="false">IF(OR(A1507="",A1507&lt;$E$23),"",IF(J1506&lt;=F1507,0,IF(IF(AND(A1507&gt;=$E$23,MOD(A1507-$E$23,int)=0),$E$24,0)+F1507&gt;=J1506+E1507,J1506+E1507-F1507,IF(AND(A1507&gt;=$E$23,MOD(A1507-$E$23,int)=0),$E$24,0)+IF(IF(AND(A1507&gt;=$E$23,MOD(A1507-$E$23,int)=0),$E$24,0)+IF(MOD(A1507-$E$27,periods_per_year)=0,$E$26,0)+F1507&lt;J1506+E1507,IF(MOD(A1507-$E$27,periods_per_year)=0,$E$26,0),J1506+E1507-IF(AND(A1507&gt;=$E$23,MOD(A1507-$E$23,int)=0),$E$24,0)-F1507))))</f>
        <is>
          <t/>
        </is>
      </c>
      <c r="H1507" s="77"/>
      <c r="I1507" s="76" t="str">
        <f aca="false">IF(A1507="","",F1507-E1507+H1507+IF(G1507="",0,G1507))</f>
        <v/>
      </c>
      <c r="J1507" s="76" t="str">
        <f aca="false">IF(A1507="","",J1506-I1507)</f>
        <v/>
      </c>
      <c r="K1507" s="76" t="str">
        <f aca="false">IF(A1507="","",$L$42*E1507)</f>
        <v/>
      </c>
      <c r="L1507" s="76" t="inlineStr">
        <f aca="false">IF(A1507="","",SUM($K$49:K1507))</f>
        <is>
          <t/>
        </is>
      </c>
    </row>
    <row r="1508" customFormat="false" ht="13.2" hidden="false" customHeight="false" outlineLevel="0" collapsed="false">
      <c r="A1508" s="72" t="str">
        <f aca="false">IF(J1507="","",IF(OR(A1507&gt;=nper,ROUND(J1507,2)&lt;=0),"",A1507+1))</f>
        <v/>
      </c>
      <c r="B1508" s="73" t="str">
        <f aca="false">IF(A1508="","",IF(OR(periods_per_year=26,periods_per_year=52),IF(periods_per_year=26,IF(A1508=1,fpdate,B1507+14),IF(periods_per_year=52,IF(A1508=1,fpdate,B1507+7),"n/a")),IF(periods_per_year=24,DATE(YEAR(fpdate),MONTH(fpdate)+(A1508-1)/2+IF(AND(DAY(fpdate)&gt;=15,MOD(A1508,2)=0),1,0),IF(MOD(A1508,2)=0,IF(DAY(fpdate)&gt;=15,DAY(fpdate)-14,DAY(fpdate)+14),DAY(fpdate))),IF(DAY(DATE(YEAR(fpdate),MONTH(fpdate)+A1508-1,DAY(fpdate)))&lt;&gt;DAY(fpdate),DATE(YEAR(fpdate),MONTH(fpdate)+A1508,0),DATE(YEAR(fpdate),MONTH(fpdate)+A1508-1,DAY(fpdate))))))</f>
        <v/>
      </c>
      <c r="C1508" s="74" t="str">
        <f aca="false">IF(A1508="","",IF(MOD(A1508,periods_per_year)=0,A1508/periods_per_year,""))</f>
        <v/>
      </c>
      <c r="D1508" s="75" t="inlineStr">
        <f aca="false">IF(A1508="","",IF(variable,IF(OR(A1508=1,A1508&lt;$J$23*periods_per_year),start_rate,MIN($J$24,IF(MOD(A1508-1,$J$26)=0,MAX($J$25,D1507+$J$27),D1507))),start_rate))</f>
        <is>
          <t/>
        </is>
      </c>
      <c r="E1508" s="76" t="str">
        <f aca="false">IF(A1508="","",ROUND((((1+D1508/CP)^(CP/periods_per_year))-1)*J1507,2))</f>
        <v/>
      </c>
      <c r="F1508" s="76" t="inlineStr">
        <f aca="false">IF(A1508="","",IF(A1508=nper,J1507+E1508,MIN(J1507+E1508,IF(D1508=D1507,F1507,IF($E$13="Acc Bi-Weekly",ROUND((-PMT(((1+D1508/CP)^(CP/12))-1,(nper-A1508+1)*12/26,J1507))/2,2),IF($E$13="Acc Weekly",ROUND((-PMT(((1+D1508/CP)^(CP/12))-1,(nper-A1508+1)*12/52,J1507))/4,2),ROUND(-PMT(((1+D1508/CP)^(CP/periods_per_year))-1,nper-A1508+1,J1507),2)))))))</f>
        <is>
          <t/>
        </is>
      </c>
      <c r="G1508" s="76" t="inlineStr">
        <f aca="false">IF(OR(A1508="",A1508&lt;$E$23),"",IF(J1507&lt;=F1508,0,IF(IF(AND(A1508&gt;=$E$23,MOD(A1508-$E$23,int)=0),$E$24,0)+F1508&gt;=J1507+E1508,J1507+E1508-F1508,IF(AND(A1508&gt;=$E$23,MOD(A1508-$E$23,int)=0),$E$24,0)+IF(IF(AND(A1508&gt;=$E$23,MOD(A1508-$E$23,int)=0),$E$24,0)+IF(MOD(A1508-$E$27,periods_per_year)=0,$E$26,0)+F1508&lt;J1507+E1508,IF(MOD(A1508-$E$27,periods_per_year)=0,$E$26,0),J1507+E1508-IF(AND(A1508&gt;=$E$23,MOD(A1508-$E$23,int)=0),$E$24,0)-F1508))))</f>
        <is>
          <t/>
        </is>
      </c>
      <c r="H1508" s="77"/>
      <c r="I1508" s="76" t="str">
        <f aca="false">IF(A1508="","",F1508-E1508+H1508+IF(G1508="",0,G1508))</f>
        <v/>
      </c>
      <c r="J1508" s="76" t="str">
        <f aca="false">IF(A1508="","",J1507-I1508)</f>
        <v/>
      </c>
      <c r="K1508" s="76" t="str">
        <f aca="false">IF(A1508="","",$L$42*E1508)</f>
        <v/>
      </c>
      <c r="L1508" s="76" t="inlineStr">
        <f aca="false">IF(A1508="","",SUM($K$49:K1508))</f>
        <is>
          <t/>
        </is>
      </c>
    </row>
    <row r="1509" customFormat="false" ht="13.2" hidden="false" customHeight="false" outlineLevel="0" collapsed="false">
      <c r="A1509" s="72" t="str">
        <f aca="false">IF(J1508="","",IF(OR(A1508&gt;=nper,ROUND(J1508,2)&lt;=0),"",A1508+1))</f>
        <v/>
      </c>
      <c r="B1509" s="73" t="str">
        <f aca="false">IF(A1509="","",IF(OR(periods_per_year=26,periods_per_year=52),IF(periods_per_year=26,IF(A1509=1,fpdate,B1508+14),IF(periods_per_year=52,IF(A1509=1,fpdate,B1508+7),"n/a")),IF(periods_per_year=24,DATE(YEAR(fpdate),MONTH(fpdate)+(A1509-1)/2+IF(AND(DAY(fpdate)&gt;=15,MOD(A1509,2)=0),1,0),IF(MOD(A1509,2)=0,IF(DAY(fpdate)&gt;=15,DAY(fpdate)-14,DAY(fpdate)+14),DAY(fpdate))),IF(DAY(DATE(YEAR(fpdate),MONTH(fpdate)+A1509-1,DAY(fpdate)))&lt;&gt;DAY(fpdate),DATE(YEAR(fpdate),MONTH(fpdate)+A1509,0),DATE(YEAR(fpdate),MONTH(fpdate)+A1509-1,DAY(fpdate))))))</f>
        <v/>
      </c>
      <c r="C1509" s="74" t="str">
        <f aca="false">IF(A1509="","",IF(MOD(A1509,periods_per_year)=0,A1509/periods_per_year,""))</f>
        <v/>
      </c>
      <c r="D1509" s="75" t="inlineStr">
        <f aca="false">IF(A1509="","",IF(variable,IF(OR(A1509=1,A1509&lt;$J$23*periods_per_year),start_rate,MIN($J$24,IF(MOD(A1509-1,$J$26)=0,MAX($J$25,D1508+$J$27),D1508))),start_rate))</f>
        <is>
          <t/>
        </is>
      </c>
      <c r="E1509" s="76" t="str">
        <f aca="false">IF(A1509="","",ROUND((((1+D1509/CP)^(CP/periods_per_year))-1)*J1508,2))</f>
        <v/>
      </c>
      <c r="F1509" s="76" t="inlineStr">
        <f aca="false">IF(A1509="","",IF(A1509=nper,J1508+E1509,MIN(J1508+E1509,IF(D1509=D1508,F1508,IF($E$13="Acc Bi-Weekly",ROUND((-PMT(((1+D1509/CP)^(CP/12))-1,(nper-A1509+1)*12/26,J1508))/2,2),IF($E$13="Acc Weekly",ROUND((-PMT(((1+D1509/CP)^(CP/12))-1,(nper-A1509+1)*12/52,J1508))/4,2),ROUND(-PMT(((1+D1509/CP)^(CP/periods_per_year))-1,nper-A1509+1,J1508),2)))))))</f>
        <is>
          <t/>
        </is>
      </c>
      <c r="G1509" s="76" t="inlineStr">
        <f aca="false">IF(OR(A1509="",A1509&lt;$E$23),"",IF(J1508&lt;=F1509,0,IF(IF(AND(A1509&gt;=$E$23,MOD(A1509-$E$23,int)=0),$E$24,0)+F1509&gt;=J1508+E1509,J1508+E1509-F1509,IF(AND(A1509&gt;=$E$23,MOD(A1509-$E$23,int)=0),$E$24,0)+IF(IF(AND(A1509&gt;=$E$23,MOD(A1509-$E$23,int)=0),$E$24,0)+IF(MOD(A1509-$E$27,periods_per_year)=0,$E$26,0)+F1509&lt;J1508+E1509,IF(MOD(A1509-$E$27,periods_per_year)=0,$E$26,0),J1508+E1509-IF(AND(A1509&gt;=$E$23,MOD(A1509-$E$23,int)=0),$E$24,0)-F1509))))</f>
        <is>
          <t/>
        </is>
      </c>
      <c r="H1509" s="77"/>
      <c r="I1509" s="76" t="str">
        <f aca="false">IF(A1509="","",F1509-E1509+H1509+IF(G1509="",0,G1509))</f>
        <v/>
      </c>
      <c r="J1509" s="76" t="str">
        <f aca="false">IF(A1509="","",J1508-I1509)</f>
        <v/>
      </c>
      <c r="K1509" s="76" t="str">
        <f aca="false">IF(A1509="","",$L$42*E1509)</f>
        <v/>
      </c>
      <c r="L1509" s="76" t="inlineStr">
        <f aca="false">IF(A1509="","",SUM($K$49:K1509))</f>
        <is>
          <t/>
        </is>
      </c>
    </row>
    <row r="1510" customFormat="false" ht="13.2" hidden="false" customHeight="false" outlineLevel="0" collapsed="false">
      <c r="A1510" s="72" t="str">
        <f aca="false">IF(J1509="","",IF(OR(A1509&gt;=nper,ROUND(J1509,2)&lt;=0),"",A1509+1))</f>
        <v/>
      </c>
      <c r="B1510" s="73" t="str">
        <f aca="false">IF(A1510="","",IF(OR(periods_per_year=26,periods_per_year=52),IF(periods_per_year=26,IF(A1510=1,fpdate,B1509+14),IF(periods_per_year=52,IF(A1510=1,fpdate,B1509+7),"n/a")),IF(periods_per_year=24,DATE(YEAR(fpdate),MONTH(fpdate)+(A1510-1)/2+IF(AND(DAY(fpdate)&gt;=15,MOD(A1510,2)=0),1,0),IF(MOD(A1510,2)=0,IF(DAY(fpdate)&gt;=15,DAY(fpdate)-14,DAY(fpdate)+14),DAY(fpdate))),IF(DAY(DATE(YEAR(fpdate),MONTH(fpdate)+A1510-1,DAY(fpdate)))&lt;&gt;DAY(fpdate),DATE(YEAR(fpdate),MONTH(fpdate)+A1510,0),DATE(YEAR(fpdate),MONTH(fpdate)+A1510-1,DAY(fpdate))))))</f>
        <v/>
      </c>
      <c r="C1510" s="74" t="str">
        <f aca="false">IF(A1510="","",IF(MOD(A1510,periods_per_year)=0,A1510/periods_per_year,""))</f>
        <v/>
      </c>
      <c r="D1510" s="75" t="inlineStr">
        <f aca="false">IF(A1510="","",IF(variable,IF(OR(A1510=1,A1510&lt;$J$23*periods_per_year),start_rate,MIN($J$24,IF(MOD(A1510-1,$J$26)=0,MAX($J$25,D1509+$J$27),D1509))),start_rate))</f>
        <is>
          <t/>
        </is>
      </c>
      <c r="E1510" s="76" t="str">
        <f aca="false">IF(A1510="","",ROUND((((1+D1510/CP)^(CP/periods_per_year))-1)*J1509,2))</f>
        <v/>
      </c>
      <c r="F1510" s="76" t="inlineStr">
        <f aca="false">IF(A1510="","",IF(A1510=nper,J1509+E1510,MIN(J1509+E1510,IF(D1510=D1509,F1509,IF($E$13="Acc Bi-Weekly",ROUND((-PMT(((1+D1510/CP)^(CP/12))-1,(nper-A1510+1)*12/26,J1509))/2,2),IF($E$13="Acc Weekly",ROUND((-PMT(((1+D1510/CP)^(CP/12))-1,(nper-A1510+1)*12/52,J1509))/4,2),ROUND(-PMT(((1+D1510/CP)^(CP/periods_per_year))-1,nper-A1510+1,J1509),2)))))))</f>
        <is>
          <t/>
        </is>
      </c>
      <c r="G1510" s="76" t="inlineStr">
        <f aca="false">IF(OR(A1510="",A1510&lt;$E$23),"",IF(J1509&lt;=F1510,0,IF(IF(AND(A1510&gt;=$E$23,MOD(A1510-$E$23,int)=0),$E$24,0)+F1510&gt;=J1509+E1510,J1509+E1510-F1510,IF(AND(A1510&gt;=$E$23,MOD(A1510-$E$23,int)=0),$E$24,0)+IF(IF(AND(A1510&gt;=$E$23,MOD(A1510-$E$23,int)=0),$E$24,0)+IF(MOD(A1510-$E$27,periods_per_year)=0,$E$26,0)+F1510&lt;J1509+E1510,IF(MOD(A1510-$E$27,periods_per_year)=0,$E$26,0),J1509+E1510-IF(AND(A1510&gt;=$E$23,MOD(A1510-$E$23,int)=0),$E$24,0)-F1510))))</f>
        <is>
          <t/>
        </is>
      </c>
      <c r="H1510" s="77"/>
      <c r="I1510" s="76" t="str">
        <f aca="false">IF(A1510="","",F1510-E1510+H1510+IF(G1510="",0,G1510))</f>
        <v/>
      </c>
      <c r="J1510" s="76" t="str">
        <f aca="false">IF(A1510="","",J1509-I1510)</f>
        <v/>
      </c>
      <c r="K1510" s="76" t="str">
        <f aca="false">IF(A1510="","",$L$42*E1510)</f>
        <v/>
      </c>
      <c r="L1510" s="76" t="inlineStr">
        <f aca="false">IF(A1510="","",SUM($K$49:K1510))</f>
        <is>
          <t/>
        </is>
      </c>
    </row>
    <row r="1511" customFormat="false" ht="13.2" hidden="false" customHeight="false" outlineLevel="0" collapsed="false">
      <c r="A1511" s="72" t="str">
        <f aca="false">IF(J1510="","",IF(OR(A1510&gt;=nper,ROUND(J1510,2)&lt;=0),"",A1510+1))</f>
        <v/>
      </c>
      <c r="B1511" s="73" t="str">
        <f aca="false">IF(A1511="","",IF(OR(periods_per_year=26,periods_per_year=52),IF(periods_per_year=26,IF(A1511=1,fpdate,B1510+14),IF(periods_per_year=52,IF(A1511=1,fpdate,B1510+7),"n/a")),IF(periods_per_year=24,DATE(YEAR(fpdate),MONTH(fpdate)+(A1511-1)/2+IF(AND(DAY(fpdate)&gt;=15,MOD(A1511,2)=0),1,0),IF(MOD(A1511,2)=0,IF(DAY(fpdate)&gt;=15,DAY(fpdate)-14,DAY(fpdate)+14),DAY(fpdate))),IF(DAY(DATE(YEAR(fpdate),MONTH(fpdate)+A1511-1,DAY(fpdate)))&lt;&gt;DAY(fpdate),DATE(YEAR(fpdate),MONTH(fpdate)+A1511,0),DATE(YEAR(fpdate),MONTH(fpdate)+A1511-1,DAY(fpdate))))))</f>
        <v/>
      </c>
      <c r="C1511" s="74" t="str">
        <f aca="false">IF(A1511="","",IF(MOD(A1511,periods_per_year)=0,A1511/periods_per_year,""))</f>
        <v/>
      </c>
      <c r="D1511" s="75" t="inlineStr">
        <f aca="false">IF(A1511="","",IF(variable,IF(OR(A1511=1,A1511&lt;$J$23*periods_per_year),start_rate,MIN($J$24,IF(MOD(A1511-1,$J$26)=0,MAX($J$25,D1510+$J$27),D1510))),start_rate))</f>
        <is>
          <t/>
        </is>
      </c>
      <c r="E1511" s="76" t="str">
        <f aca="false">IF(A1511="","",ROUND((((1+D1511/CP)^(CP/periods_per_year))-1)*J1510,2))</f>
        <v/>
      </c>
      <c r="F1511" s="76" t="inlineStr">
        <f aca="false">IF(A1511="","",IF(A1511=nper,J1510+E1511,MIN(J1510+E1511,IF(D1511=D1510,F1510,IF($E$13="Acc Bi-Weekly",ROUND((-PMT(((1+D1511/CP)^(CP/12))-1,(nper-A1511+1)*12/26,J1510))/2,2),IF($E$13="Acc Weekly",ROUND((-PMT(((1+D1511/CP)^(CP/12))-1,(nper-A1511+1)*12/52,J1510))/4,2),ROUND(-PMT(((1+D1511/CP)^(CP/periods_per_year))-1,nper-A1511+1,J1510),2)))))))</f>
        <is>
          <t/>
        </is>
      </c>
      <c r="G1511" s="76" t="inlineStr">
        <f aca="false">IF(OR(A1511="",A1511&lt;$E$23),"",IF(J1510&lt;=F1511,0,IF(IF(AND(A1511&gt;=$E$23,MOD(A1511-$E$23,int)=0),$E$24,0)+F1511&gt;=J1510+E1511,J1510+E1511-F1511,IF(AND(A1511&gt;=$E$23,MOD(A1511-$E$23,int)=0),$E$24,0)+IF(IF(AND(A1511&gt;=$E$23,MOD(A1511-$E$23,int)=0),$E$24,0)+IF(MOD(A1511-$E$27,periods_per_year)=0,$E$26,0)+F1511&lt;J1510+E1511,IF(MOD(A1511-$E$27,periods_per_year)=0,$E$26,0),J1510+E1511-IF(AND(A1511&gt;=$E$23,MOD(A1511-$E$23,int)=0),$E$24,0)-F1511))))</f>
        <is>
          <t/>
        </is>
      </c>
      <c r="H1511" s="77"/>
      <c r="I1511" s="76" t="str">
        <f aca="false">IF(A1511="","",F1511-E1511+H1511+IF(G1511="",0,G1511))</f>
        <v/>
      </c>
      <c r="J1511" s="76" t="str">
        <f aca="false">IF(A1511="","",J1510-I1511)</f>
        <v/>
      </c>
      <c r="K1511" s="76" t="str">
        <f aca="false">IF(A1511="","",$L$42*E1511)</f>
        <v/>
      </c>
      <c r="L1511" s="76" t="inlineStr">
        <f aca="false">IF(A1511="","",SUM($K$49:K1511))</f>
        <is>
          <t/>
        </is>
      </c>
    </row>
    <row r="1512" customFormat="false" ht="13.2" hidden="false" customHeight="false" outlineLevel="0" collapsed="false">
      <c r="A1512" s="72" t="str">
        <f aca="false">IF(J1511="","",IF(OR(A1511&gt;=nper,ROUND(J1511,2)&lt;=0),"",A1511+1))</f>
        <v/>
      </c>
      <c r="B1512" s="73" t="str">
        <f aca="false">IF(A1512="","",IF(OR(periods_per_year=26,periods_per_year=52),IF(periods_per_year=26,IF(A1512=1,fpdate,B1511+14),IF(periods_per_year=52,IF(A1512=1,fpdate,B1511+7),"n/a")),IF(periods_per_year=24,DATE(YEAR(fpdate),MONTH(fpdate)+(A1512-1)/2+IF(AND(DAY(fpdate)&gt;=15,MOD(A1512,2)=0),1,0),IF(MOD(A1512,2)=0,IF(DAY(fpdate)&gt;=15,DAY(fpdate)-14,DAY(fpdate)+14),DAY(fpdate))),IF(DAY(DATE(YEAR(fpdate),MONTH(fpdate)+A1512-1,DAY(fpdate)))&lt;&gt;DAY(fpdate),DATE(YEAR(fpdate),MONTH(fpdate)+A1512,0),DATE(YEAR(fpdate),MONTH(fpdate)+A1512-1,DAY(fpdate))))))</f>
        <v/>
      </c>
      <c r="C1512" s="74" t="str">
        <f aca="false">IF(A1512="","",IF(MOD(A1512,periods_per_year)=0,A1512/periods_per_year,""))</f>
        <v/>
      </c>
      <c r="D1512" s="75" t="inlineStr">
        <f aca="false">IF(A1512="","",IF(variable,IF(OR(A1512=1,A1512&lt;$J$23*periods_per_year),start_rate,MIN($J$24,IF(MOD(A1512-1,$J$26)=0,MAX($J$25,D1511+$J$27),D1511))),start_rate))</f>
        <is>
          <t/>
        </is>
      </c>
      <c r="E1512" s="76" t="str">
        <f aca="false">IF(A1512="","",ROUND((((1+D1512/CP)^(CP/periods_per_year))-1)*J1511,2))</f>
        <v/>
      </c>
      <c r="F1512" s="76" t="inlineStr">
        <f aca="false">IF(A1512="","",IF(A1512=nper,J1511+E1512,MIN(J1511+E1512,IF(D1512=D1511,F1511,IF($E$13="Acc Bi-Weekly",ROUND((-PMT(((1+D1512/CP)^(CP/12))-1,(nper-A1512+1)*12/26,J1511))/2,2),IF($E$13="Acc Weekly",ROUND((-PMT(((1+D1512/CP)^(CP/12))-1,(nper-A1512+1)*12/52,J1511))/4,2),ROUND(-PMT(((1+D1512/CP)^(CP/periods_per_year))-1,nper-A1512+1,J1511),2)))))))</f>
        <is>
          <t/>
        </is>
      </c>
      <c r="G1512" s="76" t="inlineStr">
        <f aca="false">IF(OR(A1512="",A1512&lt;$E$23),"",IF(J1511&lt;=F1512,0,IF(IF(AND(A1512&gt;=$E$23,MOD(A1512-$E$23,int)=0),$E$24,0)+F1512&gt;=J1511+E1512,J1511+E1512-F1512,IF(AND(A1512&gt;=$E$23,MOD(A1512-$E$23,int)=0),$E$24,0)+IF(IF(AND(A1512&gt;=$E$23,MOD(A1512-$E$23,int)=0),$E$24,0)+IF(MOD(A1512-$E$27,periods_per_year)=0,$E$26,0)+F1512&lt;J1511+E1512,IF(MOD(A1512-$E$27,periods_per_year)=0,$E$26,0),J1511+E1512-IF(AND(A1512&gt;=$E$23,MOD(A1512-$E$23,int)=0),$E$24,0)-F1512))))</f>
        <is>
          <t/>
        </is>
      </c>
      <c r="H1512" s="77"/>
      <c r="I1512" s="76" t="str">
        <f aca="false">IF(A1512="","",F1512-E1512+H1512+IF(G1512="",0,G1512))</f>
        <v/>
      </c>
      <c r="J1512" s="76" t="str">
        <f aca="false">IF(A1512="","",J1511-I1512)</f>
        <v/>
      </c>
      <c r="K1512" s="76" t="str">
        <f aca="false">IF(A1512="","",$L$42*E1512)</f>
        <v/>
      </c>
      <c r="L1512" s="76" t="inlineStr">
        <f aca="false">IF(A1512="","",SUM($K$49:K1512))</f>
        <is>
          <t/>
        </is>
      </c>
    </row>
    <row r="1513" customFormat="false" ht="13.2" hidden="false" customHeight="false" outlineLevel="0" collapsed="false">
      <c r="A1513" s="72" t="str">
        <f aca="false">IF(J1512="","",IF(OR(A1512&gt;=nper,ROUND(J1512,2)&lt;=0),"",A1512+1))</f>
        <v/>
      </c>
      <c r="B1513" s="73" t="str">
        <f aca="false">IF(A1513="","",IF(OR(periods_per_year=26,periods_per_year=52),IF(periods_per_year=26,IF(A1513=1,fpdate,B1512+14),IF(periods_per_year=52,IF(A1513=1,fpdate,B1512+7),"n/a")),IF(periods_per_year=24,DATE(YEAR(fpdate),MONTH(fpdate)+(A1513-1)/2+IF(AND(DAY(fpdate)&gt;=15,MOD(A1513,2)=0),1,0),IF(MOD(A1513,2)=0,IF(DAY(fpdate)&gt;=15,DAY(fpdate)-14,DAY(fpdate)+14),DAY(fpdate))),IF(DAY(DATE(YEAR(fpdate),MONTH(fpdate)+A1513-1,DAY(fpdate)))&lt;&gt;DAY(fpdate),DATE(YEAR(fpdate),MONTH(fpdate)+A1513,0),DATE(YEAR(fpdate),MONTH(fpdate)+A1513-1,DAY(fpdate))))))</f>
        <v/>
      </c>
      <c r="C1513" s="74" t="str">
        <f aca="false">IF(A1513="","",IF(MOD(A1513,periods_per_year)=0,A1513/periods_per_year,""))</f>
        <v/>
      </c>
      <c r="D1513" s="75" t="inlineStr">
        <f aca="false">IF(A1513="","",IF(variable,IF(OR(A1513=1,A1513&lt;$J$23*periods_per_year),start_rate,MIN($J$24,IF(MOD(A1513-1,$J$26)=0,MAX($J$25,D1512+$J$27),D1512))),start_rate))</f>
        <is>
          <t/>
        </is>
      </c>
      <c r="E1513" s="76" t="str">
        <f aca="false">IF(A1513="","",ROUND((((1+D1513/CP)^(CP/periods_per_year))-1)*J1512,2))</f>
        <v/>
      </c>
      <c r="F1513" s="76" t="inlineStr">
        <f aca="false">IF(A1513="","",IF(A1513=nper,J1512+E1513,MIN(J1512+E1513,IF(D1513=D1512,F1512,IF($E$13="Acc Bi-Weekly",ROUND((-PMT(((1+D1513/CP)^(CP/12))-1,(nper-A1513+1)*12/26,J1512))/2,2),IF($E$13="Acc Weekly",ROUND((-PMT(((1+D1513/CP)^(CP/12))-1,(nper-A1513+1)*12/52,J1512))/4,2),ROUND(-PMT(((1+D1513/CP)^(CP/periods_per_year))-1,nper-A1513+1,J1512),2)))))))</f>
        <is>
          <t/>
        </is>
      </c>
      <c r="G1513" s="76" t="inlineStr">
        <f aca="false">IF(OR(A1513="",A1513&lt;$E$23),"",IF(J1512&lt;=F1513,0,IF(IF(AND(A1513&gt;=$E$23,MOD(A1513-$E$23,int)=0),$E$24,0)+F1513&gt;=J1512+E1513,J1512+E1513-F1513,IF(AND(A1513&gt;=$E$23,MOD(A1513-$E$23,int)=0),$E$24,0)+IF(IF(AND(A1513&gt;=$E$23,MOD(A1513-$E$23,int)=0),$E$24,0)+IF(MOD(A1513-$E$27,periods_per_year)=0,$E$26,0)+F1513&lt;J1512+E1513,IF(MOD(A1513-$E$27,periods_per_year)=0,$E$26,0),J1512+E1513-IF(AND(A1513&gt;=$E$23,MOD(A1513-$E$23,int)=0),$E$24,0)-F1513))))</f>
        <is>
          <t/>
        </is>
      </c>
      <c r="H1513" s="77"/>
      <c r="I1513" s="76" t="str">
        <f aca="false">IF(A1513="","",F1513-E1513+H1513+IF(G1513="",0,G1513))</f>
        <v/>
      </c>
      <c r="J1513" s="76" t="str">
        <f aca="false">IF(A1513="","",J1512-I1513)</f>
        <v/>
      </c>
      <c r="K1513" s="76" t="str">
        <f aca="false">IF(A1513="","",$L$42*E1513)</f>
        <v/>
      </c>
      <c r="L1513" s="76" t="inlineStr">
        <f aca="false">IF(A1513="","",SUM($K$49:K1513))</f>
        <is>
          <t/>
        </is>
      </c>
    </row>
    <row r="1514" customFormat="false" ht="13.2" hidden="false" customHeight="false" outlineLevel="0" collapsed="false">
      <c r="A1514" s="72" t="str">
        <f aca="false">IF(J1513="","",IF(OR(A1513&gt;=nper,ROUND(J1513,2)&lt;=0),"",A1513+1))</f>
        <v/>
      </c>
      <c r="B1514" s="73" t="str">
        <f aca="false">IF(A1514="","",IF(OR(periods_per_year=26,periods_per_year=52),IF(periods_per_year=26,IF(A1514=1,fpdate,B1513+14),IF(periods_per_year=52,IF(A1514=1,fpdate,B1513+7),"n/a")),IF(periods_per_year=24,DATE(YEAR(fpdate),MONTH(fpdate)+(A1514-1)/2+IF(AND(DAY(fpdate)&gt;=15,MOD(A1514,2)=0),1,0),IF(MOD(A1514,2)=0,IF(DAY(fpdate)&gt;=15,DAY(fpdate)-14,DAY(fpdate)+14),DAY(fpdate))),IF(DAY(DATE(YEAR(fpdate),MONTH(fpdate)+A1514-1,DAY(fpdate)))&lt;&gt;DAY(fpdate),DATE(YEAR(fpdate),MONTH(fpdate)+A1514,0),DATE(YEAR(fpdate),MONTH(fpdate)+A1514-1,DAY(fpdate))))))</f>
        <v/>
      </c>
      <c r="C1514" s="74" t="str">
        <f aca="false">IF(A1514="","",IF(MOD(A1514,periods_per_year)=0,A1514/periods_per_year,""))</f>
        <v/>
      </c>
      <c r="D1514" s="75" t="inlineStr">
        <f aca="false">IF(A1514="","",IF(variable,IF(OR(A1514=1,A1514&lt;$J$23*periods_per_year),start_rate,MIN($J$24,IF(MOD(A1514-1,$J$26)=0,MAX($J$25,D1513+$J$27),D1513))),start_rate))</f>
        <is>
          <t/>
        </is>
      </c>
      <c r="E1514" s="76" t="str">
        <f aca="false">IF(A1514="","",ROUND((((1+D1514/CP)^(CP/periods_per_year))-1)*J1513,2))</f>
        <v/>
      </c>
      <c r="F1514" s="76" t="inlineStr">
        <f aca="false">IF(A1514="","",IF(A1514=nper,J1513+E1514,MIN(J1513+E1514,IF(D1514=D1513,F1513,IF($E$13="Acc Bi-Weekly",ROUND((-PMT(((1+D1514/CP)^(CP/12))-1,(nper-A1514+1)*12/26,J1513))/2,2),IF($E$13="Acc Weekly",ROUND((-PMT(((1+D1514/CP)^(CP/12))-1,(nper-A1514+1)*12/52,J1513))/4,2),ROUND(-PMT(((1+D1514/CP)^(CP/periods_per_year))-1,nper-A1514+1,J1513),2)))))))</f>
        <is>
          <t/>
        </is>
      </c>
      <c r="G1514" s="76" t="inlineStr">
        <f aca="false">IF(OR(A1514="",A1514&lt;$E$23),"",IF(J1513&lt;=F1514,0,IF(IF(AND(A1514&gt;=$E$23,MOD(A1514-$E$23,int)=0),$E$24,0)+F1514&gt;=J1513+E1514,J1513+E1514-F1514,IF(AND(A1514&gt;=$E$23,MOD(A1514-$E$23,int)=0),$E$24,0)+IF(IF(AND(A1514&gt;=$E$23,MOD(A1514-$E$23,int)=0),$E$24,0)+IF(MOD(A1514-$E$27,periods_per_year)=0,$E$26,0)+F1514&lt;J1513+E1514,IF(MOD(A1514-$E$27,periods_per_year)=0,$E$26,0),J1513+E1514-IF(AND(A1514&gt;=$E$23,MOD(A1514-$E$23,int)=0),$E$24,0)-F1514))))</f>
        <is>
          <t/>
        </is>
      </c>
      <c r="H1514" s="77"/>
      <c r="I1514" s="76" t="str">
        <f aca="false">IF(A1514="","",F1514-E1514+H1514+IF(G1514="",0,G1514))</f>
        <v/>
      </c>
      <c r="J1514" s="76" t="str">
        <f aca="false">IF(A1514="","",J1513-I1514)</f>
        <v/>
      </c>
      <c r="K1514" s="76" t="str">
        <f aca="false">IF(A1514="","",$L$42*E1514)</f>
        <v/>
      </c>
      <c r="L1514" s="76" t="inlineStr">
        <f aca="false">IF(A1514="","",SUM($K$49:K1514))</f>
        <is>
          <t/>
        </is>
      </c>
    </row>
    <row r="1515" customFormat="false" ht="13.2" hidden="false" customHeight="false" outlineLevel="0" collapsed="false">
      <c r="A1515" s="72" t="str">
        <f aca="false">IF(J1514="","",IF(OR(A1514&gt;=nper,ROUND(J1514,2)&lt;=0),"",A1514+1))</f>
        <v/>
      </c>
      <c r="B1515" s="73" t="str">
        <f aca="false">IF(A1515="","",IF(OR(periods_per_year=26,periods_per_year=52),IF(periods_per_year=26,IF(A1515=1,fpdate,B1514+14),IF(periods_per_year=52,IF(A1515=1,fpdate,B1514+7),"n/a")),IF(periods_per_year=24,DATE(YEAR(fpdate),MONTH(fpdate)+(A1515-1)/2+IF(AND(DAY(fpdate)&gt;=15,MOD(A1515,2)=0),1,0),IF(MOD(A1515,2)=0,IF(DAY(fpdate)&gt;=15,DAY(fpdate)-14,DAY(fpdate)+14),DAY(fpdate))),IF(DAY(DATE(YEAR(fpdate),MONTH(fpdate)+A1515-1,DAY(fpdate)))&lt;&gt;DAY(fpdate),DATE(YEAR(fpdate),MONTH(fpdate)+A1515,0),DATE(YEAR(fpdate),MONTH(fpdate)+A1515-1,DAY(fpdate))))))</f>
        <v/>
      </c>
      <c r="C1515" s="74" t="str">
        <f aca="false">IF(A1515="","",IF(MOD(A1515,periods_per_year)=0,A1515/periods_per_year,""))</f>
        <v/>
      </c>
      <c r="D1515" s="75" t="inlineStr">
        <f aca="false">IF(A1515="","",IF(variable,IF(OR(A1515=1,A1515&lt;$J$23*periods_per_year),start_rate,MIN($J$24,IF(MOD(A1515-1,$J$26)=0,MAX($J$25,D1514+$J$27),D1514))),start_rate))</f>
        <is>
          <t/>
        </is>
      </c>
      <c r="E1515" s="76" t="str">
        <f aca="false">IF(A1515="","",ROUND((((1+D1515/CP)^(CP/periods_per_year))-1)*J1514,2))</f>
        <v/>
      </c>
      <c r="F1515" s="76" t="inlineStr">
        <f aca="false">IF(A1515="","",IF(A1515=nper,J1514+E1515,MIN(J1514+E1515,IF(D1515=D1514,F1514,IF($E$13="Acc Bi-Weekly",ROUND((-PMT(((1+D1515/CP)^(CP/12))-1,(nper-A1515+1)*12/26,J1514))/2,2),IF($E$13="Acc Weekly",ROUND((-PMT(((1+D1515/CP)^(CP/12))-1,(nper-A1515+1)*12/52,J1514))/4,2),ROUND(-PMT(((1+D1515/CP)^(CP/periods_per_year))-1,nper-A1515+1,J1514),2)))))))</f>
        <is>
          <t/>
        </is>
      </c>
      <c r="G1515" s="76" t="inlineStr">
        <f aca="false">IF(OR(A1515="",A1515&lt;$E$23),"",IF(J1514&lt;=F1515,0,IF(IF(AND(A1515&gt;=$E$23,MOD(A1515-$E$23,int)=0),$E$24,0)+F1515&gt;=J1514+E1515,J1514+E1515-F1515,IF(AND(A1515&gt;=$E$23,MOD(A1515-$E$23,int)=0),$E$24,0)+IF(IF(AND(A1515&gt;=$E$23,MOD(A1515-$E$23,int)=0),$E$24,0)+IF(MOD(A1515-$E$27,periods_per_year)=0,$E$26,0)+F1515&lt;J1514+E1515,IF(MOD(A1515-$E$27,periods_per_year)=0,$E$26,0),J1514+E1515-IF(AND(A1515&gt;=$E$23,MOD(A1515-$E$23,int)=0),$E$24,0)-F1515))))</f>
        <is>
          <t/>
        </is>
      </c>
      <c r="H1515" s="77"/>
      <c r="I1515" s="76" t="str">
        <f aca="false">IF(A1515="","",F1515-E1515+H1515+IF(G1515="",0,G1515))</f>
        <v/>
      </c>
      <c r="J1515" s="76" t="str">
        <f aca="false">IF(A1515="","",J1514-I1515)</f>
        <v/>
      </c>
      <c r="K1515" s="76" t="str">
        <f aca="false">IF(A1515="","",$L$42*E1515)</f>
        <v/>
      </c>
      <c r="L1515" s="76" t="inlineStr">
        <f aca="false">IF(A1515="","",SUM($K$49:K1515))</f>
        <is>
          <t/>
        </is>
      </c>
    </row>
    <row r="1516" customFormat="false" ht="13.2" hidden="false" customHeight="false" outlineLevel="0" collapsed="false">
      <c r="A1516" s="72" t="str">
        <f aca="false">IF(J1515="","",IF(OR(A1515&gt;=nper,ROUND(J1515,2)&lt;=0),"",A1515+1))</f>
        <v/>
      </c>
      <c r="B1516" s="73" t="str">
        <f aca="false">IF(A1516="","",IF(OR(periods_per_year=26,periods_per_year=52),IF(periods_per_year=26,IF(A1516=1,fpdate,B1515+14),IF(periods_per_year=52,IF(A1516=1,fpdate,B1515+7),"n/a")),IF(periods_per_year=24,DATE(YEAR(fpdate),MONTH(fpdate)+(A1516-1)/2+IF(AND(DAY(fpdate)&gt;=15,MOD(A1516,2)=0),1,0),IF(MOD(A1516,2)=0,IF(DAY(fpdate)&gt;=15,DAY(fpdate)-14,DAY(fpdate)+14),DAY(fpdate))),IF(DAY(DATE(YEAR(fpdate),MONTH(fpdate)+A1516-1,DAY(fpdate)))&lt;&gt;DAY(fpdate),DATE(YEAR(fpdate),MONTH(fpdate)+A1516,0),DATE(YEAR(fpdate),MONTH(fpdate)+A1516-1,DAY(fpdate))))))</f>
        <v/>
      </c>
      <c r="C1516" s="74" t="str">
        <f aca="false">IF(A1516="","",IF(MOD(A1516,periods_per_year)=0,A1516/periods_per_year,""))</f>
        <v/>
      </c>
      <c r="D1516" s="75" t="inlineStr">
        <f aca="false">IF(A1516="","",IF(variable,IF(OR(A1516=1,A1516&lt;$J$23*periods_per_year),start_rate,MIN($J$24,IF(MOD(A1516-1,$J$26)=0,MAX($J$25,D1515+$J$27),D1515))),start_rate))</f>
        <is>
          <t/>
        </is>
      </c>
      <c r="E1516" s="76" t="str">
        <f aca="false">IF(A1516="","",ROUND((((1+D1516/CP)^(CP/periods_per_year))-1)*J1515,2))</f>
        <v/>
      </c>
      <c r="F1516" s="76" t="inlineStr">
        <f aca="false">IF(A1516="","",IF(A1516=nper,J1515+E1516,MIN(J1515+E1516,IF(D1516=D1515,F1515,IF($E$13="Acc Bi-Weekly",ROUND((-PMT(((1+D1516/CP)^(CP/12))-1,(nper-A1516+1)*12/26,J1515))/2,2),IF($E$13="Acc Weekly",ROUND((-PMT(((1+D1516/CP)^(CP/12))-1,(nper-A1516+1)*12/52,J1515))/4,2),ROUND(-PMT(((1+D1516/CP)^(CP/periods_per_year))-1,nper-A1516+1,J1515),2)))))))</f>
        <is>
          <t/>
        </is>
      </c>
      <c r="G1516" s="76" t="inlineStr">
        <f aca="false">IF(OR(A1516="",A1516&lt;$E$23),"",IF(J1515&lt;=F1516,0,IF(IF(AND(A1516&gt;=$E$23,MOD(A1516-$E$23,int)=0),$E$24,0)+F1516&gt;=J1515+E1516,J1515+E1516-F1516,IF(AND(A1516&gt;=$E$23,MOD(A1516-$E$23,int)=0),$E$24,0)+IF(IF(AND(A1516&gt;=$E$23,MOD(A1516-$E$23,int)=0),$E$24,0)+IF(MOD(A1516-$E$27,periods_per_year)=0,$E$26,0)+F1516&lt;J1515+E1516,IF(MOD(A1516-$E$27,periods_per_year)=0,$E$26,0),J1515+E1516-IF(AND(A1516&gt;=$E$23,MOD(A1516-$E$23,int)=0),$E$24,0)-F1516))))</f>
        <is>
          <t/>
        </is>
      </c>
      <c r="H1516" s="77"/>
      <c r="I1516" s="76" t="str">
        <f aca="false">IF(A1516="","",F1516-E1516+H1516+IF(G1516="",0,G1516))</f>
        <v/>
      </c>
      <c r="J1516" s="76" t="str">
        <f aca="false">IF(A1516="","",J1515-I1516)</f>
        <v/>
      </c>
      <c r="K1516" s="76" t="str">
        <f aca="false">IF(A1516="","",$L$42*E1516)</f>
        <v/>
      </c>
      <c r="L1516" s="76" t="inlineStr">
        <f aca="false">IF(A1516="","",SUM($K$49:K1516))</f>
        <is>
          <t/>
        </is>
      </c>
    </row>
    <row r="1517" customFormat="false" ht="13.2" hidden="false" customHeight="false" outlineLevel="0" collapsed="false">
      <c r="A1517" s="72" t="str">
        <f aca="false">IF(J1516="","",IF(OR(A1516&gt;=nper,ROUND(J1516,2)&lt;=0),"",A1516+1))</f>
        <v/>
      </c>
      <c r="B1517" s="73" t="str">
        <f aca="false">IF(A1517="","",IF(OR(periods_per_year=26,periods_per_year=52),IF(periods_per_year=26,IF(A1517=1,fpdate,B1516+14),IF(periods_per_year=52,IF(A1517=1,fpdate,B1516+7),"n/a")),IF(periods_per_year=24,DATE(YEAR(fpdate),MONTH(fpdate)+(A1517-1)/2+IF(AND(DAY(fpdate)&gt;=15,MOD(A1517,2)=0),1,0),IF(MOD(A1517,2)=0,IF(DAY(fpdate)&gt;=15,DAY(fpdate)-14,DAY(fpdate)+14),DAY(fpdate))),IF(DAY(DATE(YEAR(fpdate),MONTH(fpdate)+A1517-1,DAY(fpdate)))&lt;&gt;DAY(fpdate),DATE(YEAR(fpdate),MONTH(fpdate)+A1517,0),DATE(YEAR(fpdate),MONTH(fpdate)+A1517-1,DAY(fpdate))))))</f>
        <v/>
      </c>
      <c r="C1517" s="74" t="str">
        <f aca="false">IF(A1517="","",IF(MOD(A1517,periods_per_year)=0,A1517/periods_per_year,""))</f>
        <v/>
      </c>
      <c r="D1517" s="75" t="inlineStr">
        <f aca="false">IF(A1517="","",IF(variable,IF(OR(A1517=1,A1517&lt;$J$23*periods_per_year),start_rate,MIN($J$24,IF(MOD(A1517-1,$J$26)=0,MAX($J$25,D1516+$J$27),D1516))),start_rate))</f>
        <is>
          <t/>
        </is>
      </c>
      <c r="E1517" s="76" t="str">
        <f aca="false">IF(A1517="","",ROUND((((1+D1517/CP)^(CP/periods_per_year))-1)*J1516,2))</f>
        <v/>
      </c>
      <c r="F1517" s="76" t="inlineStr">
        <f aca="false">IF(A1517="","",IF(A1517=nper,J1516+E1517,MIN(J1516+E1517,IF(D1517=D1516,F1516,IF($E$13="Acc Bi-Weekly",ROUND((-PMT(((1+D1517/CP)^(CP/12))-1,(nper-A1517+1)*12/26,J1516))/2,2),IF($E$13="Acc Weekly",ROUND((-PMT(((1+D1517/CP)^(CP/12))-1,(nper-A1517+1)*12/52,J1516))/4,2),ROUND(-PMT(((1+D1517/CP)^(CP/periods_per_year))-1,nper-A1517+1,J1516),2)))))))</f>
        <is>
          <t/>
        </is>
      </c>
      <c r="G1517" s="76" t="inlineStr">
        <f aca="false">IF(OR(A1517="",A1517&lt;$E$23),"",IF(J1516&lt;=F1517,0,IF(IF(AND(A1517&gt;=$E$23,MOD(A1517-$E$23,int)=0),$E$24,0)+F1517&gt;=J1516+E1517,J1516+E1517-F1517,IF(AND(A1517&gt;=$E$23,MOD(A1517-$E$23,int)=0),$E$24,0)+IF(IF(AND(A1517&gt;=$E$23,MOD(A1517-$E$23,int)=0),$E$24,0)+IF(MOD(A1517-$E$27,periods_per_year)=0,$E$26,0)+F1517&lt;J1516+E1517,IF(MOD(A1517-$E$27,periods_per_year)=0,$E$26,0),J1516+E1517-IF(AND(A1517&gt;=$E$23,MOD(A1517-$E$23,int)=0),$E$24,0)-F1517))))</f>
        <is>
          <t/>
        </is>
      </c>
      <c r="H1517" s="77"/>
      <c r="I1517" s="76" t="str">
        <f aca="false">IF(A1517="","",F1517-E1517+H1517+IF(G1517="",0,G1517))</f>
        <v/>
      </c>
      <c r="J1517" s="76" t="str">
        <f aca="false">IF(A1517="","",J1516-I1517)</f>
        <v/>
      </c>
      <c r="K1517" s="76" t="str">
        <f aca="false">IF(A1517="","",$L$42*E1517)</f>
        <v/>
      </c>
      <c r="L1517" s="76" t="inlineStr">
        <f aca="false">IF(A1517="","",SUM($K$49:K1517))</f>
        <is>
          <t/>
        </is>
      </c>
    </row>
    <row r="1518" customFormat="false" ht="13.2" hidden="false" customHeight="false" outlineLevel="0" collapsed="false">
      <c r="A1518" s="72" t="str">
        <f aca="false">IF(J1517="","",IF(OR(A1517&gt;=nper,ROUND(J1517,2)&lt;=0),"",A1517+1))</f>
        <v/>
      </c>
      <c r="B1518" s="73" t="str">
        <f aca="false">IF(A1518="","",IF(OR(periods_per_year=26,periods_per_year=52),IF(periods_per_year=26,IF(A1518=1,fpdate,B1517+14),IF(periods_per_year=52,IF(A1518=1,fpdate,B1517+7),"n/a")),IF(periods_per_year=24,DATE(YEAR(fpdate),MONTH(fpdate)+(A1518-1)/2+IF(AND(DAY(fpdate)&gt;=15,MOD(A1518,2)=0),1,0),IF(MOD(A1518,2)=0,IF(DAY(fpdate)&gt;=15,DAY(fpdate)-14,DAY(fpdate)+14),DAY(fpdate))),IF(DAY(DATE(YEAR(fpdate),MONTH(fpdate)+A1518-1,DAY(fpdate)))&lt;&gt;DAY(fpdate),DATE(YEAR(fpdate),MONTH(fpdate)+A1518,0),DATE(YEAR(fpdate),MONTH(fpdate)+A1518-1,DAY(fpdate))))))</f>
        <v/>
      </c>
      <c r="C1518" s="74" t="str">
        <f aca="false">IF(A1518="","",IF(MOD(A1518,periods_per_year)=0,A1518/periods_per_year,""))</f>
        <v/>
      </c>
      <c r="D1518" s="75" t="inlineStr">
        <f aca="false">IF(A1518="","",IF(variable,IF(OR(A1518=1,A1518&lt;$J$23*periods_per_year),start_rate,MIN($J$24,IF(MOD(A1518-1,$J$26)=0,MAX($J$25,D1517+$J$27),D1517))),start_rate))</f>
        <is>
          <t/>
        </is>
      </c>
      <c r="E1518" s="76" t="str">
        <f aca="false">IF(A1518="","",ROUND((((1+D1518/CP)^(CP/periods_per_year))-1)*J1517,2))</f>
        <v/>
      </c>
      <c r="F1518" s="76" t="inlineStr">
        <f aca="false">IF(A1518="","",IF(A1518=nper,J1517+E1518,MIN(J1517+E1518,IF(D1518=D1517,F1517,IF($E$13="Acc Bi-Weekly",ROUND((-PMT(((1+D1518/CP)^(CP/12))-1,(nper-A1518+1)*12/26,J1517))/2,2),IF($E$13="Acc Weekly",ROUND((-PMT(((1+D1518/CP)^(CP/12))-1,(nper-A1518+1)*12/52,J1517))/4,2),ROUND(-PMT(((1+D1518/CP)^(CP/periods_per_year))-1,nper-A1518+1,J1517),2)))))))</f>
        <is>
          <t/>
        </is>
      </c>
      <c r="G1518" s="76" t="inlineStr">
        <f aca="false">IF(OR(A1518="",A1518&lt;$E$23),"",IF(J1517&lt;=F1518,0,IF(IF(AND(A1518&gt;=$E$23,MOD(A1518-$E$23,int)=0),$E$24,0)+F1518&gt;=J1517+E1518,J1517+E1518-F1518,IF(AND(A1518&gt;=$E$23,MOD(A1518-$E$23,int)=0),$E$24,0)+IF(IF(AND(A1518&gt;=$E$23,MOD(A1518-$E$23,int)=0),$E$24,0)+IF(MOD(A1518-$E$27,periods_per_year)=0,$E$26,0)+F1518&lt;J1517+E1518,IF(MOD(A1518-$E$27,periods_per_year)=0,$E$26,0),J1517+E1518-IF(AND(A1518&gt;=$E$23,MOD(A1518-$E$23,int)=0),$E$24,0)-F1518))))</f>
        <is>
          <t/>
        </is>
      </c>
      <c r="H1518" s="77"/>
      <c r="I1518" s="76" t="str">
        <f aca="false">IF(A1518="","",F1518-E1518+H1518+IF(G1518="",0,G1518))</f>
        <v/>
      </c>
      <c r="J1518" s="76" t="str">
        <f aca="false">IF(A1518="","",J1517-I1518)</f>
        <v/>
      </c>
      <c r="K1518" s="76" t="str">
        <f aca="false">IF(A1518="","",$L$42*E1518)</f>
        <v/>
      </c>
      <c r="L1518" s="76" t="inlineStr">
        <f aca="false">IF(A1518="","",SUM($K$49:K1518))</f>
        <is>
          <t/>
        </is>
      </c>
    </row>
    <row r="1519" customFormat="false" ht="13.2" hidden="false" customHeight="false" outlineLevel="0" collapsed="false">
      <c r="A1519" s="72" t="str">
        <f aca="false">IF(J1518="","",IF(OR(A1518&gt;=nper,ROUND(J1518,2)&lt;=0),"",A1518+1))</f>
        <v/>
      </c>
      <c r="B1519" s="73" t="str">
        <f aca="false">IF(A1519="","",IF(OR(periods_per_year=26,periods_per_year=52),IF(periods_per_year=26,IF(A1519=1,fpdate,B1518+14),IF(periods_per_year=52,IF(A1519=1,fpdate,B1518+7),"n/a")),IF(periods_per_year=24,DATE(YEAR(fpdate),MONTH(fpdate)+(A1519-1)/2+IF(AND(DAY(fpdate)&gt;=15,MOD(A1519,2)=0),1,0),IF(MOD(A1519,2)=0,IF(DAY(fpdate)&gt;=15,DAY(fpdate)-14,DAY(fpdate)+14),DAY(fpdate))),IF(DAY(DATE(YEAR(fpdate),MONTH(fpdate)+A1519-1,DAY(fpdate)))&lt;&gt;DAY(fpdate),DATE(YEAR(fpdate),MONTH(fpdate)+A1519,0),DATE(YEAR(fpdate),MONTH(fpdate)+A1519-1,DAY(fpdate))))))</f>
        <v/>
      </c>
      <c r="C1519" s="74" t="str">
        <f aca="false">IF(A1519="","",IF(MOD(A1519,periods_per_year)=0,A1519/periods_per_year,""))</f>
        <v/>
      </c>
      <c r="D1519" s="75" t="inlineStr">
        <f aca="false">IF(A1519="","",IF(variable,IF(OR(A1519=1,A1519&lt;$J$23*periods_per_year),start_rate,MIN($J$24,IF(MOD(A1519-1,$J$26)=0,MAX($J$25,D1518+$J$27),D1518))),start_rate))</f>
        <is>
          <t/>
        </is>
      </c>
      <c r="E1519" s="76" t="str">
        <f aca="false">IF(A1519="","",ROUND((((1+D1519/CP)^(CP/periods_per_year))-1)*J1518,2))</f>
        <v/>
      </c>
      <c r="F1519" s="76" t="inlineStr">
        <f aca="false">IF(A1519="","",IF(A1519=nper,J1518+E1519,MIN(J1518+E1519,IF(D1519=D1518,F1518,IF($E$13="Acc Bi-Weekly",ROUND((-PMT(((1+D1519/CP)^(CP/12))-1,(nper-A1519+1)*12/26,J1518))/2,2),IF($E$13="Acc Weekly",ROUND((-PMT(((1+D1519/CP)^(CP/12))-1,(nper-A1519+1)*12/52,J1518))/4,2),ROUND(-PMT(((1+D1519/CP)^(CP/periods_per_year))-1,nper-A1519+1,J1518),2)))))))</f>
        <is>
          <t/>
        </is>
      </c>
      <c r="G1519" s="76" t="inlineStr">
        <f aca="false">IF(OR(A1519="",A1519&lt;$E$23),"",IF(J1518&lt;=F1519,0,IF(IF(AND(A1519&gt;=$E$23,MOD(A1519-$E$23,int)=0),$E$24,0)+F1519&gt;=J1518+E1519,J1518+E1519-F1519,IF(AND(A1519&gt;=$E$23,MOD(A1519-$E$23,int)=0),$E$24,0)+IF(IF(AND(A1519&gt;=$E$23,MOD(A1519-$E$23,int)=0),$E$24,0)+IF(MOD(A1519-$E$27,periods_per_year)=0,$E$26,0)+F1519&lt;J1518+E1519,IF(MOD(A1519-$E$27,periods_per_year)=0,$E$26,0),J1518+E1519-IF(AND(A1519&gt;=$E$23,MOD(A1519-$E$23,int)=0),$E$24,0)-F1519))))</f>
        <is>
          <t/>
        </is>
      </c>
      <c r="H1519" s="77"/>
      <c r="I1519" s="76" t="str">
        <f aca="false">IF(A1519="","",F1519-E1519+H1519+IF(G1519="",0,G1519))</f>
        <v/>
      </c>
      <c r="J1519" s="76" t="str">
        <f aca="false">IF(A1519="","",J1518-I1519)</f>
        <v/>
      </c>
      <c r="K1519" s="76" t="str">
        <f aca="false">IF(A1519="","",$L$42*E1519)</f>
        <v/>
      </c>
      <c r="L1519" s="76" t="inlineStr">
        <f aca="false">IF(A1519="","",SUM($K$49:K1519))</f>
        <is>
          <t/>
        </is>
      </c>
    </row>
    <row r="1520" customFormat="false" ht="13.2" hidden="false" customHeight="false" outlineLevel="0" collapsed="false">
      <c r="A1520" s="72" t="str">
        <f aca="false">IF(J1519="","",IF(OR(A1519&gt;=nper,ROUND(J1519,2)&lt;=0),"",A1519+1))</f>
        <v/>
      </c>
      <c r="B1520" s="73" t="str">
        <f aca="false">IF(A1520="","",IF(OR(periods_per_year=26,periods_per_year=52),IF(periods_per_year=26,IF(A1520=1,fpdate,B1519+14),IF(periods_per_year=52,IF(A1520=1,fpdate,B1519+7),"n/a")),IF(periods_per_year=24,DATE(YEAR(fpdate),MONTH(fpdate)+(A1520-1)/2+IF(AND(DAY(fpdate)&gt;=15,MOD(A1520,2)=0),1,0),IF(MOD(A1520,2)=0,IF(DAY(fpdate)&gt;=15,DAY(fpdate)-14,DAY(fpdate)+14),DAY(fpdate))),IF(DAY(DATE(YEAR(fpdate),MONTH(fpdate)+A1520-1,DAY(fpdate)))&lt;&gt;DAY(fpdate),DATE(YEAR(fpdate),MONTH(fpdate)+A1520,0),DATE(YEAR(fpdate),MONTH(fpdate)+A1520-1,DAY(fpdate))))))</f>
        <v/>
      </c>
      <c r="C1520" s="74" t="str">
        <f aca="false">IF(A1520="","",IF(MOD(A1520,periods_per_year)=0,A1520/periods_per_year,""))</f>
        <v/>
      </c>
      <c r="D1520" s="75" t="inlineStr">
        <f aca="false">IF(A1520="","",IF(variable,IF(OR(A1520=1,A1520&lt;$J$23*periods_per_year),start_rate,MIN($J$24,IF(MOD(A1520-1,$J$26)=0,MAX($J$25,D1519+$J$27),D1519))),start_rate))</f>
        <is>
          <t/>
        </is>
      </c>
      <c r="E1520" s="76" t="str">
        <f aca="false">IF(A1520="","",ROUND((((1+D1520/CP)^(CP/periods_per_year))-1)*J1519,2))</f>
        <v/>
      </c>
      <c r="F1520" s="76" t="inlineStr">
        <f aca="false">IF(A1520="","",IF(A1520=nper,J1519+E1520,MIN(J1519+E1520,IF(D1520=D1519,F1519,IF($E$13="Acc Bi-Weekly",ROUND((-PMT(((1+D1520/CP)^(CP/12))-1,(nper-A1520+1)*12/26,J1519))/2,2),IF($E$13="Acc Weekly",ROUND((-PMT(((1+D1520/CP)^(CP/12))-1,(nper-A1520+1)*12/52,J1519))/4,2),ROUND(-PMT(((1+D1520/CP)^(CP/periods_per_year))-1,nper-A1520+1,J1519),2)))))))</f>
        <is>
          <t/>
        </is>
      </c>
      <c r="G1520" s="76" t="inlineStr">
        <f aca="false">IF(OR(A1520="",A1520&lt;$E$23),"",IF(J1519&lt;=F1520,0,IF(IF(AND(A1520&gt;=$E$23,MOD(A1520-$E$23,int)=0),$E$24,0)+F1520&gt;=J1519+E1520,J1519+E1520-F1520,IF(AND(A1520&gt;=$E$23,MOD(A1520-$E$23,int)=0),$E$24,0)+IF(IF(AND(A1520&gt;=$E$23,MOD(A1520-$E$23,int)=0),$E$24,0)+IF(MOD(A1520-$E$27,periods_per_year)=0,$E$26,0)+F1520&lt;J1519+E1520,IF(MOD(A1520-$E$27,periods_per_year)=0,$E$26,0),J1519+E1520-IF(AND(A1520&gt;=$E$23,MOD(A1520-$E$23,int)=0),$E$24,0)-F1520))))</f>
        <is>
          <t/>
        </is>
      </c>
      <c r="H1520" s="77"/>
      <c r="I1520" s="76" t="str">
        <f aca="false">IF(A1520="","",F1520-E1520+H1520+IF(G1520="",0,G1520))</f>
        <v/>
      </c>
      <c r="J1520" s="76" t="str">
        <f aca="false">IF(A1520="","",J1519-I1520)</f>
        <v/>
      </c>
      <c r="K1520" s="76" t="str">
        <f aca="false">IF(A1520="","",$L$42*E1520)</f>
        <v/>
      </c>
      <c r="L1520" s="76" t="inlineStr">
        <f aca="false">IF(A1520="","",SUM($K$49:K1520))</f>
        <is>
          <t/>
        </is>
      </c>
    </row>
    <row r="1521" customFormat="false" ht="13.2" hidden="false" customHeight="false" outlineLevel="0" collapsed="false">
      <c r="A1521" s="72" t="str">
        <f aca="false">IF(J1520="","",IF(OR(A1520&gt;=nper,ROUND(J1520,2)&lt;=0),"",A1520+1))</f>
        <v/>
      </c>
      <c r="B1521" s="73" t="str">
        <f aca="false">IF(A1521="","",IF(OR(periods_per_year=26,periods_per_year=52),IF(periods_per_year=26,IF(A1521=1,fpdate,B1520+14),IF(periods_per_year=52,IF(A1521=1,fpdate,B1520+7),"n/a")),IF(periods_per_year=24,DATE(YEAR(fpdate),MONTH(fpdate)+(A1521-1)/2+IF(AND(DAY(fpdate)&gt;=15,MOD(A1521,2)=0),1,0),IF(MOD(A1521,2)=0,IF(DAY(fpdate)&gt;=15,DAY(fpdate)-14,DAY(fpdate)+14),DAY(fpdate))),IF(DAY(DATE(YEAR(fpdate),MONTH(fpdate)+A1521-1,DAY(fpdate)))&lt;&gt;DAY(fpdate),DATE(YEAR(fpdate),MONTH(fpdate)+A1521,0),DATE(YEAR(fpdate),MONTH(fpdate)+A1521-1,DAY(fpdate))))))</f>
        <v/>
      </c>
      <c r="C1521" s="74" t="str">
        <f aca="false">IF(A1521="","",IF(MOD(A1521,periods_per_year)=0,A1521/periods_per_year,""))</f>
        <v/>
      </c>
      <c r="D1521" s="75" t="inlineStr">
        <f aca="false">IF(A1521="","",IF(variable,IF(OR(A1521=1,A1521&lt;$J$23*periods_per_year),start_rate,MIN($J$24,IF(MOD(A1521-1,$J$26)=0,MAX($J$25,D1520+$J$27),D1520))),start_rate))</f>
        <is>
          <t/>
        </is>
      </c>
      <c r="E1521" s="76" t="str">
        <f aca="false">IF(A1521="","",ROUND((((1+D1521/CP)^(CP/periods_per_year))-1)*J1520,2))</f>
        <v/>
      </c>
      <c r="F1521" s="76" t="inlineStr">
        <f aca="false">IF(A1521="","",IF(A1521=nper,J1520+E1521,MIN(J1520+E1521,IF(D1521=D1520,F1520,IF($E$13="Acc Bi-Weekly",ROUND((-PMT(((1+D1521/CP)^(CP/12))-1,(nper-A1521+1)*12/26,J1520))/2,2),IF($E$13="Acc Weekly",ROUND((-PMT(((1+D1521/CP)^(CP/12))-1,(nper-A1521+1)*12/52,J1520))/4,2),ROUND(-PMT(((1+D1521/CP)^(CP/periods_per_year))-1,nper-A1521+1,J1520),2)))))))</f>
        <is>
          <t/>
        </is>
      </c>
      <c r="G1521" s="76" t="inlineStr">
        <f aca="false">IF(OR(A1521="",A1521&lt;$E$23),"",IF(J1520&lt;=F1521,0,IF(IF(AND(A1521&gt;=$E$23,MOD(A1521-$E$23,int)=0),$E$24,0)+F1521&gt;=J1520+E1521,J1520+E1521-F1521,IF(AND(A1521&gt;=$E$23,MOD(A1521-$E$23,int)=0),$E$24,0)+IF(IF(AND(A1521&gt;=$E$23,MOD(A1521-$E$23,int)=0),$E$24,0)+IF(MOD(A1521-$E$27,periods_per_year)=0,$E$26,0)+F1521&lt;J1520+E1521,IF(MOD(A1521-$E$27,periods_per_year)=0,$E$26,0),J1520+E1521-IF(AND(A1521&gt;=$E$23,MOD(A1521-$E$23,int)=0),$E$24,0)-F1521))))</f>
        <is>
          <t/>
        </is>
      </c>
      <c r="H1521" s="77"/>
      <c r="I1521" s="76" t="str">
        <f aca="false">IF(A1521="","",F1521-E1521+H1521+IF(G1521="",0,G1521))</f>
        <v/>
      </c>
      <c r="J1521" s="76" t="str">
        <f aca="false">IF(A1521="","",J1520-I1521)</f>
        <v/>
      </c>
      <c r="K1521" s="76" t="str">
        <f aca="false">IF(A1521="","",$L$42*E1521)</f>
        <v/>
      </c>
      <c r="L1521" s="76" t="inlineStr">
        <f aca="false">IF(A1521="","",SUM($K$49:K1521))</f>
        <is>
          <t/>
        </is>
      </c>
    </row>
    <row r="1522" customFormat="false" ht="13.2" hidden="false" customHeight="false" outlineLevel="0" collapsed="false">
      <c r="A1522" s="72" t="str">
        <f aca="false">IF(J1521="","",IF(OR(A1521&gt;=nper,ROUND(J1521,2)&lt;=0),"",A1521+1))</f>
        <v/>
      </c>
      <c r="B1522" s="73" t="str">
        <f aca="false">IF(A1522="","",IF(OR(periods_per_year=26,periods_per_year=52),IF(periods_per_year=26,IF(A1522=1,fpdate,B1521+14),IF(periods_per_year=52,IF(A1522=1,fpdate,B1521+7),"n/a")),IF(periods_per_year=24,DATE(YEAR(fpdate),MONTH(fpdate)+(A1522-1)/2+IF(AND(DAY(fpdate)&gt;=15,MOD(A1522,2)=0),1,0),IF(MOD(A1522,2)=0,IF(DAY(fpdate)&gt;=15,DAY(fpdate)-14,DAY(fpdate)+14),DAY(fpdate))),IF(DAY(DATE(YEAR(fpdate),MONTH(fpdate)+A1522-1,DAY(fpdate)))&lt;&gt;DAY(fpdate),DATE(YEAR(fpdate),MONTH(fpdate)+A1522,0),DATE(YEAR(fpdate),MONTH(fpdate)+A1522-1,DAY(fpdate))))))</f>
        <v/>
      </c>
      <c r="C1522" s="74" t="str">
        <f aca="false">IF(A1522="","",IF(MOD(A1522,periods_per_year)=0,A1522/periods_per_year,""))</f>
        <v/>
      </c>
      <c r="D1522" s="75" t="inlineStr">
        <f aca="false">IF(A1522="","",IF(variable,IF(OR(A1522=1,A1522&lt;$J$23*periods_per_year),start_rate,MIN($J$24,IF(MOD(A1522-1,$J$26)=0,MAX($J$25,D1521+$J$27),D1521))),start_rate))</f>
        <is>
          <t/>
        </is>
      </c>
      <c r="E1522" s="76" t="str">
        <f aca="false">IF(A1522="","",ROUND((((1+D1522/CP)^(CP/periods_per_year))-1)*J1521,2))</f>
        <v/>
      </c>
      <c r="F1522" s="76" t="inlineStr">
        <f aca="false">IF(A1522="","",IF(A1522=nper,J1521+E1522,MIN(J1521+E1522,IF(D1522=D1521,F1521,IF($E$13="Acc Bi-Weekly",ROUND((-PMT(((1+D1522/CP)^(CP/12))-1,(nper-A1522+1)*12/26,J1521))/2,2),IF($E$13="Acc Weekly",ROUND((-PMT(((1+D1522/CP)^(CP/12))-1,(nper-A1522+1)*12/52,J1521))/4,2),ROUND(-PMT(((1+D1522/CP)^(CP/periods_per_year))-1,nper-A1522+1,J1521),2)))))))</f>
        <is>
          <t/>
        </is>
      </c>
      <c r="G1522" s="76" t="inlineStr">
        <f aca="false">IF(OR(A1522="",A1522&lt;$E$23),"",IF(J1521&lt;=F1522,0,IF(IF(AND(A1522&gt;=$E$23,MOD(A1522-$E$23,int)=0),$E$24,0)+F1522&gt;=J1521+E1522,J1521+E1522-F1522,IF(AND(A1522&gt;=$E$23,MOD(A1522-$E$23,int)=0),$E$24,0)+IF(IF(AND(A1522&gt;=$E$23,MOD(A1522-$E$23,int)=0),$E$24,0)+IF(MOD(A1522-$E$27,periods_per_year)=0,$E$26,0)+F1522&lt;J1521+E1522,IF(MOD(A1522-$E$27,periods_per_year)=0,$E$26,0),J1521+E1522-IF(AND(A1522&gt;=$E$23,MOD(A1522-$E$23,int)=0),$E$24,0)-F1522))))</f>
        <is>
          <t/>
        </is>
      </c>
      <c r="H1522" s="77"/>
      <c r="I1522" s="76" t="str">
        <f aca="false">IF(A1522="","",F1522-E1522+H1522+IF(G1522="",0,G1522))</f>
        <v/>
      </c>
      <c r="J1522" s="76" t="str">
        <f aca="false">IF(A1522="","",J1521-I1522)</f>
        <v/>
      </c>
      <c r="K1522" s="76" t="str">
        <f aca="false">IF(A1522="","",$L$42*E1522)</f>
        <v/>
      </c>
      <c r="L1522" s="76" t="inlineStr">
        <f aca="false">IF(A1522="","",SUM($K$49:K1522))</f>
        <is>
          <t/>
        </is>
      </c>
    </row>
    <row r="1523" customFormat="false" ht="13.2" hidden="false" customHeight="false" outlineLevel="0" collapsed="false">
      <c r="A1523" s="72" t="str">
        <f aca="false">IF(J1522="","",IF(OR(A1522&gt;=nper,ROUND(J1522,2)&lt;=0),"",A1522+1))</f>
        <v/>
      </c>
      <c r="B1523" s="73" t="str">
        <f aca="false">IF(A1523="","",IF(OR(periods_per_year=26,periods_per_year=52),IF(periods_per_year=26,IF(A1523=1,fpdate,B1522+14),IF(periods_per_year=52,IF(A1523=1,fpdate,B1522+7),"n/a")),IF(periods_per_year=24,DATE(YEAR(fpdate),MONTH(fpdate)+(A1523-1)/2+IF(AND(DAY(fpdate)&gt;=15,MOD(A1523,2)=0),1,0),IF(MOD(A1523,2)=0,IF(DAY(fpdate)&gt;=15,DAY(fpdate)-14,DAY(fpdate)+14),DAY(fpdate))),IF(DAY(DATE(YEAR(fpdate),MONTH(fpdate)+A1523-1,DAY(fpdate)))&lt;&gt;DAY(fpdate),DATE(YEAR(fpdate),MONTH(fpdate)+A1523,0),DATE(YEAR(fpdate),MONTH(fpdate)+A1523-1,DAY(fpdate))))))</f>
        <v/>
      </c>
      <c r="C1523" s="74" t="str">
        <f aca="false">IF(A1523="","",IF(MOD(A1523,periods_per_year)=0,A1523/periods_per_year,""))</f>
        <v/>
      </c>
      <c r="D1523" s="75" t="inlineStr">
        <f aca="false">IF(A1523="","",IF(variable,IF(OR(A1523=1,A1523&lt;$J$23*periods_per_year),start_rate,MIN($J$24,IF(MOD(A1523-1,$J$26)=0,MAX($J$25,D1522+$J$27),D1522))),start_rate))</f>
        <is>
          <t/>
        </is>
      </c>
      <c r="E1523" s="76" t="str">
        <f aca="false">IF(A1523="","",ROUND((((1+D1523/CP)^(CP/periods_per_year))-1)*J1522,2))</f>
        <v/>
      </c>
      <c r="F1523" s="76" t="inlineStr">
        <f aca="false">IF(A1523="","",IF(A1523=nper,J1522+E1523,MIN(J1522+E1523,IF(D1523=D1522,F1522,IF($E$13="Acc Bi-Weekly",ROUND((-PMT(((1+D1523/CP)^(CP/12))-1,(nper-A1523+1)*12/26,J1522))/2,2),IF($E$13="Acc Weekly",ROUND((-PMT(((1+D1523/CP)^(CP/12))-1,(nper-A1523+1)*12/52,J1522))/4,2),ROUND(-PMT(((1+D1523/CP)^(CP/periods_per_year))-1,nper-A1523+1,J1522),2)))))))</f>
        <is>
          <t/>
        </is>
      </c>
      <c r="G1523" s="76" t="inlineStr">
        <f aca="false">IF(OR(A1523="",A1523&lt;$E$23),"",IF(J1522&lt;=F1523,0,IF(IF(AND(A1523&gt;=$E$23,MOD(A1523-$E$23,int)=0),$E$24,0)+F1523&gt;=J1522+E1523,J1522+E1523-F1523,IF(AND(A1523&gt;=$E$23,MOD(A1523-$E$23,int)=0),$E$24,0)+IF(IF(AND(A1523&gt;=$E$23,MOD(A1523-$E$23,int)=0),$E$24,0)+IF(MOD(A1523-$E$27,periods_per_year)=0,$E$26,0)+F1523&lt;J1522+E1523,IF(MOD(A1523-$E$27,periods_per_year)=0,$E$26,0),J1522+E1523-IF(AND(A1523&gt;=$E$23,MOD(A1523-$E$23,int)=0),$E$24,0)-F1523))))</f>
        <is>
          <t/>
        </is>
      </c>
      <c r="H1523" s="77"/>
      <c r="I1523" s="76" t="str">
        <f aca="false">IF(A1523="","",F1523-E1523+H1523+IF(G1523="",0,G1523))</f>
        <v/>
      </c>
      <c r="J1523" s="76" t="str">
        <f aca="false">IF(A1523="","",J1522-I1523)</f>
        <v/>
      </c>
      <c r="K1523" s="76" t="str">
        <f aca="false">IF(A1523="","",$L$42*E1523)</f>
        <v/>
      </c>
      <c r="L1523" s="76" t="inlineStr">
        <f aca="false">IF(A1523="","",SUM($K$49:K1523))</f>
        <is>
          <t/>
        </is>
      </c>
    </row>
    <row r="1524" customFormat="false" ht="13.2" hidden="false" customHeight="false" outlineLevel="0" collapsed="false">
      <c r="A1524" s="72" t="str">
        <f aca="false">IF(J1523="","",IF(OR(A1523&gt;=nper,ROUND(J1523,2)&lt;=0),"",A1523+1))</f>
        <v/>
      </c>
      <c r="B1524" s="73" t="str">
        <f aca="false">IF(A1524="","",IF(OR(periods_per_year=26,periods_per_year=52),IF(periods_per_year=26,IF(A1524=1,fpdate,B1523+14),IF(periods_per_year=52,IF(A1524=1,fpdate,B1523+7),"n/a")),IF(periods_per_year=24,DATE(YEAR(fpdate),MONTH(fpdate)+(A1524-1)/2+IF(AND(DAY(fpdate)&gt;=15,MOD(A1524,2)=0),1,0),IF(MOD(A1524,2)=0,IF(DAY(fpdate)&gt;=15,DAY(fpdate)-14,DAY(fpdate)+14),DAY(fpdate))),IF(DAY(DATE(YEAR(fpdate),MONTH(fpdate)+A1524-1,DAY(fpdate)))&lt;&gt;DAY(fpdate),DATE(YEAR(fpdate),MONTH(fpdate)+A1524,0),DATE(YEAR(fpdate),MONTH(fpdate)+A1524-1,DAY(fpdate))))))</f>
        <v/>
      </c>
      <c r="C1524" s="74" t="str">
        <f aca="false">IF(A1524="","",IF(MOD(A1524,periods_per_year)=0,A1524/periods_per_year,""))</f>
        <v/>
      </c>
      <c r="D1524" s="75" t="inlineStr">
        <f aca="false">IF(A1524="","",IF(variable,IF(OR(A1524=1,A1524&lt;$J$23*periods_per_year),start_rate,MIN($J$24,IF(MOD(A1524-1,$J$26)=0,MAX($J$25,D1523+$J$27),D1523))),start_rate))</f>
        <is>
          <t/>
        </is>
      </c>
      <c r="E1524" s="76" t="str">
        <f aca="false">IF(A1524="","",ROUND((((1+D1524/CP)^(CP/periods_per_year))-1)*J1523,2))</f>
        <v/>
      </c>
      <c r="F1524" s="76" t="inlineStr">
        <f aca="false">IF(A1524="","",IF(A1524=nper,J1523+E1524,MIN(J1523+E1524,IF(D1524=D1523,F1523,IF($E$13="Acc Bi-Weekly",ROUND((-PMT(((1+D1524/CP)^(CP/12))-1,(nper-A1524+1)*12/26,J1523))/2,2),IF($E$13="Acc Weekly",ROUND((-PMT(((1+D1524/CP)^(CP/12))-1,(nper-A1524+1)*12/52,J1523))/4,2),ROUND(-PMT(((1+D1524/CP)^(CP/periods_per_year))-1,nper-A1524+1,J1523),2)))))))</f>
        <is>
          <t/>
        </is>
      </c>
      <c r="G1524" s="76" t="inlineStr">
        <f aca="false">IF(OR(A1524="",A1524&lt;$E$23),"",IF(J1523&lt;=F1524,0,IF(IF(AND(A1524&gt;=$E$23,MOD(A1524-$E$23,int)=0),$E$24,0)+F1524&gt;=J1523+E1524,J1523+E1524-F1524,IF(AND(A1524&gt;=$E$23,MOD(A1524-$E$23,int)=0),$E$24,0)+IF(IF(AND(A1524&gt;=$E$23,MOD(A1524-$E$23,int)=0),$E$24,0)+IF(MOD(A1524-$E$27,periods_per_year)=0,$E$26,0)+F1524&lt;J1523+E1524,IF(MOD(A1524-$E$27,periods_per_year)=0,$E$26,0),J1523+E1524-IF(AND(A1524&gt;=$E$23,MOD(A1524-$E$23,int)=0),$E$24,0)-F1524))))</f>
        <is>
          <t/>
        </is>
      </c>
      <c r="H1524" s="77"/>
      <c r="I1524" s="76" t="str">
        <f aca="false">IF(A1524="","",F1524-E1524+H1524+IF(G1524="",0,G1524))</f>
        <v/>
      </c>
      <c r="J1524" s="76" t="str">
        <f aca="false">IF(A1524="","",J1523-I1524)</f>
        <v/>
      </c>
      <c r="K1524" s="76" t="str">
        <f aca="false">IF(A1524="","",$L$42*E1524)</f>
        <v/>
      </c>
      <c r="L1524" s="76" t="inlineStr">
        <f aca="false">IF(A1524="","",SUM($K$49:K1524))</f>
        <is>
          <t/>
        </is>
      </c>
    </row>
    <row r="1525" customFormat="false" ht="13.2" hidden="false" customHeight="false" outlineLevel="0" collapsed="false">
      <c r="A1525" s="72" t="str">
        <f aca="false">IF(J1524="","",IF(OR(A1524&gt;=nper,ROUND(J1524,2)&lt;=0),"",A1524+1))</f>
        <v/>
      </c>
      <c r="B1525" s="73" t="str">
        <f aca="false">IF(A1525="","",IF(OR(periods_per_year=26,periods_per_year=52),IF(periods_per_year=26,IF(A1525=1,fpdate,B1524+14),IF(periods_per_year=52,IF(A1525=1,fpdate,B1524+7),"n/a")),IF(periods_per_year=24,DATE(YEAR(fpdate),MONTH(fpdate)+(A1525-1)/2+IF(AND(DAY(fpdate)&gt;=15,MOD(A1525,2)=0),1,0),IF(MOD(A1525,2)=0,IF(DAY(fpdate)&gt;=15,DAY(fpdate)-14,DAY(fpdate)+14),DAY(fpdate))),IF(DAY(DATE(YEAR(fpdate),MONTH(fpdate)+A1525-1,DAY(fpdate)))&lt;&gt;DAY(fpdate),DATE(YEAR(fpdate),MONTH(fpdate)+A1525,0),DATE(YEAR(fpdate),MONTH(fpdate)+A1525-1,DAY(fpdate))))))</f>
        <v/>
      </c>
      <c r="C1525" s="74" t="str">
        <f aca="false">IF(A1525="","",IF(MOD(A1525,periods_per_year)=0,A1525/periods_per_year,""))</f>
        <v/>
      </c>
      <c r="D1525" s="75" t="inlineStr">
        <f aca="false">IF(A1525="","",IF(variable,IF(OR(A1525=1,A1525&lt;$J$23*periods_per_year),start_rate,MIN($J$24,IF(MOD(A1525-1,$J$26)=0,MAX($J$25,D1524+$J$27),D1524))),start_rate))</f>
        <is>
          <t/>
        </is>
      </c>
      <c r="E1525" s="76" t="str">
        <f aca="false">IF(A1525="","",ROUND((((1+D1525/CP)^(CP/periods_per_year))-1)*J1524,2))</f>
        <v/>
      </c>
      <c r="F1525" s="76" t="inlineStr">
        <f aca="false">IF(A1525="","",IF(A1525=nper,J1524+E1525,MIN(J1524+E1525,IF(D1525=D1524,F1524,IF($E$13="Acc Bi-Weekly",ROUND((-PMT(((1+D1525/CP)^(CP/12))-1,(nper-A1525+1)*12/26,J1524))/2,2),IF($E$13="Acc Weekly",ROUND((-PMT(((1+D1525/CP)^(CP/12))-1,(nper-A1525+1)*12/52,J1524))/4,2),ROUND(-PMT(((1+D1525/CP)^(CP/periods_per_year))-1,nper-A1525+1,J1524),2)))))))</f>
        <is>
          <t/>
        </is>
      </c>
      <c r="G1525" s="76" t="inlineStr">
        <f aca="false">IF(OR(A1525="",A1525&lt;$E$23),"",IF(J1524&lt;=F1525,0,IF(IF(AND(A1525&gt;=$E$23,MOD(A1525-$E$23,int)=0),$E$24,0)+F1525&gt;=J1524+E1525,J1524+E1525-F1525,IF(AND(A1525&gt;=$E$23,MOD(A1525-$E$23,int)=0),$E$24,0)+IF(IF(AND(A1525&gt;=$E$23,MOD(A1525-$E$23,int)=0),$E$24,0)+IF(MOD(A1525-$E$27,periods_per_year)=0,$E$26,0)+F1525&lt;J1524+E1525,IF(MOD(A1525-$E$27,periods_per_year)=0,$E$26,0),J1524+E1525-IF(AND(A1525&gt;=$E$23,MOD(A1525-$E$23,int)=0),$E$24,0)-F1525))))</f>
        <is>
          <t/>
        </is>
      </c>
      <c r="H1525" s="77"/>
      <c r="I1525" s="76" t="str">
        <f aca="false">IF(A1525="","",F1525-E1525+H1525+IF(G1525="",0,G1525))</f>
        <v/>
      </c>
      <c r="J1525" s="76" t="str">
        <f aca="false">IF(A1525="","",J1524-I1525)</f>
        <v/>
      </c>
      <c r="K1525" s="76" t="str">
        <f aca="false">IF(A1525="","",$L$42*E1525)</f>
        <v/>
      </c>
      <c r="L1525" s="76" t="inlineStr">
        <f aca="false">IF(A1525="","",SUM($K$49:K1525))</f>
        <is>
          <t/>
        </is>
      </c>
    </row>
    <row r="1526" customFormat="false" ht="13.2" hidden="false" customHeight="false" outlineLevel="0" collapsed="false">
      <c r="A1526" s="72" t="str">
        <f aca="false">IF(J1525="","",IF(OR(A1525&gt;=nper,ROUND(J1525,2)&lt;=0),"",A1525+1))</f>
        <v/>
      </c>
      <c r="B1526" s="73" t="str">
        <f aca="false">IF(A1526="","",IF(OR(periods_per_year=26,periods_per_year=52),IF(periods_per_year=26,IF(A1526=1,fpdate,B1525+14),IF(periods_per_year=52,IF(A1526=1,fpdate,B1525+7),"n/a")),IF(periods_per_year=24,DATE(YEAR(fpdate),MONTH(fpdate)+(A1526-1)/2+IF(AND(DAY(fpdate)&gt;=15,MOD(A1526,2)=0),1,0),IF(MOD(A1526,2)=0,IF(DAY(fpdate)&gt;=15,DAY(fpdate)-14,DAY(fpdate)+14),DAY(fpdate))),IF(DAY(DATE(YEAR(fpdate),MONTH(fpdate)+A1526-1,DAY(fpdate)))&lt;&gt;DAY(fpdate),DATE(YEAR(fpdate),MONTH(fpdate)+A1526,0),DATE(YEAR(fpdate),MONTH(fpdate)+A1526-1,DAY(fpdate))))))</f>
        <v/>
      </c>
      <c r="C1526" s="74" t="str">
        <f aca="false">IF(A1526="","",IF(MOD(A1526,periods_per_year)=0,A1526/periods_per_year,""))</f>
        <v/>
      </c>
      <c r="D1526" s="75" t="inlineStr">
        <f aca="false">IF(A1526="","",IF(variable,IF(OR(A1526=1,A1526&lt;$J$23*periods_per_year),start_rate,MIN($J$24,IF(MOD(A1526-1,$J$26)=0,MAX($J$25,D1525+$J$27),D1525))),start_rate))</f>
        <is>
          <t/>
        </is>
      </c>
      <c r="E1526" s="76" t="str">
        <f aca="false">IF(A1526="","",ROUND((((1+D1526/CP)^(CP/periods_per_year))-1)*J1525,2))</f>
        <v/>
      </c>
      <c r="F1526" s="76" t="inlineStr">
        <f aca="false">IF(A1526="","",IF(A1526=nper,J1525+E1526,MIN(J1525+E1526,IF(D1526=D1525,F1525,IF($E$13="Acc Bi-Weekly",ROUND((-PMT(((1+D1526/CP)^(CP/12))-1,(nper-A1526+1)*12/26,J1525))/2,2),IF($E$13="Acc Weekly",ROUND((-PMT(((1+D1526/CP)^(CP/12))-1,(nper-A1526+1)*12/52,J1525))/4,2),ROUND(-PMT(((1+D1526/CP)^(CP/periods_per_year))-1,nper-A1526+1,J1525),2)))))))</f>
        <is>
          <t/>
        </is>
      </c>
      <c r="G1526" s="76" t="inlineStr">
        <f aca="false">IF(OR(A1526="",A1526&lt;$E$23),"",IF(J1525&lt;=F1526,0,IF(IF(AND(A1526&gt;=$E$23,MOD(A1526-$E$23,int)=0),$E$24,0)+F1526&gt;=J1525+E1526,J1525+E1526-F1526,IF(AND(A1526&gt;=$E$23,MOD(A1526-$E$23,int)=0),$E$24,0)+IF(IF(AND(A1526&gt;=$E$23,MOD(A1526-$E$23,int)=0),$E$24,0)+IF(MOD(A1526-$E$27,periods_per_year)=0,$E$26,0)+F1526&lt;J1525+E1526,IF(MOD(A1526-$E$27,periods_per_year)=0,$E$26,0),J1525+E1526-IF(AND(A1526&gt;=$E$23,MOD(A1526-$E$23,int)=0),$E$24,0)-F1526))))</f>
        <is>
          <t/>
        </is>
      </c>
      <c r="H1526" s="77"/>
      <c r="I1526" s="76" t="str">
        <f aca="false">IF(A1526="","",F1526-E1526+H1526+IF(G1526="",0,G1526))</f>
        <v/>
      </c>
      <c r="J1526" s="76" t="str">
        <f aca="false">IF(A1526="","",J1525-I1526)</f>
        <v/>
      </c>
      <c r="K1526" s="76" t="str">
        <f aca="false">IF(A1526="","",$L$42*E1526)</f>
        <v/>
      </c>
      <c r="L1526" s="76" t="inlineStr">
        <f aca="false">IF(A1526="","",SUM($K$49:K1526))</f>
        <is>
          <t/>
        </is>
      </c>
    </row>
    <row r="1527" customFormat="false" ht="13.2" hidden="false" customHeight="false" outlineLevel="0" collapsed="false">
      <c r="A1527" s="72" t="str">
        <f aca="false">IF(J1526="","",IF(OR(A1526&gt;=nper,ROUND(J1526,2)&lt;=0),"",A1526+1))</f>
        <v/>
      </c>
      <c r="B1527" s="73" t="str">
        <f aca="false">IF(A1527="","",IF(OR(periods_per_year=26,periods_per_year=52),IF(periods_per_year=26,IF(A1527=1,fpdate,B1526+14),IF(periods_per_year=52,IF(A1527=1,fpdate,B1526+7),"n/a")),IF(periods_per_year=24,DATE(YEAR(fpdate),MONTH(fpdate)+(A1527-1)/2+IF(AND(DAY(fpdate)&gt;=15,MOD(A1527,2)=0),1,0),IF(MOD(A1527,2)=0,IF(DAY(fpdate)&gt;=15,DAY(fpdate)-14,DAY(fpdate)+14),DAY(fpdate))),IF(DAY(DATE(YEAR(fpdate),MONTH(fpdate)+A1527-1,DAY(fpdate)))&lt;&gt;DAY(fpdate),DATE(YEAR(fpdate),MONTH(fpdate)+A1527,0),DATE(YEAR(fpdate),MONTH(fpdate)+A1527-1,DAY(fpdate))))))</f>
        <v/>
      </c>
      <c r="C1527" s="74" t="str">
        <f aca="false">IF(A1527="","",IF(MOD(A1527,periods_per_year)=0,A1527/periods_per_year,""))</f>
        <v/>
      </c>
      <c r="D1527" s="75" t="inlineStr">
        <f aca="false">IF(A1527="","",IF(variable,IF(OR(A1527=1,A1527&lt;$J$23*periods_per_year),start_rate,MIN($J$24,IF(MOD(A1527-1,$J$26)=0,MAX($J$25,D1526+$J$27),D1526))),start_rate))</f>
        <is>
          <t/>
        </is>
      </c>
      <c r="E1527" s="76" t="str">
        <f aca="false">IF(A1527="","",ROUND((((1+D1527/CP)^(CP/periods_per_year))-1)*J1526,2))</f>
        <v/>
      </c>
      <c r="F1527" s="76" t="inlineStr">
        <f aca="false">IF(A1527="","",IF(A1527=nper,J1526+E1527,MIN(J1526+E1527,IF(D1527=D1526,F1526,IF($E$13="Acc Bi-Weekly",ROUND((-PMT(((1+D1527/CP)^(CP/12))-1,(nper-A1527+1)*12/26,J1526))/2,2),IF($E$13="Acc Weekly",ROUND((-PMT(((1+D1527/CP)^(CP/12))-1,(nper-A1527+1)*12/52,J1526))/4,2),ROUND(-PMT(((1+D1527/CP)^(CP/periods_per_year))-1,nper-A1527+1,J1526),2)))))))</f>
        <is>
          <t/>
        </is>
      </c>
      <c r="G1527" s="76" t="inlineStr">
        <f aca="false">IF(OR(A1527="",A1527&lt;$E$23),"",IF(J1526&lt;=F1527,0,IF(IF(AND(A1527&gt;=$E$23,MOD(A1527-$E$23,int)=0),$E$24,0)+F1527&gt;=J1526+E1527,J1526+E1527-F1527,IF(AND(A1527&gt;=$E$23,MOD(A1527-$E$23,int)=0),$E$24,0)+IF(IF(AND(A1527&gt;=$E$23,MOD(A1527-$E$23,int)=0),$E$24,0)+IF(MOD(A1527-$E$27,periods_per_year)=0,$E$26,0)+F1527&lt;J1526+E1527,IF(MOD(A1527-$E$27,periods_per_year)=0,$E$26,0),J1526+E1527-IF(AND(A1527&gt;=$E$23,MOD(A1527-$E$23,int)=0),$E$24,0)-F1527))))</f>
        <is>
          <t/>
        </is>
      </c>
      <c r="H1527" s="77"/>
      <c r="I1527" s="76" t="str">
        <f aca="false">IF(A1527="","",F1527-E1527+H1527+IF(G1527="",0,G1527))</f>
        <v/>
      </c>
      <c r="J1527" s="76" t="str">
        <f aca="false">IF(A1527="","",J1526-I1527)</f>
        <v/>
      </c>
      <c r="K1527" s="76" t="str">
        <f aca="false">IF(A1527="","",$L$42*E1527)</f>
        <v/>
      </c>
      <c r="L1527" s="76" t="inlineStr">
        <f aca="false">IF(A1527="","",SUM($K$49:K1527))</f>
        <is>
          <t/>
        </is>
      </c>
    </row>
    <row r="1528" customFormat="false" ht="13.2" hidden="false" customHeight="false" outlineLevel="0" collapsed="false">
      <c r="A1528" s="72" t="str">
        <f aca="false">IF(J1527="","",IF(OR(A1527&gt;=nper,ROUND(J1527,2)&lt;=0),"",A1527+1))</f>
        <v/>
      </c>
      <c r="B1528" s="73" t="str">
        <f aca="false">IF(A1528="","",IF(OR(periods_per_year=26,periods_per_year=52),IF(periods_per_year=26,IF(A1528=1,fpdate,B1527+14),IF(periods_per_year=52,IF(A1528=1,fpdate,B1527+7),"n/a")),IF(periods_per_year=24,DATE(YEAR(fpdate),MONTH(fpdate)+(A1528-1)/2+IF(AND(DAY(fpdate)&gt;=15,MOD(A1528,2)=0),1,0),IF(MOD(A1528,2)=0,IF(DAY(fpdate)&gt;=15,DAY(fpdate)-14,DAY(fpdate)+14),DAY(fpdate))),IF(DAY(DATE(YEAR(fpdate),MONTH(fpdate)+A1528-1,DAY(fpdate)))&lt;&gt;DAY(fpdate),DATE(YEAR(fpdate),MONTH(fpdate)+A1528,0),DATE(YEAR(fpdate),MONTH(fpdate)+A1528-1,DAY(fpdate))))))</f>
        <v/>
      </c>
      <c r="C1528" s="74" t="str">
        <f aca="false">IF(A1528="","",IF(MOD(A1528,periods_per_year)=0,A1528/periods_per_year,""))</f>
        <v/>
      </c>
      <c r="D1528" s="75" t="inlineStr">
        <f aca="false">IF(A1528="","",IF(variable,IF(OR(A1528=1,A1528&lt;$J$23*periods_per_year),start_rate,MIN($J$24,IF(MOD(A1528-1,$J$26)=0,MAX($J$25,D1527+$J$27),D1527))),start_rate))</f>
        <is>
          <t/>
        </is>
      </c>
      <c r="E1528" s="76" t="str">
        <f aca="false">IF(A1528="","",ROUND((((1+D1528/CP)^(CP/periods_per_year))-1)*J1527,2))</f>
        <v/>
      </c>
      <c r="F1528" s="76" t="inlineStr">
        <f aca="false">IF(A1528="","",IF(A1528=nper,J1527+E1528,MIN(J1527+E1528,IF(D1528=D1527,F1527,IF($E$13="Acc Bi-Weekly",ROUND((-PMT(((1+D1528/CP)^(CP/12))-1,(nper-A1528+1)*12/26,J1527))/2,2),IF($E$13="Acc Weekly",ROUND((-PMT(((1+D1528/CP)^(CP/12))-1,(nper-A1528+1)*12/52,J1527))/4,2),ROUND(-PMT(((1+D1528/CP)^(CP/periods_per_year))-1,nper-A1528+1,J1527),2)))))))</f>
        <is>
          <t/>
        </is>
      </c>
      <c r="G1528" s="76" t="inlineStr">
        <f aca="false">IF(OR(A1528="",A1528&lt;$E$23),"",IF(J1527&lt;=F1528,0,IF(IF(AND(A1528&gt;=$E$23,MOD(A1528-$E$23,int)=0),$E$24,0)+F1528&gt;=J1527+E1528,J1527+E1528-F1528,IF(AND(A1528&gt;=$E$23,MOD(A1528-$E$23,int)=0),$E$24,0)+IF(IF(AND(A1528&gt;=$E$23,MOD(A1528-$E$23,int)=0),$E$24,0)+IF(MOD(A1528-$E$27,periods_per_year)=0,$E$26,0)+F1528&lt;J1527+E1528,IF(MOD(A1528-$E$27,periods_per_year)=0,$E$26,0),J1527+E1528-IF(AND(A1528&gt;=$E$23,MOD(A1528-$E$23,int)=0),$E$24,0)-F1528))))</f>
        <is>
          <t/>
        </is>
      </c>
      <c r="H1528" s="77"/>
      <c r="I1528" s="76" t="str">
        <f aca="false">IF(A1528="","",F1528-E1528+H1528+IF(G1528="",0,G1528))</f>
        <v/>
      </c>
      <c r="J1528" s="76" t="str">
        <f aca="false">IF(A1528="","",J1527-I1528)</f>
        <v/>
      </c>
      <c r="K1528" s="76" t="str">
        <f aca="false">IF(A1528="","",$L$42*E1528)</f>
        <v/>
      </c>
      <c r="L1528" s="76" t="inlineStr">
        <f aca="false">IF(A1528="","",SUM($K$49:K1528))</f>
        <is>
          <t/>
        </is>
      </c>
    </row>
    <row r="1529" customFormat="false" ht="13.2" hidden="false" customHeight="false" outlineLevel="0" collapsed="false">
      <c r="A1529" s="72" t="str">
        <f aca="false">IF(J1528="","",IF(OR(A1528&gt;=nper,ROUND(J1528,2)&lt;=0),"",A1528+1))</f>
        <v/>
      </c>
      <c r="B1529" s="73" t="str">
        <f aca="false">IF(A1529="","",IF(OR(periods_per_year=26,periods_per_year=52),IF(periods_per_year=26,IF(A1529=1,fpdate,B1528+14),IF(periods_per_year=52,IF(A1529=1,fpdate,B1528+7),"n/a")),IF(periods_per_year=24,DATE(YEAR(fpdate),MONTH(fpdate)+(A1529-1)/2+IF(AND(DAY(fpdate)&gt;=15,MOD(A1529,2)=0),1,0),IF(MOD(A1529,2)=0,IF(DAY(fpdate)&gt;=15,DAY(fpdate)-14,DAY(fpdate)+14),DAY(fpdate))),IF(DAY(DATE(YEAR(fpdate),MONTH(fpdate)+A1529-1,DAY(fpdate)))&lt;&gt;DAY(fpdate),DATE(YEAR(fpdate),MONTH(fpdate)+A1529,0),DATE(YEAR(fpdate),MONTH(fpdate)+A1529-1,DAY(fpdate))))))</f>
        <v/>
      </c>
      <c r="C1529" s="74" t="str">
        <f aca="false">IF(A1529="","",IF(MOD(A1529,periods_per_year)=0,A1529/periods_per_year,""))</f>
        <v/>
      </c>
      <c r="D1529" s="75" t="inlineStr">
        <f aca="false">IF(A1529="","",IF(variable,IF(OR(A1529=1,A1529&lt;$J$23*periods_per_year),start_rate,MIN($J$24,IF(MOD(A1529-1,$J$26)=0,MAX($J$25,D1528+$J$27),D1528))),start_rate))</f>
        <is>
          <t/>
        </is>
      </c>
      <c r="E1529" s="76" t="str">
        <f aca="false">IF(A1529="","",ROUND((((1+D1529/CP)^(CP/periods_per_year))-1)*J1528,2))</f>
        <v/>
      </c>
      <c r="F1529" s="76" t="inlineStr">
        <f aca="false">IF(A1529="","",IF(A1529=nper,J1528+E1529,MIN(J1528+E1529,IF(D1529=D1528,F1528,IF($E$13="Acc Bi-Weekly",ROUND((-PMT(((1+D1529/CP)^(CP/12))-1,(nper-A1529+1)*12/26,J1528))/2,2),IF($E$13="Acc Weekly",ROUND((-PMT(((1+D1529/CP)^(CP/12))-1,(nper-A1529+1)*12/52,J1528))/4,2),ROUND(-PMT(((1+D1529/CP)^(CP/periods_per_year))-1,nper-A1529+1,J1528),2)))))))</f>
        <is>
          <t/>
        </is>
      </c>
      <c r="G1529" s="76" t="inlineStr">
        <f aca="false">IF(OR(A1529="",A1529&lt;$E$23),"",IF(J1528&lt;=F1529,0,IF(IF(AND(A1529&gt;=$E$23,MOD(A1529-$E$23,int)=0),$E$24,0)+F1529&gt;=J1528+E1529,J1528+E1529-F1529,IF(AND(A1529&gt;=$E$23,MOD(A1529-$E$23,int)=0),$E$24,0)+IF(IF(AND(A1529&gt;=$E$23,MOD(A1529-$E$23,int)=0),$E$24,0)+IF(MOD(A1529-$E$27,periods_per_year)=0,$E$26,0)+F1529&lt;J1528+E1529,IF(MOD(A1529-$E$27,periods_per_year)=0,$E$26,0),J1528+E1529-IF(AND(A1529&gt;=$E$23,MOD(A1529-$E$23,int)=0),$E$24,0)-F1529))))</f>
        <is>
          <t/>
        </is>
      </c>
      <c r="H1529" s="77"/>
      <c r="I1529" s="76" t="str">
        <f aca="false">IF(A1529="","",F1529-E1529+H1529+IF(G1529="",0,G1529))</f>
        <v/>
      </c>
      <c r="J1529" s="76" t="str">
        <f aca="false">IF(A1529="","",J1528-I1529)</f>
        <v/>
      </c>
      <c r="K1529" s="76" t="str">
        <f aca="false">IF(A1529="","",$L$42*E1529)</f>
        <v/>
      </c>
      <c r="L1529" s="76" t="inlineStr">
        <f aca="false">IF(A1529="","",SUM($K$49:K1529))</f>
        <is>
          <t/>
        </is>
      </c>
    </row>
    <row r="1530" customFormat="false" ht="13.2" hidden="false" customHeight="false" outlineLevel="0" collapsed="false">
      <c r="A1530" s="72" t="str">
        <f aca="false">IF(J1529="","",IF(OR(A1529&gt;=nper,ROUND(J1529,2)&lt;=0),"",A1529+1))</f>
        <v/>
      </c>
      <c r="B1530" s="73" t="str">
        <f aca="false">IF(A1530="","",IF(OR(periods_per_year=26,periods_per_year=52),IF(periods_per_year=26,IF(A1530=1,fpdate,B1529+14),IF(periods_per_year=52,IF(A1530=1,fpdate,B1529+7),"n/a")),IF(periods_per_year=24,DATE(YEAR(fpdate),MONTH(fpdate)+(A1530-1)/2+IF(AND(DAY(fpdate)&gt;=15,MOD(A1530,2)=0),1,0),IF(MOD(A1530,2)=0,IF(DAY(fpdate)&gt;=15,DAY(fpdate)-14,DAY(fpdate)+14),DAY(fpdate))),IF(DAY(DATE(YEAR(fpdate),MONTH(fpdate)+A1530-1,DAY(fpdate)))&lt;&gt;DAY(fpdate),DATE(YEAR(fpdate),MONTH(fpdate)+A1530,0),DATE(YEAR(fpdate),MONTH(fpdate)+A1530-1,DAY(fpdate))))))</f>
        <v/>
      </c>
      <c r="C1530" s="74" t="str">
        <f aca="false">IF(A1530="","",IF(MOD(A1530,periods_per_year)=0,A1530/periods_per_year,""))</f>
        <v/>
      </c>
      <c r="D1530" s="75" t="inlineStr">
        <f aca="false">IF(A1530="","",IF(variable,IF(OR(A1530=1,A1530&lt;$J$23*periods_per_year),start_rate,MIN($J$24,IF(MOD(A1530-1,$J$26)=0,MAX($J$25,D1529+$J$27),D1529))),start_rate))</f>
        <is>
          <t/>
        </is>
      </c>
      <c r="E1530" s="76" t="str">
        <f aca="false">IF(A1530="","",ROUND((((1+D1530/CP)^(CP/periods_per_year))-1)*J1529,2))</f>
        <v/>
      </c>
      <c r="F1530" s="76" t="inlineStr">
        <f aca="false">IF(A1530="","",IF(A1530=nper,J1529+E1530,MIN(J1529+E1530,IF(D1530=D1529,F1529,IF($E$13="Acc Bi-Weekly",ROUND((-PMT(((1+D1530/CP)^(CP/12))-1,(nper-A1530+1)*12/26,J1529))/2,2),IF($E$13="Acc Weekly",ROUND((-PMT(((1+D1530/CP)^(CP/12))-1,(nper-A1530+1)*12/52,J1529))/4,2),ROUND(-PMT(((1+D1530/CP)^(CP/periods_per_year))-1,nper-A1530+1,J1529),2)))))))</f>
        <is>
          <t/>
        </is>
      </c>
      <c r="G1530" s="76" t="inlineStr">
        <f aca="false">IF(OR(A1530="",A1530&lt;$E$23),"",IF(J1529&lt;=F1530,0,IF(IF(AND(A1530&gt;=$E$23,MOD(A1530-$E$23,int)=0),$E$24,0)+F1530&gt;=J1529+E1530,J1529+E1530-F1530,IF(AND(A1530&gt;=$E$23,MOD(A1530-$E$23,int)=0),$E$24,0)+IF(IF(AND(A1530&gt;=$E$23,MOD(A1530-$E$23,int)=0),$E$24,0)+IF(MOD(A1530-$E$27,periods_per_year)=0,$E$26,0)+F1530&lt;J1529+E1530,IF(MOD(A1530-$E$27,periods_per_year)=0,$E$26,0),J1529+E1530-IF(AND(A1530&gt;=$E$23,MOD(A1530-$E$23,int)=0),$E$24,0)-F1530))))</f>
        <is>
          <t/>
        </is>
      </c>
      <c r="H1530" s="77"/>
      <c r="I1530" s="76" t="str">
        <f aca="false">IF(A1530="","",F1530-E1530+H1530+IF(G1530="",0,G1530))</f>
        <v/>
      </c>
      <c r="J1530" s="76" t="str">
        <f aca="false">IF(A1530="","",J1529-I1530)</f>
        <v/>
      </c>
      <c r="K1530" s="76" t="str">
        <f aca="false">IF(A1530="","",$L$42*E1530)</f>
        <v/>
      </c>
      <c r="L1530" s="76" t="inlineStr">
        <f aca="false">IF(A1530="","",SUM($K$49:K1530))</f>
        <is>
          <t/>
        </is>
      </c>
    </row>
    <row r="1531" customFormat="false" ht="13.2" hidden="false" customHeight="false" outlineLevel="0" collapsed="false">
      <c r="A1531" s="72" t="str">
        <f aca="false">IF(J1530="","",IF(OR(A1530&gt;=nper,ROUND(J1530,2)&lt;=0),"",A1530+1))</f>
        <v/>
      </c>
      <c r="B1531" s="73" t="str">
        <f aca="false">IF(A1531="","",IF(OR(periods_per_year=26,periods_per_year=52),IF(periods_per_year=26,IF(A1531=1,fpdate,B1530+14),IF(periods_per_year=52,IF(A1531=1,fpdate,B1530+7),"n/a")),IF(periods_per_year=24,DATE(YEAR(fpdate),MONTH(fpdate)+(A1531-1)/2+IF(AND(DAY(fpdate)&gt;=15,MOD(A1531,2)=0),1,0),IF(MOD(A1531,2)=0,IF(DAY(fpdate)&gt;=15,DAY(fpdate)-14,DAY(fpdate)+14),DAY(fpdate))),IF(DAY(DATE(YEAR(fpdate),MONTH(fpdate)+A1531-1,DAY(fpdate)))&lt;&gt;DAY(fpdate),DATE(YEAR(fpdate),MONTH(fpdate)+A1531,0),DATE(YEAR(fpdate),MONTH(fpdate)+A1531-1,DAY(fpdate))))))</f>
        <v/>
      </c>
      <c r="C1531" s="74" t="str">
        <f aca="false">IF(A1531="","",IF(MOD(A1531,periods_per_year)=0,A1531/periods_per_year,""))</f>
        <v/>
      </c>
      <c r="D1531" s="75" t="inlineStr">
        <f aca="false">IF(A1531="","",IF(variable,IF(OR(A1531=1,A1531&lt;$J$23*periods_per_year),start_rate,MIN($J$24,IF(MOD(A1531-1,$J$26)=0,MAX($J$25,D1530+$J$27),D1530))),start_rate))</f>
        <is>
          <t/>
        </is>
      </c>
      <c r="E1531" s="76" t="str">
        <f aca="false">IF(A1531="","",ROUND((((1+D1531/CP)^(CP/periods_per_year))-1)*J1530,2))</f>
        <v/>
      </c>
      <c r="F1531" s="76" t="inlineStr">
        <f aca="false">IF(A1531="","",IF(A1531=nper,J1530+E1531,MIN(J1530+E1531,IF(D1531=D1530,F1530,IF($E$13="Acc Bi-Weekly",ROUND((-PMT(((1+D1531/CP)^(CP/12))-1,(nper-A1531+1)*12/26,J1530))/2,2),IF($E$13="Acc Weekly",ROUND((-PMT(((1+D1531/CP)^(CP/12))-1,(nper-A1531+1)*12/52,J1530))/4,2),ROUND(-PMT(((1+D1531/CP)^(CP/periods_per_year))-1,nper-A1531+1,J1530),2)))))))</f>
        <is>
          <t/>
        </is>
      </c>
      <c r="G1531" s="76" t="inlineStr">
        <f aca="false">IF(OR(A1531="",A1531&lt;$E$23),"",IF(J1530&lt;=F1531,0,IF(IF(AND(A1531&gt;=$E$23,MOD(A1531-$E$23,int)=0),$E$24,0)+F1531&gt;=J1530+E1531,J1530+E1531-F1531,IF(AND(A1531&gt;=$E$23,MOD(A1531-$E$23,int)=0),$E$24,0)+IF(IF(AND(A1531&gt;=$E$23,MOD(A1531-$E$23,int)=0),$E$24,0)+IF(MOD(A1531-$E$27,periods_per_year)=0,$E$26,0)+F1531&lt;J1530+E1531,IF(MOD(A1531-$E$27,periods_per_year)=0,$E$26,0),J1530+E1531-IF(AND(A1531&gt;=$E$23,MOD(A1531-$E$23,int)=0),$E$24,0)-F1531))))</f>
        <is>
          <t/>
        </is>
      </c>
      <c r="H1531" s="77"/>
      <c r="I1531" s="76" t="str">
        <f aca="false">IF(A1531="","",F1531-E1531+H1531+IF(G1531="",0,G1531))</f>
        <v/>
      </c>
      <c r="J1531" s="76" t="str">
        <f aca="false">IF(A1531="","",J1530-I1531)</f>
        <v/>
      </c>
      <c r="K1531" s="76" t="str">
        <f aca="false">IF(A1531="","",$L$42*E1531)</f>
        <v/>
      </c>
      <c r="L1531" s="76" t="inlineStr">
        <f aca="false">IF(A1531="","",SUM($K$49:K1531))</f>
        <is>
          <t/>
        </is>
      </c>
    </row>
    <row r="1532" customFormat="false" ht="13.2" hidden="false" customHeight="false" outlineLevel="0" collapsed="false">
      <c r="A1532" s="72" t="str">
        <f aca="false">IF(J1531="","",IF(OR(A1531&gt;=nper,ROUND(J1531,2)&lt;=0),"",A1531+1))</f>
        <v/>
      </c>
      <c r="B1532" s="73" t="str">
        <f aca="false">IF(A1532="","",IF(OR(periods_per_year=26,periods_per_year=52),IF(periods_per_year=26,IF(A1532=1,fpdate,B1531+14),IF(periods_per_year=52,IF(A1532=1,fpdate,B1531+7),"n/a")),IF(periods_per_year=24,DATE(YEAR(fpdate),MONTH(fpdate)+(A1532-1)/2+IF(AND(DAY(fpdate)&gt;=15,MOD(A1532,2)=0),1,0),IF(MOD(A1532,2)=0,IF(DAY(fpdate)&gt;=15,DAY(fpdate)-14,DAY(fpdate)+14),DAY(fpdate))),IF(DAY(DATE(YEAR(fpdate),MONTH(fpdate)+A1532-1,DAY(fpdate)))&lt;&gt;DAY(fpdate),DATE(YEAR(fpdate),MONTH(fpdate)+A1532,0),DATE(YEAR(fpdate),MONTH(fpdate)+A1532-1,DAY(fpdate))))))</f>
        <v/>
      </c>
      <c r="C1532" s="74" t="str">
        <f aca="false">IF(A1532="","",IF(MOD(A1532,periods_per_year)=0,A1532/periods_per_year,""))</f>
        <v/>
      </c>
      <c r="D1532" s="75" t="inlineStr">
        <f aca="false">IF(A1532="","",IF(variable,IF(OR(A1532=1,A1532&lt;$J$23*periods_per_year),start_rate,MIN($J$24,IF(MOD(A1532-1,$J$26)=0,MAX($J$25,D1531+$J$27),D1531))),start_rate))</f>
        <is>
          <t/>
        </is>
      </c>
      <c r="E1532" s="76" t="str">
        <f aca="false">IF(A1532="","",ROUND((((1+D1532/CP)^(CP/periods_per_year))-1)*J1531,2))</f>
        <v/>
      </c>
      <c r="F1532" s="76" t="inlineStr">
        <f aca="false">IF(A1532="","",IF(A1532=nper,J1531+E1532,MIN(J1531+E1532,IF(D1532=D1531,F1531,IF($E$13="Acc Bi-Weekly",ROUND((-PMT(((1+D1532/CP)^(CP/12))-1,(nper-A1532+1)*12/26,J1531))/2,2),IF($E$13="Acc Weekly",ROUND((-PMT(((1+D1532/CP)^(CP/12))-1,(nper-A1532+1)*12/52,J1531))/4,2),ROUND(-PMT(((1+D1532/CP)^(CP/periods_per_year))-1,nper-A1532+1,J1531),2)))))))</f>
        <is>
          <t/>
        </is>
      </c>
      <c r="G1532" s="76" t="inlineStr">
        <f aca="false">IF(OR(A1532="",A1532&lt;$E$23),"",IF(J1531&lt;=F1532,0,IF(IF(AND(A1532&gt;=$E$23,MOD(A1532-$E$23,int)=0),$E$24,0)+F1532&gt;=J1531+E1532,J1531+E1532-F1532,IF(AND(A1532&gt;=$E$23,MOD(A1532-$E$23,int)=0),$E$24,0)+IF(IF(AND(A1532&gt;=$E$23,MOD(A1532-$E$23,int)=0),$E$24,0)+IF(MOD(A1532-$E$27,periods_per_year)=0,$E$26,0)+F1532&lt;J1531+E1532,IF(MOD(A1532-$E$27,periods_per_year)=0,$E$26,0),J1531+E1532-IF(AND(A1532&gt;=$E$23,MOD(A1532-$E$23,int)=0),$E$24,0)-F1532))))</f>
        <is>
          <t/>
        </is>
      </c>
      <c r="H1532" s="77"/>
      <c r="I1532" s="76" t="str">
        <f aca="false">IF(A1532="","",F1532-E1532+H1532+IF(G1532="",0,G1532))</f>
        <v/>
      </c>
      <c r="J1532" s="76" t="str">
        <f aca="false">IF(A1532="","",J1531-I1532)</f>
        <v/>
      </c>
      <c r="K1532" s="76" t="str">
        <f aca="false">IF(A1532="","",$L$42*E1532)</f>
        <v/>
      </c>
      <c r="L1532" s="76" t="inlineStr">
        <f aca="false">IF(A1532="","",SUM($K$49:K1532))</f>
        <is>
          <t/>
        </is>
      </c>
    </row>
    <row r="1533" customFormat="false" ht="13.2" hidden="false" customHeight="false" outlineLevel="0" collapsed="false">
      <c r="A1533" s="72" t="str">
        <f aca="false">IF(J1532="","",IF(OR(A1532&gt;=nper,ROUND(J1532,2)&lt;=0),"",A1532+1))</f>
        <v/>
      </c>
      <c r="B1533" s="73" t="str">
        <f aca="false">IF(A1533="","",IF(OR(periods_per_year=26,periods_per_year=52),IF(periods_per_year=26,IF(A1533=1,fpdate,B1532+14),IF(periods_per_year=52,IF(A1533=1,fpdate,B1532+7),"n/a")),IF(periods_per_year=24,DATE(YEAR(fpdate),MONTH(fpdate)+(A1533-1)/2+IF(AND(DAY(fpdate)&gt;=15,MOD(A1533,2)=0),1,0),IF(MOD(A1533,2)=0,IF(DAY(fpdate)&gt;=15,DAY(fpdate)-14,DAY(fpdate)+14),DAY(fpdate))),IF(DAY(DATE(YEAR(fpdate),MONTH(fpdate)+A1533-1,DAY(fpdate)))&lt;&gt;DAY(fpdate),DATE(YEAR(fpdate),MONTH(fpdate)+A1533,0),DATE(YEAR(fpdate),MONTH(fpdate)+A1533-1,DAY(fpdate))))))</f>
        <v/>
      </c>
      <c r="C1533" s="74" t="str">
        <f aca="false">IF(A1533="","",IF(MOD(A1533,periods_per_year)=0,A1533/periods_per_year,""))</f>
        <v/>
      </c>
      <c r="D1533" s="75" t="inlineStr">
        <f aca="false">IF(A1533="","",IF(variable,IF(OR(A1533=1,A1533&lt;$J$23*periods_per_year),start_rate,MIN($J$24,IF(MOD(A1533-1,$J$26)=0,MAX($J$25,D1532+$J$27),D1532))),start_rate))</f>
        <is>
          <t/>
        </is>
      </c>
      <c r="E1533" s="76" t="str">
        <f aca="false">IF(A1533="","",ROUND((((1+D1533/CP)^(CP/periods_per_year))-1)*J1532,2))</f>
        <v/>
      </c>
      <c r="F1533" s="76" t="inlineStr">
        <f aca="false">IF(A1533="","",IF(A1533=nper,J1532+E1533,MIN(J1532+E1533,IF(D1533=D1532,F1532,IF($E$13="Acc Bi-Weekly",ROUND((-PMT(((1+D1533/CP)^(CP/12))-1,(nper-A1533+1)*12/26,J1532))/2,2),IF($E$13="Acc Weekly",ROUND((-PMT(((1+D1533/CP)^(CP/12))-1,(nper-A1533+1)*12/52,J1532))/4,2),ROUND(-PMT(((1+D1533/CP)^(CP/periods_per_year))-1,nper-A1533+1,J1532),2)))))))</f>
        <is>
          <t/>
        </is>
      </c>
      <c r="G1533" s="76" t="inlineStr">
        <f aca="false">IF(OR(A1533="",A1533&lt;$E$23),"",IF(J1532&lt;=F1533,0,IF(IF(AND(A1533&gt;=$E$23,MOD(A1533-$E$23,int)=0),$E$24,0)+F1533&gt;=J1532+E1533,J1532+E1533-F1533,IF(AND(A1533&gt;=$E$23,MOD(A1533-$E$23,int)=0),$E$24,0)+IF(IF(AND(A1533&gt;=$E$23,MOD(A1533-$E$23,int)=0),$E$24,0)+IF(MOD(A1533-$E$27,periods_per_year)=0,$E$26,0)+F1533&lt;J1532+E1533,IF(MOD(A1533-$E$27,periods_per_year)=0,$E$26,0),J1532+E1533-IF(AND(A1533&gt;=$E$23,MOD(A1533-$E$23,int)=0),$E$24,0)-F1533))))</f>
        <is>
          <t/>
        </is>
      </c>
      <c r="H1533" s="77"/>
      <c r="I1533" s="76" t="str">
        <f aca="false">IF(A1533="","",F1533-E1533+H1533+IF(G1533="",0,G1533))</f>
        <v/>
      </c>
      <c r="J1533" s="76" t="str">
        <f aca="false">IF(A1533="","",J1532-I1533)</f>
        <v/>
      </c>
      <c r="K1533" s="76" t="str">
        <f aca="false">IF(A1533="","",$L$42*E1533)</f>
        <v/>
      </c>
      <c r="L1533" s="76" t="inlineStr">
        <f aca="false">IF(A1533="","",SUM($K$49:K1533))</f>
        <is>
          <t/>
        </is>
      </c>
    </row>
    <row r="1534" customFormat="false" ht="13.2" hidden="false" customHeight="false" outlineLevel="0" collapsed="false">
      <c r="A1534" s="72" t="str">
        <f aca="false">IF(J1533="","",IF(OR(A1533&gt;=nper,ROUND(J1533,2)&lt;=0),"",A1533+1))</f>
        <v/>
      </c>
      <c r="B1534" s="73" t="str">
        <f aca="false">IF(A1534="","",IF(OR(periods_per_year=26,periods_per_year=52),IF(periods_per_year=26,IF(A1534=1,fpdate,B1533+14),IF(periods_per_year=52,IF(A1534=1,fpdate,B1533+7),"n/a")),IF(periods_per_year=24,DATE(YEAR(fpdate),MONTH(fpdate)+(A1534-1)/2+IF(AND(DAY(fpdate)&gt;=15,MOD(A1534,2)=0),1,0),IF(MOD(A1534,2)=0,IF(DAY(fpdate)&gt;=15,DAY(fpdate)-14,DAY(fpdate)+14),DAY(fpdate))),IF(DAY(DATE(YEAR(fpdate),MONTH(fpdate)+A1534-1,DAY(fpdate)))&lt;&gt;DAY(fpdate),DATE(YEAR(fpdate),MONTH(fpdate)+A1534,0),DATE(YEAR(fpdate),MONTH(fpdate)+A1534-1,DAY(fpdate))))))</f>
        <v/>
      </c>
      <c r="C1534" s="74" t="str">
        <f aca="false">IF(A1534="","",IF(MOD(A1534,periods_per_year)=0,A1534/periods_per_year,""))</f>
        <v/>
      </c>
      <c r="D1534" s="75" t="inlineStr">
        <f aca="false">IF(A1534="","",IF(variable,IF(OR(A1534=1,A1534&lt;$J$23*periods_per_year),start_rate,MIN($J$24,IF(MOD(A1534-1,$J$26)=0,MAX($J$25,D1533+$J$27),D1533))),start_rate))</f>
        <is>
          <t/>
        </is>
      </c>
      <c r="E1534" s="76" t="str">
        <f aca="false">IF(A1534="","",ROUND((((1+D1534/CP)^(CP/periods_per_year))-1)*J1533,2))</f>
        <v/>
      </c>
      <c r="F1534" s="76" t="inlineStr">
        <f aca="false">IF(A1534="","",IF(A1534=nper,J1533+E1534,MIN(J1533+E1534,IF(D1534=D1533,F1533,IF($E$13="Acc Bi-Weekly",ROUND((-PMT(((1+D1534/CP)^(CP/12))-1,(nper-A1534+1)*12/26,J1533))/2,2),IF($E$13="Acc Weekly",ROUND((-PMT(((1+D1534/CP)^(CP/12))-1,(nper-A1534+1)*12/52,J1533))/4,2),ROUND(-PMT(((1+D1534/CP)^(CP/periods_per_year))-1,nper-A1534+1,J1533),2)))))))</f>
        <is>
          <t/>
        </is>
      </c>
      <c r="G1534" s="76" t="inlineStr">
        <f aca="false">IF(OR(A1534="",A1534&lt;$E$23),"",IF(J1533&lt;=F1534,0,IF(IF(AND(A1534&gt;=$E$23,MOD(A1534-$E$23,int)=0),$E$24,0)+F1534&gt;=J1533+E1534,J1533+E1534-F1534,IF(AND(A1534&gt;=$E$23,MOD(A1534-$E$23,int)=0),$E$24,0)+IF(IF(AND(A1534&gt;=$E$23,MOD(A1534-$E$23,int)=0),$E$24,0)+IF(MOD(A1534-$E$27,periods_per_year)=0,$E$26,0)+F1534&lt;J1533+E1534,IF(MOD(A1534-$E$27,periods_per_year)=0,$E$26,0),J1533+E1534-IF(AND(A1534&gt;=$E$23,MOD(A1534-$E$23,int)=0),$E$24,0)-F1534))))</f>
        <is>
          <t/>
        </is>
      </c>
      <c r="H1534" s="77"/>
      <c r="I1534" s="76" t="str">
        <f aca="false">IF(A1534="","",F1534-E1534+H1534+IF(G1534="",0,G1534))</f>
        <v/>
      </c>
      <c r="J1534" s="76" t="str">
        <f aca="false">IF(A1534="","",J1533-I1534)</f>
        <v/>
      </c>
      <c r="K1534" s="76" t="str">
        <f aca="false">IF(A1534="","",$L$42*E1534)</f>
        <v/>
      </c>
      <c r="L1534" s="76" t="inlineStr">
        <f aca="false">IF(A1534="","",SUM($K$49:K1534))</f>
        <is>
          <t/>
        </is>
      </c>
    </row>
    <row r="1535" customFormat="false" ht="13.2" hidden="false" customHeight="false" outlineLevel="0" collapsed="false">
      <c r="A1535" s="72" t="str">
        <f aca="false">IF(J1534="","",IF(OR(A1534&gt;=nper,ROUND(J1534,2)&lt;=0),"",A1534+1))</f>
        <v/>
      </c>
      <c r="B1535" s="73" t="str">
        <f aca="false">IF(A1535="","",IF(OR(periods_per_year=26,periods_per_year=52),IF(periods_per_year=26,IF(A1535=1,fpdate,B1534+14),IF(periods_per_year=52,IF(A1535=1,fpdate,B1534+7),"n/a")),IF(periods_per_year=24,DATE(YEAR(fpdate),MONTH(fpdate)+(A1535-1)/2+IF(AND(DAY(fpdate)&gt;=15,MOD(A1535,2)=0),1,0),IF(MOD(A1535,2)=0,IF(DAY(fpdate)&gt;=15,DAY(fpdate)-14,DAY(fpdate)+14),DAY(fpdate))),IF(DAY(DATE(YEAR(fpdate),MONTH(fpdate)+A1535-1,DAY(fpdate)))&lt;&gt;DAY(fpdate),DATE(YEAR(fpdate),MONTH(fpdate)+A1535,0),DATE(YEAR(fpdate),MONTH(fpdate)+A1535-1,DAY(fpdate))))))</f>
        <v/>
      </c>
      <c r="C1535" s="74" t="str">
        <f aca="false">IF(A1535="","",IF(MOD(A1535,periods_per_year)=0,A1535/periods_per_year,""))</f>
        <v/>
      </c>
      <c r="D1535" s="75" t="inlineStr">
        <f aca="false">IF(A1535="","",IF(variable,IF(OR(A1535=1,A1535&lt;$J$23*periods_per_year),start_rate,MIN($J$24,IF(MOD(A1535-1,$J$26)=0,MAX($J$25,D1534+$J$27),D1534))),start_rate))</f>
        <is>
          <t/>
        </is>
      </c>
      <c r="E1535" s="76" t="str">
        <f aca="false">IF(A1535="","",ROUND((((1+D1535/CP)^(CP/periods_per_year))-1)*J1534,2))</f>
        <v/>
      </c>
      <c r="F1535" s="76" t="inlineStr">
        <f aca="false">IF(A1535="","",IF(A1535=nper,J1534+E1535,MIN(J1534+E1535,IF(D1535=D1534,F1534,IF($E$13="Acc Bi-Weekly",ROUND((-PMT(((1+D1535/CP)^(CP/12))-1,(nper-A1535+1)*12/26,J1534))/2,2),IF($E$13="Acc Weekly",ROUND((-PMT(((1+D1535/CP)^(CP/12))-1,(nper-A1535+1)*12/52,J1534))/4,2),ROUND(-PMT(((1+D1535/CP)^(CP/periods_per_year))-1,nper-A1535+1,J1534),2)))))))</f>
        <is>
          <t/>
        </is>
      </c>
      <c r="G1535" s="76" t="inlineStr">
        <f aca="false">IF(OR(A1535="",A1535&lt;$E$23),"",IF(J1534&lt;=F1535,0,IF(IF(AND(A1535&gt;=$E$23,MOD(A1535-$E$23,int)=0),$E$24,0)+F1535&gt;=J1534+E1535,J1534+E1535-F1535,IF(AND(A1535&gt;=$E$23,MOD(A1535-$E$23,int)=0),$E$24,0)+IF(IF(AND(A1535&gt;=$E$23,MOD(A1535-$E$23,int)=0),$E$24,0)+IF(MOD(A1535-$E$27,periods_per_year)=0,$E$26,0)+F1535&lt;J1534+E1535,IF(MOD(A1535-$E$27,periods_per_year)=0,$E$26,0),J1534+E1535-IF(AND(A1535&gt;=$E$23,MOD(A1535-$E$23,int)=0),$E$24,0)-F1535))))</f>
        <is>
          <t/>
        </is>
      </c>
      <c r="H1535" s="77"/>
      <c r="I1535" s="76" t="str">
        <f aca="false">IF(A1535="","",F1535-E1535+H1535+IF(G1535="",0,G1535))</f>
        <v/>
      </c>
      <c r="J1535" s="76" t="str">
        <f aca="false">IF(A1535="","",J1534-I1535)</f>
        <v/>
      </c>
      <c r="K1535" s="76" t="str">
        <f aca="false">IF(A1535="","",$L$42*E1535)</f>
        <v/>
      </c>
      <c r="L1535" s="76" t="inlineStr">
        <f aca="false">IF(A1535="","",SUM($K$49:K1535))</f>
        <is>
          <t/>
        </is>
      </c>
    </row>
    <row r="1536" customFormat="false" ht="13.2" hidden="false" customHeight="false" outlineLevel="0" collapsed="false">
      <c r="A1536" s="72" t="str">
        <f aca="false">IF(J1535="","",IF(OR(A1535&gt;=nper,ROUND(J1535,2)&lt;=0),"",A1535+1))</f>
        <v/>
      </c>
      <c r="B1536" s="73" t="str">
        <f aca="false">IF(A1536="","",IF(OR(periods_per_year=26,periods_per_year=52),IF(periods_per_year=26,IF(A1536=1,fpdate,B1535+14),IF(periods_per_year=52,IF(A1536=1,fpdate,B1535+7),"n/a")),IF(periods_per_year=24,DATE(YEAR(fpdate),MONTH(fpdate)+(A1536-1)/2+IF(AND(DAY(fpdate)&gt;=15,MOD(A1536,2)=0),1,0),IF(MOD(A1536,2)=0,IF(DAY(fpdate)&gt;=15,DAY(fpdate)-14,DAY(fpdate)+14),DAY(fpdate))),IF(DAY(DATE(YEAR(fpdate),MONTH(fpdate)+A1536-1,DAY(fpdate)))&lt;&gt;DAY(fpdate),DATE(YEAR(fpdate),MONTH(fpdate)+A1536,0),DATE(YEAR(fpdate),MONTH(fpdate)+A1536-1,DAY(fpdate))))))</f>
        <v/>
      </c>
      <c r="C1536" s="74" t="str">
        <f aca="false">IF(A1536="","",IF(MOD(A1536,periods_per_year)=0,A1536/periods_per_year,""))</f>
        <v/>
      </c>
      <c r="D1536" s="75" t="inlineStr">
        <f aca="false">IF(A1536="","",IF(variable,IF(OR(A1536=1,A1536&lt;$J$23*periods_per_year),start_rate,MIN($J$24,IF(MOD(A1536-1,$J$26)=0,MAX($J$25,D1535+$J$27),D1535))),start_rate))</f>
        <is>
          <t/>
        </is>
      </c>
      <c r="E1536" s="76" t="str">
        <f aca="false">IF(A1536="","",ROUND((((1+D1536/CP)^(CP/periods_per_year))-1)*J1535,2))</f>
        <v/>
      </c>
      <c r="F1536" s="76" t="inlineStr">
        <f aca="false">IF(A1536="","",IF(A1536=nper,J1535+E1536,MIN(J1535+E1536,IF(D1536=D1535,F1535,IF($E$13="Acc Bi-Weekly",ROUND((-PMT(((1+D1536/CP)^(CP/12))-1,(nper-A1536+1)*12/26,J1535))/2,2),IF($E$13="Acc Weekly",ROUND((-PMT(((1+D1536/CP)^(CP/12))-1,(nper-A1536+1)*12/52,J1535))/4,2),ROUND(-PMT(((1+D1536/CP)^(CP/periods_per_year))-1,nper-A1536+1,J1535),2)))))))</f>
        <is>
          <t/>
        </is>
      </c>
      <c r="G1536" s="76" t="inlineStr">
        <f aca="false">IF(OR(A1536="",A1536&lt;$E$23),"",IF(J1535&lt;=F1536,0,IF(IF(AND(A1536&gt;=$E$23,MOD(A1536-$E$23,int)=0),$E$24,0)+F1536&gt;=J1535+E1536,J1535+E1536-F1536,IF(AND(A1536&gt;=$E$23,MOD(A1536-$E$23,int)=0),$E$24,0)+IF(IF(AND(A1536&gt;=$E$23,MOD(A1536-$E$23,int)=0),$E$24,0)+IF(MOD(A1536-$E$27,periods_per_year)=0,$E$26,0)+F1536&lt;J1535+E1536,IF(MOD(A1536-$E$27,periods_per_year)=0,$E$26,0),J1535+E1536-IF(AND(A1536&gt;=$E$23,MOD(A1536-$E$23,int)=0),$E$24,0)-F1536))))</f>
        <is>
          <t/>
        </is>
      </c>
      <c r="H1536" s="77"/>
      <c r="I1536" s="76" t="str">
        <f aca="false">IF(A1536="","",F1536-E1536+H1536+IF(G1536="",0,G1536))</f>
        <v/>
      </c>
      <c r="J1536" s="76" t="str">
        <f aca="false">IF(A1536="","",J1535-I1536)</f>
        <v/>
      </c>
      <c r="K1536" s="76" t="str">
        <f aca="false">IF(A1536="","",$L$42*E1536)</f>
        <v/>
      </c>
      <c r="L1536" s="76" t="inlineStr">
        <f aca="false">IF(A1536="","",SUM($K$49:K1536))</f>
        <is>
          <t/>
        </is>
      </c>
    </row>
    <row r="1537" customFormat="false" ht="13.2" hidden="false" customHeight="false" outlineLevel="0" collapsed="false">
      <c r="A1537" s="72" t="str">
        <f aca="false">IF(J1536="","",IF(OR(A1536&gt;=nper,ROUND(J1536,2)&lt;=0),"",A1536+1))</f>
        <v/>
      </c>
      <c r="B1537" s="73" t="str">
        <f aca="false">IF(A1537="","",IF(OR(periods_per_year=26,periods_per_year=52),IF(periods_per_year=26,IF(A1537=1,fpdate,B1536+14),IF(periods_per_year=52,IF(A1537=1,fpdate,B1536+7),"n/a")),IF(periods_per_year=24,DATE(YEAR(fpdate),MONTH(fpdate)+(A1537-1)/2+IF(AND(DAY(fpdate)&gt;=15,MOD(A1537,2)=0),1,0),IF(MOD(A1537,2)=0,IF(DAY(fpdate)&gt;=15,DAY(fpdate)-14,DAY(fpdate)+14),DAY(fpdate))),IF(DAY(DATE(YEAR(fpdate),MONTH(fpdate)+A1537-1,DAY(fpdate)))&lt;&gt;DAY(fpdate),DATE(YEAR(fpdate),MONTH(fpdate)+A1537,0),DATE(YEAR(fpdate),MONTH(fpdate)+A1537-1,DAY(fpdate))))))</f>
        <v/>
      </c>
      <c r="C1537" s="74" t="str">
        <f aca="false">IF(A1537="","",IF(MOD(A1537,periods_per_year)=0,A1537/periods_per_year,""))</f>
        <v/>
      </c>
      <c r="D1537" s="75" t="inlineStr">
        <f aca="false">IF(A1537="","",IF(variable,IF(OR(A1537=1,A1537&lt;$J$23*periods_per_year),start_rate,MIN($J$24,IF(MOD(A1537-1,$J$26)=0,MAX($J$25,D1536+$J$27),D1536))),start_rate))</f>
        <is>
          <t/>
        </is>
      </c>
      <c r="E1537" s="76" t="str">
        <f aca="false">IF(A1537="","",ROUND((((1+D1537/CP)^(CP/periods_per_year))-1)*J1536,2))</f>
        <v/>
      </c>
      <c r="F1537" s="76" t="inlineStr">
        <f aca="false">IF(A1537="","",IF(A1537=nper,J1536+E1537,MIN(J1536+E1537,IF(D1537=D1536,F1536,IF($E$13="Acc Bi-Weekly",ROUND((-PMT(((1+D1537/CP)^(CP/12))-1,(nper-A1537+1)*12/26,J1536))/2,2),IF($E$13="Acc Weekly",ROUND((-PMT(((1+D1537/CP)^(CP/12))-1,(nper-A1537+1)*12/52,J1536))/4,2),ROUND(-PMT(((1+D1537/CP)^(CP/periods_per_year))-1,nper-A1537+1,J1536),2)))))))</f>
        <is>
          <t/>
        </is>
      </c>
      <c r="G1537" s="76" t="inlineStr">
        <f aca="false">IF(OR(A1537="",A1537&lt;$E$23),"",IF(J1536&lt;=F1537,0,IF(IF(AND(A1537&gt;=$E$23,MOD(A1537-$E$23,int)=0),$E$24,0)+F1537&gt;=J1536+E1537,J1536+E1537-F1537,IF(AND(A1537&gt;=$E$23,MOD(A1537-$E$23,int)=0),$E$24,0)+IF(IF(AND(A1537&gt;=$E$23,MOD(A1537-$E$23,int)=0),$E$24,0)+IF(MOD(A1537-$E$27,periods_per_year)=0,$E$26,0)+F1537&lt;J1536+E1537,IF(MOD(A1537-$E$27,periods_per_year)=0,$E$26,0),J1536+E1537-IF(AND(A1537&gt;=$E$23,MOD(A1537-$E$23,int)=0),$E$24,0)-F1537))))</f>
        <is>
          <t/>
        </is>
      </c>
      <c r="H1537" s="77"/>
      <c r="I1537" s="76" t="str">
        <f aca="false">IF(A1537="","",F1537-E1537+H1537+IF(G1537="",0,G1537))</f>
        <v/>
      </c>
      <c r="J1537" s="76" t="str">
        <f aca="false">IF(A1537="","",J1536-I1537)</f>
        <v/>
      </c>
      <c r="K1537" s="76" t="str">
        <f aca="false">IF(A1537="","",$L$42*E1537)</f>
        <v/>
      </c>
      <c r="L1537" s="76" t="inlineStr">
        <f aca="false">IF(A1537="","",SUM($K$49:K1537))</f>
        <is>
          <t/>
        </is>
      </c>
    </row>
    <row r="1538" customFormat="false" ht="13.2" hidden="false" customHeight="false" outlineLevel="0" collapsed="false">
      <c r="A1538" s="72" t="str">
        <f aca="false">IF(J1537="","",IF(OR(A1537&gt;=nper,ROUND(J1537,2)&lt;=0),"",A1537+1))</f>
        <v/>
      </c>
      <c r="B1538" s="73" t="str">
        <f aca="false">IF(A1538="","",IF(OR(periods_per_year=26,periods_per_year=52),IF(periods_per_year=26,IF(A1538=1,fpdate,B1537+14),IF(periods_per_year=52,IF(A1538=1,fpdate,B1537+7),"n/a")),IF(periods_per_year=24,DATE(YEAR(fpdate),MONTH(fpdate)+(A1538-1)/2+IF(AND(DAY(fpdate)&gt;=15,MOD(A1538,2)=0),1,0),IF(MOD(A1538,2)=0,IF(DAY(fpdate)&gt;=15,DAY(fpdate)-14,DAY(fpdate)+14),DAY(fpdate))),IF(DAY(DATE(YEAR(fpdate),MONTH(fpdate)+A1538-1,DAY(fpdate)))&lt;&gt;DAY(fpdate),DATE(YEAR(fpdate),MONTH(fpdate)+A1538,0),DATE(YEAR(fpdate),MONTH(fpdate)+A1538-1,DAY(fpdate))))))</f>
        <v/>
      </c>
      <c r="C1538" s="74" t="str">
        <f aca="false">IF(A1538="","",IF(MOD(A1538,periods_per_year)=0,A1538/periods_per_year,""))</f>
        <v/>
      </c>
      <c r="D1538" s="75" t="inlineStr">
        <f aca="false">IF(A1538="","",IF(variable,IF(OR(A1538=1,A1538&lt;$J$23*periods_per_year),start_rate,MIN($J$24,IF(MOD(A1538-1,$J$26)=0,MAX($J$25,D1537+$J$27),D1537))),start_rate))</f>
        <is>
          <t/>
        </is>
      </c>
      <c r="E1538" s="76" t="str">
        <f aca="false">IF(A1538="","",ROUND((((1+D1538/CP)^(CP/periods_per_year))-1)*J1537,2))</f>
        <v/>
      </c>
      <c r="F1538" s="76" t="inlineStr">
        <f aca="false">IF(A1538="","",IF(A1538=nper,J1537+E1538,MIN(J1537+E1538,IF(D1538=D1537,F1537,IF($E$13="Acc Bi-Weekly",ROUND((-PMT(((1+D1538/CP)^(CP/12))-1,(nper-A1538+1)*12/26,J1537))/2,2),IF($E$13="Acc Weekly",ROUND((-PMT(((1+D1538/CP)^(CP/12))-1,(nper-A1538+1)*12/52,J1537))/4,2),ROUND(-PMT(((1+D1538/CP)^(CP/periods_per_year))-1,nper-A1538+1,J1537),2)))))))</f>
        <is>
          <t/>
        </is>
      </c>
      <c r="G1538" s="76" t="inlineStr">
        <f aca="false">IF(OR(A1538="",A1538&lt;$E$23),"",IF(J1537&lt;=F1538,0,IF(IF(AND(A1538&gt;=$E$23,MOD(A1538-$E$23,int)=0),$E$24,0)+F1538&gt;=J1537+E1538,J1537+E1538-F1538,IF(AND(A1538&gt;=$E$23,MOD(A1538-$E$23,int)=0),$E$24,0)+IF(IF(AND(A1538&gt;=$E$23,MOD(A1538-$E$23,int)=0),$E$24,0)+IF(MOD(A1538-$E$27,periods_per_year)=0,$E$26,0)+F1538&lt;J1537+E1538,IF(MOD(A1538-$E$27,periods_per_year)=0,$E$26,0),J1537+E1538-IF(AND(A1538&gt;=$E$23,MOD(A1538-$E$23,int)=0),$E$24,0)-F1538))))</f>
        <is>
          <t/>
        </is>
      </c>
      <c r="H1538" s="77"/>
      <c r="I1538" s="76" t="str">
        <f aca="false">IF(A1538="","",F1538-E1538+H1538+IF(G1538="",0,G1538))</f>
        <v/>
      </c>
      <c r="J1538" s="76" t="str">
        <f aca="false">IF(A1538="","",J1537-I1538)</f>
        <v/>
      </c>
      <c r="K1538" s="76" t="str">
        <f aca="false">IF(A1538="","",$L$42*E1538)</f>
        <v/>
      </c>
      <c r="L1538" s="76" t="inlineStr">
        <f aca="false">IF(A1538="","",SUM($K$49:K1538))</f>
        <is>
          <t/>
        </is>
      </c>
    </row>
    <row r="1539" customFormat="false" ht="13.2" hidden="false" customHeight="false" outlineLevel="0" collapsed="false">
      <c r="A1539" s="72" t="str">
        <f aca="false">IF(J1538="","",IF(OR(A1538&gt;=nper,ROUND(J1538,2)&lt;=0),"",A1538+1))</f>
        <v/>
      </c>
      <c r="B1539" s="73" t="str">
        <f aca="false">IF(A1539="","",IF(OR(periods_per_year=26,periods_per_year=52),IF(periods_per_year=26,IF(A1539=1,fpdate,B1538+14),IF(periods_per_year=52,IF(A1539=1,fpdate,B1538+7),"n/a")),IF(periods_per_year=24,DATE(YEAR(fpdate),MONTH(fpdate)+(A1539-1)/2+IF(AND(DAY(fpdate)&gt;=15,MOD(A1539,2)=0),1,0),IF(MOD(A1539,2)=0,IF(DAY(fpdate)&gt;=15,DAY(fpdate)-14,DAY(fpdate)+14),DAY(fpdate))),IF(DAY(DATE(YEAR(fpdate),MONTH(fpdate)+A1539-1,DAY(fpdate)))&lt;&gt;DAY(fpdate),DATE(YEAR(fpdate),MONTH(fpdate)+A1539,0),DATE(YEAR(fpdate),MONTH(fpdate)+A1539-1,DAY(fpdate))))))</f>
        <v/>
      </c>
      <c r="C1539" s="74" t="str">
        <f aca="false">IF(A1539="","",IF(MOD(A1539,periods_per_year)=0,A1539/periods_per_year,""))</f>
        <v/>
      </c>
      <c r="D1539" s="75" t="inlineStr">
        <f aca="false">IF(A1539="","",IF(variable,IF(OR(A1539=1,A1539&lt;$J$23*periods_per_year),start_rate,MIN($J$24,IF(MOD(A1539-1,$J$26)=0,MAX($J$25,D1538+$J$27),D1538))),start_rate))</f>
        <is>
          <t/>
        </is>
      </c>
      <c r="E1539" s="76" t="str">
        <f aca="false">IF(A1539="","",ROUND((((1+D1539/CP)^(CP/periods_per_year))-1)*J1538,2))</f>
        <v/>
      </c>
      <c r="F1539" s="76" t="inlineStr">
        <f aca="false">IF(A1539="","",IF(A1539=nper,J1538+E1539,MIN(J1538+E1539,IF(D1539=D1538,F1538,IF($E$13="Acc Bi-Weekly",ROUND((-PMT(((1+D1539/CP)^(CP/12))-1,(nper-A1539+1)*12/26,J1538))/2,2),IF($E$13="Acc Weekly",ROUND((-PMT(((1+D1539/CP)^(CP/12))-1,(nper-A1539+1)*12/52,J1538))/4,2),ROUND(-PMT(((1+D1539/CP)^(CP/periods_per_year))-1,nper-A1539+1,J1538),2)))))))</f>
        <is>
          <t/>
        </is>
      </c>
      <c r="G1539" s="76" t="inlineStr">
        <f aca="false">IF(OR(A1539="",A1539&lt;$E$23),"",IF(J1538&lt;=F1539,0,IF(IF(AND(A1539&gt;=$E$23,MOD(A1539-$E$23,int)=0),$E$24,0)+F1539&gt;=J1538+E1539,J1538+E1539-F1539,IF(AND(A1539&gt;=$E$23,MOD(A1539-$E$23,int)=0),$E$24,0)+IF(IF(AND(A1539&gt;=$E$23,MOD(A1539-$E$23,int)=0),$E$24,0)+IF(MOD(A1539-$E$27,periods_per_year)=0,$E$26,0)+F1539&lt;J1538+E1539,IF(MOD(A1539-$E$27,periods_per_year)=0,$E$26,0),J1538+E1539-IF(AND(A1539&gt;=$E$23,MOD(A1539-$E$23,int)=0),$E$24,0)-F1539))))</f>
        <is>
          <t/>
        </is>
      </c>
      <c r="H1539" s="77"/>
      <c r="I1539" s="76" t="str">
        <f aca="false">IF(A1539="","",F1539-E1539+H1539+IF(G1539="",0,G1539))</f>
        <v/>
      </c>
      <c r="J1539" s="76" t="str">
        <f aca="false">IF(A1539="","",J1538-I1539)</f>
        <v/>
      </c>
      <c r="K1539" s="76" t="str">
        <f aca="false">IF(A1539="","",$L$42*E1539)</f>
        <v/>
      </c>
      <c r="L1539" s="76" t="inlineStr">
        <f aca="false">IF(A1539="","",SUM($K$49:K1539))</f>
        <is>
          <t/>
        </is>
      </c>
    </row>
    <row r="1540" customFormat="false" ht="13.2" hidden="false" customHeight="false" outlineLevel="0" collapsed="false">
      <c r="A1540" s="72" t="str">
        <f aca="false">IF(J1539="","",IF(OR(A1539&gt;=nper,ROUND(J1539,2)&lt;=0),"",A1539+1))</f>
        <v/>
      </c>
      <c r="B1540" s="73" t="str">
        <f aca="false">IF(A1540="","",IF(OR(periods_per_year=26,periods_per_year=52),IF(periods_per_year=26,IF(A1540=1,fpdate,B1539+14),IF(periods_per_year=52,IF(A1540=1,fpdate,B1539+7),"n/a")),IF(periods_per_year=24,DATE(YEAR(fpdate),MONTH(fpdate)+(A1540-1)/2+IF(AND(DAY(fpdate)&gt;=15,MOD(A1540,2)=0),1,0),IF(MOD(A1540,2)=0,IF(DAY(fpdate)&gt;=15,DAY(fpdate)-14,DAY(fpdate)+14),DAY(fpdate))),IF(DAY(DATE(YEAR(fpdate),MONTH(fpdate)+A1540-1,DAY(fpdate)))&lt;&gt;DAY(fpdate),DATE(YEAR(fpdate),MONTH(fpdate)+A1540,0),DATE(YEAR(fpdate),MONTH(fpdate)+A1540-1,DAY(fpdate))))))</f>
        <v/>
      </c>
      <c r="C1540" s="74" t="str">
        <f aca="false">IF(A1540="","",IF(MOD(A1540,periods_per_year)=0,A1540/periods_per_year,""))</f>
        <v/>
      </c>
      <c r="D1540" s="75" t="inlineStr">
        <f aca="false">IF(A1540="","",IF(variable,IF(OR(A1540=1,A1540&lt;$J$23*periods_per_year),start_rate,MIN($J$24,IF(MOD(A1540-1,$J$26)=0,MAX($J$25,D1539+$J$27),D1539))),start_rate))</f>
        <is>
          <t/>
        </is>
      </c>
      <c r="E1540" s="76" t="str">
        <f aca="false">IF(A1540="","",ROUND((((1+D1540/CP)^(CP/periods_per_year))-1)*J1539,2))</f>
        <v/>
      </c>
      <c r="F1540" s="76" t="inlineStr">
        <f aca="false">IF(A1540="","",IF(A1540=nper,J1539+E1540,MIN(J1539+E1540,IF(D1540=D1539,F1539,IF($E$13="Acc Bi-Weekly",ROUND((-PMT(((1+D1540/CP)^(CP/12))-1,(nper-A1540+1)*12/26,J1539))/2,2),IF($E$13="Acc Weekly",ROUND((-PMT(((1+D1540/CP)^(CP/12))-1,(nper-A1540+1)*12/52,J1539))/4,2),ROUND(-PMT(((1+D1540/CP)^(CP/periods_per_year))-1,nper-A1540+1,J1539),2)))))))</f>
        <is>
          <t/>
        </is>
      </c>
      <c r="G1540" s="76" t="inlineStr">
        <f aca="false">IF(OR(A1540="",A1540&lt;$E$23),"",IF(J1539&lt;=F1540,0,IF(IF(AND(A1540&gt;=$E$23,MOD(A1540-$E$23,int)=0),$E$24,0)+F1540&gt;=J1539+E1540,J1539+E1540-F1540,IF(AND(A1540&gt;=$E$23,MOD(A1540-$E$23,int)=0),$E$24,0)+IF(IF(AND(A1540&gt;=$E$23,MOD(A1540-$E$23,int)=0),$E$24,0)+IF(MOD(A1540-$E$27,periods_per_year)=0,$E$26,0)+F1540&lt;J1539+E1540,IF(MOD(A1540-$E$27,periods_per_year)=0,$E$26,0),J1539+E1540-IF(AND(A1540&gt;=$E$23,MOD(A1540-$E$23,int)=0),$E$24,0)-F1540))))</f>
        <is>
          <t/>
        </is>
      </c>
      <c r="H1540" s="77"/>
      <c r="I1540" s="76" t="str">
        <f aca="false">IF(A1540="","",F1540-E1540+H1540+IF(G1540="",0,G1540))</f>
        <v/>
      </c>
      <c r="J1540" s="76" t="str">
        <f aca="false">IF(A1540="","",J1539-I1540)</f>
        <v/>
      </c>
      <c r="K1540" s="76" t="str">
        <f aca="false">IF(A1540="","",$L$42*E1540)</f>
        <v/>
      </c>
      <c r="L1540" s="76" t="inlineStr">
        <f aca="false">IF(A1540="","",SUM($K$49:K1540))</f>
        <is>
          <t/>
        </is>
      </c>
    </row>
    <row r="1541" customFormat="false" ht="13.2" hidden="false" customHeight="false" outlineLevel="0" collapsed="false">
      <c r="A1541" s="72" t="str">
        <f aca="false">IF(J1540="","",IF(OR(A1540&gt;=nper,ROUND(J1540,2)&lt;=0),"",A1540+1))</f>
        <v/>
      </c>
      <c r="B1541" s="73" t="str">
        <f aca="false">IF(A1541="","",IF(OR(periods_per_year=26,periods_per_year=52),IF(periods_per_year=26,IF(A1541=1,fpdate,B1540+14),IF(periods_per_year=52,IF(A1541=1,fpdate,B1540+7),"n/a")),IF(periods_per_year=24,DATE(YEAR(fpdate),MONTH(fpdate)+(A1541-1)/2+IF(AND(DAY(fpdate)&gt;=15,MOD(A1541,2)=0),1,0),IF(MOD(A1541,2)=0,IF(DAY(fpdate)&gt;=15,DAY(fpdate)-14,DAY(fpdate)+14),DAY(fpdate))),IF(DAY(DATE(YEAR(fpdate),MONTH(fpdate)+A1541-1,DAY(fpdate)))&lt;&gt;DAY(fpdate),DATE(YEAR(fpdate),MONTH(fpdate)+A1541,0),DATE(YEAR(fpdate),MONTH(fpdate)+A1541-1,DAY(fpdate))))))</f>
        <v/>
      </c>
      <c r="C1541" s="74" t="str">
        <f aca="false">IF(A1541="","",IF(MOD(A1541,periods_per_year)=0,A1541/periods_per_year,""))</f>
        <v/>
      </c>
      <c r="D1541" s="75" t="inlineStr">
        <f aca="false">IF(A1541="","",IF(variable,IF(OR(A1541=1,A1541&lt;$J$23*periods_per_year),start_rate,MIN($J$24,IF(MOD(A1541-1,$J$26)=0,MAX($J$25,D1540+$J$27),D1540))),start_rate))</f>
        <is>
          <t/>
        </is>
      </c>
      <c r="E1541" s="76" t="str">
        <f aca="false">IF(A1541="","",ROUND((((1+D1541/CP)^(CP/periods_per_year))-1)*J1540,2))</f>
        <v/>
      </c>
      <c r="F1541" s="76" t="inlineStr">
        <f aca="false">IF(A1541="","",IF(A1541=nper,J1540+E1541,MIN(J1540+E1541,IF(D1541=D1540,F1540,IF($E$13="Acc Bi-Weekly",ROUND((-PMT(((1+D1541/CP)^(CP/12))-1,(nper-A1541+1)*12/26,J1540))/2,2),IF($E$13="Acc Weekly",ROUND((-PMT(((1+D1541/CP)^(CP/12))-1,(nper-A1541+1)*12/52,J1540))/4,2),ROUND(-PMT(((1+D1541/CP)^(CP/periods_per_year))-1,nper-A1541+1,J1540),2)))))))</f>
        <is>
          <t/>
        </is>
      </c>
      <c r="G1541" s="76" t="inlineStr">
        <f aca="false">IF(OR(A1541="",A1541&lt;$E$23),"",IF(J1540&lt;=F1541,0,IF(IF(AND(A1541&gt;=$E$23,MOD(A1541-$E$23,int)=0),$E$24,0)+F1541&gt;=J1540+E1541,J1540+E1541-F1541,IF(AND(A1541&gt;=$E$23,MOD(A1541-$E$23,int)=0),$E$24,0)+IF(IF(AND(A1541&gt;=$E$23,MOD(A1541-$E$23,int)=0),$E$24,0)+IF(MOD(A1541-$E$27,periods_per_year)=0,$E$26,0)+F1541&lt;J1540+E1541,IF(MOD(A1541-$E$27,periods_per_year)=0,$E$26,0),J1540+E1541-IF(AND(A1541&gt;=$E$23,MOD(A1541-$E$23,int)=0),$E$24,0)-F1541))))</f>
        <is>
          <t/>
        </is>
      </c>
      <c r="H1541" s="77"/>
      <c r="I1541" s="76" t="str">
        <f aca="false">IF(A1541="","",F1541-E1541+H1541+IF(G1541="",0,G1541))</f>
        <v/>
      </c>
      <c r="J1541" s="76" t="str">
        <f aca="false">IF(A1541="","",J1540-I1541)</f>
        <v/>
      </c>
      <c r="K1541" s="76" t="str">
        <f aca="false">IF(A1541="","",$L$42*E1541)</f>
        <v/>
      </c>
      <c r="L1541" s="76" t="inlineStr">
        <f aca="false">IF(A1541="","",SUM($K$49:K1541))</f>
        <is>
          <t/>
        </is>
      </c>
    </row>
    <row r="1542" customFormat="false" ht="13.2" hidden="false" customHeight="false" outlineLevel="0" collapsed="false">
      <c r="A1542" s="72" t="str">
        <f aca="false">IF(J1541="","",IF(OR(A1541&gt;=nper,ROUND(J1541,2)&lt;=0),"",A1541+1))</f>
        <v/>
      </c>
      <c r="B1542" s="73" t="str">
        <f aca="false">IF(A1542="","",IF(OR(periods_per_year=26,periods_per_year=52),IF(periods_per_year=26,IF(A1542=1,fpdate,B1541+14),IF(periods_per_year=52,IF(A1542=1,fpdate,B1541+7),"n/a")),IF(periods_per_year=24,DATE(YEAR(fpdate),MONTH(fpdate)+(A1542-1)/2+IF(AND(DAY(fpdate)&gt;=15,MOD(A1542,2)=0),1,0),IF(MOD(A1542,2)=0,IF(DAY(fpdate)&gt;=15,DAY(fpdate)-14,DAY(fpdate)+14),DAY(fpdate))),IF(DAY(DATE(YEAR(fpdate),MONTH(fpdate)+A1542-1,DAY(fpdate)))&lt;&gt;DAY(fpdate),DATE(YEAR(fpdate),MONTH(fpdate)+A1542,0),DATE(YEAR(fpdate),MONTH(fpdate)+A1542-1,DAY(fpdate))))))</f>
        <v/>
      </c>
      <c r="C1542" s="74" t="str">
        <f aca="false">IF(A1542="","",IF(MOD(A1542,periods_per_year)=0,A1542/periods_per_year,""))</f>
        <v/>
      </c>
      <c r="D1542" s="75" t="inlineStr">
        <f aca="false">IF(A1542="","",IF(variable,IF(OR(A1542=1,A1542&lt;$J$23*periods_per_year),start_rate,MIN($J$24,IF(MOD(A1542-1,$J$26)=0,MAX($J$25,D1541+$J$27),D1541))),start_rate))</f>
        <is>
          <t/>
        </is>
      </c>
      <c r="E1542" s="76" t="str">
        <f aca="false">IF(A1542="","",ROUND((((1+D1542/CP)^(CP/periods_per_year))-1)*J1541,2))</f>
        <v/>
      </c>
      <c r="F1542" s="76" t="inlineStr">
        <f aca="false">IF(A1542="","",IF(A1542=nper,J1541+E1542,MIN(J1541+E1542,IF(D1542=D1541,F1541,IF($E$13="Acc Bi-Weekly",ROUND((-PMT(((1+D1542/CP)^(CP/12))-1,(nper-A1542+1)*12/26,J1541))/2,2),IF($E$13="Acc Weekly",ROUND((-PMT(((1+D1542/CP)^(CP/12))-1,(nper-A1542+1)*12/52,J1541))/4,2),ROUND(-PMT(((1+D1542/CP)^(CP/periods_per_year))-1,nper-A1542+1,J1541),2)))))))</f>
        <is>
          <t/>
        </is>
      </c>
      <c r="G1542" s="76" t="inlineStr">
        <f aca="false">IF(OR(A1542="",A1542&lt;$E$23),"",IF(J1541&lt;=F1542,0,IF(IF(AND(A1542&gt;=$E$23,MOD(A1542-$E$23,int)=0),$E$24,0)+F1542&gt;=J1541+E1542,J1541+E1542-F1542,IF(AND(A1542&gt;=$E$23,MOD(A1542-$E$23,int)=0),$E$24,0)+IF(IF(AND(A1542&gt;=$E$23,MOD(A1542-$E$23,int)=0),$E$24,0)+IF(MOD(A1542-$E$27,periods_per_year)=0,$E$26,0)+F1542&lt;J1541+E1542,IF(MOD(A1542-$E$27,periods_per_year)=0,$E$26,0),J1541+E1542-IF(AND(A1542&gt;=$E$23,MOD(A1542-$E$23,int)=0),$E$24,0)-F1542))))</f>
        <is>
          <t/>
        </is>
      </c>
      <c r="H1542" s="77"/>
      <c r="I1542" s="76" t="str">
        <f aca="false">IF(A1542="","",F1542-E1542+H1542+IF(G1542="",0,G1542))</f>
        <v/>
      </c>
      <c r="J1542" s="76" t="str">
        <f aca="false">IF(A1542="","",J1541-I1542)</f>
        <v/>
      </c>
      <c r="K1542" s="76" t="str">
        <f aca="false">IF(A1542="","",$L$42*E1542)</f>
        <v/>
      </c>
      <c r="L1542" s="76" t="inlineStr">
        <f aca="false">IF(A1542="","",SUM($K$49:K1542))</f>
        <is>
          <t/>
        </is>
      </c>
    </row>
    <row r="1543" customFormat="false" ht="13.2" hidden="false" customHeight="false" outlineLevel="0" collapsed="false">
      <c r="A1543" s="72" t="str">
        <f aca="false">IF(J1542="","",IF(OR(A1542&gt;=nper,ROUND(J1542,2)&lt;=0),"",A1542+1))</f>
        <v/>
      </c>
      <c r="B1543" s="73" t="str">
        <f aca="false">IF(A1543="","",IF(OR(periods_per_year=26,periods_per_year=52),IF(periods_per_year=26,IF(A1543=1,fpdate,B1542+14),IF(periods_per_year=52,IF(A1543=1,fpdate,B1542+7),"n/a")),IF(periods_per_year=24,DATE(YEAR(fpdate),MONTH(fpdate)+(A1543-1)/2+IF(AND(DAY(fpdate)&gt;=15,MOD(A1543,2)=0),1,0),IF(MOD(A1543,2)=0,IF(DAY(fpdate)&gt;=15,DAY(fpdate)-14,DAY(fpdate)+14),DAY(fpdate))),IF(DAY(DATE(YEAR(fpdate),MONTH(fpdate)+A1543-1,DAY(fpdate)))&lt;&gt;DAY(fpdate),DATE(YEAR(fpdate),MONTH(fpdate)+A1543,0),DATE(YEAR(fpdate),MONTH(fpdate)+A1543-1,DAY(fpdate))))))</f>
        <v/>
      </c>
      <c r="C1543" s="74" t="str">
        <f aca="false">IF(A1543="","",IF(MOD(A1543,periods_per_year)=0,A1543/periods_per_year,""))</f>
        <v/>
      </c>
      <c r="D1543" s="75" t="inlineStr">
        <f aca="false">IF(A1543="","",IF(variable,IF(OR(A1543=1,A1543&lt;$J$23*periods_per_year),start_rate,MIN($J$24,IF(MOD(A1543-1,$J$26)=0,MAX($J$25,D1542+$J$27),D1542))),start_rate))</f>
        <is>
          <t/>
        </is>
      </c>
      <c r="E1543" s="76" t="str">
        <f aca="false">IF(A1543="","",ROUND((((1+D1543/CP)^(CP/periods_per_year))-1)*J1542,2))</f>
        <v/>
      </c>
      <c r="F1543" s="76" t="inlineStr">
        <f aca="false">IF(A1543="","",IF(A1543=nper,J1542+E1543,MIN(J1542+E1543,IF(D1543=D1542,F1542,IF($E$13="Acc Bi-Weekly",ROUND((-PMT(((1+D1543/CP)^(CP/12))-1,(nper-A1543+1)*12/26,J1542))/2,2),IF($E$13="Acc Weekly",ROUND((-PMT(((1+D1543/CP)^(CP/12))-1,(nper-A1543+1)*12/52,J1542))/4,2),ROUND(-PMT(((1+D1543/CP)^(CP/periods_per_year))-1,nper-A1543+1,J1542),2)))))))</f>
        <is>
          <t/>
        </is>
      </c>
      <c r="G1543" s="76" t="inlineStr">
        <f aca="false">IF(OR(A1543="",A1543&lt;$E$23),"",IF(J1542&lt;=F1543,0,IF(IF(AND(A1543&gt;=$E$23,MOD(A1543-$E$23,int)=0),$E$24,0)+F1543&gt;=J1542+E1543,J1542+E1543-F1543,IF(AND(A1543&gt;=$E$23,MOD(A1543-$E$23,int)=0),$E$24,0)+IF(IF(AND(A1543&gt;=$E$23,MOD(A1543-$E$23,int)=0),$E$24,0)+IF(MOD(A1543-$E$27,periods_per_year)=0,$E$26,0)+F1543&lt;J1542+E1543,IF(MOD(A1543-$E$27,periods_per_year)=0,$E$26,0),J1542+E1543-IF(AND(A1543&gt;=$E$23,MOD(A1543-$E$23,int)=0),$E$24,0)-F1543))))</f>
        <is>
          <t/>
        </is>
      </c>
      <c r="H1543" s="77"/>
      <c r="I1543" s="76" t="str">
        <f aca="false">IF(A1543="","",F1543-E1543+H1543+IF(G1543="",0,G1543))</f>
        <v/>
      </c>
      <c r="J1543" s="76" t="str">
        <f aca="false">IF(A1543="","",J1542-I1543)</f>
        <v/>
      </c>
      <c r="K1543" s="76" t="str">
        <f aca="false">IF(A1543="","",$L$42*E1543)</f>
        <v/>
      </c>
      <c r="L1543" s="76" t="inlineStr">
        <f aca="false">IF(A1543="","",SUM($K$49:K1543))</f>
        <is>
          <t/>
        </is>
      </c>
    </row>
    <row r="1544" customFormat="false" ht="13.2" hidden="false" customHeight="false" outlineLevel="0" collapsed="false">
      <c r="A1544" s="72" t="str">
        <f aca="false">IF(J1543="","",IF(OR(A1543&gt;=nper,ROUND(J1543,2)&lt;=0),"",A1543+1))</f>
        <v/>
      </c>
      <c r="B1544" s="73" t="str">
        <f aca="false">IF(A1544="","",IF(OR(periods_per_year=26,periods_per_year=52),IF(periods_per_year=26,IF(A1544=1,fpdate,B1543+14),IF(periods_per_year=52,IF(A1544=1,fpdate,B1543+7),"n/a")),IF(periods_per_year=24,DATE(YEAR(fpdate),MONTH(fpdate)+(A1544-1)/2+IF(AND(DAY(fpdate)&gt;=15,MOD(A1544,2)=0),1,0),IF(MOD(A1544,2)=0,IF(DAY(fpdate)&gt;=15,DAY(fpdate)-14,DAY(fpdate)+14),DAY(fpdate))),IF(DAY(DATE(YEAR(fpdate),MONTH(fpdate)+A1544-1,DAY(fpdate)))&lt;&gt;DAY(fpdate),DATE(YEAR(fpdate),MONTH(fpdate)+A1544,0),DATE(YEAR(fpdate),MONTH(fpdate)+A1544-1,DAY(fpdate))))))</f>
        <v/>
      </c>
      <c r="C1544" s="74" t="str">
        <f aca="false">IF(A1544="","",IF(MOD(A1544,periods_per_year)=0,A1544/periods_per_year,""))</f>
        <v/>
      </c>
      <c r="D1544" s="75" t="inlineStr">
        <f aca="false">IF(A1544="","",IF(variable,IF(OR(A1544=1,A1544&lt;$J$23*periods_per_year),start_rate,MIN($J$24,IF(MOD(A1544-1,$J$26)=0,MAX($J$25,D1543+$J$27),D1543))),start_rate))</f>
        <is>
          <t/>
        </is>
      </c>
      <c r="E1544" s="76" t="str">
        <f aca="false">IF(A1544="","",ROUND((((1+D1544/CP)^(CP/periods_per_year))-1)*J1543,2))</f>
        <v/>
      </c>
      <c r="F1544" s="76" t="inlineStr">
        <f aca="false">IF(A1544="","",IF(A1544=nper,J1543+E1544,MIN(J1543+E1544,IF(D1544=D1543,F1543,IF($E$13="Acc Bi-Weekly",ROUND((-PMT(((1+D1544/CP)^(CP/12))-1,(nper-A1544+1)*12/26,J1543))/2,2),IF($E$13="Acc Weekly",ROUND((-PMT(((1+D1544/CP)^(CP/12))-1,(nper-A1544+1)*12/52,J1543))/4,2),ROUND(-PMT(((1+D1544/CP)^(CP/periods_per_year))-1,nper-A1544+1,J1543),2)))))))</f>
        <is>
          <t/>
        </is>
      </c>
      <c r="G1544" s="76" t="inlineStr">
        <f aca="false">IF(OR(A1544="",A1544&lt;$E$23),"",IF(J1543&lt;=F1544,0,IF(IF(AND(A1544&gt;=$E$23,MOD(A1544-$E$23,int)=0),$E$24,0)+F1544&gt;=J1543+E1544,J1543+E1544-F1544,IF(AND(A1544&gt;=$E$23,MOD(A1544-$E$23,int)=0),$E$24,0)+IF(IF(AND(A1544&gt;=$E$23,MOD(A1544-$E$23,int)=0),$E$24,0)+IF(MOD(A1544-$E$27,periods_per_year)=0,$E$26,0)+F1544&lt;J1543+E1544,IF(MOD(A1544-$E$27,periods_per_year)=0,$E$26,0),J1543+E1544-IF(AND(A1544&gt;=$E$23,MOD(A1544-$E$23,int)=0),$E$24,0)-F1544))))</f>
        <is>
          <t/>
        </is>
      </c>
      <c r="H1544" s="77"/>
      <c r="I1544" s="76" t="str">
        <f aca="false">IF(A1544="","",F1544-E1544+H1544+IF(G1544="",0,G1544))</f>
        <v/>
      </c>
      <c r="J1544" s="76" t="str">
        <f aca="false">IF(A1544="","",J1543-I1544)</f>
        <v/>
      </c>
      <c r="K1544" s="76" t="str">
        <f aca="false">IF(A1544="","",$L$42*E1544)</f>
        <v/>
      </c>
      <c r="L1544" s="76" t="inlineStr">
        <f aca="false">IF(A1544="","",SUM($K$49:K1544))</f>
        <is>
          <t/>
        </is>
      </c>
    </row>
    <row r="1545" customFormat="false" ht="13.2" hidden="false" customHeight="false" outlineLevel="0" collapsed="false">
      <c r="A1545" s="72" t="str">
        <f aca="false">IF(J1544="","",IF(OR(A1544&gt;=nper,ROUND(J1544,2)&lt;=0),"",A1544+1))</f>
        <v/>
      </c>
      <c r="B1545" s="73" t="str">
        <f aca="false">IF(A1545="","",IF(OR(periods_per_year=26,periods_per_year=52),IF(periods_per_year=26,IF(A1545=1,fpdate,B1544+14),IF(periods_per_year=52,IF(A1545=1,fpdate,B1544+7),"n/a")),IF(periods_per_year=24,DATE(YEAR(fpdate),MONTH(fpdate)+(A1545-1)/2+IF(AND(DAY(fpdate)&gt;=15,MOD(A1545,2)=0),1,0),IF(MOD(A1545,2)=0,IF(DAY(fpdate)&gt;=15,DAY(fpdate)-14,DAY(fpdate)+14),DAY(fpdate))),IF(DAY(DATE(YEAR(fpdate),MONTH(fpdate)+A1545-1,DAY(fpdate)))&lt;&gt;DAY(fpdate),DATE(YEAR(fpdate),MONTH(fpdate)+A1545,0),DATE(YEAR(fpdate),MONTH(fpdate)+A1545-1,DAY(fpdate))))))</f>
        <v/>
      </c>
      <c r="C1545" s="74" t="str">
        <f aca="false">IF(A1545="","",IF(MOD(A1545,periods_per_year)=0,A1545/periods_per_year,""))</f>
        <v/>
      </c>
      <c r="D1545" s="75" t="inlineStr">
        <f aca="false">IF(A1545="","",IF(variable,IF(OR(A1545=1,A1545&lt;$J$23*periods_per_year),start_rate,MIN($J$24,IF(MOD(A1545-1,$J$26)=0,MAX($J$25,D1544+$J$27),D1544))),start_rate))</f>
        <is>
          <t/>
        </is>
      </c>
      <c r="E1545" s="76" t="str">
        <f aca="false">IF(A1545="","",ROUND((((1+D1545/CP)^(CP/periods_per_year))-1)*J1544,2))</f>
        <v/>
      </c>
      <c r="F1545" s="76" t="inlineStr">
        <f aca="false">IF(A1545="","",IF(A1545=nper,J1544+E1545,MIN(J1544+E1545,IF(D1545=D1544,F1544,IF($E$13="Acc Bi-Weekly",ROUND((-PMT(((1+D1545/CP)^(CP/12))-1,(nper-A1545+1)*12/26,J1544))/2,2),IF($E$13="Acc Weekly",ROUND((-PMT(((1+D1545/CP)^(CP/12))-1,(nper-A1545+1)*12/52,J1544))/4,2),ROUND(-PMT(((1+D1545/CP)^(CP/periods_per_year))-1,nper-A1545+1,J1544),2)))))))</f>
        <is>
          <t/>
        </is>
      </c>
      <c r="G1545" s="76" t="inlineStr">
        <f aca="false">IF(OR(A1545="",A1545&lt;$E$23),"",IF(J1544&lt;=F1545,0,IF(IF(AND(A1545&gt;=$E$23,MOD(A1545-$E$23,int)=0),$E$24,0)+F1545&gt;=J1544+E1545,J1544+E1545-F1545,IF(AND(A1545&gt;=$E$23,MOD(A1545-$E$23,int)=0),$E$24,0)+IF(IF(AND(A1545&gt;=$E$23,MOD(A1545-$E$23,int)=0),$E$24,0)+IF(MOD(A1545-$E$27,periods_per_year)=0,$E$26,0)+F1545&lt;J1544+E1545,IF(MOD(A1545-$E$27,periods_per_year)=0,$E$26,0),J1544+E1545-IF(AND(A1545&gt;=$E$23,MOD(A1545-$E$23,int)=0),$E$24,0)-F1545))))</f>
        <is>
          <t/>
        </is>
      </c>
      <c r="H1545" s="77"/>
      <c r="I1545" s="76" t="str">
        <f aca="false">IF(A1545="","",F1545-E1545+H1545+IF(G1545="",0,G1545))</f>
        <v/>
      </c>
      <c r="J1545" s="76" t="str">
        <f aca="false">IF(A1545="","",J1544-I1545)</f>
        <v/>
      </c>
      <c r="K1545" s="76" t="str">
        <f aca="false">IF(A1545="","",$L$42*E1545)</f>
        <v/>
      </c>
      <c r="L1545" s="76" t="inlineStr">
        <f aca="false">IF(A1545="","",SUM($K$49:K1545))</f>
        <is>
          <t/>
        </is>
      </c>
    </row>
    <row r="1546" customFormat="false" ht="13.2" hidden="false" customHeight="false" outlineLevel="0" collapsed="false">
      <c r="A1546" s="72" t="str">
        <f aca="false">IF(J1545="","",IF(OR(A1545&gt;=nper,ROUND(J1545,2)&lt;=0),"",A1545+1))</f>
        <v/>
      </c>
      <c r="B1546" s="73" t="str">
        <f aca="false">IF(A1546="","",IF(OR(periods_per_year=26,periods_per_year=52),IF(periods_per_year=26,IF(A1546=1,fpdate,B1545+14),IF(periods_per_year=52,IF(A1546=1,fpdate,B1545+7),"n/a")),IF(periods_per_year=24,DATE(YEAR(fpdate),MONTH(fpdate)+(A1546-1)/2+IF(AND(DAY(fpdate)&gt;=15,MOD(A1546,2)=0),1,0),IF(MOD(A1546,2)=0,IF(DAY(fpdate)&gt;=15,DAY(fpdate)-14,DAY(fpdate)+14),DAY(fpdate))),IF(DAY(DATE(YEAR(fpdate),MONTH(fpdate)+A1546-1,DAY(fpdate)))&lt;&gt;DAY(fpdate),DATE(YEAR(fpdate),MONTH(fpdate)+A1546,0),DATE(YEAR(fpdate),MONTH(fpdate)+A1546-1,DAY(fpdate))))))</f>
        <v/>
      </c>
      <c r="C1546" s="74" t="str">
        <f aca="false">IF(A1546="","",IF(MOD(A1546,periods_per_year)=0,A1546/periods_per_year,""))</f>
        <v/>
      </c>
      <c r="D1546" s="75" t="inlineStr">
        <f aca="false">IF(A1546="","",IF(variable,IF(OR(A1546=1,A1546&lt;$J$23*periods_per_year),start_rate,MIN($J$24,IF(MOD(A1546-1,$J$26)=0,MAX($J$25,D1545+$J$27),D1545))),start_rate))</f>
        <is>
          <t/>
        </is>
      </c>
      <c r="E1546" s="76" t="str">
        <f aca="false">IF(A1546="","",ROUND((((1+D1546/CP)^(CP/periods_per_year))-1)*J1545,2))</f>
        <v/>
      </c>
      <c r="F1546" s="76" t="inlineStr">
        <f aca="false">IF(A1546="","",IF(A1546=nper,J1545+E1546,MIN(J1545+E1546,IF(D1546=D1545,F1545,IF($E$13="Acc Bi-Weekly",ROUND((-PMT(((1+D1546/CP)^(CP/12))-1,(nper-A1546+1)*12/26,J1545))/2,2),IF($E$13="Acc Weekly",ROUND((-PMT(((1+D1546/CP)^(CP/12))-1,(nper-A1546+1)*12/52,J1545))/4,2),ROUND(-PMT(((1+D1546/CP)^(CP/periods_per_year))-1,nper-A1546+1,J1545),2)))))))</f>
        <is>
          <t/>
        </is>
      </c>
      <c r="G1546" s="76" t="inlineStr">
        <f aca="false">IF(OR(A1546="",A1546&lt;$E$23),"",IF(J1545&lt;=F1546,0,IF(IF(AND(A1546&gt;=$E$23,MOD(A1546-$E$23,int)=0),$E$24,0)+F1546&gt;=J1545+E1546,J1545+E1546-F1546,IF(AND(A1546&gt;=$E$23,MOD(A1546-$E$23,int)=0),$E$24,0)+IF(IF(AND(A1546&gt;=$E$23,MOD(A1546-$E$23,int)=0),$E$24,0)+IF(MOD(A1546-$E$27,periods_per_year)=0,$E$26,0)+F1546&lt;J1545+E1546,IF(MOD(A1546-$E$27,periods_per_year)=0,$E$26,0),J1545+E1546-IF(AND(A1546&gt;=$E$23,MOD(A1546-$E$23,int)=0),$E$24,0)-F1546))))</f>
        <is>
          <t/>
        </is>
      </c>
      <c r="H1546" s="77"/>
      <c r="I1546" s="76" t="str">
        <f aca="false">IF(A1546="","",F1546-E1546+H1546+IF(G1546="",0,G1546))</f>
        <v/>
      </c>
      <c r="J1546" s="76" t="str">
        <f aca="false">IF(A1546="","",J1545-I1546)</f>
        <v/>
      </c>
      <c r="K1546" s="76" t="str">
        <f aca="false">IF(A1546="","",$L$42*E1546)</f>
        <v/>
      </c>
      <c r="L1546" s="76" t="inlineStr">
        <f aca="false">IF(A1546="","",SUM($K$49:K1546))</f>
        <is>
          <t/>
        </is>
      </c>
    </row>
    <row r="1547" customFormat="false" ht="13.2" hidden="false" customHeight="false" outlineLevel="0" collapsed="false">
      <c r="A1547" s="72" t="str">
        <f aca="false">IF(J1546="","",IF(OR(A1546&gt;=nper,ROUND(J1546,2)&lt;=0),"",A1546+1))</f>
        <v/>
      </c>
      <c r="B1547" s="73" t="str">
        <f aca="false">IF(A1547="","",IF(OR(periods_per_year=26,periods_per_year=52),IF(periods_per_year=26,IF(A1547=1,fpdate,B1546+14),IF(periods_per_year=52,IF(A1547=1,fpdate,B1546+7),"n/a")),IF(periods_per_year=24,DATE(YEAR(fpdate),MONTH(fpdate)+(A1547-1)/2+IF(AND(DAY(fpdate)&gt;=15,MOD(A1547,2)=0),1,0),IF(MOD(A1547,2)=0,IF(DAY(fpdate)&gt;=15,DAY(fpdate)-14,DAY(fpdate)+14),DAY(fpdate))),IF(DAY(DATE(YEAR(fpdate),MONTH(fpdate)+A1547-1,DAY(fpdate)))&lt;&gt;DAY(fpdate),DATE(YEAR(fpdate),MONTH(fpdate)+A1547,0),DATE(YEAR(fpdate),MONTH(fpdate)+A1547-1,DAY(fpdate))))))</f>
        <v/>
      </c>
      <c r="C1547" s="74" t="str">
        <f aca="false">IF(A1547="","",IF(MOD(A1547,periods_per_year)=0,A1547/periods_per_year,""))</f>
        <v/>
      </c>
      <c r="D1547" s="75" t="inlineStr">
        <f aca="false">IF(A1547="","",IF(variable,IF(OR(A1547=1,A1547&lt;$J$23*periods_per_year),start_rate,MIN($J$24,IF(MOD(A1547-1,$J$26)=0,MAX($J$25,D1546+$J$27),D1546))),start_rate))</f>
        <is>
          <t/>
        </is>
      </c>
      <c r="E1547" s="76" t="str">
        <f aca="false">IF(A1547="","",ROUND((((1+D1547/CP)^(CP/periods_per_year))-1)*J1546,2))</f>
        <v/>
      </c>
      <c r="F1547" s="76" t="inlineStr">
        <f aca="false">IF(A1547="","",IF(A1547=nper,J1546+E1547,MIN(J1546+E1547,IF(D1547=D1546,F1546,IF($E$13="Acc Bi-Weekly",ROUND((-PMT(((1+D1547/CP)^(CP/12))-1,(nper-A1547+1)*12/26,J1546))/2,2),IF($E$13="Acc Weekly",ROUND((-PMT(((1+D1547/CP)^(CP/12))-1,(nper-A1547+1)*12/52,J1546))/4,2),ROUND(-PMT(((1+D1547/CP)^(CP/periods_per_year))-1,nper-A1547+1,J1546),2)))))))</f>
        <is>
          <t/>
        </is>
      </c>
      <c r="G1547" s="76" t="inlineStr">
        <f aca="false">IF(OR(A1547="",A1547&lt;$E$23),"",IF(J1546&lt;=F1547,0,IF(IF(AND(A1547&gt;=$E$23,MOD(A1547-$E$23,int)=0),$E$24,0)+F1547&gt;=J1546+E1547,J1546+E1547-F1547,IF(AND(A1547&gt;=$E$23,MOD(A1547-$E$23,int)=0),$E$24,0)+IF(IF(AND(A1547&gt;=$E$23,MOD(A1547-$E$23,int)=0),$E$24,0)+IF(MOD(A1547-$E$27,periods_per_year)=0,$E$26,0)+F1547&lt;J1546+E1547,IF(MOD(A1547-$E$27,periods_per_year)=0,$E$26,0),J1546+E1547-IF(AND(A1547&gt;=$E$23,MOD(A1547-$E$23,int)=0),$E$24,0)-F1547))))</f>
        <is>
          <t/>
        </is>
      </c>
      <c r="H1547" s="77"/>
      <c r="I1547" s="76" t="str">
        <f aca="false">IF(A1547="","",F1547-E1547+H1547+IF(G1547="",0,G1547))</f>
        <v/>
      </c>
      <c r="J1547" s="76" t="str">
        <f aca="false">IF(A1547="","",J1546-I1547)</f>
        <v/>
      </c>
      <c r="K1547" s="76" t="str">
        <f aca="false">IF(A1547="","",$L$42*E1547)</f>
        <v/>
      </c>
      <c r="L1547" s="76" t="inlineStr">
        <f aca="false">IF(A1547="","",SUM($K$49:K1547))</f>
        <is>
          <t/>
        </is>
      </c>
    </row>
    <row r="1548" customFormat="false" ht="13.2" hidden="false" customHeight="false" outlineLevel="0" collapsed="false">
      <c r="A1548" s="72" t="str">
        <f aca="false">IF(J1547="","",IF(OR(A1547&gt;=nper,ROUND(J1547,2)&lt;=0),"",A1547+1))</f>
        <v/>
      </c>
      <c r="B1548" s="73" t="str">
        <f aca="false">IF(A1548="","",IF(OR(periods_per_year=26,periods_per_year=52),IF(periods_per_year=26,IF(A1548=1,fpdate,B1547+14),IF(periods_per_year=52,IF(A1548=1,fpdate,B1547+7),"n/a")),IF(periods_per_year=24,DATE(YEAR(fpdate),MONTH(fpdate)+(A1548-1)/2+IF(AND(DAY(fpdate)&gt;=15,MOD(A1548,2)=0),1,0),IF(MOD(A1548,2)=0,IF(DAY(fpdate)&gt;=15,DAY(fpdate)-14,DAY(fpdate)+14),DAY(fpdate))),IF(DAY(DATE(YEAR(fpdate),MONTH(fpdate)+A1548-1,DAY(fpdate)))&lt;&gt;DAY(fpdate),DATE(YEAR(fpdate),MONTH(fpdate)+A1548,0),DATE(YEAR(fpdate),MONTH(fpdate)+A1548-1,DAY(fpdate))))))</f>
        <v/>
      </c>
      <c r="C1548" s="74" t="str">
        <f aca="false">IF(A1548="","",IF(MOD(A1548,periods_per_year)=0,A1548/periods_per_year,""))</f>
        <v/>
      </c>
      <c r="D1548" s="75" t="inlineStr">
        <f aca="false">IF(A1548="","",IF(variable,IF(OR(A1548=1,A1548&lt;$J$23*periods_per_year),start_rate,MIN($J$24,IF(MOD(A1548-1,$J$26)=0,MAX($J$25,D1547+$J$27),D1547))),start_rate))</f>
        <is>
          <t/>
        </is>
      </c>
      <c r="E1548" s="76" t="str">
        <f aca="false">IF(A1548="","",ROUND((((1+D1548/CP)^(CP/periods_per_year))-1)*J1547,2))</f>
        <v/>
      </c>
      <c r="F1548" s="76" t="inlineStr">
        <f aca="false">IF(A1548="","",IF(A1548=nper,J1547+E1548,MIN(J1547+E1548,IF(D1548=D1547,F1547,IF($E$13="Acc Bi-Weekly",ROUND((-PMT(((1+D1548/CP)^(CP/12))-1,(nper-A1548+1)*12/26,J1547))/2,2),IF($E$13="Acc Weekly",ROUND((-PMT(((1+D1548/CP)^(CP/12))-1,(nper-A1548+1)*12/52,J1547))/4,2),ROUND(-PMT(((1+D1548/CP)^(CP/periods_per_year))-1,nper-A1548+1,J1547),2)))))))</f>
        <is>
          <t/>
        </is>
      </c>
      <c r="G1548" s="76" t="inlineStr">
        <f aca="false">IF(OR(A1548="",A1548&lt;$E$23),"",IF(J1547&lt;=F1548,0,IF(IF(AND(A1548&gt;=$E$23,MOD(A1548-$E$23,int)=0),$E$24,0)+F1548&gt;=J1547+E1548,J1547+E1548-F1548,IF(AND(A1548&gt;=$E$23,MOD(A1548-$E$23,int)=0),$E$24,0)+IF(IF(AND(A1548&gt;=$E$23,MOD(A1548-$E$23,int)=0),$E$24,0)+IF(MOD(A1548-$E$27,periods_per_year)=0,$E$26,0)+F1548&lt;J1547+E1548,IF(MOD(A1548-$E$27,periods_per_year)=0,$E$26,0),J1547+E1548-IF(AND(A1548&gt;=$E$23,MOD(A1548-$E$23,int)=0),$E$24,0)-F1548))))</f>
        <is>
          <t/>
        </is>
      </c>
      <c r="H1548" s="77"/>
      <c r="I1548" s="76" t="str">
        <f aca="false">IF(A1548="","",F1548-E1548+H1548+IF(G1548="",0,G1548))</f>
        <v/>
      </c>
      <c r="J1548" s="76" t="str">
        <f aca="false">IF(A1548="","",J1547-I1548)</f>
        <v/>
      </c>
      <c r="K1548" s="76" t="str">
        <f aca="false">IF(A1548="","",$L$42*E1548)</f>
        <v/>
      </c>
      <c r="L1548" s="76" t="inlineStr">
        <f aca="false">IF(A1548="","",SUM($K$49:K1548))</f>
        <is>
          <t/>
        </is>
      </c>
    </row>
    <row r="1549" customFormat="false" ht="13.2" hidden="false" customHeight="false" outlineLevel="0" collapsed="false">
      <c r="A1549" s="72" t="str">
        <f aca="false">IF(J1548="","",IF(OR(A1548&gt;=nper,ROUND(J1548,2)&lt;=0),"",A1548+1))</f>
        <v/>
      </c>
      <c r="B1549" s="73" t="str">
        <f aca="false">IF(A1549="","",IF(OR(periods_per_year=26,periods_per_year=52),IF(periods_per_year=26,IF(A1549=1,fpdate,B1548+14),IF(periods_per_year=52,IF(A1549=1,fpdate,B1548+7),"n/a")),IF(periods_per_year=24,DATE(YEAR(fpdate),MONTH(fpdate)+(A1549-1)/2+IF(AND(DAY(fpdate)&gt;=15,MOD(A1549,2)=0),1,0),IF(MOD(A1549,2)=0,IF(DAY(fpdate)&gt;=15,DAY(fpdate)-14,DAY(fpdate)+14),DAY(fpdate))),IF(DAY(DATE(YEAR(fpdate),MONTH(fpdate)+A1549-1,DAY(fpdate)))&lt;&gt;DAY(fpdate),DATE(YEAR(fpdate),MONTH(fpdate)+A1549,0),DATE(YEAR(fpdate),MONTH(fpdate)+A1549-1,DAY(fpdate))))))</f>
        <v/>
      </c>
      <c r="C1549" s="74" t="str">
        <f aca="false">IF(A1549="","",IF(MOD(A1549,periods_per_year)=0,A1549/periods_per_year,""))</f>
        <v/>
      </c>
      <c r="D1549" s="75" t="inlineStr">
        <f aca="false">IF(A1549="","",IF(variable,IF(OR(A1549=1,A1549&lt;$J$23*periods_per_year),start_rate,MIN($J$24,IF(MOD(A1549-1,$J$26)=0,MAX($J$25,D1548+$J$27),D1548))),start_rate))</f>
        <is>
          <t/>
        </is>
      </c>
      <c r="E1549" s="76" t="str">
        <f aca="false">IF(A1549="","",ROUND((((1+D1549/CP)^(CP/periods_per_year))-1)*J1548,2))</f>
        <v/>
      </c>
      <c r="F1549" s="76" t="inlineStr">
        <f aca="false">IF(A1549="","",IF(A1549=nper,J1548+E1549,MIN(J1548+E1549,IF(D1549=D1548,F1548,IF($E$13="Acc Bi-Weekly",ROUND((-PMT(((1+D1549/CP)^(CP/12))-1,(nper-A1549+1)*12/26,J1548))/2,2),IF($E$13="Acc Weekly",ROUND((-PMT(((1+D1549/CP)^(CP/12))-1,(nper-A1549+1)*12/52,J1548))/4,2),ROUND(-PMT(((1+D1549/CP)^(CP/periods_per_year))-1,nper-A1549+1,J1548),2)))))))</f>
        <is>
          <t/>
        </is>
      </c>
      <c r="G1549" s="76" t="inlineStr">
        <f aca="false">IF(OR(A1549="",A1549&lt;$E$23),"",IF(J1548&lt;=F1549,0,IF(IF(AND(A1549&gt;=$E$23,MOD(A1549-$E$23,int)=0),$E$24,0)+F1549&gt;=J1548+E1549,J1548+E1549-F1549,IF(AND(A1549&gt;=$E$23,MOD(A1549-$E$23,int)=0),$E$24,0)+IF(IF(AND(A1549&gt;=$E$23,MOD(A1549-$E$23,int)=0),$E$24,0)+IF(MOD(A1549-$E$27,periods_per_year)=0,$E$26,0)+F1549&lt;J1548+E1549,IF(MOD(A1549-$E$27,periods_per_year)=0,$E$26,0),J1548+E1549-IF(AND(A1549&gt;=$E$23,MOD(A1549-$E$23,int)=0),$E$24,0)-F1549))))</f>
        <is>
          <t/>
        </is>
      </c>
      <c r="H1549" s="77"/>
      <c r="I1549" s="76" t="str">
        <f aca="false">IF(A1549="","",F1549-E1549+H1549+IF(G1549="",0,G1549))</f>
        <v/>
      </c>
      <c r="J1549" s="76" t="str">
        <f aca="false">IF(A1549="","",J1548-I1549)</f>
        <v/>
      </c>
      <c r="K1549" s="76" t="str">
        <f aca="false">IF(A1549="","",$L$42*E1549)</f>
        <v/>
      </c>
      <c r="L1549" s="76" t="inlineStr">
        <f aca="false">IF(A1549="","",SUM($K$49:K1549))</f>
        <is>
          <t/>
        </is>
      </c>
    </row>
    <row r="1550" customFormat="false" ht="13.2" hidden="false" customHeight="false" outlineLevel="0" collapsed="false">
      <c r="A1550" s="72" t="str">
        <f aca="false">IF(J1549="","",IF(OR(A1549&gt;=nper,ROUND(J1549,2)&lt;=0),"",A1549+1))</f>
        <v/>
      </c>
      <c r="B1550" s="73" t="str">
        <f aca="false">IF(A1550="","",IF(OR(periods_per_year=26,periods_per_year=52),IF(periods_per_year=26,IF(A1550=1,fpdate,B1549+14),IF(periods_per_year=52,IF(A1550=1,fpdate,B1549+7),"n/a")),IF(periods_per_year=24,DATE(YEAR(fpdate),MONTH(fpdate)+(A1550-1)/2+IF(AND(DAY(fpdate)&gt;=15,MOD(A1550,2)=0),1,0),IF(MOD(A1550,2)=0,IF(DAY(fpdate)&gt;=15,DAY(fpdate)-14,DAY(fpdate)+14),DAY(fpdate))),IF(DAY(DATE(YEAR(fpdate),MONTH(fpdate)+A1550-1,DAY(fpdate)))&lt;&gt;DAY(fpdate),DATE(YEAR(fpdate),MONTH(fpdate)+A1550,0),DATE(YEAR(fpdate),MONTH(fpdate)+A1550-1,DAY(fpdate))))))</f>
        <v/>
      </c>
      <c r="C1550" s="74" t="str">
        <f aca="false">IF(A1550="","",IF(MOD(A1550,periods_per_year)=0,A1550/periods_per_year,""))</f>
        <v/>
      </c>
      <c r="D1550" s="75" t="inlineStr">
        <f aca="false">IF(A1550="","",IF(variable,IF(OR(A1550=1,A1550&lt;$J$23*periods_per_year),start_rate,MIN($J$24,IF(MOD(A1550-1,$J$26)=0,MAX($J$25,D1549+$J$27),D1549))),start_rate))</f>
        <is>
          <t/>
        </is>
      </c>
      <c r="E1550" s="76" t="str">
        <f aca="false">IF(A1550="","",ROUND((((1+D1550/CP)^(CP/periods_per_year))-1)*J1549,2))</f>
        <v/>
      </c>
      <c r="F1550" s="76" t="inlineStr">
        <f aca="false">IF(A1550="","",IF(A1550=nper,J1549+E1550,MIN(J1549+E1550,IF(D1550=D1549,F1549,IF($E$13="Acc Bi-Weekly",ROUND((-PMT(((1+D1550/CP)^(CP/12))-1,(nper-A1550+1)*12/26,J1549))/2,2),IF($E$13="Acc Weekly",ROUND((-PMT(((1+D1550/CP)^(CP/12))-1,(nper-A1550+1)*12/52,J1549))/4,2),ROUND(-PMT(((1+D1550/CP)^(CP/periods_per_year))-1,nper-A1550+1,J1549),2)))))))</f>
        <is>
          <t/>
        </is>
      </c>
      <c r="G1550" s="76" t="inlineStr">
        <f aca="false">IF(OR(A1550="",A1550&lt;$E$23),"",IF(J1549&lt;=F1550,0,IF(IF(AND(A1550&gt;=$E$23,MOD(A1550-$E$23,int)=0),$E$24,0)+F1550&gt;=J1549+E1550,J1549+E1550-F1550,IF(AND(A1550&gt;=$E$23,MOD(A1550-$E$23,int)=0),$E$24,0)+IF(IF(AND(A1550&gt;=$E$23,MOD(A1550-$E$23,int)=0),$E$24,0)+IF(MOD(A1550-$E$27,periods_per_year)=0,$E$26,0)+F1550&lt;J1549+E1550,IF(MOD(A1550-$E$27,periods_per_year)=0,$E$26,0),J1549+E1550-IF(AND(A1550&gt;=$E$23,MOD(A1550-$E$23,int)=0),$E$24,0)-F1550))))</f>
        <is>
          <t/>
        </is>
      </c>
      <c r="H1550" s="77"/>
      <c r="I1550" s="76" t="str">
        <f aca="false">IF(A1550="","",F1550-E1550+H1550+IF(G1550="",0,G1550))</f>
        <v/>
      </c>
      <c r="J1550" s="76" t="str">
        <f aca="false">IF(A1550="","",J1549-I1550)</f>
        <v/>
      </c>
      <c r="K1550" s="76" t="str">
        <f aca="false">IF(A1550="","",$L$42*E1550)</f>
        <v/>
      </c>
      <c r="L1550" s="76" t="inlineStr">
        <f aca="false">IF(A1550="","",SUM($K$49:K1550))</f>
        <is>
          <t/>
        </is>
      </c>
    </row>
    <row r="1551" customFormat="false" ht="13.2" hidden="false" customHeight="false" outlineLevel="0" collapsed="false">
      <c r="A1551" s="72" t="str">
        <f aca="false">IF(J1550="","",IF(OR(A1550&gt;=nper,ROUND(J1550,2)&lt;=0),"",A1550+1))</f>
        <v/>
      </c>
      <c r="B1551" s="73" t="str">
        <f aca="false">IF(A1551="","",IF(OR(periods_per_year=26,periods_per_year=52),IF(periods_per_year=26,IF(A1551=1,fpdate,B1550+14),IF(periods_per_year=52,IF(A1551=1,fpdate,B1550+7),"n/a")),IF(periods_per_year=24,DATE(YEAR(fpdate),MONTH(fpdate)+(A1551-1)/2+IF(AND(DAY(fpdate)&gt;=15,MOD(A1551,2)=0),1,0),IF(MOD(A1551,2)=0,IF(DAY(fpdate)&gt;=15,DAY(fpdate)-14,DAY(fpdate)+14),DAY(fpdate))),IF(DAY(DATE(YEAR(fpdate),MONTH(fpdate)+A1551-1,DAY(fpdate)))&lt;&gt;DAY(fpdate),DATE(YEAR(fpdate),MONTH(fpdate)+A1551,0),DATE(YEAR(fpdate),MONTH(fpdate)+A1551-1,DAY(fpdate))))))</f>
        <v/>
      </c>
      <c r="C1551" s="74" t="str">
        <f aca="false">IF(A1551="","",IF(MOD(A1551,periods_per_year)=0,A1551/periods_per_year,""))</f>
        <v/>
      </c>
      <c r="D1551" s="75" t="inlineStr">
        <f aca="false">IF(A1551="","",IF(variable,IF(OR(A1551=1,A1551&lt;$J$23*periods_per_year),start_rate,MIN($J$24,IF(MOD(A1551-1,$J$26)=0,MAX($J$25,D1550+$J$27),D1550))),start_rate))</f>
        <is>
          <t/>
        </is>
      </c>
      <c r="E1551" s="76" t="str">
        <f aca="false">IF(A1551="","",ROUND((((1+D1551/CP)^(CP/periods_per_year))-1)*J1550,2))</f>
        <v/>
      </c>
      <c r="F1551" s="76" t="inlineStr">
        <f aca="false">IF(A1551="","",IF(A1551=nper,J1550+E1551,MIN(J1550+E1551,IF(D1551=D1550,F1550,IF($E$13="Acc Bi-Weekly",ROUND((-PMT(((1+D1551/CP)^(CP/12))-1,(nper-A1551+1)*12/26,J1550))/2,2),IF($E$13="Acc Weekly",ROUND((-PMT(((1+D1551/CP)^(CP/12))-1,(nper-A1551+1)*12/52,J1550))/4,2),ROUND(-PMT(((1+D1551/CP)^(CP/periods_per_year))-1,nper-A1551+1,J1550),2)))))))</f>
        <is>
          <t/>
        </is>
      </c>
      <c r="G1551" s="76" t="inlineStr">
        <f aca="false">IF(OR(A1551="",A1551&lt;$E$23),"",IF(J1550&lt;=F1551,0,IF(IF(AND(A1551&gt;=$E$23,MOD(A1551-$E$23,int)=0),$E$24,0)+F1551&gt;=J1550+E1551,J1550+E1551-F1551,IF(AND(A1551&gt;=$E$23,MOD(A1551-$E$23,int)=0),$E$24,0)+IF(IF(AND(A1551&gt;=$E$23,MOD(A1551-$E$23,int)=0),$E$24,0)+IF(MOD(A1551-$E$27,periods_per_year)=0,$E$26,0)+F1551&lt;J1550+E1551,IF(MOD(A1551-$E$27,periods_per_year)=0,$E$26,0),J1550+E1551-IF(AND(A1551&gt;=$E$23,MOD(A1551-$E$23,int)=0),$E$24,0)-F1551))))</f>
        <is>
          <t/>
        </is>
      </c>
      <c r="H1551" s="77"/>
      <c r="I1551" s="76" t="str">
        <f aca="false">IF(A1551="","",F1551-E1551+H1551+IF(G1551="",0,G1551))</f>
        <v/>
      </c>
      <c r="J1551" s="76" t="str">
        <f aca="false">IF(A1551="","",J1550-I1551)</f>
        <v/>
      </c>
      <c r="K1551" s="76" t="str">
        <f aca="false">IF(A1551="","",$L$42*E1551)</f>
        <v/>
      </c>
      <c r="L1551" s="76" t="inlineStr">
        <f aca="false">IF(A1551="","",SUM($K$49:K1551))</f>
        <is>
          <t/>
        </is>
      </c>
    </row>
    <row r="1552" customFormat="false" ht="13.2" hidden="false" customHeight="false" outlineLevel="0" collapsed="false">
      <c r="A1552" s="72" t="str">
        <f aca="false">IF(J1551="","",IF(OR(A1551&gt;=nper,ROUND(J1551,2)&lt;=0),"",A1551+1))</f>
        <v/>
      </c>
      <c r="B1552" s="73" t="str">
        <f aca="false">IF(A1552="","",IF(OR(periods_per_year=26,periods_per_year=52),IF(periods_per_year=26,IF(A1552=1,fpdate,B1551+14),IF(periods_per_year=52,IF(A1552=1,fpdate,B1551+7),"n/a")),IF(periods_per_year=24,DATE(YEAR(fpdate),MONTH(fpdate)+(A1552-1)/2+IF(AND(DAY(fpdate)&gt;=15,MOD(A1552,2)=0),1,0),IF(MOD(A1552,2)=0,IF(DAY(fpdate)&gt;=15,DAY(fpdate)-14,DAY(fpdate)+14),DAY(fpdate))),IF(DAY(DATE(YEAR(fpdate),MONTH(fpdate)+A1552-1,DAY(fpdate)))&lt;&gt;DAY(fpdate),DATE(YEAR(fpdate),MONTH(fpdate)+A1552,0),DATE(YEAR(fpdate),MONTH(fpdate)+A1552-1,DAY(fpdate))))))</f>
        <v/>
      </c>
      <c r="C1552" s="74" t="str">
        <f aca="false">IF(A1552="","",IF(MOD(A1552,periods_per_year)=0,A1552/periods_per_year,""))</f>
        <v/>
      </c>
      <c r="D1552" s="75" t="inlineStr">
        <f aca="false">IF(A1552="","",IF(variable,IF(OR(A1552=1,A1552&lt;$J$23*periods_per_year),start_rate,MIN($J$24,IF(MOD(A1552-1,$J$26)=0,MAX($J$25,D1551+$J$27),D1551))),start_rate))</f>
        <is>
          <t/>
        </is>
      </c>
      <c r="E1552" s="76" t="str">
        <f aca="false">IF(A1552="","",ROUND((((1+D1552/CP)^(CP/periods_per_year))-1)*J1551,2))</f>
        <v/>
      </c>
      <c r="F1552" s="76" t="inlineStr">
        <f aca="false">IF(A1552="","",IF(A1552=nper,J1551+E1552,MIN(J1551+E1552,IF(D1552=D1551,F1551,IF($E$13="Acc Bi-Weekly",ROUND((-PMT(((1+D1552/CP)^(CP/12))-1,(nper-A1552+1)*12/26,J1551))/2,2),IF($E$13="Acc Weekly",ROUND((-PMT(((1+D1552/CP)^(CP/12))-1,(nper-A1552+1)*12/52,J1551))/4,2),ROUND(-PMT(((1+D1552/CP)^(CP/periods_per_year))-1,nper-A1552+1,J1551),2)))))))</f>
        <is>
          <t/>
        </is>
      </c>
      <c r="G1552" s="76" t="inlineStr">
        <f aca="false">IF(OR(A1552="",A1552&lt;$E$23),"",IF(J1551&lt;=F1552,0,IF(IF(AND(A1552&gt;=$E$23,MOD(A1552-$E$23,int)=0),$E$24,0)+F1552&gt;=J1551+E1552,J1551+E1552-F1552,IF(AND(A1552&gt;=$E$23,MOD(A1552-$E$23,int)=0),$E$24,0)+IF(IF(AND(A1552&gt;=$E$23,MOD(A1552-$E$23,int)=0),$E$24,0)+IF(MOD(A1552-$E$27,periods_per_year)=0,$E$26,0)+F1552&lt;J1551+E1552,IF(MOD(A1552-$E$27,periods_per_year)=0,$E$26,0),J1551+E1552-IF(AND(A1552&gt;=$E$23,MOD(A1552-$E$23,int)=0),$E$24,0)-F1552))))</f>
        <is>
          <t/>
        </is>
      </c>
      <c r="H1552" s="77"/>
      <c r="I1552" s="76" t="str">
        <f aca="false">IF(A1552="","",F1552-E1552+H1552+IF(G1552="",0,G1552))</f>
        <v/>
      </c>
      <c r="J1552" s="76" t="str">
        <f aca="false">IF(A1552="","",J1551-I1552)</f>
        <v/>
      </c>
      <c r="K1552" s="76" t="str">
        <f aca="false">IF(A1552="","",$L$42*E1552)</f>
        <v/>
      </c>
      <c r="L1552" s="76" t="inlineStr">
        <f aca="false">IF(A1552="","",SUM($K$49:K1552))</f>
        <is>
          <t/>
        </is>
      </c>
    </row>
    <row r="1553" customFormat="false" ht="13.2" hidden="false" customHeight="false" outlineLevel="0" collapsed="false">
      <c r="A1553" s="72" t="str">
        <f aca="false">IF(J1552="","",IF(OR(A1552&gt;=nper,ROUND(J1552,2)&lt;=0),"",A1552+1))</f>
        <v/>
      </c>
      <c r="B1553" s="73" t="str">
        <f aca="false">IF(A1553="","",IF(OR(periods_per_year=26,periods_per_year=52),IF(periods_per_year=26,IF(A1553=1,fpdate,B1552+14),IF(periods_per_year=52,IF(A1553=1,fpdate,B1552+7),"n/a")),IF(periods_per_year=24,DATE(YEAR(fpdate),MONTH(fpdate)+(A1553-1)/2+IF(AND(DAY(fpdate)&gt;=15,MOD(A1553,2)=0),1,0),IF(MOD(A1553,2)=0,IF(DAY(fpdate)&gt;=15,DAY(fpdate)-14,DAY(fpdate)+14),DAY(fpdate))),IF(DAY(DATE(YEAR(fpdate),MONTH(fpdate)+A1553-1,DAY(fpdate)))&lt;&gt;DAY(fpdate),DATE(YEAR(fpdate),MONTH(fpdate)+A1553,0),DATE(YEAR(fpdate),MONTH(fpdate)+A1553-1,DAY(fpdate))))))</f>
        <v/>
      </c>
      <c r="C1553" s="74" t="str">
        <f aca="false">IF(A1553="","",IF(MOD(A1553,periods_per_year)=0,A1553/periods_per_year,""))</f>
        <v/>
      </c>
      <c r="D1553" s="75" t="inlineStr">
        <f aca="false">IF(A1553="","",IF(variable,IF(OR(A1553=1,A1553&lt;$J$23*periods_per_year),start_rate,MIN($J$24,IF(MOD(A1553-1,$J$26)=0,MAX($J$25,D1552+$J$27),D1552))),start_rate))</f>
        <is>
          <t/>
        </is>
      </c>
      <c r="E1553" s="76" t="str">
        <f aca="false">IF(A1553="","",ROUND((((1+D1553/CP)^(CP/periods_per_year))-1)*J1552,2))</f>
        <v/>
      </c>
      <c r="F1553" s="76" t="inlineStr">
        <f aca="false">IF(A1553="","",IF(A1553=nper,J1552+E1553,MIN(J1552+E1553,IF(D1553=D1552,F1552,IF($E$13="Acc Bi-Weekly",ROUND((-PMT(((1+D1553/CP)^(CP/12))-1,(nper-A1553+1)*12/26,J1552))/2,2),IF($E$13="Acc Weekly",ROUND((-PMT(((1+D1553/CP)^(CP/12))-1,(nper-A1553+1)*12/52,J1552))/4,2),ROUND(-PMT(((1+D1553/CP)^(CP/periods_per_year))-1,nper-A1553+1,J1552),2)))))))</f>
        <is>
          <t/>
        </is>
      </c>
      <c r="G1553" s="76" t="inlineStr">
        <f aca="false">IF(OR(A1553="",A1553&lt;$E$23),"",IF(J1552&lt;=F1553,0,IF(IF(AND(A1553&gt;=$E$23,MOD(A1553-$E$23,int)=0),$E$24,0)+F1553&gt;=J1552+E1553,J1552+E1553-F1553,IF(AND(A1553&gt;=$E$23,MOD(A1553-$E$23,int)=0),$E$24,0)+IF(IF(AND(A1553&gt;=$E$23,MOD(A1553-$E$23,int)=0),$E$24,0)+IF(MOD(A1553-$E$27,periods_per_year)=0,$E$26,0)+F1553&lt;J1552+E1553,IF(MOD(A1553-$E$27,periods_per_year)=0,$E$26,0),J1552+E1553-IF(AND(A1553&gt;=$E$23,MOD(A1553-$E$23,int)=0),$E$24,0)-F1553))))</f>
        <is>
          <t/>
        </is>
      </c>
      <c r="H1553" s="77"/>
      <c r="I1553" s="76" t="str">
        <f aca="false">IF(A1553="","",F1553-E1553+H1553+IF(G1553="",0,G1553))</f>
        <v/>
      </c>
      <c r="J1553" s="76" t="str">
        <f aca="false">IF(A1553="","",J1552-I1553)</f>
        <v/>
      </c>
      <c r="K1553" s="76" t="str">
        <f aca="false">IF(A1553="","",$L$42*E1553)</f>
        <v/>
      </c>
      <c r="L1553" s="76" t="inlineStr">
        <f aca="false">IF(A1553="","",SUM($K$49:K1553))</f>
        <is>
          <t/>
        </is>
      </c>
    </row>
    <row r="1554" customFormat="false" ht="13.2" hidden="false" customHeight="false" outlineLevel="0" collapsed="false">
      <c r="A1554" s="72" t="str">
        <f aca="false">IF(J1553="","",IF(OR(A1553&gt;=nper,ROUND(J1553,2)&lt;=0),"",A1553+1))</f>
        <v/>
      </c>
      <c r="B1554" s="73" t="str">
        <f aca="false">IF(A1554="","",IF(OR(periods_per_year=26,periods_per_year=52),IF(periods_per_year=26,IF(A1554=1,fpdate,B1553+14),IF(periods_per_year=52,IF(A1554=1,fpdate,B1553+7),"n/a")),IF(periods_per_year=24,DATE(YEAR(fpdate),MONTH(fpdate)+(A1554-1)/2+IF(AND(DAY(fpdate)&gt;=15,MOD(A1554,2)=0),1,0),IF(MOD(A1554,2)=0,IF(DAY(fpdate)&gt;=15,DAY(fpdate)-14,DAY(fpdate)+14),DAY(fpdate))),IF(DAY(DATE(YEAR(fpdate),MONTH(fpdate)+A1554-1,DAY(fpdate)))&lt;&gt;DAY(fpdate),DATE(YEAR(fpdate),MONTH(fpdate)+A1554,0),DATE(YEAR(fpdate),MONTH(fpdate)+A1554-1,DAY(fpdate))))))</f>
        <v/>
      </c>
      <c r="C1554" s="74" t="str">
        <f aca="false">IF(A1554="","",IF(MOD(A1554,periods_per_year)=0,A1554/periods_per_year,""))</f>
        <v/>
      </c>
      <c r="D1554" s="75" t="inlineStr">
        <f aca="false">IF(A1554="","",IF(variable,IF(OR(A1554=1,A1554&lt;$J$23*periods_per_year),start_rate,MIN($J$24,IF(MOD(A1554-1,$J$26)=0,MAX($J$25,D1553+$J$27),D1553))),start_rate))</f>
        <is>
          <t/>
        </is>
      </c>
      <c r="E1554" s="76" t="str">
        <f aca="false">IF(A1554="","",ROUND((((1+D1554/CP)^(CP/periods_per_year))-1)*J1553,2))</f>
        <v/>
      </c>
      <c r="F1554" s="76" t="inlineStr">
        <f aca="false">IF(A1554="","",IF(A1554=nper,J1553+E1554,MIN(J1553+E1554,IF(D1554=D1553,F1553,IF($E$13="Acc Bi-Weekly",ROUND((-PMT(((1+D1554/CP)^(CP/12))-1,(nper-A1554+1)*12/26,J1553))/2,2),IF($E$13="Acc Weekly",ROUND((-PMT(((1+D1554/CP)^(CP/12))-1,(nper-A1554+1)*12/52,J1553))/4,2),ROUND(-PMT(((1+D1554/CP)^(CP/periods_per_year))-1,nper-A1554+1,J1553),2)))))))</f>
        <is>
          <t/>
        </is>
      </c>
      <c r="G1554" s="76" t="inlineStr">
        <f aca="false">IF(OR(A1554="",A1554&lt;$E$23),"",IF(J1553&lt;=F1554,0,IF(IF(AND(A1554&gt;=$E$23,MOD(A1554-$E$23,int)=0),$E$24,0)+F1554&gt;=J1553+E1554,J1553+E1554-F1554,IF(AND(A1554&gt;=$E$23,MOD(A1554-$E$23,int)=0),$E$24,0)+IF(IF(AND(A1554&gt;=$E$23,MOD(A1554-$E$23,int)=0),$E$24,0)+IF(MOD(A1554-$E$27,periods_per_year)=0,$E$26,0)+F1554&lt;J1553+E1554,IF(MOD(A1554-$E$27,periods_per_year)=0,$E$26,0),J1553+E1554-IF(AND(A1554&gt;=$E$23,MOD(A1554-$E$23,int)=0),$E$24,0)-F1554))))</f>
        <is>
          <t/>
        </is>
      </c>
      <c r="H1554" s="77"/>
      <c r="I1554" s="76" t="str">
        <f aca="false">IF(A1554="","",F1554-E1554+H1554+IF(G1554="",0,G1554))</f>
        <v/>
      </c>
      <c r="J1554" s="76" t="str">
        <f aca="false">IF(A1554="","",J1553-I1554)</f>
        <v/>
      </c>
      <c r="K1554" s="76" t="str">
        <f aca="false">IF(A1554="","",$L$42*E1554)</f>
        <v/>
      </c>
      <c r="L1554" s="76" t="inlineStr">
        <f aca="false">IF(A1554="","",SUM($K$49:K1554))</f>
        <is>
          <t/>
        </is>
      </c>
    </row>
    <row r="1555" customFormat="false" ht="13.2" hidden="false" customHeight="false" outlineLevel="0" collapsed="false">
      <c r="A1555" s="72" t="str">
        <f aca="false">IF(J1554="","",IF(OR(A1554&gt;=nper,ROUND(J1554,2)&lt;=0),"",A1554+1))</f>
        <v/>
      </c>
      <c r="B1555" s="73" t="str">
        <f aca="false">IF(A1555="","",IF(OR(periods_per_year=26,periods_per_year=52),IF(periods_per_year=26,IF(A1555=1,fpdate,B1554+14),IF(periods_per_year=52,IF(A1555=1,fpdate,B1554+7),"n/a")),IF(periods_per_year=24,DATE(YEAR(fpdate),MONTH(fpdate)+(A1555-1)/2+IF(AND(DAY(fpdate)&gt;=15,MOD(A1555,2)=0),1,0),IF(MOD(A1555,2)=0,IF(DAY(fpdate)&gt;=15,DAY(fpdate)-14,DAY(fpdate)+14),DAY(fpdate))),IF(DAY(DATE(YEAR(fpdate),MONTH(fpdate)+A1555-1,DAY(fpdate)))&lt;&gt;DAY(fpdate),DATE(YEAR(fpdate),MONTH(fpdate)+A1555,0),DATE(YEAR(fpdate),MONTH(fpdate)+A1555-1,DAY(fpdate))))))</f>
        <v/>
      </c>
      <c r="C1555" s="74" t="str">
        <f aca="false">IF(A1555="","",IF(MOD(A1555,periods_per_year)=0,A1555/periods_per_year,""))</f>
        <v/>
      </c>
      <c r="D1555" s="75" t="inlineStr">
        <f aca="false">IF(A1555="","",IF(variable,IF(OR(A1555=1,A1555&lt;$J$23*periods_per_year),start_rate,MIN($J$24,IF(MOD(A1555-1,$J$26)=0,MAX($J$25,D1554+$J$27),D1554))),start_rate))</f>
        <is>
          <t/>
        </is>
      </c>
      <c r="E1555" s="76" t="str">
        <f aca="false">IF(A1555="","",ROUND((((1+D1555/CP)^(CP/periods_per_year))-1)*J1554,2))</f>
        <v/>
      </c>
      <c r="F1555" s="76" t="inlineStr">
        <f aca="false">IF(A1555="","",IF(A1555=nper,J1554+E1555,MIN(J1554+E1555,IF(D1555=D1554,F1554,IF($E$13="Acc Bi-Weekly",ROUND((-PMT(((1+D1555/CP)^(CP/12))-1,(nper-A1555+1)*12/26,J1554))/2,2),IF($E$13="Acc Weekly",ROUND((-PMT(((1+D1555/CP)^(CP/12))-1,(nper-A1555+1)*12/52,J1554))/4,2),ROUND(-PMT(((1+D1555/CP)^(CP/periods_per_year))-1,nper-A1555+1,J1554),2)))))))</f>
        <is>
          <t/>
        </is>
      </c>
      <c r="G1555" s="76" t="inlineStr">
        <f aca="false">IF(OR(A1555="",A1555&lt;$E$23),"",IF(J1554&lt;=F1555,0,IF(IF(AND(A1555&gt;=$E$23,MOD(A1555-$E$23,int)=0),$E$24,0)+F1555&gt;=J1554+E1555,J1554+E1555-F1555,IF(AND(A1555&gt;=$E$23,MOD(A1555-$E$23,int)=0),$E$24,0)+IF(IF(AND(A1555&gt;=$E$23,MOD(A1555-$E$23,int)=0),$E$24,0)+IF(MOD(A1555-$E$27,periods_per_year)=0,$E$26,0)+F1555&lt;J1554+E1555,IF(MOD(A1555-$E$27,periods_per_year)=0,$E$26,0),J1554+E1555-IF(AND(A1555&gt;=$E$23,MOD(A1555-$E$23,int)=0),$E$24,0)-F1555))))</f>
        <is>
          <t/>
        </is>
      </c>
      <c r="H1555" s="77"/>
      <c r="I1555" s="76" t="str">
        <f aca="false">IF(A1555="","",F1555-E1555+H1555+IF(G1555="",0,G1555))</f>
        <v/>
      </c>
      <c r="J1555" s="76" t="str">
        <f aca="false">IF(A1555="","",J1554-I1555)</f>
        <v/>
      </c>
      <c r="K1555" s="76" t="str">
        <f aca="false">IF(A1555="","",$L$42*E1555)</f>
        <v/>
      </c>
      <c r="L1555" s="76" t="inlineStr">
        <f aca="false">IF(A1555="","",SUM($K$49:K1555))</f>
        <is>
          <t/>
        </is>
      </c>
    </row>
    <row r="1556" customFormat="false" ht="13.2" hidden="false" customHeight="false" outlineLevel="0" collapsed="false">
      <c r="A1556" s="72" t="str">
        <f aca="false">IF(J1555="","",IF(OR(A1555&gt;=nper,ROUND(J1555,2)&lt;=0),"",A1555+1))</f>
        <v/>
      </c>
      <c r="B1556" s="73" t="str">
        <f aca="false">IF(A1556="","",IF(OR(periods_per_year=26,periods_per_year=52),IF(periods_per_year=26,IF(A1556=1,fpdate,B1555+14),IF(periods_per_year=52,IF(A1556=1,fpdate,B1555+7),"n/a")),IF(periods_per_year=24,DATE(YEAR(fpdate),MONTH(fpdate)+(A1556-1)/2+IF(AND(DAY(fpdate)&gt;=15,MOD(A1556,2)=0),1,0),IF(MOD(A1556,2)=0,IF(DAY(fpdate)&gt;=15,DAY(fpdate)-14,DAY(fpdate)+14),DAY(fpdate))),IF(DAY(DATE(YEAR(fpdate),MONTH(fpdate)+A1556-1,DAY(fpdate)))&lt;&gt;DAY(fpdate),DATE(YEAR(fpdate),MONTH(fpdate)+A1556,0),DATE(YEAR(fpdate),MONTH(fpdate)+A1556-1,DAY(fpdate))))))</f>
        <v/>
      </c>
      <c r="C1556" s="74" t="str">
        <f aca="false">IF(A1556="","",IF(MOD(A1556,periods_per_year)=0,A1556/periods_per_year,""))</f>
        <v/>
      </c>
      <c r="D1556" s="75" t="inlineStr">
        <f aca="false">IF(A1556="","",IF(variable,IF(OR(A1556=1,A1556&lt;$J$23*periods_per_year),start_rate,MIN($J$24,IF(MOD(A1556-1,$J$26)=0,MAX($J$25,D1555+$J$27),D1555))),start_rate))</f>
        <is>
          <t/>
        </is>
      </c>
      <c r="E1556" s="76" t="str">
        <f aca="false">IF(A1556="","",ROUND((((1+D1556/CP)^(CP/periods_per_year))-1)*J1555,2))</f>
        <v/>
      </c>
      <c r="F1556" s="76" t="inlineStr">
        <f aca="false">IF(A1556="","",IF(A1556=nper,J1555+E1556,MIN(J1555+E1556,IF(D1556=D1555,F1555,IF($E$13="Acc Bi-Weekly",ROUND((-PMT(((1+D1556/CP)^(CP/12))-1,(nper-A1556+1)*12/26,J1555))/2,2),IF($E$13="Acc Weekly",ROUND((-PMT(((1+D1556/CP)^(CP/12))-1,(nper-A1556+1)*12/52,J1555))/4,2),ROUND(-PMT(((1+D1556/CP)^(CP/periods_per_year))-1,nper-A1556+1,J1555),2)))))))</f>
        <is>
          <t/>
        </is>
      </c>
      <c r="G1556" s="76" t="inlineStr">
        <f aca="false">IF(OR(A1556="",A1556&lt;$E$23),"",IF(J1555&lt;=F1556,0,IF(IF(AND(A1556&gt;=$E$23,MOD(A1556-$E$23,int)=0),$E$24,0)+F1556&gt;=J1555+E1556,J1555+E1556-F1556,IF(AND(A1556&gt;=$E$23,MOD(A1556-$E$23,int)=0),$E$24,0)+IF(IF(AND(A1556&gt;=$E$23,MOD(A1556-$E$23,int)=0),$E$24,0)+IF(MOD(A1556-$E$27,periods_per_year)=0,$E$26,0)+F1556&lt;J1555+E1556,IF(MOD(A1556-$E$27,periods_per_year)=0,$E$26,0),J1555+E1556-IF(AND(A1556&gt;=$E$23,MOD(A1556-$E$23,int)=0),$E$24,0)-F1556))))</f>
        <is>
          <t/>
        </is>
      </c>
      <c r="H1556" s="77"/>
      <c r="I1556" s="76" t="str">
        <f aca="false">IF(A1556="","",F1556-E1556+H1556+IF(G1556="",0,G1556))</f>
        <v/>
      </c>
      <c r="J1556" s="76" t="str">
        <f aca="false">IF(A1556="","",J1555-I1556)</f>
        <v/>
      </c>
      <c r="K1556" s="76" t="str">
        <f aca="false">IF(A1556="","",$L$42*E1556)</f>
        <v/>
      </c>
      <c r="L1556" s="76" t="inlineStr">
        <f aca="false">IF(A1556="","",SUM($K$49:K1556))</f>
        <is>
          <t/>
        </is>
      </c>
    </row>
    <row r="1557" customFormat="false" ht="13.2" hidden="false" customHeight="false" outlineLevel="0" collapsed="false">
      <c r="A1557" s="72" t="str">
        <f aca="false">IF(J1556="","",IF(OR(A1556&gt;=nper,ROUND(J1556,2)&lt;=0),"",A1556+1))</f>
        <v/>
      </c>
      <c r="B1557" s="73" t="str">
        <f aca="false">IF(A1557="","",IF(OR(periods_per_year=26,periods_per_year=52),IF(periods_per_year=26,IF(A1557=1,fpdate,B1556+14),IF(periods_per_year=52,IF(A1557=1,fpdate,B1556+7),"n/a")),IF(periods_per_year=24,DATE(YEAR(fpdate),MONTH(fpdate)+(A1557-1)/2+IF(AND(DAY(fpdate)&gt;=15,MOD(A1557,2)=0),1,0),IF(MOD(A1557,2)=0,IF(DAY(fpdate)&gt;=15,DAY(fpdate)-14,DAY(fpdate)+14),DAY(fpdate))),IF(DAY(DATE(YEAR(fpdate),MONTH(fpdate)+A1557-1,DAY(fpdate)))&lt;&gt;DAY(fpdate),DATE(YEAR(fpdate),MONTH(fpdate)+A1557,0),DATE(YEAR(fpdate),MONTH(fpdate)+A1557-1,DAY(fpdate))))))</f>
        <v/>
      </c>
      <c r="C1557" s="74" t="str">
        <f aca="false">IF(A1557="","",IF(MOD(A1557,periods_per_year)=0,A1557/periods_per_year,""))</f>
        <v/>
      </c>
      <c r="D1557" s="75" t="inlineStr">
        <f aca="false">IF(A1557="","",IF(variable,IF(OR(A1557=1,A1557&lt;$J$23*periods_per_year),start_rate,MIN($J$24,IF(MOD(A1557-1,$J$26)=0,MAX($J$25,D1556+$J$27),D1556))),start_rate))</f>
        <is>
          <t/>
        </is>
      </c>
      <c r="E1557" s="76" t="str">
        <f aca="false">IF(A1557="","",ROUND((((1+D1557/CP)^(CP/periods_per_year))-1)*J1556,2))</f>
        <v/>
      </c>
      <c r="F1557" s="76" t="inlineStr">
        <f aca="false">IF(A1557="","",IF(A1557=nper,J1556+E1557,MIN(J1556+E1557,IF(D1557=D1556,F1556,IF($E$13="Acc Bi-Weekly",ROUND((-PMT(((1+D1557/CP)^(CP/12))-1,(nper-A1557+1)*12/26,J1556))/2,2),IF($E$13="Acc Weekly",ROUND((-PMT(((1+D1557/CP)^(CP/12))-1,(nper-A1557+1)*12/52,J1556))/4,2),ROUND(-PMT(((1+D1557/CP)^(CP/periods_per_year))-1,nper-A1557+1,J1556),2)))))))</f>
        <is>
          <t/>
        </is>
      </c>
      <c r="G1557" s="76" t="inlineStr">
        <f aca="false">IF(OR(A1557="",A1557&lt;$E$23),"",IF(J1556&lt;=F1557,0,IF(IF(AND(A1557&gt;=$E$23,MOD(A1557-$E$23,int)=0),$E$24,0)+F1557&gt;=J1556+E1557,J1556+E1557-F1557,IF(AND(A1557&gt;=$E$23,MOD(A1557-$E$23,int)=0),$E$24,0)+IF(IF(AND(A1557&gt;=$E$23,MOD(A1557-$E$23,int)=0),$E$24,0)+IF(MOD(A1557-$E$27,periods_per_year)=0,$E$26,0)+F1557&lt;J1556+E1557,IF(MOD(A1557-$E$27,periods_per_year)=0,$E$26,0),J1556+E1557-IF(AND(A1557&gt;=$E$23,MOD(A1557-$E$23,int)=0),$E$24,0)-F1557))))</f>
        <is>
          <t/>
        </is>
      </c>
      <c r="H1557" s="77"/>
      <c r="I1557" s="76" t="str">
        <f aca="false">IF(A1557="","",F1557-E1557+H1557+IF(G1557="",0,G1557))</f>
        <v/>
      </c>
      <c r="J1557" s="76" t="str">
        <f aca="false">IF(A1557="","",J1556-I1557)</f>
        <v/>
      </c>
      <c r="K1557" s="76" t="str">
        <f aca="false">IF(A1557="","",$L$42*E1557)</f>
        <v/>
      </c>
      <c r="L1557" s="76" t="inlineStr">
        <f aca="false">IF(A1557="","",SUM($K$49:K1557))</f>
        <is>
          <t/>
        </is>
      </c>
    </row>
    <row r="1558" customFormat="false" ht="13.2" hidden="false" customHeight="false" outlineLevel="0" collapsed="false">
      <c r="A1558" s="72" t="str">
        <f aca="false">IF(J1557="","",IF(OR(A1557&gt;=nper,ROUND(J1557,2)&lt;=0),"",A1557+1))</f>
        <v/>
      </c>
      <c r="B1558" s="73" t="str">
        <f aca="false">IF(A1558="","",IF(OR(periods_per_year=26,periods_per_year=52),IF(periods_per_year=26,IF(A1558=1,fpdate,B1557+14),IF(periods_per_year=52,IF(A1558=1,fpdate,B1557+7),"n/a")),IF(periods_per_year=24,DATE(YEAR(fpdate),MONTH(fpdate)+(A1558-1)/2+IF(AND(DAY(fpdate)&gt;=15,MOD(A1558,2)=0),1,0),IF(MOD(A1558,2)=0,IF(DAY(fpdate)&gt;=15,DAY(fpdate)-14,DAY(fpdate)+14),DAY(fpdate))),IF(DAY(DATE(YEAR(fpdate),MONTH(fpdate)+A1558-1,DAY(fpdate)))&lt;&gt;DAY(fpdate),DATE(YEAR(fpdate),MONTH(fpdate)+A1558,0),DATE(YEAR(fpdate),MONTH(fpdate)+A1558-1,DAY(fpdate))))))</f>
        <v/>
      </c>
      <c r="C1558" s="74" t="str">
        <f aca="false">IF(A1558="","",IF(MOD(A1558,periods_per_year)=0,A1558/periods_per_year,""))</f>
        <v/>
      </c>
      <c r="D1558" s="75" t="inlineStr">
        <f aca="false">IF(A1558="","",IF(variable,IF(OR(A1558=1,A1558&lt;$J$23*periods_per_year),start_rate,MIN($J$24,IF(MOD(A1558-1,$J$26)=0,MAX($J$25,D1557+$J$27),D1557))),start_rate))</f>
        <is>
          <t/>
        </is>
      </c>
      <c r="E1558" s="76" t="str">
        <f aca="false">IF(A1558="","",ROUND((((1+D1558/CP)^(CP/periods_per_year))-1)*J1557,2))</f>
        <v/>
      </c>
      <c r="F1558" s="76" t="inlineStr">
        <f aca="false">IF(A1558="","",IF(A1558=nper,J1557+E1558,MIN(J1557+E1558,IF(D1558=D1557,F1557,IF($E$13="Acc Bi-Weekly",ROUND((-PMT(((1+D1558/CP)^(CP/12))-1,(nper-A1558+1)*12/26,J1557))/2,2),IF($E$13="Acc Weekly",ROUND((-PMT(((1+D1558/CP)^(CP/12))-1,(nper-A1558+1)*12/52,J1557))/4,2),ROUND(-PMT(((1+D1558/CP)^(CP/periods_per_year))-1,nper-A1558+1,J1557),2)))))))</f>
        <is>
          <t/>
        </is>
      </c>
      <c r="G1558" s="76" t="inlineStr">
        <f aca="false">IF(OR(A1558="",A1558&lt;$E$23),"",IF(J1557&lt;=F1558,0,IF(IF(AND(A1558&gt;=$E$23,MOD(A1558-$E$23,int)=0),$E$24,0)+F1558&gt;=J1557+E1558,J1557+E1558-F1558,IF(AND(A1558&gt;=$E$23,MOD(A1558-$E$23,int)=0),$E$24,0)+IF(IF(AND(A1558&gt;=$E$23,MOD(A1558-$E$23,int)=0),$E$24,0)+IF(MOD(A1558-$E$27,periods_per_year)=0,$E$26,0)+F1558&lt;J1557+E1558,IF(MOD(A1558-$E$27,periods_per_year)=0,$E$26,0),J1557+E1558-IF(AND(A1558&gt;=$E$23,MOD(A1558-$E$23,int)=0),$E$24,0)-F1558))))</f>
        <is>
          <t/>
        </is>
      </c>
      <c r="H1558" s="77"/>
      <c r="I1558" s="76" t="str">
        <f aca="false">IF(A1558="","",F1558-E1558+H1558+IF(G1558="",0,G1558))</f>
        <v/>
      </c>
      <c r="J1558" s="76" t="str">
        <f aca="false">IF(A1558="","",J1557-I1558)</f>
        <v/>
      </c>
      <c r="K1558" s="76" t="str">
        <f aca="false">IF(A1558="","",$L$42*E1558)</f>
        <v/>
      </c>
      <c r="L1558" s="76" t="inlineStr">
        <f aca="false">IF(A1558="","",SUM($K$49:K1558))</f>
        <is>
          <t/>
        </is>
      </c>
    </row>
    <row r="1559" customFormat="false" ht="13.2" hidden="false" customHeight="false" outlineLevel="0" collapsed="false">
      <c r="A1559" s="72" t="str">
        <f aca="false">IF(J1558="","",IF(OR(A1558&gt;=nper,ROUND(J1558,2)&lt;=0),"",A1558+1))</f>
        <v/>
      </c>
      <c r="B1559" s="73" t="str">
        <f aca="false">IF(A1559="","",IF(OR(periods_per_year=26,periods_per_year=52),IF(periods_per_year=26,IF(A1559=1,fpdate,B1558+14),IF(periods_per_year=52,IF(A1559=1,fpdate,B1558+7),"n/a")),IF(periods_per_year=24,DATE(YEAR(fpdate),MONTH(fpdate)+(A1559-1)/2+IF(AND(DAY(fpdate)&gt;=15,MOD(A1559,2)=0),1,0),IF(MOD(A1559,2)=0,IF(DAY(fpdate)&gt;=15,DAY(fpdate)-14,DAY(fpdate)+14),DAY(fpdate))),IF(DAY(DATE(YEAR(fpdate),MONTH(fpdate)+A1559-1,DAY(fpdate)))&lt;&gt;DAY(fpdate),DATE(YEAR(fpdate),MONTH(fpdate)+A1559,0),DATE(YEAR(fpdate),MONTH(fpdate)+A1559-1,DAY(fpdate))))))</f>
        <v/>
      </c>
      <c r="C1559" s="74" t="str">
        <f aca="false">IF(A1559="","",IF(MOD(A1559,periods_per_year)=0,A1559/periods_per_year,""))</f>
        <v/>
      </c>
      <c r="D1559" s="75" t="inlineStr">
        <f aca="false">IF(A1559="","",IF(variable,IF(OR(A1559=1,A1559&lt;$J$23*periods_per_year),start_rate,MIN($J$24,IF(MOD(A1559-1,$J$26)=0,MAX($J$25,D1558+$J$27),D1558))),start_rate))</f>
        <is>
          <t/>
        </is>
      </c>
      <c r="E1559" s="76" t="str">
        <f aca="false">IF(A1559="","",ROUND((((1+D1559/CP)^(CP/periods_per_year))-1)*J1558,2))</f>
        <v/>
      </c>
      <c r="F1559" s="76" t="inlineStr">
        <f aca="false">IF(A1559="","",IF(A1559=nper,J1558+E1559,MIN(J1558+E1559,IF(D1559=D1558,F1558,IF($E$13="Acc Bi-Weekly",ROUND((-PMT(((1+D1559/CP)^(CP/12))-1,(nper-A1559+1)*12/26,J1558))/2,2),IF($E$13="Acc Weekly",ROUND((-PMT(((1+D1559/CP)^(CP/12))-1,(nper-A1559+1)*12/52,J1558))/4,2),ROUND(-PMT(((1+D1559/CP)^(CP/periods_per_year))-1,nper-A1559+1,J1558),2)))))))</f>
        <is>
          <t/>
        </is>
      </c>
      <c r="G1559" s="76" t="inlineStr">
        <f aca="false">IF(OR(A1559="",A1559&lt;$E$23),"",IF(J1558&lt;=F1559,0,IF(IF(AND(A1559&gt;=$E$23,MOD(A1559-$E$23,int)=0),$E$24,0)+F1559&gt;=J1558+E1559,J1558+E1559-F1559,IF(AND(A1559&gt;=$E$23,MOD(A1559-$E$23,int)=0),$E$24,0)+IF(IF(AND(A1559&gt;=$E$23,MOD(A1559-$E$23,int)=0),$E$24,0)+IF(MOD(A1559-$E$27,periods_per_year)=0,$E$26,0)+F1559&lt;J1558+E1559,IF(MOD(A1559-$E$27,periods_per_year)=0,$E$26,0),J1558+E1559-IF(AND(A1559&gt;=$E$23,MOD(A1559-$E$23,int)=0),$E$24,0)-F1559))))</f>
        <is>
          <t/>
        </is>
      </c>
      <c r="H1559" s="77"/>
      <c r="I1559" s="76" t="str">
        <f aca="false">IF(A1559="","",F1559-E1559+H1559+IF(G1559="",0,G1559))</f>
        <v/>
      </c>
      <c r="J1559" s="76" t="str">
        <f aca="false">IF(A1559="","",J1558-I1559)</f>
        <v/>
      </c>
      <c r="K1559" s="76" t="str">
        <f aca="false">IF(A1559="","",$L$42*E1559)</f>
        <v/>
      </c>
      <c r="L1559" s="76" t="inlineStr">
        <f aca="false">IF(A1559="","",SUM($K$49:K1559))</f>
        <is>
          <t/>
        </is>
      </c>
    </row>
    <row r="1560" customFormat="false" ht="13.2" hidden="false" customHeight="false" outlineLevel="0" collapsed="false">
      <c r="A1560" s="72" t="str">
        <f aca="false">IF(J1559="","",IF(OR(A1559&gt;=nper,ROUND(J1559,2)&lt;=0),"",A1559+1))</f>
        <v/>
      </c>
      <c r="B1560" s="73" t="str">
        <f aca="false">IF(A1560="","",IF(OR(periods_per_year=26,periods_per_year=52),IF(periods_per_year=26,IF(A1560=1,fpdate,B1559+14),IF(periods_per_year=52,IF(A1560=1,fpdate,B1559+7),"n/a")),IF(periods_per_year=24,DATE(YEAR(fpdate),MONTH(fpdate)+(A1560-1)/2+IF(AND(DAY(fpdate)&gt;=15,MOD(A1560,2)=0),1,0),IF(MOD(A1560,2)=0,IF(DAY(fpdate)&gt;=15,DAY(fpdate)-14,DAY(fpdate)+14),DAY(fpdate))),IF(DAY(DATE(YEAR(fpdate),MONTH(fpdate)+A1560-1,DAY(fpdate)))&lt;&gt;DAY(fpdate),DATE(YEAR(fpdate),MONTH(fpdate)+A1560,0),DATE(YEAR(fpdate),MONTH(fpdate)+A1560-1,DAY(fpdate))))))</f>
        <v/>
      </c>
      <c r="C1560" s="74" t="str">
        <f aca="false">IF(A1560="","",IF(MOD(A1560,periods_per_year)=0,A1560/periods_per_year,""))</f>
        <v/>
      </c>
      <c r="D1560" s="75" t="inlineStr">
        <f aca="false">IF(A1560="","",IF(variable,IF(OR(A1560=1,A1560&lt;$J$23*periods_per_year),start_rate,MIN($J$24,IF(MOD(A1560-1,$J$26)=0,MAX($J$25,D1559+$J$27),D1559))),start_rate))</f>
        <is>
          <t/>
        </is>
      </c>
      <c r="E1560" s="76" t="str">
        <f aca="false">IF(A1560="","",ROUND((((1+D1560/CP)^(CP/periods_per_year))-1)*J1559,2))</f>
        <v/>
      </c>
      <c r="F1560" s="76" t="inlineStr">
        <f aca="false">IF(A1560="","",IF(A1560=nper,J1559+E1560,MIN(J1559+E1560,IF(D1560=D1559,F1559,IF($E$13="Acc Bi-Weekly",ROUND((-PMT(((1+D1560/CP)^(CP/12))-1,(nper-A1560+1)*12/26,J1559))/2,2),IF($E$13="Acc Weekly",ROUND((-PMT(((1+D1560/CP)^(CP/12))-1,(nper-A1560+1)*12/52,J1559))/4,2),ROUND(-PMT(((1+D1560/CP)^(CP/periods_per_year))-1,nper-A1560+1,J1559),2)))))))</f>
        <is>
          <t/>
        </is>
      </c>
      <c r="G1560" s="76" t="inlineStr">
        <f aca="false">IF(OR(A1560="",A1560&lt;$E$23),"",IF(J1559&lt;=F1560,0,IF(IF(AND(A1560&gt;=$E$23,MOD(A1560-$E$23,int)=0),$E$24,0)+F1560&gt;=J1559+E1560,J1559+E1560-F1560,IF(AND(A1560&gt;=$E$23,MOD(A1560-$E$23,int)=0),$E$24,0)+IF(IF(AND(A1560&gt;=$E$23,MOD(A1560-$E$23,int)=0),$E$24,0)+IF(MOD(A1560-$E$27,periods_per_year)=0,$E$26,0)+F1560&lt;J1559+E1560,IF(MOD(A1560-$E$27,periods_per_year)=0,$E$26,0),J1559+E1560-IF(AND(A1560&gt;=$E$23,MOD(A1560-$E$23,int)=0),$E$24,0)-F1560))))</f>
        <is>
          <t/>
        </is>
      </c>
      <c r="H1560" s="77"/>
      <c r="I1560" s="76" t="str">
        <f aca="false">IF(A1560="","",F1560-E1560+H1560+IF(G1560="",0,G1560))</f>
        <v/>
      </c>
      <c r="J1560" s="76" t="str">
        <f aca="false">IF(A1560="","",J1559-I1560)</f>
        <v/>
      </c>
      <c r="K1560" s="76" t="str">
        <f aca="false">IF(A1560="","",$L$42*E1560)</f>
        <v/>
      </c>
      <c r="L1560" s="76" t="inlineStr">
        <f aca="false">IF(A1560="","",SUM($K$49:K1560))</f>
        <is>
          <t/>
        </is>
      </c>
    </row>
    <row r="1561" customFormat="false" ht="13.2" hidden="false" customHeight="false" outlineLevel="0" collapsed="false">
      <c r="A1561" s="72" t="str">
        <f aca="false">IF(J1560="","",IF(OR(A1560&gt;=nper,ROUND(J1560,2)&lt;=0),"",A1560+1))</f>
        <v/>
      </c>
      <c r="B1561" s="73" t="str">
        <f aca="false">IF(A1561="","",IF(OR(periods_per_year=26,periods_per_year=52),IF(periods_per_year=26,IF(A1561=1,fpdate,B1560+14),IF(periods_per_year=52,IF(A1561=1,fpdate,B1560+7),"n/a")),IF(periods_per_year=24,DATE(YEAR(fpdate),MONTH(fpdate)+(A1561-1)/2+IF(AND(DAY(fpdate)&gt;=15,MOD(A1561,2)=0),1,0),IF(MOD(A1561,2)=0,IF(DAY(fpdate)&gt;=15,DAY(fpdate)-14,DAY(fpdate)+14),DAY(fpdate))),IF(DAY(DATE(YEAR(fpdate),MONTH(fpdate)+A1561-1,DAY(fpdate)))&lt;&gt;DAY(fpdate),DATE(YEAR(fpdate),MONTH(fpdate)+A1561,0),DATE(YEAR(fpdate),MONTH(fpdate)+A1561-1,DAY(fpdate))))))</f>
        <v/>
      </c>
      <c r="C1561" s="74" t="str">
        <f aca="false">IF(A1561="","",IF(MOD(A1561,periods_per_year)=0,A1561/periods_per_year,""))</f>
        <v/>
      </c>
      <c r="D1561" s="75" t="inlineStr">
        <f aca="false">IF(A1561="","",IF(variable,IF(OR(A1561=1,A1561&lt;$J$23*periods_per_year),start_rate,MIN($J$24,IF(MOD(A1561-1,$J$26)=0,MAX($J$25,D1560+$J$27),D1560))),start_rate))</f>
        <is>
          <t/>
        </is>
      </c>
      <c r="E1561" s="76" t="str">
        <f aca="false">IF(A1561="","",ROUND((((1+D1561/CP)^(CP/periods_per_year))-1)*J1560,2))</f>
        <v/>
      </c>
      <c r="F1561" s="76" t="inlineStr">
        <f aca="false">IF(A1561="","",IF(A1561=nper,J1560+E1561,MIN(J1560+E1561,IF(D1561=D1560,F1560,IF($E$13="Acc Bi-Weekly",ROUND((-PMT(((1+D1561/CP)^(CP/12))-1,(nper-A1561+1)*12/26,J1560))/2,2),IF($E$13="Acc Weekly",ROUND((-PMT(((1+D1561/CP)^(CP/12))-1,(nper-A1561+1)*12/52,J1560))/4,2),ROUND(-PMT(((1+D1561/CP)^(CP/periods_per_year))-1,nper-A1561+1,J1560),2)))))))</f>
        <is>
          <t/>
        </is>
      </c>
      <c r="G1561" s="76" t="inlineStr">
        <f aca="false">IF(OR(A1561="",A1561&lt;$E$23),"",IF(J1560&lt;=F1561,0,IF(IF(AND(A1561&gt;=$E$23,MOD(A1561-$E$23,int)=0),$E$24,0)+F1561&gt;=J1560+E1561,J1560+E1561-F1561,IF(AND(A1561&gt;=$E$23,MOD(A1561-$E$23,int)=0),$E$24,0)+IF(IF(AND(A1561&gt;=$E$23,MOD(A1561-$E$23,int)=0),$E$24,0)+IF(MOD(A1561-$E$27,periods_per_year)=0,$E$26,0)+F1561&lt;J1560+E1561,IF(MOD(A1561-$E$27,periods_per_year)=0,$E$26,0),J1560+E1561-IF(AND(A1561&gt;=$E$23,MOD(A1561-$E$23,int)=0),$E$24,0)-F1561))))</f>
        <is>
          <t/>
        </is>
      </c>
      <c r="H1561" s="77"/>
      <c r="I1561" s="76" t="str">
        <f aca="false">IF(A1561="","",F1561-E1561+H1561+IF(G1561="",0,G1561))</f>
        <v/>
      </c>
      <c r="J1561" s="76" t="str">
        <f aca="false">IF(A1561="","",J1560-I1561)</f>
        <v/>
      </c>
      <c r="K1561" s="76" t="str">
        <f aca="false">IF(A1561="","",$L$42*E1561)</f>
        <v/>
      </c>
      <c r="L1561" s="76" t="inlineStr">
        <f aca="false">IF(A1561="","",SUM($K$49:K1561))</f>
        <is>
          <t/>
        </is>
      </c>
    </row>
    <row r="1562" customFormat="false" ht="13.2" hidden="false" customHeight="false" outlineLevel="0" collapsed="false">
      <c r="A1562" s="72" t="str">
        <f aca="false">IF(J1561="","",IF(OR(A1561&gt;=nper,ROUND(J1561,2)&lt;=0),"",A1561+1))</f>
        <v/>
      </c>
      <c r="B1562" s="73" t="str">
        <f aca="false">IF(A1562="","",IF(OR(periods_per_year=26,periods_per_year=52),IF(periods_per_year=26,IF(A1562=1,fpdate,B1561+14),IF(periods_per_year=52,IF(A1562=1,fpdate,B1561+7),"n/a")),IF(periods_per_year=24,DATE(YEAR(fpdate),MONTH(fpdate)+(A1562-1)/2+IF(AND(DAY(fpdate)&gt;=15,MOD(A1562,2)=0),1,0),IF(MOD(A1562,2)=0,IF(DAY(fpdate)&gt;=15,DAY(fpdate)-14,DAY(fpdate)+14),DAY(fpdate))),IF(DAY(DATE(YEAR(fpdate),MONTH(fpdate)+A1562-1,DAY(fpdate)))&lt;&gt;DAY(fpdate),DATE(YEAR(fpdate),MONTH(fpdate)+A1562,0),DATE(YEAR(fpdate),MONTH(fpdate)+A1562-1,DAY(fpdate))))))</f>
        <v/>
      </c>
      <c r="C1562" s="74" t="str">
        <f aca="false">IF(A1562="","",IF(MOD(A1562,periods_per_year)=0,A1562/periods_per_year,""))</f>
        <v/>
      </c>
      <c r="D1562" s="75" t="inlineStr">
        <f aca="false">IF(A1562="","",IF(variable,IF(OR(A1562=1,A1562&lt;$J$23*periods_per_year),start_rate,MIN($J$24,IF(MOD(A1562-1,$J$26)=0,MAX($J$25,D1561+$J$27),D1561))),start_rate))</f>
        <is>
          <t/>
        </is>
      </c>
      <c r="E1562" s="76" t="str">
        <f aca="false">IF(A1562="","",ROUND((((1+D1562/CP)^(CP/periods_per_year))-1)*J1561,2))</f>
        <v/>
      </c>
      <c r="F1562" s="76" t="inlineStr">
        <f aca="false">IF(A1562="","",IF(A1562=nper,J1561+E1562,MIN(J1561+E1562,IF(D1562=D1561,F1561,IF($E$13="Acc Bi-Weekly",ROUND((-PMT(((1+D1562/CP)^(CP/12))-1,(nper-A1562+1)*12/26,J1561))/2,2),IF($E$13="Acc Weekly",ROUND((-PMT(((1+D1562/CP)^(CP/12))-1,(nper-A1562+1)*12/52,J1561))/4,2),ROUND(-PMT(((1+D1562/CP)^(CP/periods_per_year))-1,nper-A1562+1,J1561),2)))))))</f>
        <is>
          <t/>
        </is>
      </c>
      <c r="G1562" s="76" t="inlineStr">
        <f aca="false">IF(OR(A1562="",A1562&lt;$E$23),"",IF(J1561&lt;=F1562,0,IF(IF(AND(A1562&gt;=$E$23,MOD(A1562-$E$23,int)=0),$E$24,0)+F1562&gt;=J1561+E1562,J1561+E1562-F1562,IF(AND(A1562&gt;=$E$23,MOD(A1562-$E$23,int)=0),$E$24,0)+IF(IF(AND(A1562&gt;=$E$23,MOD(A1562-$E$23,int)=0),$E$24,0)+IF(MOD(A1562-$E$27,periods_per_year)=0,$E$26,0)+F1562&lt;J1561+E1562,IF(MOD(A1562-$E$27,periods_per_year)=0,$E$26,0),J1561+E1562-IF(AND(A1562&gt;=$E$23,MOD(A1562-$E$23,int)=0),$E$24,0)-F1562))))</f>
        <is>
          <t/>
        </is>
      </c>
      <c r="H1562" s="77"/>
      <c r="I1562" s="76" t="str">
        <f aca="false">IF(A1562="","",F1562-E1562+H1562+IF(G1562="",0,G1562))</f>
        <v/>
      </c>
      <c r="J1562" s="76" t="str">
        <f aca="false">IF(A1562="","",J1561-I1562)</f>
        <v/>
      </c>
      <c r="K1562" s="76" t="str">
        <f aca="false">IF(A1562="","",$L$42*E1562)</f>
        <v/>
      </c>
      <c r="L1562" s="76" t="inlineStr">
        <f aca="false">IF(A1562="","",SUM($K$49:K1562))</f>
        <is>
          <t/>
        </is>
      </c>
    </row>
    <row r="1563" customFormat="false" ht="13.2" hidden="false" customHeight="false" outlineLevel="0" collapsed="false">
      <c r="A1563" s="72" t="str">
        <f aca="false">IF(J1562="","",IF(OR(A1562&gt;=nper,ROUND(J1562,2)&lt;=0),"",A1562+1))</f>
        <v/>
      </c>
      <c r="B1563" s="73" t="str">
        <f aca="false">IF(A1563="","",IF(OR(periods_per_year=26,periods_per_year=52),IF(periods_per_year=26,IF(A1563=1,fpdate,B1562+14),IF(periods_per_year=52,IF(A1563=1,fpdate,B1562+7),"n/a")),IF(periods_per_year=24,DATE(YEAR(fpdate),MONTH(fpdate)+(A1563-1)/2+IF(AND(DAY(fpdate)&gt;=15,MOD(A1563,2)=0),1,0),IF(MOD(A1563,2)=0,IF(DAY(fpdate)&gt;=15,DAY(fpdate)-14,DAY(fpdate)+14),DAY(fpdate))),IF(DAY(DATE(YEAR(fpdate),MONTH(fpdate)+A1563-1,DAY(fpdate)))&lt;&gt;DAY(fpdate),DATE(YEAR(fpdate),MONTH(fpdate)+A1563,0),DATE(YEAR(fpdate),MONTH(fpdate)+A1563-1,DAY(fpdate))))))</f>
        <v/>
      </c>
      <c r="C1563" s="74" t="str">
        <f aca="false">IF(A1563="","",IF(MOD(A1563,periods_per_year)=0,A1563/periods_per_year,""))</f>
        <v/>
      </c>
      <c r="D1563" s="75" t="inlineStr">
        <f aca="false">IF(A1563="","",IF(variable,IF(OR(A1563=1,A1563&lt;$J$23*periods_per_year),start_rate,MIN($J$24,IF(MOD(A1563-1,$J$26)=0,MAX($J$25,D1562+$J$27),D1562))),start_rate))</f>
        <is>
          <t/>
        </is>
      </c>
      <c r="E1563" s="76" t="str">
        <f aca="false">IF(A1563="","",ROUND((((1+D1563/CP)^(CP/periods_per_year))-1)*J1562,2))</f>
        <v/>
      </c>
      <c r="F1563" s="76" t="inlineStr">
        <f aca="false">IF(A1563="","",IF(A1563=nper,J1562+E1563,MIN(J1562+E1563,IF(D1563=D1562,F1562,IF($E$13="Acc Bi-Weekly",ROUND((-PMT(((1+D1563/CP)^(CP/12))-1,(nper-A1563+1)*12/26,J1562))/2,2),IF($E$13="Acc Weekly",ROUND((-PMT(((1+D1563/CP)^(CP/12))-1,(nper-A1563+1)*12/52,J1562))/4,2),ROUND(-PMT(((1+D1563/CP)^(CP/periods_per_year))-1,nper-A1563+1,J1562),2)))))))</f>
        <is>
          <t/>
        </is>
      </c>
      <c r="G1563" s="76" t="inlineStr">
        <f aca="false">IF(OR(A1563="",A1563&lt;$E$23),"",IF(J1562&lt;=F1563,0,IF(IF(AND(A1563&gt;=$E$23,MOD(A1563-$E$23,int)=0),$E$24,0)+F1563&gt;=J1562+E1563,J1562+E1563-F1563,IF(AND(A1563&gt;=$E$23,MOD(A1563-$E$23,int)=0),$E$24,0)+IF(IF(AND(A1563&gt;=$E$23,MOD(A1563-$E$23,int)=0),$E$24,0)+IF(MOD(A1563-$E$27,periods_per_year)=0,$E$26,0)+F1563&lt;J1562+E1563,IF(MOD(A1563-$E$27,periods_per_year)=0,$E$26,0),J1562+E1563-IF(AND(A1563&gt;=$E$23,MOD(A1563-$E$23,int)=0),$E$24,0)-F1563))))</f>
        <is>
          <t/>
        </is>
      </c>
      <c r="H1563" s="77"/>
      <c r="I1563" s="76" t="str">
        <f aca="false">IF(A1563="","",F1563-E1563+H1563+IF(G1563="",0,G1563))</f>
        <v/>
      </c>
      <c r="J1563" s="76" t="str">
        <f aca="false">IF(A1563="","",J1562-I1563)</f>
        <v/>
      </c>
      <c r="K1563" s="76" t="str">
        <f aca="false">IF(A1563="","",$L$42*E1563)</f>
        <v/>
      </c>
      <c r="L1563" s="76" t="inlineStr">
        <f aca="false">IF(A1563="","",SUM($K$49:K1563))</f>
        <is>
          <t/>
        </is>
      </c>
    </row>
    <row r="1564" customFormat="false" ht="13.2" hidden="false" customHeight="false" outlineLevel="0" collapsed="false">
      <c r="A1564" s="72" t="str">
        <f aca="false">IF(J1563="","",IF(OR(A1563&gt;=nper,ROUND(J1563,2)&lt;=0),"",A1563+1))</f>
        <v/>
      </c>
      <c r="B1564" s="73" t="str">
        <f aca="false">IF(A1564="","",IF(OR(periods_per_year=26,periods_per_year=52),IF(periods_per_year=26,IF(A1564=1,fpdate,B1563+14),IF(periods_per_year=52,IF(A1564=1,fpdate,B1563+7),"n/a")),IF(periods_per_year=24,DATE(YEAR(fpdate),MONTH(fpdate)+(A1564-1)/2+IF(AND(DAY(fpdate)&gt;=15,MOD(A1564,2)=0),1,0),IF(MOD(A1564,2)=0,IF(DAY(fpdate)&gt;=15,DAY(fpdate)-14,DAY(fpdate)+14),DAY(fpdate))),IF(DAY(DATE(YEAR(fpdate),MONTH(fpdate)+A1564-1,DAY(fpdate)))&lt;&gt;DAY(fpdate),DATE(YEAR(fpdate),MONTH(fpdate)+A1564,0),DATE(YEAR(fpdate),MONTH(fpdate)+A1564-1,DAY(fpdate))))))</f>
        <v/>
      </c>
      <c r="C1564" s="74" t="str">
        <f aca="false">IF(A1564="","",IF(MOD(A1564,periods_per_year)=0,A1564/periods_per_year,""))</f>
        <v/>
      </c>
      <c r="D1564" s="75" t="inlineStr">
        <f aca="false">IF(A1564="","",IF(variable,IF(OR(A1564=1,A1564&lt;$J$23*periods_per_year),start_rate,MIN($J$24,IF(MOD(A1564-1,$J$26)=0,MAX($J$25,D1563+$J$27),D1563))),start_rate))</f>
        <is>
          <t/>
        </is>
      </c>
      <c r="E1564" s="76" t="str">
        <f aca="false">IF(A1564="","",ROUND((((1+D1564/CP)^(CP/periods_per_year))-1)*J1563,2))</f>
        <v/>
      </c>
      <c r="F1564" s="76" t="inlineStr">
        <f aca="false">IF(A1564="","",IF(A1564=nper,J1563+E1564,MIN(J1563+E1564,IF(D1564=D1563,F1563,IF($E$13="Acc Bi-Weekly",ROUND((-PMT(((1+D1564/CP)^(CP/12))-1,(nper-A1564+1)*12/26,J1563))/2,2),IF($E$13="Acc Weekly",ROUND((-PMT(((1+D1564/CP)^(CP/12))-1,(nper-A1564+1)*12/52,J1563))/4,2),ROUND(-PMT(((1+D1564/CP)^(CP/periods_per_year))-1,nper-A1564+1,J1563),2)))))))</f>
        <is>
          <t/>
        </is>
      </c>
      <c r="G1564" s="76" t="inlineStr">
        <f aca="false">IF(OR(A1564="",A1564&lt;$E$23),"",IF(J1563&lt;=F1564,0,IF(IF(AND(A1564&gt;=$E$23,MOD(A1564-$E$23,int)=0),$E$24,0)+F1564&gt;=J1563+E1564,J1563+E1564-F1564,IF(AND(A1564&gt;=$E$23,MOD(A1564-$E$23,int)=0),$E$24,0)+IF(IF(AND(A1564&gt;=$E$23,MOD(A1564-$E$23,int)=0),$E$24,0)+IF(MOD(A1564-$E$27,periods_per_year)=0,$E$26,0)+F1564&lt;J1563+E1564,IF(MOD(A1564-$E$27,periods_per_year)=0,$E$26,0),J1563+E1564-IF(AND(A1564&gt;=$E$23,MOD(A1564-$E$23,int)=0),$E$24,0)-F1564))))</f>
        <is>
          <t/>
        </is>
      </c>
      <c r="H1564" s="77"/>
      <c r="I1564" s="76" t="str">
        <f aca="false">IF(A1564="","",F1564-E1564+H1564+IF(G1564="",0,G1564))</f>
        <v/>
      </c>
      <c r="J1564" s="76" t="str">
        <f aca="false">IF(A1564="","",J1563-I1564)</f>
        <v/>
      </c>
      <c r="K1564" s="76" t="str">
        <f aca="false">IF(A1564="","",$L$42*E1564)</f>
        <v/>
      </c>
      <c r="L1564" s="76" t="inlineStr">
        <f aca="false">IF(A1564="","",SUM($K$49:K1564))</f>
        <is>
          <t/>
        </is>
      </c>
    </row>
    <row r="1565" customFormat="false" ht="13.2" hidden="false" customHeight="false" outlineLevel="0" collapsed="false">
      <c r="A1565" s="72" t="str">
        <f aca="false">IF(J1564="","",IF(OR(A1564&gt;=nper,ROUND(J1564,2)&lt;=0),"",A1564+1))</f>
        <v/>
      </c>
      <c r="B1565" s="73" t="str">
        <f aca="false">IF(A1565="","",IF(OR(periods_per_year=26,periods_per_year=52),IF(periods_per_year=26,IF(A1565=1,fpdate,B1564+14),IF(periods_per_year=52,IF(A1565=1,fpdate,B1564+7),"n/a")),IF(periods_per_year=24,DATE(YEAR(fpdate),MONTH(fpdate)+(A1565-1)/2+IF(AND(DAY(fpdate)&gt;=15,MOD(A1565,2)=0),1,0),IF(MOD(A1565,2)=0,IF(DAY(fpdate)&gt;=15,DAY(fpdate)-14,DAY(fpdate)+14),DAY(fpdate))),IF(DAY(DATE(YEAR(fpdate),MONTH(fpdate)+A1565-1,DAY(fpdate)))&lt;&gt;DAY(fpdate),DATE(YEAR(fpdate),MONTH(fpdate)+A1565,0),DATE(YEAR(fpdate),MONTH(fpdate)+A1565-1,DAY(fpdate))))))</f>
        <v/>
      </c>
      <c r="C1565" s="74" t="str">
        <f aca="false">IF(A1565="","",IF(MOD(A1565,periods_per_year)=0,A1565/periods_per_year,""))</f>
        <v/>
      </c>
      <c r="D1565" s="75" t="inlineStr">
        <f aca="false">IF(A1565="","",IF(variable,IF(OR(A1565=1,A1565&lt;$J$23*periods_per_year),start_rate,MIN($J$24,IF(MOD(A1565-1,$J$26)=0,MAX($J$25,D1564+$J$27),D1564))),start_rate))</f>
        <is>
          <t/>
        </is>
      </c>
      <c r="E1565" s="76" t="str">
        <f aca="false">IF(A1565="","",ROUND((((1+D1565/CP)^(CP/periods_per_year))-1)*J1564,2))</f>
        <v/>
      </c>
      <c r="F1565" s="76" t="inlineStr">
        <f aca="false">IF(A1565="","",IF(A1565=nper,J1564+E1565,MIN(J1564+E1565,IF(D1565=D1564,F1564,IF($E$13="Acc Bi-Weekly",ROUND((-PMT(((1+D1565/CP)^(CP/12))-1,(nper-A1565+1)*12/26,J1564))/2,2),IF($E$13="Acc Weekly",ROUND((-PMT(((1+D1565/CP)^(CP/12))-1,(nper-A1565+1)*12/52,J1564))/4,2),ROUND(-PMT(((1+D1565/CP)^(CP/periods_per_year))-1,nper-A1565+1,J1564),2)))))))</f>
        <is>
          <t/>
        </is>
      </c>
      <c r="G1565" s="76" t="inlineStr">
        <f aca="false">IF(OR(A1565="",A1565&lt;$E$23),"",IF(J1564&lt;=F1565,0,IF(IF(AND(A1565&gt;=$E$23,MOD(A1565-$E$23,int)=0),$E$24,0)+F1565&gt;=J1564+E1565,J1564+E1565-F1565,IF(AND(A1565&gt;=$E$23,MOD(A1565-$E$23,int)=0),$E$24,0)+IF(IF(AND(A1565&gt;=$E$23,MOD(A1565-$E$23,int)=0),$E$24,0)+IF(MOD(A1565-$E$27,periods_per_year)=0,$E$26,0)+F1565&lt;J1564+E1565,IF(MOD(A1565-$E$27,periods_per_year)=0,$E$26,0),J1564+E1565-IF(AND(A1565&gt;=$E$23,MOD(A1565-$E$23,int)=0),$E$24,0)-F1565))))</f>
        <is>
          <t/>
        </is>
      </c>
      <c r="H1565" s="77"/>
      <c r="I1565" s="76" t="str">
        <f aca="false">IF(A1565="","",F1565-E1565+H1565+IF(G1565="",0,G1565))</f>
        <v/>
      </c>
      <c r="J1565" s="76" t="str">
        <f aca="false">IF(A1565="","",J1564-I1565)</f>
        <v/>
      </c>
      <c r="K1565" s="76" t="str">
        <f aca="false">IF(A1565="","",$L$42*E1565)</f>
        <v/>
      </c>
      <c r="L1565" s="76" t="inlineStr">
        <f aca="false">IF(A1565="","",SUM($K$49:K1565))</f>
        <is>
          <t/>
        </is>
      </c>
    </row>
    <row r="1566" customFormat="false" ht="13.2" hidden="false" customHeight="false" outlineLevel="0" collapsed="false">
      <c r="A1566" s="72" t="str">
        <f aca="false">IF(J1565="","",IF(OR(A1565&gt;=nper,ROUND(J1565,2)&lt;=0),"",A1565+1))</f>
        <v/>
      </c>
      <c r="B1566" s="73" t="str">
        <f aca="false">IF(A1566="","",IF(OR(periods_per_year=26,periods_per_year=52),IF(periods_per_year=26,IF(A1566=1,fpdate,B1565+14),IF(periods_per_year=52,IF(A1566=1,fpdate,B1565+7),"n/a")),IF(periods_per_year=24,DATE(YEAR(fpdate),MONTH(fpdate)+(A1566-1)/2+IF(AND(DAY(fpdate)&gt;=15,MOD(A1566,2)=0),1,0),IF(MOD(A1566,2)=0,IF(DAY(fpdate)&gt;=15,DAY(fpdate)-14,DAY(fpdate)+14),DAY(fpdate))),IF(DAY(DATE(YEAR(fpdate),MONTH(fpdate)+A1566-1,DAY(fpdate)))&lt;&gt;DAY(fpdate),DATE(YEAR(fpdate),MONTH(fpdate)+A1566,0),DATE(YEAR(fpdate),MONTH(fpdate)+A1566-1,DAY(fpdate))))))</f>
        <v/>
      </c>
      <c r="C1566" s="74" t="str">
        <f aca="false">IF(A1566="","",IF(MOD(A1566,periods_per_year)=0,A1566/periods_per_year,""))</f>
        <v/>
      </c>
      <c r="D1566" s="75" t="inlineStr">
        <f aca="false">IF(A1566="","",IF(variable,IF(OR(A1566=1,A1566&lt;$J$23*periods_per_year),start_rate,MIN($J$24,IF(MOD(A1566-1,$J$26)=0,MAX($J$25,D1565+$J$27),D1565))),start_rate))</f>
        <is>
          <t/>
        </is>
      </c>
      <c r="E1566" s="76" t="str">
        <f aca="false">IF(A1566="","",ROUND((((1+D1566/CP)^(CP/periods_per_year))-1)*J1565,2))</f>
        <v/>
      </c>
      <c r="F1566" s="76" t="inlineStr">
        <f aca="false">IF(A1566="","",IF(A1566=nper,J1565+E1566,MIN(J1565+E1566,IF(D1566=D1565,F1565,IF($E$13="Acc Bi-Weekly",ROUND((-PMT(((1+D1566/CP)^(CP/12))-1,(nper-A1566+1)*12/26,J1565))/2,2),IF($E$13="Acc Weekly",ROUND((-PMT(((1+D1566/CP)^(CP/12))-1,(nper-A1566+1)*12/52,J1565))/4,2),ROUND(-PMT(((1+D1566/CP)^(CP/periods_per_year))-1,nper-A1566+1,J1565),2)))))))</f>
        <is>
          <t/>
        </is>
      </c>
      <c r="G1566" s="76" t="inlineStr">
        <f aca="false">IF(OR(A1566="",A1566&lt;$E$23),"",IF(J1565&lt;=F1566,0,IF(IF(AND(A1566&gt;=$E$23,MOD(A1566-$E$23,int)=0),$E$24,0)+F1566&gt;=J1565+E1566,J1565+E1566-F1566,IF(AND(A1566&gt;=$E$23,MOD(A1566-$E$23,int)=0),$E$24,0)+IF(IF(AND(A1566&gt;=$E$23,MOD(A1566-$E$23,int)=0),$E$24,0)+IF(MOD(A1566-$E$27,periods_per_year)=0,$E$26,0)+F1566&lt;J1565+E1566,IF(MOD(A1566-$E$27,periods_per_year)=0,$E$26,0),J1565+E1566-IF(AND(A1566&gt;=$E$23,MOD(A1566-$E$23,int)=0),$E$24,0)-F1566))))</f>
        <is>
          <t/>
        </is>
      </c>
      <c r="H1566" s="77"/>
      <c r="I1566" s="76" t="str">
        <f aca="false">IF(A1566="","",F1566-E1566+H1566+IF(G1566="",0,G1566))</f>
        <v/>
      </c>
      <c r="J1566" s="76" t="str">
        <f aca="false">IF(A1566="","",J1565-I1566)</f>
        <v/>
      </c>
      <c r="K1566" s="76" t="str">
        <f aca="false">IF(A1566="","",$L$42*E1566)</f>
        <v/>
      </c>
      <c r="L1566" s="76" t="inlineStr">
        <f aca="false">IF(A1566="","",SUM($K$49:K1566))</f>
        <is>
          <t/>
        </is>
      </c>
    </row>
    <row r="1567" customFormat="false" ht="13.2" hidden="false" customHeight="false" outlineLevel="0" collapsed="false">
      <c r="A1567" s="72" t="str">
        <f aca="false">IF(J1566="","",IF(OR(A1566&gt;=nper,ROUND(J1566,2)&lt;=0),"",A1566+1))</f>
        <v/>
      </c>
      <c r="B1567" s="73" t="str">
        <f aca="false">IF(A1567="","",IF(OR(periods_per_year=26,periods_per_year=52),IF(periods_per_year=26,IF(A1567=1,fpdate,B1566+14),IF(periods_per_year=52,IF(A1567=1,fpdate,B1566+7),"n/a")),IF(periods_per_year=24,DATE(YEAR(fpdate),MONTH(fpdate)+(A1567-1)/2+IF(AND(DAY(fpdate)&gt;=15,MOD(A1567,2)=0),1,0),IF(MOD(A1567,2)=0,IF(DAY(fpdate)&gt;=15,DAY(fpdate)-14,DAY(fpdate)+14),DAY(fpdate))),IF(DAY(DATE(YEAR(fpdate),MONTH(fpdate)+A1567-1,DAY(fpdate)))&lt;&gt;DAY(fpdate),DATE(YEAR(fpdate),MONTH(fpdate)+A1567,0),DATE(YEAR(fpdate),MONTH(fpdate)+A1567-1,DAY(fpdate))))))</f>
        <v/>
      </c>
      <c r="C1567" s="74" t="str">
        <f aca="false">IF(A1567="","",IF(MOD(A1567,periods_per_year)=0,A1567/periods_per_year,""))</f>
        <v/>
      </c>
      <c r="D1567" s="75" t="inlineStr">
        <f aca="false">IF(A1567="","",IF(variable,IF(OR(A1567=1,A1567&lt;$J$23*periods_per_year),start_rate,MIN($J$24,IF(MOD(A1567-1,$J$26)=0,MAX($J$25,D1566+$J$27),D1566))),start_rate))</f>
        <is>
          <t/>
        </is>
      </c>
      <c r="E1567" s="76" t="str">
        <f aca="false">IF(A1567="","",ROUND((((1+D1567/CP)^(CP/periods_per_year))-1)*J1566,2))</f>
        <v/>
      </c>
      <c r="F1567" s="76" t="inlineStr">
        <f aca="false">IF(A1567="","",IF(A1567=nper,J1566+E1567,MIN(J1566+E1567,IF(D1567=D1566,F1566,IF($E$13="Acc Bi-Weekly",ROUND((-PMT(((1+D1567/CP)^(CP/12))-1,(nper-A1567+1)*12/26,J1566))/2,2),IF($E$13="Acc Weekly",ROUND((-PMT(((1+D1567/CP)^(CP/12))-1,(nper-A1567+1)*12/52,J1566))/4,2),ROUND(-PMT(((1+D1567/CP)^(CP/periods_per_year))-1,nper-A1567+1,J1566),2)))))))</f>
        <is>
          <t/>
        </is>
      </c>
      <c r="G1567" s="76" t="inlineStr">
        <f aca="false">IF(OR(A1567="",A1567&lt;$E$23),"",IF(J1566&lt;=F1567,0,IF(IF(AND(A1567&gt;=$E$23,MOD(A1567-$E$23,int)=0),$E$24,0)+F1567&gt;=J1566+E1567,J1566+E1567-F1567,IF(AND(A1567&gt;=$E$23,MOD(A1567-$E$23,int)=0),$E$24,0)+IF(IF(AND(A1567&gt;=$E$23,MOD(A1567-$E$23,int)=0),$E$24,0)+IF(MOD(A1567-$E$27,periods_per_year)=0,$E$26,0)+F1567&lt;J1566+E1567,IF(MOD(A1567-$E$27,periods_per_year)=0,$E$26,0),J1566+E1567-IF(AND(A1567&gt;=$E$23,MOD(A1567-$E$23,int)=0),$E$24,0)-F1567))))</f>
        <is>
          <t/>
        </is>
      </c>
      <c r="H1567" s="77"/>
      <c r="I1567" s="76" t="str">
        <f aca="false">IF(A1567="","",F1567-E1567+H1567+IF(G1567="",0,G1567))</f>
        <v/>
      </c>
      <c r="J1567" s="76" t="str">
        <f aca="false">IF(A1567="","",J1566-I1567)</f>
        <v/>
      </c>
      <c r="K1567" s="76" t="str">
        <f aca="false">IF(A1567="","",$L$42*E1567)</f>
        <v/>
      </c>
      <c r="L1567" s="76" t="inlineStr">
        <f aca="false">IF(A1567="","",SUM($K$49:K1567))</f>
        <is>
          <t/>
        </is>
      </c>
    </row>
    <row r="1568" customFormat="false" ht="13.2" hidden="false" customHeight="false" outlineLevel="0" collapsed="false">
      <c r="A1568" s="72" t="str">
        <f aca="false">IF(J1567="","",IF(OR(A1567&gt;=nper,ROUND(J1567,2)&lt;=0),"",A1567+1))</f>
        <v/>
      </c>
      <c r="B1568" s="73" t="str">
        <f aca="false">IF(A1568="","",IF(OR(periods_per_year=26,periods_per_year=52),IF(periods_per_year=26,IF(A1568=1,fpdate,B1567+14),IF(periods_per_year=52,IF(A1568=1,fpdate,B1567+7),"n/a")),IF(periods_per_year=24,DATE(YEAR(fpdate),MONTH(fpdate)+(A1568-1)/2+IF(AND(DAY(fpdate)&gt;=15,MOD(A1568,2)=0),1,0),IF(MOD(A1568,2)=0,IF(DAY(fpdate)&gt;=15,DAY(fpdate)-14,DAY(fpdate)+14),DAY(fpdate))),IF(DAY(DATE(YEAR(fpdate),MONTH(fpdate)+A1568-1,DAY(fpdate)))&lt;&gt;DAY(fpdate),DATE(YEAR(fpdate),MONTH(fpdate)+A1568,0),DATE(YEAR(fpdate),MONTH(fpdate)+A1568-1,DAY(fpdate))))))</f>
        <v/>
      </c>
      <c r="C1568" s="74" t="str">
        <f aca="false">IF(A1568="","",IF(MOD(A1568,periods_per_year)=0,A1568/periods_per_year,""))</f>
        <v/>
      </c>
      <c r="D1568" s="75" t="inlineStr">
        <f aca="false">IF(A1568="","",IF(variable,IF(OR(A1568=1,A1568&lt;$J$23*periods_per_year),start_rate,MIN($J$24,IF(MOD(A1568-1,$J$26)=0,MAX($J$25,D1567+$J$27),D1567))),start_rate))</f>
        <is>
          <t/>
        </is>
      </c>
      <c r="E1568" s="76" t="str">
        <f aca="false">IF(A1568="","",ROUND((((1+D1568/CP)^(CP/periods_per_year))-1)*J1567,2))</f>
        <v/>
      </c>
      <c r="F1568" s="76" t="inlineStr">
        <f aca="false">IF(A1568="","",IF(A1568=nper,J1567+E1568,MIN(J1567+E1568,IF(D1568=D1567,F1567,IF($E$13="Acc Bi-Weekly",ROUND((-PMT(((1+D1568/CP)^(CP/12))-1,(nper-A1568+1)*12/26,J1567))/2,2),IF($E$13="Acc Weekly",ROUND((-PMT(((1+D1568/CP)^(CP/12))-1,(nper-A1568+1)*12/52,J1567))/4,2),ROUND(-PMT(((1+D1568/CP)^(CP/periods_per_year))-1,nper-A1568+1,J1567),2)))))))</f>
        <is>
          <t/>
        </is>
      </c>
      <c r="G1568" s="76" t="inlineStr">
        <f aca="false">IF(OR(A1568="",A1568&lt;$E$23),"",IF(J1567&lt;=F1568,0,IF(IF(AND(A1568&gt;=$E$23,MOD(A1568-$E$23,int)=0),$E$24,0)+F1568&gt;=J1567+E1568,J1567+E1568-F1568,IF(AND(A1568&gt;=$E$23,MOD(A1568-$E$23,int)=0),$E$24,0)+IF(IF(AND(A1568&gt;=$E$23,MOD(A1568-$E$23,int)=0),$E$24,0)+IF(MOD(A1568-$E$27,periods_per_year)=0,$E$26,0)+F1568&lt;J1567+E1568,IF(MOD(A1568-$E$27,periods_per_year)=0,$E$26,0),J1567+E1568-IF(AND(A1568&gt;=$E$23,MOD(A1568-$E$23,int)=0),$E$24,0)-F1568))))</f>
        <is>
          <t/>
        </is>
      </c>
      <c r="H1568" s="77"/>
      <c r="I1568" s="76" t="str">
        <f aca="false">IF(A1568="","",F1568-E1568+H1568+IF(G1568="",0,G1568))</f>
        <v/>
      </c>
      <c r="J1568" s="76" t="str">
        <f aca="false">IF(A1568="","",J1567-I1568)</f>
        <v/>
      </c>
      <c r="K1568" s="76" t="str">
        <f aca="false">IF(A1568="","",$L$42*E1568)</f>
        <v/>
      </c>
      <c r="L1568" s="76" t="inlineStr">
        <f aca="false">IF(A1568="","",SUM($K$49:K1568))</f>
        <is>
          <t/>
        </is>
      </c>
    </row>
    <row r="1569" customFormat="false" ht="13.2" hidden="false" customHeight="false" outlineLevel="0" collapsed="false">
      <c r="A1569" s="72" t="str">
        <f aca="false">IF(J1568="","",IF(OR(A1568&gt;=nper,ROUND(J1568,2)&lt;=0),"",A1568+1))</f>
        <v/>
      </c>
      <c r="B1569" s="73" t="str">
        <f aca="false">IF(A1569="","",IF(OR(periods_per_year=26,periods_per_year=52),IF(periods_per_year=26,IF(A1569=1,fpdate,B1568+14),IF(periods_per_year=52,IF(A1569=1,fpdate,B1568+7),"n/a")),IF(periods_per_year=24,DATE(YEAR(fpdate),MONTH(fpdate)+(A1569-1)/2+IF(AND(DAY(fpdate)&gt;=15,MOD(A1569,2)=0),1,0),IF(MOD(A1569,2)=0,IF(DAY(fpdate)&gt;=15,DAY(fpdate)-14,DAY(fpdate)+14),DAY(fpdate))),IF(DAY(DATE(YEAR(fpdate),MONTH(fpdate)+A1569-1,DAY(fpdate)))&lt;&gt;DAY(fpdate),DATE(YEAR(fpdate),MONTH(fpdate)+A1569,0),DATE(YEAR(fpdate),MONTH(fpdate)+A1569-1,DAY(fpdate))))))</f>
        <v/>
      </c>
      <c r="C1569" s="74" t="str">
        <f aca="false">IF(A1569="","",IF(MOD(A1569,periods_per_year)=0,A1569/periods_per_year,""))</f>
        <v/>
      </c>
      <c r="D1569" s="75" t="inlineStr">
        <f aca="false">IF(A1569="","",IF(variable,IF(OR(A1569=1,A1569&lt;$J$23*periods_per_year),start_rate,MIN($J$24,IF(MOD(A1569-1,$J$26)=0,MAX($J$25,D1568+$J$27),D1568))),start_rate))</f>
        <is>
          <t/>
        </is>
      </c>
      <c r="E1569" s="76" t="str">
        <f aca="false">IF(A1569="","",ROUND((((1+D1569/CP)^(CP/periods_per_year))-1)*J1568,2))</f>
        <v/>
      </c>
      <c r="F1569" s="76" t="inlineStr">
        <f aca="false">IF(A1569="","",IF(A1569=nper,J1568+E1569,MIN(J1568+E1569,IF(D1569=D1568,F1568,IF($E$13="Acc Bi-Weekly",ROUND((-PMT(((1+D1569/CP)^(CP/12))-1,(nper-A1569+1)*12/26,J1568))/2,2),IF($E$13="Acc Weekly",ROUND((-PMT(((1+D1569/CP)^(CP/12))-1,(nper-A1569+1)*12/52,J1568))/4,2),ROUND(-PMT(((1+D1569/CP)^(CP/periods_per_year))-1,nper-A1569+1,J1568),2)))))))</f>
        <is>
          <t/>
        </is>
      </c>
      <c r="G1569" s="76" t="inlineStr">
        <f aca="false">IF(OR(A1569="",A1569&lt;$E$23),"",IF(J1568&lt;=F1569,0,IF(IF(AND(A1569&gt;=$E$23,MOD(A1569-$E$23,int)=0),$E$24,0)+F1569&gt;=J1568+E1569,J1568+E1569-F1569,IF(AND(A1569&gt;=$E$23,MOD(A1569-$E$23,int)=0),$E$24,0)+IF(IF(AND(A1569&gt;=$E$23,MOD(A1569-$E$23,int)=0),$E$24,0)+IF(MOD(A1569-$E$27,periods_per_year)=0,$E$26,0)+F1569&lt;J1568+E1569,IF(MOD(A1569-$E$27,periods_per_year)=0,$E$26,0),J1568+E1569-IF(AND(A1569&gt;=$E$23,MOD(A1569-$E$23,int)=0),$E$24,0)-F1569))))</f>
        <is>
          <t/>
        </is>
      </c>
      <c r="H1569" s="77"/>
      <c r="I1569" s="76" t="str">
        <f aca="false">IF(A1569="","",F1569-E1569+H1569+IF(G1569="",0,G1569))</f>
        <v/>
      </c>
      <c r="J1569" s="76" t="str">
        <f aca="false">IF(A1569="","",J1568-I1569)</f>
        <v/>
      </c>
      <c r="K1569" s="76" t="str">
        <f aca="false">IF(A1569="","",$L$42*E1569)</f>
        <v/>
      </c>
      <c r="L1569" s="76" t="inlineStr">
        <f aca="false">IF(A1569="","",SUM($K$49:K1569))</f>
        <is>
          <t/>
        </is>
      </c>
    </row>
    <row r="1570" customFormat="false" ht="13.2" hidden="false" customHeight="false" outlineLevel="0" collapsed="false">
      <c r="A1570" s="72" t="str">
        <f aca="false">IF(J1569="","",IF(OR(A1569&gt;=nper,ROUND(J1569,2)&lt;=0),"",A1569+1))</f>
        <v/>
      </c>
      <c r="B1570" s="73" t="str">
        <f aca="false">IF(A1570="","",IF(OR(periods_per_year=26,periods_per_year=52),IF(periods_per_year=26,IF(A1570=1,fpdate,B1569+14),IF(periods_per_year=52,IF(A1570=1,fpdate,B1569+7),"n/a")),IF(periods_per_year=24,DATE(YEAR(fpdate),MONTH(fpdate)+(A1570-1)/2+IF(AND(DAY(fpdate)&gt;=15,MOD(A1570,2)=0),1,0),IF(MOD(A1570,2)=0,IF(DAY(fpdate)&gt;=15,DAY(fpdate)-14,DAY(fpdate)+14),DAY(fpdate))),IF(DAY(DATE(YEAR(fpdate),MONTH(fpdate)+A1570-1,DAY(fpdate)))&lt;&gt;DAY(fpdate),DATE(YEAR(fpdate),MONTH(fpdate)+A1570,0),DATE(YEAR(fpdate),MONTH(fpdate)+A1570-1,DAY(fpdate))))))</f>
        <v/>
      </c>
      <c r="C1570" s="74" t="str">
        <f aca="false">IF(A1570="","",IF(MOD(A1570,periods_per_year)=0,A1570/periods_per_year,""))</f>
        <v/>
      </c>
      <c r="D1570" s="75" t="inlineStr">
        <f aca="false">IF(A1570="","",IF(variable,IF(OR(A1570=1,A1570&lt;$J$23*periods_per_year),start_rate,MIN($J$24,IF(MOD(A1570-1,$J$26)=0,MAX($J$25,D1569+$J$27),D1569))),start_rate))</f>
        <is>
          <t/>
        </is>
      </c>
      <c r="E1570" s="76" t="str">
        <f aca="false">IF(A1570="","",ROUND((((1+D1570/CP)^(CP/periods_per_year))-1)*J1569,2))</f>
        <v/>
      </c>
      <c r="F1570" s="76" t="inlineStr">
        <f aca="false">IF(A1570="","",IF(A1570=nper,J1569+E1570,MIN(J1569+E1570,IF(D1570=D1569,F1569,IF($E$13="Acc Bi-Weekly",ROUND((-PMT(((1+D1570/CP)^(CP/12))-1,(nper-A1570+1)*12/26,J1569))/2,2),IF($E$13="Acc Weekly",ROUND((-PMT(((1+D1570/CP)^(CP/12))-1,(nper-A1570+1)*12/52,J1569))/4,2),ROUND(-PMT(((1+D1570/CP)^(CP/periods_per_year))-1,nper-A1570+1,J1569),2)))))))</f>
        <is>
          <t/>
        </is>
      </c>
      <c r="G1570" s="76" t="inlineStr">
        <f aca="false">IF(OR(A1570="",A1570&lt;$E$23),"",IF(J1569&lt;=F1570,0,IF(IF(AND(A1570&gt;=$E$23,MOD(A1570-$E$23,int)=0),$E$24,0)+F1570&gt;=J1569+E1570,J1569+E1570-F1570,IF(AND(A1570&gt;=$E$23,MOD(A1570-$E$23,int)=0),$E$24,0)+IF(IF(AND(A1570&gt;=$E$23,MOD(A1570-$E$23,int)=0),$E$24,0)+IF(MOD(A1570-$E$27,periods_per_year)=0,$E$26,0)+F1570&lt;J1569+E1570,IF(MOD(A1570-$E$27,periods_per_year)=0,$E$26,0),J1569+E1570-IF(AND(A1570&gt;=$E$23,MOD(A1570-$E$23,int)=0),$E$24,0)-F1570))))</f>
        <is>
          <t/>
        </is>
      </c>
      <c r="H1570" s="77"/>
      <c r="I1570" s="76" t="str">
        <f aca="false">IF(A1570="","",F1570-E1570+H1570+IF(G1570="",0,G1570))</f>
        <v/>
      </c>
      <c r="J1570" s="76" t="str">
        <f aca="false">IF(A1570="","",J1569-I1570)</f>
        <v/>
      </c>
      <c r="K1570" s="76" t="str">
        <f aca="false">IF(A1570="","",$L$42*E1570)</f>
        <v/>
      </c>
      <c r="L1570" s="76" t="inlineStr">
        <f aca="false">IF(A1570="","",SUM($K$49:K1570))</f>
        <is>
          <t/>
        </is>
      </c>
    </row>
    <row r="1571" customFormat="false" ht="13.2" hidden="false" customHeight="false" outlineLevel="0" collapsed="false">
      <c r="A1571" s="72" t="str">
        <f aca="false">IF(J1570="","",IF(OR(A1570&gt;=nper,ROUND(J1570,2)&lt;=0),"",A1570+1))</f>
        <v/>
      </c>
      <c r="B1571" s="73" t="str">
        <f aca="false">IF(A1571="","",IF(OR(periods_per_year=26,periods_per_year=52),IF(periods_per_year=26,IF(A1571=1,fpdate,B1570+14),IF(periods_per_year=52,IF(A1571=1,fpdate,B1570+7),"n/a")),IF(periods_per_year=24,DATE(YEAR(fpdate),MONTH(fpdate)+(A1571-1)/2+IF(AND(DAY(fpdate)&gt;=15,MOD(A1571,2)=0),1,0),IF(MOD(A1571,2)=0,IF(DAY(fpdate)&gt;=15,DAY(fpdate)-14,DAY(fpdate)+14),DAY(fpdate))),IF(DAY(DATE(YEAR(fpdate),MONTH(fpdate)+A1571-1,DAY(fpdate)))&lt;&gt;DAY(fpdate),DATE(YEAR(fpdate),MONTH(fpdate)+A1571,0),DATE(YEAR(fpdate),MONTH(fpdate)+A1571-1,DAY(fpdate))))))</f>
        <v/>
      </c>
      <c r="C1571" s="74" t="str">
        <f aca="false">IF(A1571="","",IF(MOD(A1571,periods_per_year)=0,A1571/periods_per_year,""))</f>
        <v/>
      </c>
      <c r="D1571" s="75" t="inlineStr">
        <f aca="false">IF(A1571="","",IF(variable,IF(OR(A1571=1,A1571&lt;$J$23*periods_per_year),start_rate,MIN($J$24,IF(MOD(A1571-1,$J$26)=0,MAX($J$25,D1570+$J$27),D1570))),start_rate))</f>
        <is>
          <t/>
        </is>
      </c>
      <c r="E1571" s="76" t="str">
        <f aca="false">IF(A1571="","",ROUND((((1+D1571/CP)^(CP/periods_per_year))-1)*J1570,2))</f>
        <v/>
      </c>
      <c r="F1571" s="76" t="inlineStr">
        <f aca="false">IF(A1571="","",IF(A1571=nper,J1570+E1571,MIN(J1570+E1571,IF(D1571=D1570,F1570,IF($E$13="Acc Bi-Weekly",ROUND((-PMT(((1+D1571/CP)^(CP/12))-1,(nper-A1571+1)*12/26,J1570))/2,2),IF($E$13="Acc Weekly",ROUND((-PMT(((1+D1571/CP)^(CP/12))-1,(nper-A1571+1)*12/52,J1570))/4,2),ROUND(-PMT(((1+D1571/CP)^(CP/periods_per_year))-1,nper-A1571+1,J1570),2)))))))</f>
        <is>
          <t/>
        </is>
      </c>
      <c r="G1571" s="76" t="inlineStr">
        <f aca="false">IF(OR(A1571="",A1571&lt;$E$23),"",IF(J1570&lt;=F1571,0,IF(IF(AND(A1571&gt;=$E$23,MOD(A1571-$E$23,int)=0),$E$24,0)+F1571&gt;=J1570+E1571,J1570+E1571-F1571,IF(AND(A1571&gt;=$E$23,MOD(A1571-$E$23,int)=0),$E$24,0)+IF(IF(AND(A1571&gt;=$E$23,MOD(A1571-$E$23,int)=0),$E$24,0)+IF(MOD(A1571-$E$27,periods_per_year)=0,$E$26,0)+F1571&lt;J1570+E1571,IF(MOD(A1571-$E$27,periods_per_year)=0,$E$26,0),J1570+E1571-IF(AND(A1571&gt;=$E$23,MOD(A1571-$E$23,int)=0),$E$24,0)-F1571))))</f>
        <is>
          <t/>
        </is>
      </c>
      <c r="H1571" s="77"/>
      <c r="I1571" s="76" t="str">
        <f aca="false">IF(A1571="","",F1571-E1571+H1571+IF(G1571="",0,G1571))</f>
        <v/>
      </c>
      <c r="J1571" s="76" t="str">
        <f aca="false">IF(A1571="","",J1570-I1571)</f>
        <v/>
      </c>
      <c r="K1571" s="76" t="str">
        <f aca="false">IF(A1571="","",$L$42*E1571)</f>
        <v/>
      </c>
      <c r="L1571" s="76" t="inlineStr">
        <f aca="false">IF(A1571="","",SUM($K$49:K1571))</f>
        <is>
          <t/>
        </is>
      </c>
    </row>
    <row r="1572" customFormat="false" ht="13.2" hidden="false" customHeight="false" outlineLevel="0" collapsed="false">
      <c r="A1572" s="72" t="str">
        <f aca="false">IF(J1571="","",IF(OR(A1571&gt;=nper,ROUND(J1571,2)&lt;=0),"",A1571+1))</f>
        <v/>
      </c>
      <c r="B1572" s="73" t="str">
        <f aca="false">IF(A1572="","",IF(OR(periods_per_year=26,periods_per_year=52),IF(periods_per_year=26,IF(A1572=1,fpdate,B1571+14),IF(periods_per_year=52,IF(A1572=1,fpdate,B1571+7),"n/a")),IF(periods_per_year=24,DATE(YEAR(fpdate),MONTH(fpdate)+(A1572-1)/2+IF(AND(DAY(fpdate)&gt;=15,MOD(A1572,2)=0),1,0),IF(MOD(A1572,2)=0,IF(DAY(fpdate)&gt;=15,DAY(fpdate)-14,DAY(fpdate)+14),DAY(fpdate))),IF(DAY(DATE(YEAR(fpdate),MONTH(fpdate)+A1572-1,DAY(fpdate)))&lt;&gt;DAY(fpdate),DATE(YEAR(fpdate),MONTH(fpdate)+A1572,0),DATE(YEAR(fpdate),MONTH(fpdate)+A1572-1,DAY(fpdate))))))</f>
        <v/>
      </c>
      <c r="C1572" s="74" t="str">
        <f aca="false">IF(A1572="","",IF(MOD(A1572,periods_per_year)=0,A1572/periods_per_year,""))</f>
        <v/>
      </c>
      <c r="D1572" s="75" t="inlineStr">
        <f aca="false">IF(A1572="","",IF(variable,IF(OR(A1572=1,A1572&lt;$J$23*periods_per_year),start_rate,MIN($J$24,IF(MOD(A1572-1,$J$26)=0,MAX($J$25,D1571+$J$27),D1571))),start_rate))</f>
        <is>
          <t/>
        </is>
      </c>
      <c r="E1572" s="76" t="str">
        <f aca="false">IF(A1572="","",ROUND((((1+D1572/CP)^(CP/periods_per_year))-1)*J1571,2))</f>
        <v/>
      </c>
      <c r="F1572" s="76" t="inlineStr">
        <f aca="false">IF(A1572="","",IF(A1572=nper,J1571+E1572,MIN(J1571+E1572,IF(D1572=D1571,F1571,IF($E$13="Acc Bi-Weekly",ROUND((-PMT(((1+D1572/CP)^(CP/12))-1,(nper-A1572+1)*12/26,J1571))/2,2),IF($E$13="Acc Weekly",ROUND((-PMT(((1+D1572/CP)^(CP/12))-1,(nper-A1572+1)*12/52,J1571))/4,2),ROUND(-PMT(((1+D1572/CP)^(CP/periods_per_year))-1,nper-A1572+1,J1571),2)))))))</f>
        <is>
          <t/>
        </is>
      </c>
      <c r="G1572" s="76" t="inlineStr">
        <f aca="false">IF(OR(A1572="",A1572&lt;$E$23),"",IF(J1571&lt;=F1572,0,IF(IF(AND(A1572&gt;=$E$23,MOD(A1572-$E$23,int)=0),$E$24,0)+F1572&gt;=J1571+E1572,J1571+E1572-F1572,IF(AND(A1572&gt;=$E$23,MOD(A1572-$E$23,int)=0),$E$24,0)+IF(IF(AND(A1572&gt;=$E$23,MOD(A1572-$E$23,int)=0),$E$24,0)+IF(MOD(A1572-$E$27,periods_per_year)=0,$E$26,0)+F1572&lt;J1571+E1572,IF(MOD(A1572-$E$27,periods_per_year)=0,$E$26,0),J1571+E1572-IF(AND(A1572&gt;=$E$23,MOD(A1572-$E$23,int)=0),$E$24,0)-F1572))))</f>
        <is>
          <t/>
        </is>
      </c>
      <c r="H1572" s="77"/>
      <c r="I1572" s="76" t="str">
        <f aca="false">IF(A1572="","",F1572-E1572+H1572+IF(G1572="",0,G1572))</f>
        <v/>
      </c>
      <c r="J1572" s="76" t="str">
        <f aca="false">IF(A1572="","",J1571-I1572)</f>
        <v/>
      </c>
      <c r="K1572" s="76" t="str">
        <f aca="false">IF(A1572="","",$L$42*E1572)</f>
        <v/>
      </c>
      <c r="L1572" s="76" t="inlineStr">
        <f aca="false">IF(A1572="","",SUM($K$49:K1572))</f>
        <is>
          <t/>
        </is>
      </c>
    </row>
    <row r="1573" customFormat="false" ht="13.2" hidden="false" customHeight="false" outlineLevel="0" collapsed="false">
      <c r="A1573" s="72" t="str">
        <f aca="false">IF(J1572="","",IF(OR(A1572&gt;=nper,ROUND(J1572,2)&lt;=0),"",A1572+1))</f>
        <v/>
      </c>
      <c r="B1573" s="73" t="str">
        <f aca="false">IF(A1573="","",IF(OR(periods_per_year=26,periods_per_year=52),IF(periods_per_year=26,IF(A1573=1,fpdate,B1572+14),IF(periods_per_year=52,IF(A1573=1,fpdate,B1572+7),"n/a")),IF(periods_per_year=24,DATE(YEAR(fpdate),MONTH(fpdate)+(A1573-1)/2+IF(AND(DAY(fpdate)&gt;=15,MOD(A1573,2)=0),1,0),IF(MOD(A1573,2)=0,IF(DAY(fpdate)&gt;=15,DAY(fpdate)-14,DAY(fpdate)+14),DAY(fpdate))),IF(DAY(DATE(YEAR(fpdate),MONTH(fpdate)+A1573-1,DAY(fpdate)))&lt;&gt;DAY(fpdate),DATE(YEAR(fpdate),MONTH(fpdate)+A1573,0),DATE(YEAR(fpdate),MONTH(fpdate)+A1573-1,DAY(fpdate))))))</f>
        <v/>
      </c>
      <c r="C1573" s="74" t="str">
        <f aca="false">IF(A1573="","",IF(MOD(A1573,periods_per_year)=0,A1573/periods_per_year,""))</f>
        <v/>
      </c>
      <c r="D1573" s="75" t="inlineStr">
        <f aca="false">IF(A1573="","",IF(variable,IF(OR(A1573=1,A1573&lt;$J$23*periods_per_year),start_rate,MIN($J$24,IF(MOD(A1573-1,$J$26)=0,MAX($J$25,D1572+$J$27),D1572))),start_rate))</f>
        <is>
          <t/>
        </is>
      </c>
      <c r="E1573" s="76" t="str">
        <f aca="false">IF(A1573="","",ROUND((((1+D1573/CP)^(CP/periods_per_year))-1)*J1572,2))</f>
        <v/>
      </c>
      <c r="F1573" s="76" t="inlineStr">
        <f aca="false">IF(A1573="","",IF(A1573=nper,J1572+E1573,MIN(J1572+E1573,IF(D1573=D1572,F1572,IF($E$13="Acc Bi-Weekly",ROUND((-PMT(((1+D1573/CP)^(CP/12))-1,(nper-A1573+1)*12/26,J1572))/2,2),IF($E$13="Acc Weekly",ROUND((-PMT(((1+D1573/CP)^(CP/12))-1,(nper-A1573+1)*12/52,J1572))/4,2),ROUND(-PMT(((1+D1573/CP)^(CP/periods_per_year))-1,nper-A1573+1,J1572),2)))))))</f>
        <is>
          <t/>
        </is>
      </c>
      <c r="G1573" s="76" t="inlineStr">
        <f aca="false">IF(OR(A1573="",A1573&lt;$E$23),"",IF(J1572&lt;=F1573,0,IF(IF(AND(A1573&gt;=$E$23,MOD(A1573-$E$23,int)=0),$E$24,0)+F1573&gt;=J1572+E1573,J1572+E1573-F1573,IF(AND(A1573&gt;=$E$23,MOD(A1573-$E$23,int)=0),$E$24,0)+IF(IF(AND(A1573&gt;=$E$23,MOD(A1573-$E$23,int)=0),$E$24,0)+IF(MOD(A1573-$E$27,periods_per_year)=0,$E$26,0)+F1573&lt;J1572+E1573,IF(MOD(A1573-$E$27,periods_per_year)=0,$E$26,0),J1572+E1573-IF(AND(A1573&gt;=$E$23,MOD(A1573-$E$23,int)=0),$E$24,0)-F1573))))</f>
        <is>
          <t/>
        </is>
      </c>
      <c r="H1573" s="77"/>
      <c r="I1573" s="76" t="str">
        <f aca="false">IF(A1573="","",F1573-E1573+H1573+IF(G1573="",0,G1573))</f>
        <v/>
      </c>
      <c r="J1573" s="76" t="str">
        <f aca="false">IF(A1573="","",J1572-I1573)</f>
        <v/>
      </c>
      <c r="K1573" s="76" t="str">
        <f aca="false">IF(A1573="","",$L$42*E1573)</f>
        <v/>
      </c>
      <c r="L1573" s="76" t="inlineStr">
        <f aca="false">IF(A1573="","",SUM($K$49:K1573))</f>
        <is>
          <t/>
        </is>
      </c>
    </row>
    <row r="1574" customFormat="false" ht="13.2" hidden="false" customHeight="false" outlineLevel="0" collapsed="false">
      <c r="A1574" s="72" t="str">
        <f aca="false">IF(J1573="","",IF(OR(A1573&gt;=nper,ROUND(J1573,2)&lt;=0),"",A1573+1))</f>
        <v/>
      </c>
      <c r="B1574" s="73" t="str">
        <f aca="false">IF(A1574="","",IF(OR(periods_per_year=26,periods_per_year=52),IF(periods_per_year=26,IF(A1574=1,fpdate,B1573+14),IF(periods_per_year=52,IF(A1574=1,fpdate,B1573+7),"n/a")),IF(periods_per_year=24,DATE(YEAR(fpdate),MONTH(fpdate)+(A1574-1)/2+IF(AND(DAY(fpdate)&gt;=15,MOD(A1574,2)=0),1,0),IF(MOD(A1574,2)=0,IF(DAY(fpdate)&gt;=15,DAY(fpdate)-14,DAY(fpdate)+14),DAY(fpdate))),IF(DAY(DATE(YEAR(fpdate),MONTH(fpdate)+A1574-1,DAY(fpdate)))&lt;&gt;DAY(fpdate),DATE(YEAR(fpdate),MONTH(fpdate)+A1574,0),DATE(YEAR(fpdate),MONTH(fpdate)+A1574-1,DAY(fpdate))))))</f>
        <v/>
      </c>
      <c r="C1574" s="74" t="str">
        <f aca="false">IF(A1574="","",IF(MOD(A1574,periods_per_year)=0,A1574/periods_per_year,""))</f>
        <v/>
      </c>
      <c r="D1574" s="75" t="inlineStr">
        <f aca="false">IF(A1574="","",IF(variable,IF(OR(A1574=1,A1574&lt;$J$23*periods_per_year),start_rate,MIN($J$24,IF(MOD(A1574-1,$J$26)=0,MAX($J$25,D1573+$J$27),D1573))),start_rate))</f>
        <is>
          <t/>
        </is>
      </c>
      <c r="E1574" s="76" t="str">
        <f aca="false">IF(A1574="","",ROUND((((1+D1574/CP)^(CP/periods_per_year))-1)*J1573,2))</f>
        <v/>
      </c>
      <c r="F1574" s="76" t="inlineStr">
        <f aca="false">IF(A1574="","",IF(A1574=nper,J1573+E1574,MIN(J1573+E1574,IF(D1574=D1573,F1573,IF($E$13="Acc Bi-Weekly",ROUND((-PMT(((1+D1574/CP)^(CP/12))-1,(nper-A1574+1)*12/26,J1573))/2,2),IF($E$13="Acc Weekly",ROUND((-PMT(((1+D1574/CP)^(CP/12))-1,(nper-A1574+1)*12/52,J1573))/4,2),ROUND(-PMT(((1+D1574/CP)^(CP/periods_per_year))-1,nper-A1574+1,J1573),2)))))))</f>
        <is>
          <t/>
        </is>
      </c>
      <c r="G1574" s="76" t="inlineStr">
        <f aca="false">IF(OR(A1574="",A1574&lt;$E$23),"",IF(J1573&lt;=F1574,0,IF(IF(AND(A1574&gt;=$E$23,MOD(A1574-$E$23,int)=0),$E$24,0)+F1574&gt;=J1573+E1574,J1573+E1574-F1574,IF(AND(A1574&gt;=$E$23,MOD(A1574-$E$23,int)=0),$E$24,0)+IF(IF(AND(A1574&gt;=$E$23,MOD(A1574-$E$23,int)=0),$E$24,0)+IF(MOD(A1574-$E$27,periods_per_year)=0,$E$26,0)+F1574&lt;J1573+E1574,IF(MOD(A1574-$E$27,periods_per_year)=0,$E$26,0),J1573+E1574-IF(AND(A1574&gt;=$E$23,MOD(A1574-$E$23,int)=0),$E$24,0)-F1574))))</f>
        <is>
          <t/>
        </is>
      </c>
      <c r="H1574" s="77"/>
      <c r="I1574" s="76" t="str">
        <f aca="false">IF(A1574="","",F1574-E1574+H1574+IF(G1574="",0,G1574))</f>
        <v/>
      </c>
      <c r="J1574" s="76" t="str">
        <f aca="false">IF(A1574="","",J1573-I1574)</f>
        <v/>
      </c>
      <c r="K1574" s="76" t="str">
        <f aca="false">IF(A1574="","",$L$42*E1574)</f>
        <v/>
      </c>
      <c r="L1574" s="76" t="inlineStr">
        <f aca="false">IF(A1574="","",SUM($K$49:K1574))</f>
        <is>
          <t/>
        </is>
      </c>
    </row>
    <row r="1575" customFormat="false" ht="13.2" hidden="false" customHeight="false" outlineLevel="0" collapsed="false">
      <c r="A1575" s="72" t="str">
        <f aca="false">IF(J1574="","",IF(OR(A1574&gt;=nper,ROUND(J1574,2)&lt;=0),"",A1574+1))</f>
        <v/>
      </c>
      <c r="B1575" s="73" t="str">
        <f aca="false">IF(A1575="","",IF(OR(periods_per_year=26,periods_per_year=52),IF(periods_per_year=26,IF(A1575=1,fpdate,B1574+14),IF(periods_per_year=52,IF(A1575=1,fpdate,B1574+7),"n/a")),IF(periods_per_year=24,DATE(YEAR(fpdate),MONTH(fpdate)+(A1575-1)/2+IF(AND(DAY(fpdate)&gt;=15,MOD(A1575,2)=0),1,0),IF(MOD(A1575,2)=0,IF(DAY(fpdate)&gt;=15,DAY(fpdate)-14,DAY(fpdate)+14),DAY(fpdate))),IF(DAY(DATE(YEAR(fpdate),MONTH(fpdate)+A1575-1,DAY(fpdate)))&lt;&gt;DAY(fpdate),DATE(YEAR(fpdate),MONTH(fpdate)+A1575,0),DATE(YEAR(fpdate),MONTH(fpdate)+A1575-1,DAY(fpdate))))))</f>
        <v/>
      </c>
      <c r="C1575" s="74" t="str">
        <f aca="false">IF(A1575="","",IF(MOD(A1575,periods_per_year)=0,A1575/periods_per_year,""))</f>
        <v/>
      </c>
      <c r="D1575" s="75" t="inlineStr">
        <f aca="false">IF(A1575="","",IF(variable,IF(OR(A1575=1,A1575&lt;$J$23*periods_per_year),start_rate,MIN($J$24,IF(MOD(A1575-1,$J$26)=0,MAX($J$25,D1574+$J$27),D1574))),start_rate))</f>
        <is>
          <t/>
        </is>
      </c>
      <c r="E1575" s="76" t="str">
        <f aca="false">IF(A1575="","",ROUND((((1+D1575/CP)^(CP/periods_per_year))-1)*J1574,2))</f>
        <v/>
      </c>
      <c r="F1575" s="76" t="inlineStr">
        <f aca="false">IF(A1575="","",IF(A1575=nper,J1574+E1575,MIN(J1574+E1575,IF(D1575=D1574,F1574,IF($E$13="Acc Bi-Weekly",ROUND((-PMT(((1+D1575/CP)^(CP/12))-1,(nper-A1575+1)*12/26,J1574))/2,2),IF($E$13="Acc Weekly",ROUND((-PMT(((1+D1575/CP)^(CP/12))-1,(nper-A1575+1)*12/52,J1574))/4,2),ROUND(-PMT(((1+D1575/CP)^(CP/periods_per_year))-1,nper-A1575+1,J1574),2)))))))</f>
        <is>
          <t/>
        </is>
      </c>
      <c r="G1575" s="76" t="inlineStr">
        <f aca="false">IF(OR(A1575="",A1575&lt;$E$23),"",IF(J1574&lt;=F1575,0,IF(IF(AND(A1575&gt;=$E$23,MOD(A1575-$E$23,int)=0),$E$24,0)+F1575&gt;=J1574+E1575,J1574+E1575-F1575,IF(AND(A1575&gt;=$E$23,MOD(A1575-$E$23,int)=0),$E$24,0)+IF(IF(AND(A1575&gt;=$E$23,MOD(A1575-$E$23,int)=0),$E$24,0)+IF(MOD(A1575-$E$27,periods_per_year)=0,$E$26,0)+F1575&lt;J1574+E1575,IF(MOD(A1575-$E$27,periods_per_year)=0,$E$26,0),J1574+E1575-IF(AND(A1575&gt;=$E$23,MOD(A1575-$E$23,int)=0),$E$24,0)-F1575))))</f>
        <is>
          <t/>
        </is>
      </c>
      <c r="H1575" s="77"/>
      <c r="I1575" s="76" t="str">
        <f aca="false">IF(A1575="","",F1575-E1575+H1575+IF(G1575="",0,G1575))</f>
        <v/>
      </c>
      <c r="J1575" s="76" t="str">
        <f aca="false">IF(A1575="","",J1574-I1575)</f>
        <v/>
      </c>
      <c r="K1575" s="76" t="str">
        <f aca="false">IF(A1575="","",$L$42*E1575)</f>
        <v/>
      </c>
      <c r="L1575" s="76" t="inlineStr">
        <f aca="false">IF(A1575="","",SUM($K$49:K1575))</f>
        <is>
          <t/>
        </is>
      </c>
    </row>
    <row r="1576" customFormat="false" ht="13.2" hidden="false" customHeight="false" outlineLevel="0" collapsed="false">
      <c r="A1576" s="72" t="str">
        <f aca="false">IF(J1575="","",IF(OR(A1575&gt;=nper,ROUND(J1575,2)&lt;=0),"",A1575+1))</f>
        <v/>
      </c>
      <c r="B1576" s="73" t="str">
        <f aca="false">IF(A1576="","",IF(OR(periods_per_year=26,periods_per_year=52),IF(periods_per_year=26,IF(A1576=1,fpdate,B1575+14),IF(periods_per_year=52,IF(A1576=1,fpdate,B1575+7),"n/a")),IF(periods_per_year=24,DATE(YEAR(fpdate),MONTH(fpdate)+(A1576-1)/2+IF(AND(DAY(fpdate)&gt;=15,MOD(A1576,2)=0),1,0),IF(MOD(A1576,2)=0,IF(DAY(fpdate)&gt;=15,DAY(fpdate)-14,DAY(fpdate)+14),DAY(fpdate))),IF(DAY(DATE(YEAR(fpdate),MONTH(fpdate)+A1576-1,DAY(fpdate)))&lt;&gt;DAY(fpdate),DATE(YEAR(fpdate),MONTH(fpdate)+A1576,0),DATE(YEAR(fpdate),MONTH(fpdate)+A1576-1,DAY(fpdate))))))</f>
        <v/>
      </c>
      <c r="C1576" s="74" t="str">
        <f aca="false">IF(A1576="","",IF(MOD(A1576,periods_per_year)=0,A1576/periods_per_year,""))</f>
        <v/>
      </c>
      <c r="D1576" s="75" t="inlineStr">
        <f aca="false">IF(A1576="","",IF(variable,IF(OR(A1576=1,A1576&lt;$J$23*periods_per_year),start_rate,MIN($J$24,IF(MOD(A1576-1,$J$26)=0,MAX($J$25,D1575+$J$27),D1575))),start_rate))</f>
        <is>
          <t/>
        </is>
      </c>
      <c r="E1576" s="76" t="str">
        <f aca="false">IF(A1576="","",ROUND((((1+D1576/CP)^(CP/periods_per_year))-1)*J1575,2))</f>
        <v/>
      </c>
      <c r="F1576" s="76" t="inlineStr">
        <f aca="false">IF(A1576="","",IF(A1576=nper,J1575+E1576,MIN(J1575+E1576,IF(D1576=D1575,F1575,IF($E$13="Acc Bi-Weekly",ROUND((-PMT(((1+D1576/CP)^(CP/12))-1,(nper-A1576+1)*12/26,J1575))/2,2),IF($E$13="Acc Weekly",ROUND((-PMT(((1+D1576/CP)^(CP/12))-1,(nper-A1576+1)*12/52,J1575))/4,2),ROUND(-PMT(((1+D1576/CP)^(CP/periods_per_year))-1,nper-A1576+1,J1575),2)))))))</f>
        <is>
          <t/>
        </is>
      </c>
      <c r="G1576" s="76" t="inlineStr">
        <f aca="false">IF(OR(A1576="",A1576&lt;$E$23),"",IF(J1575&lt;=F1576,0,IF(IF(AND(A1576&gt;=$E$23,MOD(A1576-$E$23,int)=0),$E$24,0)+F1576&gt;=J1575+E1576,J1575+E1576-F1576,IF(AND(A1576&gt;=$E$23,MOD(A1576-$E$23,int)=0),$E$24,0)+IF(IF(AND(A1576&gt;=$E$23,MOD(A1576-$E$23,int)=0),$E$24,0)+IF(MOD(A1576-$E$27,periods_per_year)=0,$E$26,0)+F1576&lt;J1575+E1576,IF(MOD(A1576-$E$27,periods_per_year)=0,$E$26,0),J1575+E1576-IF(AND(A1576&gt;=$E$23,MOD(A1576-$E$23,int)=0),$E$24,0)-F1576))))</f>
        <is>
          <t/>
        </is>
      </c>
      <c r="H1576" s="77"/>
      <c r="I1576" s="76" t="str">
        <f aca="false">IF(A1576="","",F1576-E1576+H1576+IF(G1576="",0,G1576))</f>
        <v/>
      </c>
      <c r="J1576" s="76" t="str">
        <f aca="false">IF(A1576="","",J1575-I1576)</f>
        <v/>
      </c>
      <c r="K1576" s="76" t="str">
        <f aca="false">IF(A1576="","",$L$42*E1576)</f>
        <v/>
      </c>
      <c r="L1576" s="76" t="inlineStr">
        <f aca="false">IF(A1576="","",SUM($K$49:K1576))</f>
        <is>
          <t/>
        </is>
      </c>
    </row>
    <row r="1577" customFormat="false" ht="13.2" hidden="false" customHeight="false" outlineLevel="0" collapsed="false">
      <c r="A1577" s="72" t="str">
        <f aca="false">IF(J1576="","",IF(OR(A1576&gt;=nper,ROUND(J1576,2)&lt;=0),"",A1576+1))</f>
        <v/>
      </c>
      <c r="B1577" s="73" t="str">
        <f aca="false">IF(A1577="","",IF(OR(periods_per_year=26,periods_per_year=52),IF(periods_per_year=26,IF(A1577=1,fpdate,B1576+14),IF(periods_per_year=52,IF(A1577=1,fpdate,B1576+7),"n/a")),IF(periods_per_year=24,DATE(YEAR(fpdate),MONTH(fpdate)+(A1577-1)/2+IF(AND(DAY(fpdate)&gt;=15,MOD(A1577,2)=0),1,0),IF(MOD(A1577,2)=0,IF(DAY(fpdate)&gt;=15,DAY(fpdate)-14,DAY(fpdate)+14),DAY(fpdate))),IF(DAY(DATE(YEAR(fpdate),MONTH(fpdate)+A1577-1,DAY(fpdate)))&lt;&gt;DAY(fpdate),DATE(YEAR(fpdate),MONTH(fpdate)+A1577,0),DATE(YEAR(fpdate),MONTH(fpdate)+A1577-1,DAY(fpdate))))))</f>
        <v/>
      </c>
      <c r="C1577" s="74" t="str">
        <f aca="false">IF(A1577="","",IF(MOD(A1577,periods_per_year)=0,A1577/periods_per_year,""))</f>
        <v/>
      </c>
      <c r="D1577" s="75" t="inlineStr">
        <f aca="false">IF(A1577="","",IF(variable,IF(OR(A1577=1,A1577&lt;$J$23*periods_per_year),start_rate,MIN($J$24,IF(MOD(A1577-1,$J$26)=0,MAX($J$25,D1576+$J$27),D1576))),start_rate))</f>
        <is>
          <t/>
        </is>
      </c>
      <c r="E1577" s="76" t="str">
        <f aca="false">IF(A1577="","",ROUND((((1+D1577/CP)^(CP/periods_per_year))-1)*J1576,2))</f>
        <v/>
      </c>
      <c r="F1577" s="76" t="inlineStr">
        <f aca="false">IF(A1577="","",IF(A1577=nper,J1576+E1577,MIN(J1576+E1577,IF(D1577=D1576,F1576,IF($E$13="Acc Bi-Weekly",ROUND((-PMT(((1+D1577/CP)^(CP/12))-1,(nper-A1577+1)*12/26,J1576))/2,2),IF($E$13="Acc Weekly",ROUND((-PMT(((1+D1577/CP)^(CP/12))-1,(nper-A1577+1)*12/52,J1576))/4,2),ROUND(-PMT(((1+D1577/CP)^(CP/periods_per_year))-1,nper-A1577+1,J1576),2)))))))</f>
        <is>
          <t/>
        </is>
      </c>
      <c r="G1577" s="76" t="inlineStr">
        <f aca="false">IF(OR(A1577="",A1577&lt;$E$23),"",IF(J1576&lt;=F1577,0,IF(IF(AND(A1577&gt;=$E$23,MOD(A1577-$E$23,int)=0),$E$24,0)+F1577&gt;=J1576+E1577,J1576+E1577-F1577,IF(AND(A1577&gt;=$E$23,MOD(A1577-$E$23,int)=0),$E$24,0)+IF(IF(AND(A1577&gt;=$E$23,MOD(A1577-$E$23,int)=0),$E$24,0)+IF(MOD(A1577-$E$27,periods_per_year)=0,$E$26,0)+F1577&lt;J1576+E1577,IF(MOD(A1577-$E$27,periods_per_year)=0,$E$26,0),J1576+E1577-IF(AND(A1577&gt;=$E$23,MOD(A1577-$E$23,int)=0),$E$24,0)-F1577))))</f>
        <is>
          <t/>
        </is>
      </c>
      <c r="H1577" s="77"/>
      <c r="I1577" s="76" t="str">
        <f aca="false">IF(A1577="","",F1577-E1577+H1577+IF(G1577="",0,G1577))</f>
        <v/>
      </c>
      <c r="J1577" s="76" t="str">
        <f aca="false">IF(A1577="","",J1576-I1577)</f>
        <v/>
      </c>
      <c r="K1577" s="76" t="str">
        <f aca="false">IF(A1577="","",$L$42*E1577)</f>
        <v/>
      </c>
      <c r="L1577" s="76" t="inlineStr">
        <f aca="false">IF(A1577="","",SUM($K$49:K1577))</f>
        <is>
          <t/>
        </is>
      </c>
    </row>
    <row r="1578" customFormat="false" ht="13.2" hidden="false" customHeight="false" outlineLevel="0" collapsed="false">
      <c r="A1578" s="72" t="str">
        <f aca="false">IF(J1577="","",IF(OR(A1577&gt;=nper,ROUND(J1577,2)&lt;=0),"",A1577+1))</f>
        <v/>
      </c>
      <c r="B1578" s="73" t="str">
        <f aca="false">IF(A1578="","",IF(OR(periods_per_year=26,periods_per_year=52),IF(periods_per_year=26,IF(A1578=1,fpdate,B1577+14),IF(periods_per_year=52,IF(A1578=1,fpdate,B1577+7),"n/a")),IF(periods_per_year=24,DATE(YEAR(fpdate),MONTH(fpdate)+(A1578-1)/2+IF(AND(DAY(fpdate)&gt;=15,MOD(A1578,2)=0),1,0),IF(MOD(A1578,2)=0,IF(DAY(fpdate)&gt;=15,DAY(fpdate)-14,DAY(fpdate)+14),DAY(fpdate))),IF(DAY(DATE(YEAR(fpdate),MONTH(fpdate)+A1578-1,DAY(fpdate)))&lt;&gt;DAY(fpdate),DATE(YEAR(fpdate),MONTH(fpdate)+A1578,0),DATE(YEAR(fpdate),MONTH(fpdate)+A1578-1,DAY(fpdate))))))</f>
        <v/>
      </c>
      <c r="C1578" s="74" t="str">
        <f aca="false">IF(A1578="","",IF(MOD(A1578,periods_per_year)=0,A1578/periods_per_year,""))</f>
        <v/>
      </c>
      <c r="D1578" s="75" t="inlineStr">
        <f aca="false">IF(A1578="","",IF(variable,IF(OR(A1578=1,A1578&lt;$J$23*periods_per_year),start_rate,MIN($J$24,IF(MOD(A1578-1,$J$26)=0,MAX($J$25,D1577+$J$27),D1577))),start_rate))</f>
        <is>
          <t/>
        </is>
      </c>
      <c r="E1578" s="76" t="str">
        <f aca="false">IF(A1578="","",ROUND((((1+D1578/CP)^(CP/periods_per_year))-1)*J1577,2))</f>
        <v/>
      </c>
      <c r="F1578" s="76" t="inlineStr">
        <f aca="false">IF(A1578="","",IF(A1578=nper,J1577+E1578,MIN(J1577+E1578,IF(D1578=D1577,F1577,IF($E$13="Acc Bi-Weekly",ROUND((-PMT(((1+D1578/CP)^(CP/12))-1,(nper-A1578+1)*12/26,J1577))/2,2),IF($E$13="Acc Weekly",ROUND((-PMT(((1+D1578/CP)^(CP/12))-1,(nper-A1578+1)*12/52,J1577))/4,2),ROUND(-PMT(((1+D1578/CP)^(CP/periods_per_year))-1,nper-A1578+1,J1577),2)))))))</f>
        <is>
          <t/>
        </is>
      </c>
      <c r="G1578" s="76" t="inlineStr">
        <f aca="false">IF(OR(A1578="",A1578&lt;$E$23),"",IF(J1577&lt;=F1578,0,IF(IF(AND(A1578&gt;=$E$23,MOD(A1578-$E$23,int)=0),$E$24,0)+F1578&gt;=J1577+E1578,J1577+E1578-F1578,IF(AND(A1578&gt;=$E$23,MOD(A1578-$E$23,int)=0),$E$24,0)+IF(IF(AND(A1578&gt;=$E$23,MOD(A1578-$E$23,int)=0),$E$24,0)+IF(MOD(A1578-$E$27,periods_per_year)=0,$E$26,0)+F1578&lt;J1577+E1578,IF(MOD(A1578-$E$27,periods_per_year)=0,$E$26,0),J1577+E1578-IF(AND(A1578&gt;=$E$23,MOD(A1578-$E$23,int)=0),$E$24,0)-F1578))))</f>
        <is>
          <t/>
        </is>
      </c>
      <c r="H1578" s="77"/>
      <c r="I1578" s="76" t="str">
        <f aca="false">IF(A1578="","",F1578-E1578+H1578+IF(G1578="",0,G1578))</f>
        <v/>
      </c>
      <c r="J1578" s="76" t="str">
        <f aca="false">IF(A1578="","",J1577-I1578)</f>
        <v/>
      </c>
      <c r="K1578" s="76" t="str">
        <f aca="false">IF(A1578="","",$L$42*E1578)</f>
        <v/>
      </c>
      <c r="L1578" s="76" t="inlineStr">
        <f aca="false">IF(A1578="","",SUM($K$49:K1578))</f>
        <is>
          <t/>
        </is>
      </c>
    </row>
    <row r="1579" customFormat="false" ht="13.2" hidden="false" customHeight="false" outlineLevel="0" collapsed="false">
      <c r="A1579" s="72" t="str">
        <f aca="false">IF(J1578="","",IF(OR(A1578&gt;=nper,ROUND(J1578,2)&lt;=0),"",A1578+1))</f>
        <v/>
      </c>
      <c r="B1579" s="73" t="str">
        <f aca="false">IF(A1579="","",IF(OR(periods_per_year=26,periods_per_year=52),IF(periods_per_year=26,IF(A1579=1,fpdate,B1578+14),IF(periods_per_year=52,IF(A1579=1,fpdate,B1578+7),"n/a")),IF(periods_per_year=24,DATE(YEAR(fpdate),MONTH(fpdate)+(A1579-1)/2+IF(AND(DAY(fpdate)&gt;=15,MOD(A1579,2)=0),1,0),IF(MOD(A1579,2)=0,IF(DAY(fpdate)&gt;=15,DAY(fpdate)-14,DAY(fpdate)+14),DAY(fpdate))),IF(DAY(DATE(YEAR(fpdate),MONTH(fpdate)+A1579-1,DAY(fpdate)))&lt;&gt;DAY(fpdate),DATE(YEAR(fpdate),MONTH(fpdate)+A1579,0),DATE(YEAR(fpdate),MONTH(fpdate)+A1579-1,DAY(fpdate))))))</f>
        <v/>
      </c>
      <c r="C1579" s="74" t="str">
        <f aca="false">IF(A1579="","",IF(MOD(A1579,periods_per_year)=0,A1579/periods_per_year,""))</f>
        <v/>
      </c>
      <c r="D1579" s="75" t="inlineStr">
        <f aca="false">IF(A1579="","",IF(variable,IF(OR(A1579=1,A1579&lt;$J$23*periods_per_year),start_rate,MIN($J$24,IF(MOD(A1579-1,$J$26)=0,MAX($J$25,D1578+$J$27),D1578))),start_rate))</f>
        <is>
          <t/>
        </is>
      </c>
      <c r="E1579" s="76" t="str">
        <f aca="false">IF(A1579="","",ROUND((((1+D1579/CP)^(CP/periods_per_year))-1)*J1578,2))</f>
        <v/>
      </c>
      <c r="F1579" s="76" t="inlineStr">
        <f aca="false">IF(A1579="","",IF(A1579=nper,J1578+E1579,MIN(J1578+E1579,IF(D1579=D1578,F1578,IF($E$13="Acc Bi-Weekly",ROUND((-PMT(((1+D1579/CP)^(CP/12))-1,(nper-A1579+1)*12/26,J1578))/2,2),IF($E$13="Acc Weekly",ROUND((-PMT(((1+D1579/CP)^(CP/12))-1,(nper-A1579+1)*12/52,J1578))/4,2),ROUND(-PMT(((1+D1579/CP)^(CP/periods_per_year))-1,nper-A1579+1,J1578),2)))))))</f>
        <is>
          <t/>
        </is>
      </c>
      <c r="G1579" s="76" t="inlineStr">
        <f aca="false">IF(OR(A1579="",A1579&lt;$E$23),"",IF(J1578&lt;=F1579,0,IF(IF(AND(A1579&gt;=$E$23,MOD(A1579-$E$23,int)=0),$E$24,0)+F1579&gt;=J1578+E1579,J1578+E1579-F1579,IF(AND(A1579&gt;=$E$23,MOD(A1579-$E$23,int)=0),$E$24,0)+IF(IF(AND(A1579&gt;=$E$23,MOD(A1579-$E$23,int)=0),$E$24,0)+IF(MOD(A1579-$E$27,periods_per_year)=0,$E$26,0)+F1579&lt;J1578+E1579,IF(MOD(A1579-$E$27,periods_per_year)=0,$E$26,0),J1578+E1579-IF(AND(A1579&gt;=$E$23,MOD(A1579-$E$23,int)=0),$E$24,0)-F1579))))</f>
        <is>
          <t/>
        </is>
      </c>
      <c r="H1579" s="77"/>
      <c r="I1579" s="76" t="str">
        <f aca="false">IF(A1579="","",F1579-E1579+H1579+IF(G1579="",0,G1579))</f>
        <v/>
      </c>
      <c r="J1579" s="76" t="str">
        <f aca="false">IF(A1579="","",J1578-I1579)</f>
        <v/>
      </c>
      <c r="K1579" s="76" t="str">
        <f aca="false">IF(A1579="","",$L$42*E1579)</f>
        <v/>
      </c>
      <c r="L1579" s="76" t="inlineStr">
        <f aca="false">IF(A1579="","",SUM($K$49:K1579))</f>
        <is>
          <t/>
        </is>
      </c>
    </row>
    <row r="1580" customFormat="false" ht="13.2" hidden="false" customHeight="false" outlineLevel="0" collapsed="false">
      <c r="A1580" s="72" t="str">
        <f aca="false">IF(J1579="","",IF(OR(A1579&gt;=nper,ROUND(J1579,2)&lt;=0),"",A1579+1))</f>
        <v/>
      </c>
      <c r="B1580" s="73" t="str">
        <f aca="false">IF(A1580="","",IF(OR(periods_per_year=26,periods_per_year=52),IF(periods_per_year=26,IF(A1580=1,fpdate,B1579+14),IF(periods_per_year=52,IF(A1580=1,fpdate,B1579+7),"n/a")),IF(periods_per_year=24,DATE(YEAR(fpdate),MONTH(fpdate)+(A1580-1)/2+IF(AND(DAY(fpdate)&gt;=15,MOD(A1580,2)=0),1,0),IF(MOD(A1580,2)=0,IF(DAY(fpdate)&gt;=15,DAY(fpdate)-14,DAY(fpdate)+14),DAY(fpdate))),IF(DAY(DATE(YEAR(fpdate),MONTH(fpdate)+A1580-1,DAY(fpdate)))&lt;&gt;DAY(fpdate),DATE(YEAR(fpdate),MONTH(fpdate)+A1580,0),DATE(YEAR(fpdate),MONTH(fpdate)+A1580-1,DAY(fpdate))))))</f>
        <v/>
      </c>
      <c r="C1580" s="74" t="str">
        <f aca="false">IF(A1580="","",IF(MOD(A1580,periods_per_year)=0,A1580/periods_per_year,""))</f>
        <v/>
      </c>
      <c r="D1580" s="75" t="inlineStr">
        <f aca="false">IF(A1580="","",IF(variable,IF(OR(A1580=1,A1580&lt;$J$23*periods_per_year),start_rate,MIN($J$24,IF(MOD(A1580-1,$J$26)=0,MAX($J$25,D1579+$J$27),D1579))),start_rate))</f>
        <is>
          <t/>
        </is>
      </c>
      <c r="E1580" s="76" t="str">
        <f aca="false">IF(A1580="","",ROUND((((1+D1580/CP)^(CP/periods_per_year))-1)*J1579,2))</f>
        <v/>
      </c>
      <c r="F1580" s="76" t="inlineStr">
        <f aca="false">IF(A1580="","",IF(A1580=nper,J1579+E1580,MIN(J1579+E1580,IF(D1580=D1579,F1579,IF($E$13="Acc Bi-Weekly",ROUND((-PMT(((1+D1580/CP)^(CP/12))-1,(nper-A1580+1)*12/26,J1579))/2,2),IF($E$13="Acc Weekly",ROUND((-PMT(((1+D1580/CP)^(CP/12))-1,(nper-A1580+1)*12/52,J1579))/4,2),ROUND(-PMT(((1+D1580/CP)^(CP/periods_per_year))-1,nper-A1580+1,J1579),2)))))))</f>
        <is>
          <t/>
        </is>
      </c>
      <c r="G1580" s="76" t="inlineStr">
        <f aca="false">IF(OR(A1580="",A1580&lt;$E$23),"",IF(J1579&lt;=F1580,0,IF(IF(AND(A1580&gt;=$E$23,MOD(A1580-$E$23,int)=0),$E$24,0)+F1580&gt;=J1579+E1580,J1579+E1580-F1580,IF(AND(A1580&gt;=$E$23,MOD(A1580-$E$23,int)=0),$E$24,0)+IF(IF(AND(A1580&gt;=$E$23,MOD(A1580-$E$23,int)=0),$E$24,0)+IF(MOD(A1580-$E$27,periods_per_year)=0,$E$26,0)+F1580&lt;J1579+E1580,IF(MOD(A1580-$E$27,periods_per_year)=0,$E$26,0),J1579+E1580-IF(AND(A1580&gt;=$E$23,MOD(A1580-$E$23,int)=0),$E$24,0)-F1580))))</f>
        <is>
          <t/>
        </is>
      </c>
      <c r="H1580" s="77"/>
      <c r="I1580" s="76" t="str">
        <f aca="false">IF(A1580="","",F1580-E1580+H1580+IF(G1580="",0,G1580))</f>
        <v/>
      </c>
      <c r="J1580" s="76" t="str">
        <f aca="false">IF(A1580="","",J1579-I1580)</f>
        <v/>
      </c>
      <c r="K1580" s="76" t="str">
        <f aca="false">IF(A1580="","",$L$42*E1580)</f>
        <v/>
      </c>
      <c r="L1580" s="76" t="inlineStr">
        <f aca="false">IF(A1580="","",SUM($K$49:K1580))</f>
        <is>
          <t/>
        </is>
      </c>
    </row>
    <row r="1581" customFormat="false" ht="13.2" hidden="false" customHeight="false" outlineLevel="0" collapsed="false">
      <c r="A1581" s="72" t="str">
        <f aca="false">IF(J1580="","",IF(OR(A1580&gt;=nper,ROUND(J1580,2)&lt;=0),"",A1580+1))</f>
        <v/>
      </c>
      <c r="B1581" s="73" t="str">
        <f aca="false">IF(A1581="","",IF(OR(periods_per_year=26,periods_per_year=52),IF(periods_per_year=26,IF(A1581=1,fpdate,B1580+14),IF(periods_per_year=52,IF(A1581=1,fpdate,B1580+7),"n/a")),IF(periods_per_year=24,DATE(YEAR(fpdate),MONTH(fpdate)+(A1581-1)/2+IF(AND(DAY(fpdate)&gt;=15,MOD(A1581,2)=0),1,0),IF(MOD(A1581,2)=0,IF(DAY(fpdate)&gt;=15,DAY(fpdate)-14,DAY(fpdate)+14),DAY(fpdate))),IF(DAY(DATE(YEAR(fpdate),MONTH(fpdate)+A1581-1,DAY(fpdate)))&lt;&gt;DAY(fpdate),DATE(YEAR(fpdate),MONTH(fpdate)+A1581,0),DATE(YEAR(fpdate),MONTH(fpdate)+A1581-1,DAY(fpdate))))))</f>
        <v/>
      </c>
      <c r="C1581" s="74" t="str">
        <f aca="false">IF(A1581="","",IF(MOD(A1581,periods_per_year)=0,A1581/periods_per_year,""))</f>
        <v/>
      </c>
      <c r="D1581" s="75" t="inlineStr">
        <f aca="false">IF(A1581="","",IF(variable,IF(OR(A1581=1,A1581&lt;$J$23*periods_per_year),start_rate,MIN($J$24,IF(MOD(A1581-1,$J$26)=0,MAX($J$25,D1580+$J$27),D1580))),start_rate))</f>
        <is>
          <t/>
        </is>
      </c>
      <c r="E1581" s="76" t="str">
        <f aca="false">IF(A1581="","",ROUND((((1+D1581/CP)^(CP/periods_per_year))-1)*J1580,2))</f>
        <v/>
      </c>
      <c r="F1581" s="76" t="inlineStr">
        <f aca="false">IF(A1581="","",IF(A1581=nper,J1580+E1581,MIN(J1580+E1581,IF(D1581=D1580,F1580,IF($E$13="Acc Bi-Weekly",ROUND((-PMT(((1+D1581/CP)^(CP/12))-1,(nper-A1581+1)*12/26,J1580))/2,2),IF($E$13="Acc Weekly",ROUND((-PMT(((1+D1581/CP)^(CP/12))-1,(nper-A1581+1)*12/52,J1580))/4,2),ROUND(-PMT(((1+D1581/CP)^(CP/periods_per_year))-1,nper-A1581+1,J1580),2)))))))</f>
        <is>
          <t/>
        </is>
      </c>
      <c r="G1581" s="76" t="inlineStr">
        <f aca="false">IF(OR(A1581="",A1581&lt;$E$23),"",IF(J1580&lt;=F1581,0,IF(IF(AND(A1581&gt;=$E$23,MOD(A1581-$E$23,int)=0),$E$24,0)+F1581&gt;=J1580+E1581,J1580+E1581-F1581,IF(AND(A1581&gt;=$E$23,MOD(A1581-$E$23,int)=0),$E$24,0)+IF(IF(AND(A1581&gt;=$E$23,MOD(A1581-$E$23,int)=0),$E$24,0)+IF(MOD(A1581-$E$27,periods_per_year)=0,$E$26,0)+F1581&lt;J1580+E1581,IF(MOD(A1581-$E$27,periods_per_year)=0,$E$26,0),J1580+E1581-IF(AND(A1581&gt;=$E$23,MOD(A1581-$E$23,int)=0),$E$24,0)-F1581))))</f>
        <is>
          <t/>
        </is>
      </c>
      <c r="H1581" s="77"/>
      <c r="I1581" s="76" t="str">
        <f aca="false">IF(A1581="","",F1581-E1581+H1581+IF(G1581="",0,G1581))</f>
        <v/>
      </c>
      <c r="J1581" s="76" t="str">
        <f aca="false">IF(A1581="","",J1580-I1581)</f>
        <v/>
      </c>
      <c r="K1581" s="76" t="str">
        <f aca="false">IF(A1581="","",$L$42*E1581)</f>
        <v/>
      </c>
      <c r="L1581" s="76" t="inlineStr">
        <f aca="false">IF(A1581="","",SUM($K$49:K1581))</f>
        <is>
          <t/>
        </is>
      </c>
    </row>
    <row r="1582" customFormat="false" ht="13.2" hidden="false" customHeight="false" outlineLevel="0" collapsed="false">
      <c r="A1582" s="72" t="str">
        <f aca="false">IF(J1581="","",IF(OR(A1581&gt;=nper,ROUND(J1581,2)&lt;=0),"",A1581+1))</f>
        <v/>
      </c>
      <c r="B1582" s="73" t="str">
        <f aca="false">IF(A1582="","",IF(OR(periods_per_year=26,periods_per_year=52),IF(periods_per_year=26,IF(A1582=1,fpdate,B1581+14),IF(periods_per_year=52,IF(A1582=1,fpdate,B1581+7),"n/a")),IF(periods_per_year=24,DATE(YEAR(fpdate),MONTH(fpdate)+(A1582-1)/2+IF(AND(DAY(fpdate)&gt;=15,MOD(A1582,2)=0),1,0),IF(MOD(A1582,2)=0,IF(DAY(fpdate)&gt;=15,DAY(fpdate)-14,DAY(fpdate)+14),DAY(fpdate))),IF(DAY(DATE(YEAR(fpdate),MONTH(fpdate)+A1582-1,DAY(fpdate)))&lt;&gt;DAY(fpdate),DATE(YEAR(fpdate),MONTH(fpdate)+A1582,0),DATE(YEAR(fpdate),MONTH(fpdate)+A1582-1,DAY(fpdate))))))</f>
        <v/>
      </c>
      <c r="C1582" s="74" t="str">
        <f aca="false">IF(A1582="","",IF(MOD(A1582,periods_per_year)=0,A1582/periods_per_year,""))</f>
        <v/>
      </c>
      <c r="D1582" s="75" t="inlineStr">
        <f aca="false">IF(A1582="","",IF(variable,IF(OR(A1582=1,A1582&lt;$J$23*periods_per_year),start_rate,MIN($J$24,IF(MOD(A1582-1,$J$26)=0,MAX($J$25,D1581+$J$27),D1581))),start_rate))</f>
        <is>
          <t/>
        </is>
      </c>
      <c r="E1582" s="76" t="str">
        <f aca="false">IF(A1582="","",ROUND((((1+D1582/CP)^(CP/periods_per_year))-1)*J1581,2))</f>
        <v/>
      </c>
      <c r="F1582" s="76" t="inlineStr">
        <f aca="false">IF(A1582="","",IF(A1582=nper,J1581+E1582,MIN(J1581+E1582,IF(D1582=D1581,F1581,IF($E$13="Acc Bi-Weekly",ROUND((-PMT(((1+D1582/CP)^(CP/12))-1,(nper-A1582+1)*12/26,J1581))/2,2),IF($E$13="Acc Weekly",ROUND((-PMT(((1+D1582/CP)^(CP/12))-1,(nper-A1582+1)*12/52,J1581))/4,2),ROUND(-PMT(((1+D1582/CP)^(CP/periods_per_year))-1,nper-A1582+1,J1581),2)))))))</f>
        <is>
          <t/>
        </is>
      </c>
      <c r="G1582" s="76" t="inlineStr">
        <f aca="false">IF(OR(A1582="",A1582&lt;$E$23),"",IF(J1581&lt;=F1582,0,IF(IF(AND(A1582&gt;=$E$23,MOD(A1582-$E$23,int)=0),$E$24,0)+F1582&gt;=J1581+E1582,J1581+E1582-F1582,IF(AND(A1582&gt;=$E$23,MOD(A1582-$E$23,int)=0),$E$24,0)+IF(IF(AND(A1582&gt;=$E$23,MOD(A1582-$E$23,int)=0),$E$24,0)+IF(MOD(A1582-$E$27,periods_per_year)=0,$E$26,0)+F1582&lt;J1581+E1582,IF(MOD(A1582-$E$27,periods_per_year)=0,$E$26,0),J1581+E1582-IF(AND(A1582&gt;=$E$23,MOD(A1582-$E$23,int)=0),$E$24,0)-F1582))))</f>
        <is>
          <t/>
        </is>
      </c>
      <c r="H1582" s="77"/>
      <c r="I1582" s="76" t="str">
        <f aca="false">IF(A1582="","",F1582-E1582+H1582+IF(G1582="",0,G1582))</f>
        <v/>
      </c>
      <c r="J1582" s="76" t="str">
        <f aca="false">IF(A1582="","",J1581-I1582)</f>
        <v/>
      </c>
      <c r="K1582" s="76" t="str">
        <f aca="false">IF(A1582="","",$L$42*E1582)</f>
        <v/>
      </c>
      <c r="L1582" s="76" t="inlineStr">
        <f aca="false">IF(A1582="","",SUM($K$49:K1582))</f>
        <is>
          <t/>
        </is>
      </c>
    </row>
    <row r="1583" customFormat="false" ht="13.2" hidden="false" customHeight="false" outlineLevel="0" collapsed="false">
      <c r="A1583" s="72" t="str">
        <f aca="false">IF(J1582="","",IF(OR(A1582&gt;=nper,ROUND(J1582,2)&lt;=0),"",A1582+1))</f>
        <v/>
      </c>
      <c r="B1583" s="73" t="str">
        <f aca="false">IF(A1583="","",IF(OR(periods_per_year=26,periods_per_year=52),IF(periods_per_year=26,IF(A1583=1,fpdate,B1582+14),IF(periods_per_year=52,IF(A1583=1,fpdate,B1582+7),"n/a")),IF(periods_per_year=24,DATE(YEAR(fpdate),MONTH(fpdate)+(A1583-1)/2+IF(AND(DAY(fpdate)&gt;=15,MOD(A1583,2)=0),1,0),IF(MOD(A1583,2)=0,IF(DAY(fpdate)&gt;=15,DAY(fpdate)-14,DAY(fpdate)+14),DAY(fpdate))),IF(DAY(DATE(YEAR(fpdate),MONTH(fpdate)+A1583-1,DAY(fpdate)))&lt;&gt;DAY(fpdate),DATE(YEAR(fpdate),MONTH(fpdate)+A1583,0),DATE(YEAR(fpdate),MONTH(fpdate)+A1583-1,DAY(fpdate))))))</f>
        <v/>
      </c>
      <c r="C1583" s="74" t="str">
        <f aca="false">IF(A1583="","",IF(MOD(A1583,periods_per_year)=0,A1583/periods_per_year,""))</f>
        <v/>
      </c>
      <c r="D1583" s="75" t="inlineStr">
        <f aca="false">IF(A1583="","",IF(variable,IF(OR(A1583=1,A1583&lt;$J$23*periods_per_year),start_rate,MIN($J$24,IF(MOD(A1583-1,$J$26)=0,MAX($J$25,D1582+$J$27),D1582))),start_rate))</f>
        <is>
          <t/>
        </is>
      </c>
      <c r="E1583" s="76" t="str">
        <f aca="false">IF(A1583="","",ROUND((((1+D1583/CP)^(CP/periods_per_year))-1)*J1582,2))</f>
        <v/>
      </c>
      <c r="F1583" s="76" t="inlineStr">
        <f aca="false">IF(A1583="","",IF(A1583=nper,J1582+E1583,MIN(J1582+E1583,IF(D1583=D1582,F1582,IF($E$13="Acc Bi-Weekly",ROUND((-PMT(((1+D1583/CP)^(CP/12))-1,(nper-A1583+1)*12/26,J1582))/2,2),IF($E$13="Acc Weekly",ROUND((-PMT(((1+D1583/CP)^(CP/12))-1,(nper-A1583+1)*12/52,J1582))/4,2),ROUND(-PMT(((1+D1583/CP)^(CP/periods_per_year))-1,nper-A1583+1,J1582),2)))))))</f>
        <is>
          <t/>
        </is>
      </c>
      <c r="G1583" s="76" t="inlineStr">
        <f aca="false">IF(OR(A1583="",A1583&lt;$E$23),"",IF(J1582&lt;=F1583,0,IF(IF(AND(A1583&gt;=$E$23,MOD(A1583-$E$23,int)=0),$E$24,0)+F1583&gt;=J1582+E1583,J1582+E1583-F1583,IF(AND(A1583&gt;=$E$23,MOD(A1583-$E$23,int)=0),$E$24,0)+IF(IF(AND(A1583&gt;=$E$23,MOD(A1583-$E$23,int)=0),$E$24,0)+IF(MOD(A1583-$E$27,periods_per_year)=0,$E$26,0)+F1583&lt;J1582+E1583,IF(MOD(A1583-$E$27,periods_per_year)=0,$E$26,0),J1582+E1583-IF(AND(A1583&gt;=$E$23,MOD(A1583-$E$23,int)=0),$E$24,0)-F1583))))</f>
        <is>
          <t/>
        </is>
      </c>
      <c r="H1583" s="77"/>
      <c r="I1583" s="76" t="str">
        <f aca="false">IF(A1583="","",F1583-E1583+H1583+IF(G1583="",0,G1583))</f>
        <v/>
      </c>
      <c r="J1583" s="76" t="str">
        <f aca="false">IF(A1583="","",J1582-I1583)</f>
        <v/>
      </c>
      <c r="K1583" s="76" t="str">
        <f aca="false">IF(A1583="","",$L$42*E1583)</f>
        <v/>
      </c>
      <c r="L1583" s="76" t="inlineStr">
        <f aca="false">IF(A1583="","",SUM($K$49:K1583))</f>
        <is>
          <t/>
        </is>
      </c>
    </row>
    <row r="1584" customFormat="false" ht="13.2" hidden="false" customHeight="false" outlineLevel="0" collapsed="false">
      <c r="A1584" s="72" t="str">
        <f aca="false">IF(J1583="","",IF(OR(A1583&gt;=nper,ROUND(J1583,2)&lt;=0),"",A1583+1))</f>
        <v/>
      </c>
      <c r="B1584" s="73" t="str">
        <f aca="false">IF(A1584="","",IF(OR(periods_per_year=26,periods_per_year=52),IF(periods_per_year=26,IF(A1584=1,fpdate,B1583+14),IF(periods_per_year=52,IF(A1584=1,fpdate,B1583+7),"n/a")),IF(periods_per_year=24,DATE(YEAR(fpdate),MONTH(fpdate)+(A1584-1)/2+IF(AND(DAY(fpdate)&gt;=15,MOD(A1584,2)=0),1,0),IF(MOD(A1584,2)=0,IF(DAY(fpdate)&gt;=15,DAY(fpdate)-14,DAY(fpdate)+14),DAY(fpdate))),IF(DAY(DATE(YEAR(fpdate),MONTH(fpdate)+A1584-1,DAY(fpdate)))&lt;&gt;DAY(fpdate),DATE(YEAR(fpdate),MONTH(fpdate)+A1584,0),DATE(YEAR(fpdate),MONTH(fpdate)+A1584-1,DAY(fpdate))))))</f>
        <v/>
      </c>
      <c r="C1584" s="74" t="str">
        <f aca="false">IF(A1584="","",IF(MOD(A1584,periods_per_year)=0,A1584/periods_per_year,""))</f>
        <v/>
      </c>
      <c r="D1584" s="75" t="inlineStr">
        <f aca="false">IF(A1584="","",IF(variable,IF(OR(A1584=1,A1584&lt;$J$23*periods_per_year),start_rate,MIN($J$24,IF(MOD(A1584-1,$J$26)=0,MAX($J$25,D1583+$J$27),D1583))),start_rate))</f>
        <is>
          <t/>
        </is>
      </c>
      <c r="E1584" s="76" t="str">
        <f aca="false">IF(A1584="","",ROUND((((1+D1584/CP)^(CP/periods_per_year))-1)*J1583,2))</f>
        <v/>
      </c>
      <c r="F1584" s="76" t="inlineStr">
        <f aca="false">IF(A1584="","",IF(A1584=nper,J1583+E1584,MIN(J1583+E1584,IF(D1584=D1583,F1583,IF($E$13="Acc Bi-Weekly",ROUND((-PMT(((1+D1584/CP)^(CP/12))-1,(nper-A1584+1)*12/26,J1583))/2,2),IF($E$13="Acc Weekly",ROUND((-PMT(((1+D1584/CP)^(CP/12))-1,(nper-A1584+1)*12/52,J1583))/4,2),ROUND(-PMT(((1+D1584/CP)^(CP/periods_per_year))-1,nper-A1584+1,J1583),2)))))))</f>
        <is>
          <t/>
        </is>
      </c>
      <c r="G1584" s="76" t="inlineStr">
        <f aca="false">IF(OR(A1584="",A1584&lt;$E$23),"",IF(J1583&lt;=F1584,0,IF(IF(AND(A1584&gt;=$E$23,MOD(A1584-$E$23,int)=0),$E$24,0)+F1584&gt;=J1583+E1584,J1583+E1584-F1584,IF(AND(A1584&gt;=$E$23,MOD(A1584-$E$23,int)=0),$E$24,0)+IF(IF(AND(A1584&gt;=$E$23,MOD(A1584-$E$23,int)=0),$E$24,0)+IF(MOD(A1584-$E$27,periods_per_year)=0,$E$26,0)+F1584&lt;J1583+E1584,IF(MOD(A1584-$E$27,periods_per_year)=0,$E$26,0),J1583+E1584-IF(AND(A1584&gt;=$E$23,MOD(A1584-$E$23,int)=0),$E$24,0)-F1584))))</f>
        <is>
          <t/>
        </is>
      </c>
      <c r="H1584" s="77"/>
      <c r="I1584" s="76" t="str">
        <f aca="false">IF(A1584="","",F1584-E1584+H1584+IF(G1584="",0,G1584))</f>
        <v/>
      </c>
      <c r="J1584" s="76" t="str">
        <f aca="false">IF(A1584="","",J1583-I1584)</f>
        <v/>
      </c>
      <c r="K1584" s="76" t="str">
        <f aca="false">IF(A1584="","",$L$42*E1584)</f>
        <v/>
      </c>
      <c r="L1584" s="76" t="inlineStr">
        <f aca="false">IF(A1584="","",SUM($K$49:K1584))</f>
        <is>
          <t/>
        </is>
      </c>
    </row>
    <row r="1585" customFormat="false" ht="13.2" hidden="false" customHeight="false" outlineLevel="0" collapsed="false">
      <c r="A1585" s="72" t="str">
        <f aca="false">IF(J1584="","",IF(OR(A1584&gt;=nper,ROUND(J1584,2)&lt;=0),"",A1584+1))</f>
        <v/>
      </c>
      <c r="B1585" s="73" t="str">
        <f aca="false">IF(A1585="","",IF(OR(periods_per_year=26,periods_per_year=52),IF(periods_per_year=26,IF(A1585=1,fpdate,B1584+14),IF(periods_per_year=52,IF(A1585=1,fpdate,B1584+7),"n/a")),IF(periods_per_year=24,DATE(YEAR(fpdate),MONTH(fpdate)+(A1585-1)/2+IF(AND(DAY(fpdate)&gt;=15,MOD(A1585,2)=0),1,0),IF(MOD(A1585,2)=0,IF(DAY(fpdate)&gt;=15,DAY(fpdate)-14,DAY(fpdate)+14),DAY(fpdate))),IF(DAY(DATE(YEAR(fpdate),MONTH(fpdate)+A1585-1,DAY(fpdate)))&lt;&gt;DAY(fpdate),DATE(YEAR(fpdate),MONTH(fpdate)+A1585,0),DATE(YEAR(fpdate),MONTH(fpdate)+A1585-1,DAY(fpdate))))))</f>
        <v/>
      </c>
      <c r="C1585" s="74" t="str">
        <f aca="false">IF(A1585="","",IF(MOD(A1585,periods_per_year)=0,A1585/periods_per_year,""))</f>
        <v/>
      </c>
      <c r="D1585" s="75" t="inlineStr">
        <f aca="false">IF(A1585="","",IF(variable,IF(OR(A1585=1,A1585&lt;$J$23*periods_per_year),start_rate,MIN($J$24,IF(MOD(A1585-1,$J$26)=0,MAX($J$25,D1584+$J$27),D1584))),start_rate))</f>
        <is>
          <t/>
        </is>
      </c>
      <c r="E1585" s="76" t="str">
        <f aca="false">IF(A1585="","",ROUND((((1+D1585/CP)^(CP/periods_per_year))-1)*J1584,2))</f>
        <v/>
      </c>
      <c r="F1585" s="76" t="inlineStr">
        <f aca="false">IF(A1585="","",IF(A1585=nper,J1584+E1585,MIN(J1584+E1585,IF(D1585=D1584,F1584,IF($E$13="Acc Bi-Weekly",ROUND((-PMT(((1+D1585/CP)^(CP/12))-1,(nper-A1585+1)*12/26,J1584))/2,2),IF($E$13="Acc Weekly",ROUND((-PMT(((1+D1585/CP)^(CP/12))-1,(nper-A1585+1)*12/52,J1584))/4,2),ROUND(-PMT(((1+D1585/CP)^(CP/periods_per_year))-1,nper-A1585+1,J1584),2)))))))</f>
        <is>
          <t/>
        </is>
      </c>
      <c r="G1585" s="76" t="inlineStr">
        <f aca="false">IF(OR(A1585="",A1585&lt;$E$23),"",IF(J1584&lt;=F1585,0,IF(IF(AND(A1585&gt;=$E$23,MOD(A1585-$E$23,int)=0),$E$24,0)+F1585&gt;=J1584+E1585,J1584+E1585-F1585,IF(AND(A1585&gt;=$E$23,MOD(A1585-$E$23,int)=0),$E$24,0)+IF(IF(AND(A1585&gt;=$E$23,MOD(A1585-$E$23,int)=0),$E$24,0)+IF(MOD(A1585-$E$27,periods_per_year)=0,$E$26,0)+F1585&lt;J1584+E1585,IF(MOD(A1585-$E$27,periods_per_year)=0,$E$26,0),J1584+E1585-IF(AND(A1585&gt;=$E$23,MOD(A1585-$E$23,int)=0),$E$24,0)-F1585))))</f>
        <is>
          <t/>
        </is>
      </c>
      <c r="H1585" s="77"/>
      <c r="I1585" s="76" t="str">
        <f aca="false">IF(A1585="","",F1585-E1585+H1585+IF(G1585="",0,G1585))</f>
        <v/>
      </c>
      <c r="J1585" s="76" t="str">
        <f aca="false">IF(A1585="","",J1584-I1585)</f>
        <v/>
      </c>
      <c r="K1585" s="76" t="str">
        <f aca="false">IF(A1585="","",$L$42*E1585)</f>
        <v/>
      </c>
      <c r="L1585" s="76" t="inlineStr">
        <f aca="false">IF(A1585="","",SUM($K$49:K1585))</f>
        <is>
          <t/>
        </is>
      </c>
    </row>
    <row r="1586" customFormat="false" ht="13.2" hidden="false" customHeight="false" outlineLevel="0" collapsed="false">
      <c r="A1586" s="72" t="str">
        <f aca="false">IF(J1585="","",IF(OR(A1585&gt;=nper,ROUND(J1585,2)&lt;=0),"",A1585+1))</f>
        <v/>
      </c>
      <c r="B1586" s="73" t="str">
        <f aca="false">IF(A1586="","",IF(OR(periods_per_year=26,periods_per_year=52),IF(periods_per_year=26,IF(A1586=1,fpdate,B1585+14),IF(periods_per_year=52,IF(A1586=1,fpdate,B1585+7),"n/a")),IF(periods_per_year=24,DATE(YEAR(fpdate),MONTH(fpdate)+(A1586-1)/2+IF(AND(DAY(fpdate)&gt;=15,MOD(A1586,2)=0),1,0),IF(MOD(A1586,2)=0,IF(DAY(fpdate)&gt;=15,DAY(fpdate)-14,DAY(fpdate)+14),DAY(fpdate))),IF(DAY(DATE(YEAR(fpdate),MONTH(fpdate)+A1586-1,DAY(fpdate)))&lt;&gt;DAY(fpdate),DATE(YEAR(fpdate),MONTH(fpdate)+A1586,0),DATE(YEAR(fpdate),MONTH(fpdate)+A1586-1,DAY(fpdate))))))</f>
        <v/>
      </c>
      <c r="C1586" s="74" t="str">
        <f aca="false">IF(A1586="","",IF(MOD(A1586,periods_per_year)=0,A1586/periods_per_year,""))</f>
        <v/>
      </c>
      <c r="D1586" s="75" t="inlineStr">
        <f aca="false">IF(A1586="","",IF(variable,IF(OR(A1586=1,A1586&lt;$J$23*periods_per_year),start_rate,MIN($J$24,IF(MOD(A1586-1,$J$26)=0,MAX($J$25,D1585+$J$27),D1585))),start_rate))</f>
        <is>
          <t/>
        </is>
      </c>
      <c r="E1586" s="76" t="str">
        <f aca="false">IF(A1586="","",ROUND((((1+D1586/CP)^(CP/periods_per_year))-1)*J1585,2))</f>
        <v/>
      </c>
      <c r="F1586" s="76" t="inlineStr">
        <f aca="false">IF(A1586="","",IF(A1586=nper,J1585+E1586,MIN(J1585+E1586,IF(D1586=D1585,F1585,IF($E$13="Acc Bi-Weekly",ROUND((-PMT(((1+D1586/CP)^(CP/12))-1,(nper-A1586+1)*12/26,J1585))/2,2),IF($E$13="Acc Weekly",ROUND((-PMT(((1+D1586/CP)^(CP/12))-1,(nper-A1586+1)*12/52,J1585))/4,2),ROUND(-PMT(((1+D1586/CP)^(CP/periods_per_year))-1,nper-A1586+1,J1585),2)))))))</f>
        <is>
          <t/>
        </is>
      </c>
      <c r="G1586" s="76" t="inlineStr">
        <f aca="false">IF(OR(A1586="",A1586&lt;$E$23),"",IF(J1585&lt;=F1586,0,IF(IF(AND(A1586&gt;=$E$23,MOD(A1586-$E$23,int)=0),$E$24,0)+F1586&gt;=J1585+E1586,J1585+E1586-F1586,IF(AND(A1586&gt;=$E$23,MOD(A1586-$E$23,int)=0),$E$24,0)+IF(IF(AND(A1586&gt;=$E$23,MOD(A1586-$E$23,int)=0),$E$24,0)+IF(MOD(A1586-$E$27,periods_per_year)=0,$E$26,0)+F1586&lt;J1585+E1586,IF(MOD(A1586-$E$27,periods_per_year)=0,$E$26,0),J1585+E1586-IF(AND(A1586&gt;=$E$23,MOD(A1586-$E$23,int)=0),$E$24,0)-F1586))))</f>
        <is>
          <t/>
        </is>
      </c>
      <c r="H1586" s="77"/>
      <c r="I1586" s="76" t="str">
        <f aca="false">IF(A1586="","",F1586-E1586+H1586+IF(G1586="",0,G1586))</f>
        <v/>
      </c>
      <c r="J1586" s="76" t="str">
        <f aca="false">IF(A1586="","",J1585-I1586)</f>
        <v/>
      </c>
      <c r="K1586" s="76" t="str">
        <f aca="false">IF(A1586="","",$L$42*E1586)</f>
        <v/>
      </c>
      <c r="L1586" s="76" t="inlineStr">
        <f aca="false">IF(A1586="","",SUM($K$49:K1586))</f>
        <is>
          <t/>
        </is>
      </c>
    </row>
    <row r="1587" customFormat="false" ht="13.2" hidden="false" customHeight="false" outlineLevel="0" collapsed="false">
      <c r="A1587" s="72" t="str">
        <f aca="false">IF(J1586="","",IF(OR(A1586&gt;=nper,ROUND(J1586,2)&lt;=0),"",A1586+1))</f>
        <v/>
      </c>
      <c r="B1587" s="73" t="str">
        <f aca="false">IF(A1587="","",IF(OR(periods_per_year=26,periods_per_year=52),IF(periods_per_year=26,IF(A1587=1,fpdate,B1586+14),IF(periods_per_year=52,IF(A1587=1,fpdate,B1586+7),"n/a")),IF(periods_per_year=24,DATE(YEAR(fpdate),MONTH(fpdate)+(A1587-1)/2+IF(AND(DAY(fpdate)&gt;=15,MOD(A1587,2)=0),1,0),IF(MOD(A1587,2)=0,IF(DAY(fpdate)&gt;=15,DAY(fpdate)-14,DAY(fpdate)+14),DAY(fpdate))),IF(DAY(DATE(YEAR(fpdate),MONTH(fpdate)+A1587-1,DAY(fpdate)))&lt;&gt;DAY(fpdate),DATE(YEAR(fpdate),MONTH(fpdate)+A1587,0),DATE(YEAR(fpdate),MONTH(fpdate)+A1587-1,DAY(fpdate))))))</f>
        <v/>
      </c>
      <c r="C1587" s="74" t="str">
        <f aca="false">IF(A1587="","",IF(MOD(A1587,periods_per_year)=0,A1587/periods_per_year,""))</f>
        <v/>
      </c>
      <c r="D1587" s="75" t="inlineStr">
        <f aca="false">IF(A1587="","",IF(variable,IF(OR(A1587=1,A1587&lt;$J$23*periods_per_year),start_rate,MIN($J$24,IF(MOD(A1587-1,$J$26)=0,MAX($J$25,D1586+$J$27),D1586))),start_rate))</f>
        <is>
          <t/>
        </is>
      </c>
      <c r="E1587" s="76" t="str">
        <f aca="false">IF(A1587="","",ROUND((((1+D1587/CP)^(CP/periods_per_year))-1)*J1586,2))</f>
        <v/>
      </c>
      <c r="F1587" s="76" t="inlineStr">
        <f aca="false">IF(A1587="","",IF(A1587=nper,J1586+E1587,MIN(J1586+E1587,IF(D1587=D1586,F1586,IF($E$13="Acc Bi-Weekly",ROUND((-PMT(((1+D1587/CP)^(CP/12))-1,(nper-A1587+1)*12/26,J1586))/2,2),IF($E$13="Acc Weekly",ROUND((-PMT(((1+D1587/CP)^(CP/12))-1,(nper-A1587+1)*12/52,J1586))/4,2),ROUND(-PMT(((1+D1587/CP)^(CP/periods_per_year))-1,nper-A1587+1,J1586),2)))))))</f>
        <is>
          <t/>
        </is>
      </c>
      <c r="G1587" s="76" t="inlineStr">
        <f aca="false">IF(OR(A1587="",A1587&lt;$E$23),"",IF(J1586&lt;=F1587,0,IF(IF(AND(A1587&gt;=$E$23,MOD(A1587-$E$23,int)=0),$E$24,0)+F1587&gt;=J1586+E1587,J1586+E1587-F1587,IF(AND(A1587&gt;=$E$23,MOD(A1587-$E$23,int)=0),$E$24,0)+IF(IF(AND(A1587&gt;=$E$23,MOD(A1587-$E$23,int)=0),$E$24,0)+IF(MOD(A1587-$E$27,periods_per_year)=0,$E$26,0)+F1587&lt;J1586+E1587,IF(MOD(A1587-$E$27,periods_per_year)=0,$E$26,0),J1586+E1587-IF(AND(A1587&gt;=$E$23,MOD(A1587-$E$23,int)=0),$E$24,0)-F1587))))</f>
        <is>
          <t/>
        </is>
      </c>
      <c r="H1587" s="77"/>
      <c r="I1587" s="76" t="str">
        <f aca="false">IF(A1587="","",F1587-E1587+H1587+IF(G1587="",0,G1587))</f>
        <v/>
      </c>
      <c r="J1587" s="76" t="str">
        <f aca="false">IF(A1587="","",J1586-I1587)</f>
        <v/>
      </c>
      <c r="K1587" s="76" t="str">
        <f aca="false">IF(A1587="","",$L$42*E1587)</f>
        <v/>
      </c>
      <c r="L1587" s="76" t="inlineStr">
        <f aca="false">IF(A1587="","",SUM($K$49:K1587))</f>
        <is>
          <t/>
        </is>
      </c>
    </row>
    <row r="1588" customFormat="false" ht="13.2" hidden="false" customHeight="false" outlineLevel="0" collapsed="false">
      <c r="A1588" s="72" t="str">
        <f aca="false">IF(J1587="","",IF(OR(A1587&gt;=nper,ROUND(J1587,2)&lt;=0),"",A1587+1))</f>
        <v/>
      </c>
      <c r="B1588" s="73" t="str">
        <f aca="false">IF(A1588="","",IF(OR(periods_per_year=26,periods_per_year=52),IF(periods_per_year=26,IF(A1588=1,fpdate,B1587+14),IF(periods_per_year=52,IF(A1588=1,fpdate,B1587+7),"n/a")),IF(periods_per_year=24,DATE(YEAR(fpdate),MONTH(fpdate)+(A1588-1)/2+IF(AND(DAY(fpdate)&gt;=15,MOD(A1588,2)=0),1,0),IF(MOD(A1588,2)=0,IF(DAY(fpdate)&gt;=15,DAY(fpdate)-14,DAY(fpdate)+14),DAY(fpdate))),IF(DAY(DATE(YEAR(fpdate),MONTH(fpdate)+A1588-1,DAY(fpdate)))&lt;&gt;DAY(fpdate),DATE(YEAR(fpdate),MONTH(fpdate)+A1588,0),DATE(YEAR(fpdate),MONTH(fpdate)+A1588-1,DAY(fpdate))))))</f>
        <v/>
      </c>
      <c r="C1588" s="74" t="str">
        <f aca="false">IF(A1588="","",IF(MOD(A1588,periods_per_year)=0,A1588/periods_per_year,""))</f>
        <v/>
      </c>
      <c r="D1588" s="75" t="inlineStr">
        <f aca="false">IF(A1588="","",IF(variable,IF(OR(A1588=1,A1588&lt;$J$23*periods_per_year),start_rate,MIN($J$24,IF(MOD(A1588-1,$J$26)=0,MAX($J$25,D1587+$J$27),D1587))),start_rate))</f>
        <is>
          <t/>
        </is>
      </c>
      <c r="E1588" s="76" t="str">
        <f aca="false">IF(A1588="","",ROUND((((1+D1588/CP)^(CP/periods_per_year))-1)*J1587,2))</f>
        <v/>
      </c>
      <c r="F1588" s="76" t="inlineStr">
        <f aca="false">IF(A1588="","",IF(A1588=nper,J1587+E1588,MIN(J1587+E1588,IF(D1588=D1587,F1587,IF($E$13="Acc Bi-Weekly",ROUND((-PMT(((1+D1588/CP)^(CP/12))-1,(nper-A1588+1)*12/26,J1587))/2,2),IF($E$13="Acc Weekly",ROUND((-PMT(((1+D1588/CP)^(CP/12))-1,(nper-A1588+1)*12/52,J1587))/4,2),ROUND(-PMT(((1+D1588/CP)^(CP/periods_per_year))-1,nper-A1588+1,J1587),2)))))))</f>
        <is>
          <t/>
        </is>
      </c>
      <c r="G1588" s="76" t="inlineStr">
        <f aca="false">IF(OR(A1588="",A1588&lt;$E$23),"",IF(J1587&lt;=F1588,0,IF(IF(AND(A1588&gt;=$E$23,MOD(A1588-$E$23,int)=0),$E$24,0)+F1588&gt;=J1587+E1588,J1587+E1588-F1588,IF(AND(A1588&gt;=$E$23,MOD(A1588-$E$23,int)=0),$E$24,0)+IF(IF(AND(A1588&gt;=$E$23,MOD(A1588-$E$23,int)=0),$E$24,0)+IF(MOD(A1588-$E$27,periods_per_year)=0,$E$26,0)+F1588&lt;J1587+E1588,IF(MOD(A1588-$E$27,periods_per_year)=0,$E$26,0),J1587+E1588-IF(AND(A1588&gt;=$E$23,MOD(A1588-$E$23,int)=0),$E$24,0)-F1588))))</f>
        <is>
          <t/>
        </is>
      </c>
      <c r="H1588" s="77"/>
      <c r="I1588" s="76" t="str">
        <f aca="false">IF(A1588="","",F1588-E1588+H1588+IF(G1588="",0,G1588))</f>
        <v/>
      </c>
      <c r="J1588" s="76" t="str">
        <f aca="false">IF(A1588="","",J1587-I1588)</f>
        <v/>
      </c>
      <c r="K1588" s="76" t="str">
        <f aca="false">IF(A1588="","",$L$42*E1588)</f>
        <v/>
      </c>
      <c r="L1588" s="76" t="inlineStr">
        <f aca="false">IF(A1588="","",SUM($K$49:K1588))</f>
        <is>
          <t/>
        </is>
      </c>
    </row>
    <row r="1589" customFormat="false" ht="13.2" hidden="false" customHeight="false" outlineLevel="0" collapsed="false">
      <c r="A1589" s="72" t="str">
        <f aca="false">IF(J1588="","",IF(OR(A1588&gt;=nper,ROUND(J1588,2)&lt;=0),"",A1588+1))</f>
        <v/>
      </c>
      <c r="B1589" s="73" t="str">
        <f aca="false">IF(A1589="","",IF(OR(periods_per_year=26,periods_per_year=52),IF(periods_per_year=26,IF(A1589=1,fpdate,B1588+14),IF(periods_per_year=52,IF(A1589=1,fpdate,B1588+7),"n/a")),IF(periods_per_year=24,DATE(YEAR(fpdate),MONTH(fpdate)+(A1589-1)/2+IF(AND(DAY(fpdate)&gt;=15,MOD(A1589,2)=0),1,0),IF(MOD(A1589,2)=0,IF(DAY(fpdate)&gt;=15,DAY(fpdate)-14,DAY(fpdate)+14),DAY(fpdate))),IF(DAY(DATE(YEAR(fpdate),MONTH(fpdate)+A1589-1,DAY(fpdate)))&lt;&gt;DAY(fpdate),DATE(YEAR(fpdate),MONTH(fpdate)+A1589,0),DATE(YEAR(fpdate),MONTH(fpdate)+A1589-1,DAY(fpdate))))))</f>
        <v/>
      </c>
      <c r="C1589" s="74" t="str">
        <f aca="false">IF(A1589="","",IF(MOD(A1589,periods_per_year)=0,A1589/periods_per_year,""))</f>
        <v/>
      </c>
      <c r="D1589" s="75" t="inlineStr">
        <f aca="false">IF(A1589="","",IF(variable,IF(OR(A1589=1,A1589&lt;$J$23*periods_per_year),start_rate,MIN($J$24,IF(MOD(A1589-1,$J$26)=0,MAX($J$25,D1588+$J$27),D1588))),start_rate))</f>
        <is>
          <t/>
        </is>
      </c>
      <c r="E1589" s="76" t="str">
        <f aca="false">IF(A1589="","",ROUND((((1+D1589/CP)^(CP/periods_per_year))-1)*J1588,2))</f>
        <v/>
      </c>
      <c r="F1589" s="76" t="inlineStr">
        <f aca="false">IF(A1589="","",IF(A1589=nper,J1588+E1589,MIN(J1588+E1589,IF(D1589=D1588,F1588,IF($E$13="Acc Bi-Weekly",ROUND((-PMT(((1+D1589/CP)^(CP/12))-1,(nper-A1589+1)*12/26,J1588))/2,2),IF($E$13="Acc Weekly",ROUND((-PMT(((1+D1589/CP)^(CP/12))-1,(nper-A1589+1)*12/52,J1588))/4,2),ROUND(-PMT(((1+D1589/CP)^(CP/periods_per_year))-1,nper-A1589+1,J1588),2)))))))</f>
        <is>
          <t/>
        </is>
      </c>
      <c r="G1589" s="76" t="inlineStr">
        <f aca="false">IF(OR(A1589="",A1589&lt;$E$23),"",IF(J1588&lt;=F1589,0,IF(IF(AND(A1589&gt;=$E$23,MOD(A1589-$E$23,int)=0),$E$24,0)+F1589&gt;=J1588+E1589,J1588+E1589-F1589,IF(AND(A1589&gt;=$E$23,MOD(A1589-$E$23,int)=0),$E$24,0)+IF(IF(AND(A1589&gt;=$E$23,MOD(A1589-$E$23,int)=0),$E$24,0)+IF(MOD(A1589-$E$27,periods_per_year)=0,$E$26,0)+F1589&lt;J1588+E1589,IF(MOD(A1589-$E$27,periods_per_year)=0,$E$26,0),J1588+E1589-IF(AND(A1589&gt;=$E$23,MOD(A1589-$E$23,int)=0),$E$24,0)-F1589))))</f>
        <is>
          <t/>
        </is>
      </c>
      <c r="H1589" s="77"/>
      <c r="I1589" s="76" t="str">
        <f aca="false">IF(A1589="","",F1589-E1589+H1589+IF(G1589="",0,G1589))</f>
        <v/>
      </c>
      <c r="J1589" s="76" t="str">
        <f aca="false">IF(A1589="","",J1588-I1589)</f>
        <v/>
      </c>
      <c r="K1589" s="76" t="str">
        <f aca="false">IF(A1589="","",$L$42*E1589)</f>
        <v/>
      </c>
      <c r="L1589" s="76" t="inlineStr">
        <f aca="false">IF(A1589="","",SUM($K$49:K1589))</f>
        <is>
          <t/>
        </is>
      </c>
    </row>
    <row r="1590" customFormat="false" ht="13.2" hidden="false" customHeight="false" outlineLevel="0" collapsed="false">
      <c r="A1590" s="72" t="str">
        <f aca="false">IF(J1589="","",IF(OR(A1589&gt;=nper,ROUND(J1589,2)&lt;=0),"",A1589+1))</f>
        <v/>
      </c>
      <c r="B1590" s="73" t="str">
        <f aca="false">IF(A1590="","",IF(OR(periods_per_year=26,periods_per_year=52),IF(periods_per_year=26,IF(A1590=1,fpdate,B1589+14),IF(periods_per_year=52,IF(A1590=1,fpdate,B1589+7),"n/a")),IF(periods_per_year=24,DATE(YEAR(fpdate),MONTH(fpdate)+(A1590-1)/2+IF(AND(DAY(fpdate)&gt;=15,MOD(A1590,2)=0),1,0),IF(MOD(A1590,2)=0,IF(DAY(fpdate)&gt;=15,DAY(fpdate)-14,DAY(fpdate)+14),DAY(fpdate))),IF(DAY(DATE(YEAR(fpdate),MONTH(fpdate)+A1590-1,DAY(fpdate)))&lt;&gt;DAY(fpdate),DATE(YEAR(fpdate),MONTH(fpdate)+A1590,0),DATE(YEAR(fpdate),MONTH(fpdate)+A1590-1,DAY(fpdate))))))</f>
        <v/>
      </c>
      <c r="C1590" s="74" t="str">
        <f aca="false">IF(A1590="","",IF(MOD(A1590,periods_per_year)=0,A1590/periods_per_year,""))</f>
        <v/>
      </c>
      <c r="D1590" s="75" t="inlineStr">
        <f aca="false">IF(A1590="","",IF(variable,IF(OR(A1590=1,A1590&lt;$J$23*periods_per_year),start_rate,MIN($J$24,IF(MOD(A1590-1,$J$26)=0,MAX($J$25,D1589+$J$27),D1589))),start_rate))</f>
        <is>
          <t/>
        </is>
      </c>
      <c r="E1590" s="76" t="str">
        <f aca="false">IF(A1590="","",ROUND((((1+D1590/CP)^(CP/periods_per_year))-1)*J1589,2))</f>
        <v/>
      </c>
      <c r="F1590" s="76" t="inlineStr">
        <f aca="false">IF(A1590="","",IF(A1590=nper,J1589+E1590,MIN(J1589+E1590,IF(D1590=D1589,F1589,IF($E$13="Acc Bi-Weekly",ROUND((-PMT(((1+D1590/CP)^(CP/12))-1,(nper-A1590+1)*12/26,J1589))/2,2),IF($E$13="Acc Weekly",ROUND((-PMT(((1+D1590/CP)^(CP/12))-1,(nper-A1590+1)*12/52,J1589))/4,2),ROUND(-PMT(((1+D1590/CP)^(CP/periods_per_year))-1,nper-A1590+1,J1589),2)))))))</f>
        <is>
          <t/>
        </is>
      </c>
      <c r="G1590" s="76" t="inlineStr">
        <f aca="false">IF(OR(A1590="",A1590&lt;$E$23),"",IF(J1589&lt;=F1590,0,IF(IF(AND(A1590&gt;=$E$23,MOD(A1590-$E$23,int)=0),$E$24,0)+F1590&gt;=J1589+E1590,J1589+E1590-F1590,IF(AND(A1590&gt;=$E$23,MOD(A1590-$E$23,int)=0),$E$24,0)+IF(IF(AND(A1590&gt;=$E$23,MOD(A1590-$E$23,int)=0),$E$24,0)+IF(MOD(A1590-$E$27,periods_per_year)=0,$E$26,0)+F1590&lt;J1589+E1590,IF(MOD(A1590-$E$27,periods_per_year)=0,$E$26,0),J1589+E1590-IF(AND(A1590&gt;=$E$23,MOD(A1590-$E$23,int)=0),$E$24,0)-F1590))))</f>
        <is>
          <t/>
        </is>
      </c>
      <c r="H1590" s="77"/>
      <c r="I1590" s="76" t="str">
        <f aca="false">IF(A1590="","",F1590-E1590+H1590+IF(G1590="",0,G1590))</f>
        <v/>
      </c>
      <c r="J1590" s="76" t="str">
        <f aca="false">IF(A1590="","",J1589-I1590)</f>
        <v/>
      </c>
      <c r="K1590" s="76" t="str">
        <f aca="false">IF(A1590="","",$L$42*E1590)</f>
        <v/>
      </c>
      <c r="L1590" s="76" t="inlineStr">
        <f aca="false">IF(A1590="","",SUM($K$49:K1590))</f>
        <is>
          <t/>
        </is>
      </c>
    </row>
    <row r="1591" customFormat="false" ht="13.2" hidden="false" customHeight="false" outlineLevel="0" collapsed="false">
      <c r="A1591" s="72" t="str">
        <f aca="false">IF(J1590="","",IF(OR(A1590&gt;=nper,ROUND(J1590,2)&lt;=0),"",A1590+1))</f>
        <v/>
      </c>
      <c r="B1591" s="73" t="str">
        <f aca="false">IF(A1591="","",IF(OR(periods_per_year=26,periods_per_year=52),IF(periods_per_year=26,IF(A1591=1,fpdate,B1590+14),IF(periods_per_year=52,IF(A1591=1,fpdate,B1590+7),"n/a")),IF(periods_per_year=24,DATE(YEAR(fpdate),MONTH(fpdate)+(A1591-1)/2+IF(AND(DAY(fpdate)&gt;=15,MOD(A1591,2)=0),1,0),IF(MOD(A1591,2)=0,IF(DAY(fpdate)&gt;=15,DAY(fpdate)-14,DAY(fpdate)+14),DAY(fpdate))),IF(DAY(DATE(YEAR(fpdate),MONTH(fpdate)+A1591-1,DAY(fpdate)))&lt;&gt;DAY(fpdate),DATE(YEAR(fpdate),MONTH(fpdate)+A1591,0),DATE(YEAR(fpdate),MONTH(fpdate)+A1591-1,DAY(fpdate))))))</f>
        <v/>
      </c>
      <c r="C1591" s="74" t="str">
        <f aca="false">IF(A1591="","",IF(MOD(A1591,periods_per_year)=0,A1591/periods_per_year,""))</f>
        <v/>
      </c>
      <c r="D1591" s="75" t="inlineStr">
        <f aca="false">IF(A1591="","",IF(variable,IF(OR(A1591=1,A1591&lt;$J$23*periods_per_year),start_rate,MIN($J$24,IF(MOD(A1591-1,$J$26)=0,MAX($J$25,D1590+$J$27),D1590))),start_rate))</f>
        <is>
          <t/>
        </is>
      </c>
      <c r="E1591" s="76" t="str">
        <f aca="false">IF(A1591="","",ROUND((((1+D1591/CP)^(CP/periods_per_year))-1)*J1590,2))</f>
        <v/>
      </c>
      <c r="F1591" s="76" t="inlineStr">
        <f aca="false">IF(A1591="","",IF(A1591=nper,J1590+E1591,MIN(J1590+E1591,IF(D1591=D1590,F1590,IF($E$13="Acc Bi-Weekly",ROUND((-PMT(((1+D1591/CP)^(CP/12))-1,(nper-A1591+1)*12/26,J1590))/2,2),IF($E$13="Acc Weekly",ROUND((-PMT(((1+D1591/CP)^(CP/12))-1,(nper-A1591+1)*12/52,J1590))/4,2),ROUND(-PMT(((1+D1591/CP)^(CP/periods_per_year))-1,nper-A1591+1,J1590),2)))))))</f>
        <is>
          <t/>
        </is>
      </c>
      <c r="G1591" s="76" t="inlineStr">
        <f aca="false">IF(OR(A1591="",A1591&lt;$E$23),"",IF(J1590&lt;=F1591,0,IF(IF(AND(A1591&gt;=$E$23,MOD(A1591-$E$23,int)=0),$E$24,0)+F1591&gt;=J1590+E1591,J1590+E1591-F1591,IF(AND(A1591&gt;=$E$23,MOD(A1591-$E$23,int)=0),$E$24,0)+IF(IF(AND(A1591&gt;=$E$23,MOD(A1591-$E$23,int)=0),$E$24,0)+IF(MOD(A1591-$E$27,periods_per_year)=0,$E$26,0)+F1591&lt;J1590+E1591,IF(MOD(A1591-$E$27,periods_per_year)=0,$E$26,0),J1590+E1591-IF(AND(A1591&gt;=$E$23,MOD(A1591-$E$23,int)=0),$E$24,0)-F1591))))</f>
        <is>
          <t/>
        </is>
      </c>
      <c r="H1591" s="77"/>
      <c r="I1591" s="76" t="str">
        <f aca="false">IF(A1591="","",F1591-E1591+H1591+IF(G1591="",0,G1591))</f>
        <v/>
      </c>
      <c r="J1591" s="76" t="str">
        <f aca="false">IF(A1591="","",J1590-I1591)</f>
        <v/>
      </c>
      <c r="K1591" s="76" t="str">
        <f aca="false">IF(A1591="","",$L$42*E1591)</f>
        <v/>
      </c>
      <c r="L1591" s="76" t="inlineStr">
        <f aca="false">IF(A1591="","",SUM($K$49:K1591))</f>
        <is>
          <t/>
        </is>
      </c>
    </row>
    <row r="1592" customFormat="false" ht="13.2" hidden="false" customHeight="false" outlineLevel="0" collapsed="false">
      <c r="A1592" s="72" t="str">
        <f aca="false">IF(J1591="","",IF(OR(A1591&gt;=nper,ROUND(J1591,2)&lt;=0),"",A1591+1))</f>
        <v/>
      </c>
      <c r="B1592" s="73" t="str">
        <f aca="false">IF(A1592="","",IF(OR(periods_per_year=26,periods_per_year=52),IF(periods_per_year=26,IF(A1592=1,fpdate,B1591+14),IF(periods_per_year=52,IF(A1592=1,fpdate,B1591+7),"n/a")),IF(periods_per_year=24,DATE(YEAR(fpdate),MONTH(fpdate)+(A1592-1)/2+IF(AND(DAY(fpdate)&gt;=15,MOD(A1592,2)=0),1,0),IF(MOD(A1592,2)=0,IF(DAY(fpdate)&gt;=15,DAY(fpdate)-14,DAY(fpdate)+14),DAY(fpdate))),IF(DAY(DATE(YEAR(fpdate),MONTH(fpdate)+A1592-1,DAY(fpdate)))&lt;&gt;DAY(fpdate),DATE(YEAR(fpdate),MONTH(fpdate)+A1592,0),DATE(YEAR(fpdate),MONTH(fpdate)+A1592-1,DAY(fpdate))))))</f>
        <v/>
      </c>
      <c r="C1592" s="74" t="str">
        <f aca="false">IF(A1592="","",IF(MOD(A1592,periods_per_year)=0,A1592/periods_per_year,""))</f>
        <v/>
      </c>
      <c r="D1592" s="75" t="inlineStr">
        <f aca="false">IF(A1592="","",IF(variable,IF(OR(A1592=1,A1592&lt;$J$23*periods_per_year),start_rate,MIN($J$24,IF(MOD(A1592-1,$J$26)=0,MAX($J$25,D1591+$J$27),D1591))),start_rate))</f>
        <is>
          <t/>
        </is>
      </c>
      <c r="E1592" s="76" t="str">
        <f aca="false">IF(A1592="","",ROUND((((1+D1592/CP)^(CP/periods_per_year))-1)*J1591,2))</f>
        <v/>
      </c>
      <c r="F1592" s="76" t="inlineStr">
        <f aca="false">IF(A1592="","",IF(A1592=nper,J1591+E1592,MIN(J1591+E1592,IF(D1592=D1591,F1591,IF($E$13="Acc Bi-Weekly",ROUND((-PMT(((1+D1592/CP)^(CP/12))-1,(nper-A1592+1)*12/26,J1591))/2,2),IF($E$13="Acc Weekly",ROUND((-PMT(((1+D1592/CP)^(CP/12))-1,(nper-A1592+1)*12/52,J1591))/4,2),ROUND(-PMT(((1+D1592/CP)^(CP/periods_per_year))-1,nper-A1592+1,J1591),2)))))))</f>
        <is>
          <t/>
        </is>
      </c>
      <c r="G1592" s="76" t="inlineStr">
        <f aca="false">IF(OR(A1592="",A1592&lt;$E$23),"",IF(J1591&lt;=F1592,0,IF(IF(AND(A1592&gt;=$E$23,MOD(A1592-$E$23,int)=0),$E$24,0)+F1592&gt;=J1591+E1592,J1591+E1592-F1592,IF(AND(A1592&gt;=$E$23,MOD(A1592-$E$23,int)=0),$E$24,0)+IF(IF(AND(A1592&gt;=$E$23,MOD(A1592-$E$23,int)=0),$E$24,0)+IF(MOD(A1592-$E$27,periods_per_year)=0,$E$26,0)+F1592&lt;J1591+E1592,IF(MOD(A1592-$E$27,periods_per_year)=0,$E$26,0),J1591+E1592-IF(AND(A1592&gt;=$E$23,MOD(A1592-$E$23,int)=0),$E$24,0)-F1592))))</f>
        <is>
          <t/>
        </is>
      </c>
      <c r="H1592" s="77"/>
      <c r="I1592" s="76" t="str">
        <f aca="false">IF(A1592="","",F1592-E1592+H1592+IF(G1592="",0,G1592))</f>
        <v/>
      </c>
      <c r="J1592" s="76" t="str">
        <f aca="false">IF(A1592="","",J1591-I1592)</f>
        <v/>
      </c>
      <c r="K1592" s="76" t="str">
        <f aca="false">IF(A1592="","",$L$42*E1592)</f>
        <v/>
      </c>
      <c r="L1592" s="76" t="inlineStr">
        <f aca="false">IF(A1592="","",SUM($K$49:K1592))</f>
        <is>
          <t/>
        </is>
      </c>
    </row>
    <row r="1593" customFormat="false" ht="13.2" hidden="false" customHeight="false" outlineLevel="0" collapsed="false">
      <c r="A1593" s="72" t="str">
        <f aca="false">IF(J1592="","",IF(OR(A1592&gt;=nper,ROUND(J1592,2)&lt;=0),"",A1592+1))</f>
        <v/>
      </c>
      <c r="B1593" s="73" t="str">
        <f aca="false">IF(A1593="","",IF(OR(periods_per_year=26,periods_per_year=52),IF(periods_per_year=26,IF(A1593=1,fpdate,B1592+14),IF(periods_per_year=52,IF(A1593=1,fpdate,B1592+7),"n/a")),IF(periods_per_year=24,DATE(YEAR(fpdate),MONTH(fpdate)+(A1593-1)/2+IF(AND(DAY(fpdate)&gt;=15,MOD(A1593,2)=0),1,0),IF(MOD(A1593,2)=0,IF(DAY(fpdate)&gt;=15,DAY(fpdate)-14,DAY(fpdate)+14),DAY(fpdate))),IF(DAY(DATE(YEAR(fpdate),MONTH(fpdate)+A1593-1,DAY(fpdate)))&lt;&gt;DAY(fpdate),DATE(YEAR(fpdate),MONTH(fpdate)+A1593,0),DATE(YEAR(fpdate),MONTH(fpdate)+A1593-1,DAY(fpdate))))))</f>
        <v/>
      </c>
      <c r="C1593" s="74" t="str">
        <f aca="false">IF(A1593="","",IF(MOD(A1593,periods_per_year)=0,A1593/periods_per_year,""))</f>
        <v/>
      </c>
      <c r="D1593" s="75" t="inlineStr">
        <f aca="false">IF(A1593="","",IF(variable,IF(OR(A1593=1,A1593&lt;$J$23*periods_per_year),start_rate,MIN($J$24,IF(MOD(A1593-1,$J$26)=0,MAX($J$25,D1592+$J$27),D1592))),start_rate))</f>
        <is>
          <t/>
        </is>
      </c>
      <c r="E1593" s="76" t="str">
        <f aca="false">IF(A1593="","",ROUND((((1+D1593/CP)^(CP/periods_per_year))-1)*J1592,2))</f>
        <v/>
      </c>
      <c r="F1593" s="76" t="inlineStr">
        <f aca="false">IF(A1593="","",IF(A1593=nper,J1592+E1593,MIN(J1592+E1593,IF(D1593=D1592,F1592,IF($E$13="Acc Bi-Weekly",ROUND((-PMT(((1+D1593/CP)^(CP/12))-1,(nper-A1593+1)*12/26,J1592))/2,2),IF($E$13="Acc Weekly",ROUND((-PMT(((1+D1593/CP)^(CP/12))-1,(nper-A1593+1)*12/52,J1592))/4,2),ROUND(-PMT(((1+D1593/CP)^(CP/periods_per_year))-1,nper-A1593+1,J1592),2)))))))</f>
        <is>
          <t/>
        </is>
      </c>
      <c r="G1593" s="76" t="inlineStr">
        <f aca="false">IF(OR(A1593="",A1593&lt;$E$23),"",IF(J1592&lt;=F1593,0,IF(IF(AND(A1593&gt;=$E$23,MOD(A1593-$E$23,int)=0),$E$24,0)+F1593&gt;=J1592+E1593,J1592+E1593-F1593,IF(AND(A1593&gt;=$E$23,MOD(A1593-$E$23,int)=0),$E$24,0)+IF(IF(AND(A1593&gt;=$E$23,MOD(A1593-$E$23,int)=0),$E$24,0)+IF(MOD(A1593-$E$27,periods_per_year)=0,$E$26,0)+F1593&lt;J1592+E1593,IF(MOD(A1593-$E$27,periods_per_year)=0,$E$26,0),J1592+E1593-IF(AND(A1593&gt;=$E$23,MOD(A1593-$E$23,int)=0),$E$24,0)-F1593))))</f>
        <is>
          <t/>
        </is>
      </c>
      <c r="H1593" s="77"/>
      <c r="I1593" s="76" t="str">
        <f aca="false">IF(A1593="","",F1593-E1593+H1593+IF(G1593="",0,G1593))</f>
        <v/>
      </c>
      <c r="J1593" s="76" t="str">
        <f aca="false">IF(A1593="","",J1592-I1593)</f>
        <v/>
      </c>
      <c r="K1593" s="76" t="str">
        <f aca="false">IF(A1593="","",$L$42*E1593)</f>
        <v/>
      </c>
      <c r="L1593" s="76" t="inlineStr">
        <f aca="false">IF(A1593="","",SUM($K$49:K1593))</f>
        <is>
          <t/>
        </is>
      </c>
    </row>
    <row r="1594" customFormat="false" ht="13.2" hidden="false" customHeight="false" outlineLevel="0" collapsed="false">
      <c r="A1594" s="72" t="str">
        <f aca="false">IF(J1593="","",IF(OR(A1593&gt;=nper,ROUND(J1593,2)&lt;=0),"",A1593+1))</f>
        <v/>
      </c>
      <c r="B1594" s="73" t="str">
        <f aca="false">IF(A1594="","",IF(OR(periods_per_year=26,periods_per_year=52),IF(periods_per_year=26,IF(A1594=1,fpdate,B1593+14),IF(periods_per_year=52,IF(A1594=1,fpdate,B1593+7),"n/a")),IF(periods_per_year=24,DATE(YEAR(fpdate),MONTH(fpdate)+(A1594-1)/2+IF(AND(DAY(fpdate)&gt;=15,MOD(A1594,2)=0),1,0),IF(MOD(A1594,2)=0,IF(DAY(fpdate)&gt;=15,DAY(fpdate)-14,DAY(fpdate)+14),DAY(fpdate))),IF(DAY(DATE(YEAR(fpdate),MONTH(fpdate)+A1594-1,DAY(fpdate)))&lt;&gt;DAY(fpdate),DATE(YEAR(fpdate),MONTH(fpdate)+A1594,0),DATE(YEAR(fpdate),MONTH(fpdate)+A1594-1,DAY(fpdate))))))</f>
        <v/>
      </c>
      <c r="C1594" s="74" t="str">
        <f aca="false">IF(A1594="","",IF(MOD(A1594,periods_per_year)=0,A1594/periods_per_year,""))</f>
        <v/>
      </c>
      <c r="D1594" s="75" t="inlineStr">
        <f aca="false">IF(A1594="","",IF(variable,IF(OR(A1594=1,A1594&lt;$J$23*periods_per_year),start_rate,MIN($J$24,IF(MOD(A1594-1,$J$26)=0,MAX($J$25,D1593+$J$27),D1593))),start_rate))</f>
        <is>
          <t/>
        </is>
      </c>
      <c r="E1594" s="76" t="str">
        <f aca="false">IF(A1594="","",ROUND((((1+D1594/CP)^(CP/periods_per_year))-1)*J1593,2))</f>
        <v/>
      </c>
      <c r="F1594" s="76" t="inlineStr">
        <f aca="false">IF(A1594="","",IF(A1594=nper,J1593+E1594,MIN(J1593+E1594,IF(D1594=D1593,F1593,IF($E$13="Acc Bi-Weekly",ROUND((-PMT(((1+D1594/CP)^(CP/12))-1,(nper-A1594+1)*12/26,J1593))/2,2),IF($E$13="Acc Weekly",ROUND((-PMT(((1+D1594/CP)^(CP/12))-1,(nper-A1594+1)*12/52,J1593))/4,2),ROUND(-PMT(((1+D1594/CP)^(CP/periods_per_year))-1,nper-A1594+1,J1593),2)))))))</f>
        <is>
          <t/>
        </is>
      </c>
      <c r="G1594" s="76" t="inlineStr">
        <f aca="false">IF(OR(A1594="",A1594&lt;$E$23),"",IF(J1593&lt;=F1594,0,IF(IF(AND(A1594&gt;=$E$23,MOD(A1594-$E$23,int)=0),$E$24,0)+F1594&gt;=J1593+E1594,J1593+E1594-F1594,IF(AND(A1594&gt;=$E$23,MOD(A1594-$E$23,int)=0),$E$24,0)+IF(IF(AND(A1594&gt;=$E$23,MOD(A1594-$E$23,int)=0),$E$24,0)+IF(MOD(A1594-$E$27,periods_per_year)=0,$E$26,0)+F1594&lt;J1593+E1594,IF(MOD(A1594-$E$27,periods_per_year)=0,$E$26,0),J1593+E1594-IF(AND(A1594&gt;=$E$23,MOD(A1594-$E$23,int)=0),$E$24,0)-F1594))))</f>
        <is>
          <t/>
        </is>
      </c>
      <c r="H1594" s="77"/>
      <c r="I1594" s="76" t="str">
        <f aca="false">IF(A1594="","",F1594-E1594+H1594+IF(G1594="",0,G1594))</f>
        <v/>
      </c>
      <c r="J1594" s="76" t="str">
        <f aca="false">IF(A1594="","",J1593-I1594)</f>
        <v/>
      </c>
      <c r="K1594" s="76" t="str">
        <f aca="false">IF(A1594="","",$L$42*E1594)</f>
        <v/>
      </c>
      <c r="L1594" s="76" t="inlineStr">
        <f aca="false">IF(A1594="","",SUM($K$49:K1594))</f>
        <is>
          <t/>
        </is>
      </c>
    </row>
    <row r="1595" customFormat="false" ht="13.2" hidden="false" customHeight="false" outlineLevel="0" collapsed="false">
      <c r="A1595" s="72" t="str">
        <f aca="false">IF(J1594="","",IF(OR(A1594&gt;=nper,ROUND(J1594,2)&lt;=0),"",A1594+1))</f>
        <v/>
      </c>
      <c r="B1595" s="73" t="str">
        <f aca="false">IF(A1595="","",IF(OR(periods_per_year=26,periods_per_year=52),IF(periods_per_year=26,IF(A1595=1,fpdate,B1594+14),IF(periods_per_year=52,IF(A1595=1,fpdate,B1594+7),"n/a")),IF(periods_per_year=24,DATE(YEAR(fpdate),MONTH(fpdate)+(A1595-1)/2+IF(AND(DAY(fpdate)&gt;=15,MOD(A1595,2)=0),1,0),IF(MOD(A1595,2)=0,IF(DAY(fpdate)&gt;=15,DAY(fpdate)-14,DAY(fpdate)+14),DAY(fpdate))),IF(DAY(DATE(YEAR(fpdate),MONTH(fpdate)+A1595-1,DAY(fpdate)))&lt;&gt;DAY(fpdate),DATE(YEAR(fpdate),MONTH(fpdate)+A1595,0),DATE(YEAR(fpdate),MONTH(fpdate)+A1595-1,DAY(fpdate))))))</f>
        <v/>
      </c>
      <c r="C1595" s="74" t="str">
        <f aca="false">IF(A1595="","",IF(MOD(A1595,periods_per_year)=0,A1595/periods_per_year,""))</f>
        <v/>
      </c>
      <c r="D1595" s="75" t="inlineStr">
        <f aca="false">IF(A1595="","",IF(variable,IF(OR(A1595=1,A1595&lt;$J$23*periods_per_year),start_rate,MIN($J$24,IF(MOD(A1595-1,$J$26)=0,MAX($J$25,D1594+$J$27),D1594))),start_rate))</f>
        <is>
          <t/>
        </is>
      </c>
      <c r="E1595" s="76" t="str">
        <f aca="false">IF(A1595="","",ROUND((((1+D1595/CP)^(CP/periods_per_year))-1)*J1594,2))</f>
        <v/>
      </c>
      <c r="F1595" s="76" t="inlineStr">
        <f aca="false">IF(A1595="","",IF(A1595=nper,J1594+E1595,MIN(J1594+E1595,IF(D1595=D1594,F1594,IF($E$13="Acc Bi-Weekly",ROUND((-PMT(((1+D1595/CP)^(CP/12))-1,(nper-A1595+1)*12/26,J1594))/2,2),IF($E$13="Acc Weekly",ROUND((-PMT(((1+D1595/CP)^(CP/12))-1,(nper-A1595+1)*12/52,J1594))/4,2),ROUND(-PMT(((1+D1595/CP)^(CP/periods_per_year))-1,nper-A1595+1,J1594),2)))))))</f>
        <is>
          <t/>
        </is>
      </c>
      <c r="G1595" s="76" t="inlineStr">
        <f aca="false">IF(OR(A1595="",A1595&lt;$E$23),"",IF(J1594&lt;=F1595,0,IF(IF(AND(A1595&gt;=$E$23,MOD(A1595-$E$23,int)=0),$E$24,0)+F1595&gt;=J1594+E1595,J1594+E1595-F1595,IF(AND(A1595&gt;=$E$23,MOD(A1595-$E$23,int)=0),$E$24,0)+IF(IF(AND(A1595&gt;=$E$23,MOD(A1595-$E$23,int)=0),$E$24,0)+IF(MOD(A1595-$E$27,periods_per_year)=0,$E$26,0)+F1595&lt;J1594+E1595,IF(MOD(A1595-$E$27,periods_per_year)=0,$E$26,0),J1594+E1595-IF(AND(A1595&gt;=$E$23,MOD(A1595-$E$23,int)=0),$E$24,0)-F1595))))</f>
        <is>
          <t/>
        </is>
      </c>
      <c r="H1595" s="77"/>
      <c r="I1595" s="76" t="str">
        <f aca="false">IF(A1595="","",F1595-E1595+H1595+IF(G1595="",0,G1595))</f>
        <v/>
      </c>
      <c r="J1595" s="76" t="str">
        <f aca="false">IF(A1595="","",J1594-I1595)</f>
        <v/>
      </c>
      <c r="K1595" s="76" t="str">
        <f aca="false">IF(A1595="","",$L$42*E1595)</f>
        <v/>
      </c>
      <c r="L1595" s="76" t="inlineStr">
        <f aca="false">IF(A1595="","",SUM($K$49:K1595))</f>
        <is>
          <t/>
        </is>
      </c>
    </row>
    <row r="1596" customFormat="false" ht="13.2" hidden="false" customHeight="false" outlineLevel="0" collapsed="false">
      <c r="A1596" s="72" t="str">
        <f aca="false">IF(J1595="","",IF(OR(A1595&gt;=nper,ROUND(J1595,2)&lt;=0),"",A1595+1))</f>
        <v/>
      </c>
      <c r="B1596" s="73" t="str">
        <f aca="false">IF(A1596="","",IF(OR(periods_per_year=26,periods_per_year=52),IF(periods_per_year=26,IF(A1596=1,fpdate,B1595+14),IF(periods_per_year=52,IF(A1596=1,fpdate,B1595+7),"n/a")),IF(periods_per_year=24,DATE(YEAR(fpdate),MONTH(fpdate)+(A1596-1)/2+IF(AND(DAY(fpdate)&gt;=15,MOD(A1596,2)=0),1,0),IF(MOD(A1596,2)=0,IF(DAY(fpdate)&gt;=15,DAY(fpdate)-14,DAY(fpdate)+14),DAY(fpdate))),IF(DAY(DATE(YEAR(fpdate),MONTH(fpdate)+A1596-1,DAY(fpdate)))&lt;&gt;DAY(fpdate),DATE(YEAR(fpdate),MONTH(fpdate)+A1596,0),DATE(YEAR(fpdate),MONTH(fpdate)+A1596-1,DAY(fpdate))))))</f>
        <v/>
      </c>
      <c r="C1596" s="74" t="str">
        <f aca="false">IF(A1596="","",IF(MOD(A1596,periods_per_year)=0,A1596/periods_per_year,""))</f>
        <v/>
      </c>
      <c r="D1596" s="75" t="inlineStr">
        <f aca="false">IF(A1596="","",IF(variable,IF(OR(A1596=1,A1596&lt;$J$23*periods_per_year),start_rate,MIN($J$24,IF(MOD(A1596-1,$J$26)=0,MAX($J$25,D1595+$J$27),D1595))),start_rate))</f>
        <is>
          <t/>
        </is>
      </c>
      <c r="E1596" s="76" t="str">
        <f aca="false">IF(A1596="","",ROUND((((1+D1596/CP)^(CP/periods_per_year))-1)*J1595,2))</f>
        <v/>
      </c>
      <c r="F1596" s="76" t="inlineStr">
        <f aca="false">IF(A1596="","",IF(A1596=nper,J1595+E1596,MIN(J1595+E1596,IF(D1596=D1595,F1595,IF($E$13="Acc Bi-Weekly",ROUND((-PMT(((1+D1596/CP)^(CP/12))-1,(nper-A1596+1)*12/26,J1595))/2,2),IF($E$13="Acc Weekly",ROUND((-PMT(((1+D1596/CP)^(CP/12))-1,(nper-A1596+1)*12/52,J1595))/4,2),ROUND(-PMT(((1+D1596/CP)^(CP/periods_per_year))-1,nper-A1596+1,J1595),2)))))))</f>
        <is>
          <t/>
        </is>
      </c>
      <c r="G1596" s="76" t="inlineStr">
        <f aca="false">IF(OR(A1596="",A1596&lt;$E$23),"",IF(J1595&lt;=F1596,0,IF(IF(AND(A1596&gt;=$E$23,MOD(A1596-$E$23,int)=0),$E$24,0)+F1596&gt;=J1595+E1596,J1595+E1596-F1596,IF(AND(A1596&gt;=$E$23,MOD(A1596-$E$23,int)=0),$E$24,0)+IF(IF(AND(A1596&gt;=$E$23,MOD(A1596-$E$23,int)=0),$E$24,0)+IF(MOD(A1596-$E$27,periods_per_year)=0,$E$26,0)+F1596&lt;J1595+E1596,IF(MOD(A1596-$E$27,periods_per_year)=0,$E$26,0),J1595+E1596-IF(AND(A1596&gt;=$E$23,MOD(A1596-$E$23,int)=0),$E$24,0)-F1596))))</f>
        <is>
          <t/>
        </is>
      </c>
      <c r="H1596" s="77"/>
      <c r="I1596" s="76" t="str">
        <f aca="false">IF(A1596="","",F1596-E1596+H1596+IF(G1596="",0,G1596))</f>
        <v/>
      </c>
      <c r="J1596" s="76" t="str">
        <f aca="false">IF(A1596="","",J1595-I1596)</f>
        <v/>
      </c>
      <c r="K1596" s="76" t="str">
        <f aca="false">IF(A1596="","",$L$42*E1596)</f>
        <v/>
      </c>
      <c r="L1596" s="76" t="inlineStr">
        <f aca="false">IF(A1596="","",SUM($K$49:K1596))</f>
        <is>
          <t/>
        </is>
      </c>
    </row>
    <row r="1597" customFormat="false" ht="13.2" hidden="false" customHeight="false" outlineLevel="0" collapsed="false">
      <c r="A1597" s="72" t="str">
        <f aca="false">IF(J1596="","",IF(OR(A1596&gt;=nper,ROUND(J1596,2)&lt;=0),"",A1596+1))</f>
        <v/>
      </c>
      <c r="B1597" s="73" t="str">
        <f aca="false">IF(A1597="","",IF(OR(periods_per_year=26,periods_per_year=52),IF(periods_per_year=26,IF(A1597=1,fpdate,B1596+14),IF(periods_per_year=52,IF(A1597=1,fpdate,B1596+7),"n/a")),IF(periods_per_year=24,DATE(YEAR(fpdate),MONTH(fpdate)+(A1597-1)/2+IF(AND(DAY(fpdate)&gt;=15,MOD(A1597,2)=0),1,0),IF(MOD(A1597,2)=0,IF(DAY(fpdate)&gt;=15,DAY(fpdate)-14,DAY(fpdate)+14),DAY(fpdate))),IF(DAY(DATE(YEAR(fpdate),MONTH(fpdate)+A1597-1,DAY(fpdate)))&lt;&gt;DAY(fpdate),DATE(YEAR(fpdate),MONTH(fpdate)+A1597,0),DATE(YEAR(fpdate),MONTH(fpdate)+A1597-1,DAY(fpdate))))))</f>
        <v/>
      </c>
      <c r="C1597" s="74" t="str">
        <f aca="false">IF(A1597="","",IF(MOD(A1597,periods_per_year)=0,A1597/periods_per_year,""))</f>
        <v/>
      </c>
      <c r="D1597" s="75" t="inlineStr">
        <f aca="false">IF(A1597="","",IF(variable,IF(OR(A1597=1,A1597&lt;$J$23*periods_per_year),start_rate,MIN($J$24,IF(MOD(A1597-1,$J$26)=0,MAX($J$25,D1596+$J$27),D1596))),start_rate))</f>
        <is>
          <t/>
        </is>
      </c>
      <c r="E1597" s="76" t="str">
        <f aca="false">IF(A1597="","",ROUND((((1+D1597/CP)^(CP/periods_per_year))-1)*J1596,2))</f>
        <v/>
      </c>
      <c r="F1597" s="76" t="inlineStr">
        <f aca="false">IF(A1597="","",IF(A1597=nper,J1596+E1597,MIN(J1596+E1597,IF(D1597=D1596,F1596,IF($E$13="Acc Bi-Weekly",ROUND((-PMT(((1+D1597/CP)^(CP/12))-1,(nper-A1597+1)*12/26,J1596))/2,2),IF($E$13="Acc Weekly",ROUND((-PMT(((1+D1597/CP)^(CP/12))-1,(nper-A1597+1)*12/52,J1596))/4,2),ROUND(-PMT(((1+D1597/CP)^(CP/periods_per_year))-1,nper-A1597+1,J1596),2)))))))</f>
        <is>
          <t/>
        </is>
      </c>
      <c r="G1597" s="76" t="inlineStr">
        <f aca="false">IF(OR(A1597="",A1597&lt;$E$23),"",IF(J1596&lt;=F1597,0,IF(IF(AND(A1597&gt;=$E$23,MOD(A1597-$E$23,int)=0),$E$24,0)+F1597&gt;=J1596+E1597,J1596+E1597-F1597,IF(AND(A1597&gt;=$E$23,MOD(A1597-$E$23,int)=0),$E$24,0)+IF(IF(AND(A1597&gt;=$E$23,MOD(A1597-$E$23,int)=0),$E$24,0)+IF(MOD(A1597-$E$27,periods_per_year)=0,$E$26,0)+F1597&lt;J1596+E1597,IF(MOD(A1597-$E$27,periods_per_year)=0,$E$26,0),J1596+E1597-IF(AND(A1597&gt;=$E$23,MOD(A1597-$E$23,int)=0),$E$24,0)-F1597))))</f>
        <is>
          <t/>
        </is>
      </c>
      <c r="H1597" s="77"/>
      <c r="I1597" s="76" t="str">
        <f aca="false">IF(A1597="","",F1597-E1597+H1597+IF(G1597="",0,G1597))</f>
        <v/>
      </c>
      <c r="J1597" s="76" t="str">
        <f aca="false">IF(A1597="","",J1596-I1597)</f>
        <v/>
      </c>
      <c r="K1597" s="76" t="str">
        <f aca="false">IF(A1597="","",$L$42*E1597)</f>
        <v/>
      </c>
      <c r="L1597" s="76" t="inlineStr">
        <f aca="false">IF(A1597="","",SUM($K$49:K1597))</f>
        <is>
          <t/>
        </is>
      </c>
    </row>
    <row r="1598" customFormat="false" ht="13.2" hidden="false" customHeight="false" outlineLevel="0" collapsed="false">
      <c r="A1598" s="72" t="str">
        <f aca="false">IF(J1597="","",IF(OR(A1597&gt;=nper,ROUND(J1597,2)&lt;=0),"",A1597+1))</f>
        <v/>
      </c>
      <c r="B1598" s="73" t="str">
        <f aca="false">IF(A1598="","",IF(OR(periods_per_year=26,periods_per_year=52),IF(periods_per_year=26,IF(A1598=1,fpdate,B1597+14),IF(periods_per_year=52,IF(A1598=1,fpdate,B1597+7),"n/a")),IF(periods_per_year=24,DATE(YEAR(fpdate),MONTH(fpdate)+(A1598-1)/2+IF(AND(DAY(fpdate)&gt;=15,MOD(A1598,2)=0),1,0),IF(MOD(A1598,2)=0,IF(DAY(fpdate)&gt;=15,DAY(fpdate)-14,DAY(fpdate)+14),DAY(fpdate))),IF(DAY(DATE(YEAR(fpdate),MONTH(fpdate)+A1598-1,DAY(fpdate)))&lt;&gt;DAY(fpdate),DATE(YEAR(fpdate),MONTH(fpdate)+A1598,0),DATE(YEAR(fpdate),MONTH(fpdate)+A1598-1,DAY(fpdate))))))</f>
        <v/>
      </c>
      <c r="C1598" s="74" t="str">
        <f aca="false">IF(A1598="","",IF(MOD(A1598,periods_per_year)=0,A1598/periods_per_year,""))</f>
        <v/>
      </c>
      <c r="D1598" s="75" t="inlineStr">
        <f aca="false">IF(A1598="","",IF(variable,IF(OR(A1598=1,A1598&lt;$J$23*periods_per_year),start_rate,MIN($J$24,IF(MOD(A1598-1,$J$26)=0,MAX($J$25,D1597+$J$27),D1597))),start_rate))</f>
        <is>
          <t/>
        </is>
      </c>
      <c r="E1598" s="76" t="str">
        <f aca="false">IF(A1598="","",ROUND((((1+D1598/CP)^(CP/periods_per_year))-1)*J1597,2))</f>
        <v/>
      </c>
      <c r="F1598" s="76" t="inlineStr">
        <f aca="false">IF(A1598="","",IF(A1598=nper,J1597+E1598,MIN(J1597+E1598,IF(D1598=D1597,F1597,IF($E$13="Acc Bi-Weekly",ROUND((-PMT(((1+D1598/CP)^(CP/12))-1,(nper-A1598+1)*12/26,J1597))/2,2),IF($E$13="Acc Weekly",ROUND((-PMT(((1+D1598/CP)^(CP/12))-1,(nper-A1598+1)*12/52,J1597))/4,2),ROUND(-PMT(((1+D1598/CP)^(CP/periods_per_year))-1,nper-A1598+1,J1597),2)))))))</f>
        <is>
          <t/>
        </is>
      </c>
      <c r="G1598" s="76" t="inlineStr">
        <f aca="false">IF(OR(A1598="",A1598&lt;$E$23),"",IF(J1597&lt;=F1598,0,IF(IF(AND(A1598&gt;=$E$23,MOD(A1598-$E$23,int)=0),$E$24,0)+F1598&gt;=J1597+E1598,J1597+E1598-F1598,IF(AND(A1598&gt;=$E$23,MOD(A1598-$E$23,int)=0),$E$24,0)+IF(IF(AND(A1598&gt;=$E$23,MOD(A1598-$E$23,int)=0),$E$24,0)+IF(MOD(A1598-$E$27,periods_per_year)=0,$E$26,0)+F1598&lt;J1597+E1598,IF(MOD(A1598-$E$27,periods_per_year)=0,$E$26,0),J1597+E1598-IF(AND(A1598&gt;=$E$23,MOD(A1598-$E$23,int)=0),$E$24,0)-F1598))))</f>
        <is>
          <t/>
        </is>
      </c>
      <c r="H1598" s="77"/>
      <c r="I1598" s="76" t="str">
        <f aca="false">IF(A1598="","",F1598-E1598+H1598+IF(G1598="",0,G1598))</f>
        <v/>
      </c>
      <c r="J1598" s="76" t="str">
        <f aca="false">IF(A1598="","",J1597-I1598)</f>
        <v/>
      </c>
      <c r="K1598" s="76" t="str">
        <f aca="false">IF(A1598="","",$L$42*E1598)</f>
        <v/>
      </c>
      <c r="L1598" s="76" t="inlineStr">
        <f aca="false">IF(A1598="","",SUM($K$49:K1598))</f>
        <is>
          <t/>
        </is>
      </c>
    </row>
    <row r="1599" customFormat="false" ht="13.2" hidden="false" customHeight="false" outlineLevel="0" collapsed="false">
      <c r="A1599" s="72" t="str">
        <f aca="false">IF(J1598="","",IF(OR(A1598&gt;=nper,ROUND(J1598,2)&lt;=0),"",A1598+1))</f>
        <v/>
      </c>
      <c r="B1599" s="73" t="str">
        <f aca="false">IF(A1599="","",IF(OR(periods_per_year=26,periods_per_year=52),IF(periods_per_year=26,IF(A1599=1,fpdate,B1598+14),IF(periods_per_year=52,IF(A1599=1,fpdate,B1598+7),"n/a")),IF(periods_per_year=24,DATE(YEAR(fpdate),MONTH(fpdate)+(A1599-1)/2+IF(AND(DAY(fpdate)&gt;=15,MOD(A1599,2)=0),1,0),IF(MOD(A1599,2)=0,IF(DAY(fpdate)&gt;=15,DAY(fpdate)-14,DAY(fpdate)+14),DAY(fpdate))),IF(DAY(DATE(YEAR(fpdate),MONTH(fpdate)+A1599-1,DAY(fpdate)))&lt;&gt;DAY(fpdate),DATE(YEAR(fpdate),MONTH(fpdate)+A1599,0),DATE(YEAR(fpdate),MONTH(fpdate)+A1599-1,DAY(fpdate))))))</f>
        <v/>
      </c>
      <c r="C1599" s="74" t="str">
        <f aca="false">IF(A1599="","",IF(MOD(A1599,periods_per_year)=0,A1599/periods_per_year,""))</f>
        <v/>
      </c>
      <c r="D1599" s="75" t="inlineStr">
        <f aca="false">IF(A1599="","",IF(variable,IF(OR(A1599=1,A1599&lt;$J$23*periods_per_year),start_rate,MIN($J$24,IF(MOD(A1599-1,$J$26)=0,MAX($J$25,D1598+$J$27),D1598))),start_rate))</f>
        <is>
          <t/>
        </is>
      </c>
      <c r="E1599" s="76" t="str">
        <f aca="false">IF(A1599="","",ROUND((((1+D1599/CP)^(CP/periods_per_year))-1)*J1598,2))</f>
        <v/>
      </c>
      <c r="F1599" s="76" t="inlineStr">
        <f aca="false">IF(A1599="","",IF(A1599=nper,J1598+E1599,MIN(J1598+E1599,IF(D1599=D1598,F1598,IF($E$13="Acc Bi-Weekly",ROUND((-PMT(((1+D1599/CP)^(CP/12))-1,(nper-A1599+1)*12/26,J1598))/2,2),IF($E$13="Acc Weekly",ROUND((-PMT(((1+D1599/CP)^(CP/12))-1,(nper-A1599+1)*12/52,J1598))/4,2),ROUND(-PMT(((1+D1599/CP)^(CP/periods_per_year))-1,nper-A1599+1,J1598),2)))))))</f>
        <is>
          <t/>
        </is>
      </c>
      <c r="G1599" s="76" t="inlineStr">
        <f aca="false">IF(OR(A1599="",A1599&lt;$E$23),"",IF(J1598&lt;=F1599,0,IF(IF(AND(A1599&gt;=$E$23,MOD(A1599-$E$23,int)=0),$E$24,0)+F1599&gt;=J1598+E1599,J1598+E1599-F1599,IF(AND(A1599&gt;=$E$23,MOD(A1599-$E$23,int)=0),$E$24,0)+IF(IF(AND(A1599&gt;=$E$23,MOD(A1599-$E$23,int)=0),$E$24,0)+IF(MOD(A1599-$E$27,periods_per_year)=0,$E$26,0)+F1599&lt;J1598+E1599,IF(MOD(A1599-$E$27,periods_per_year)=0,$E$26,0),J1598+E1599-IF(AND(A1599&gt;=$E$23,MOD(A1599-$E$23,int)=0),$E$24,0)-F1599))))</f>
        <is>
          <t/>
        </is>
      </c>
      <c r="H1599" s="77"/>
      <c r="I1599" s="76" t="str">
        <f aca="false">IF(A1599="","",F1599-E1599+H1599+IF(G1599="",0,G1599))</f>
        <v/>
      </c>
      <c r="J1599" s="76" t="str">
        <f aca="false">IF(A1599="","",J1598-I1599)</f>
        <v/>
      </c>
      <c r="K1599" s="76" t="str">
        <f aca="false">IF(A1599="","",$L$42*E1599)</f>
        <v/>
      </c>
      <c r="L1599" s="76" t="inlineStr">
        <f aca="false">IF(A1599="","",SUM($K$49:K1599))</f>
        <is>
          <t/>
        </is>
      </c>
    </row>
    <row r="1600" customFormat="false" ht="13.2" hidden="false" customHeight="false" outlineLevel="0" collapsed="false">
      <c r="A1600" s="72" t="str">
        <f aca="false">IF(J1599="","",IF(OR(A1599&gt;=nper,ROUND(J1599,2)&lt;=0),"",A1599+1))</f>
        <v/>
      </c>
      <c r="B1600" s="73" t="str">
        <f aca="false">IF(A1600="","",IF(OR(periods_per_year=26,periods_per_year=52),IF(periods_per_year=26,IF(A1600=1,fpdate,B1599+14),IF(periods_per_year=52,IF(A1600=1,fpdate,B1599+7),"n/a")),IF(periods_per_year=24,DATE(YEAR(fpdate),MONTH(fpdate)+(A1600-1)/2+IF(AND(DAY(fpdate)&gt;=15,MOD(A1600,2)=0),1,0),IF(MOD(A1600,2)=0,IF(DAY(fpdate)&gt;=15,DAY(fpdate)-14,DAY(fpdate)+14),DAY(fpdate))),IF(DAY(DATE(YEAR(fpdate),MONTH(fpdate)+A1600-1,DAY(fpdate)))&lt;&gt;DAY(fpdate),DATE(YEAR(fpdate),MONTH(fpdate)+A1600,0),DATE(YEAR(fpdate),MONTH(fpdate)+A1600-1,DAY(fpdate))))))</f>
        <v/>
      </c>
      <c r="C1600" s="74" t="str">
        <f aca="false">IF(A1600="","",IF(MOD(A1600,periods_per_year)=0,A1600/periods_per_year,""))</f>
        <v/>
      </c>
      <c r="D1600" s="75" t="inlineStr">
        <f aca="false">IF(A1600="","",IF(variable,IF(OR(A1600=1,A1600&lt;$J$23*periods_per_year),start_rate,MIN($J$24,IF(MOD(A1600-1,$J$26)=0,MAX($J$25,D1599+$J$27),D1599))),start_rate))</f>
        <is>
          <t/>
        </is>
      </c>
      <c r="E1600" s="76" t="str">
        <f aca="false">IF(A1600="","",ROUND((((1+D1600/CP)^(CP/periods_per_year))-1)*J1599,2))</f>
        <v/>
      </c>
      <c r="F1600" s="76" t="inlineStr">
        <f aca="false">IF(A1600="","",IF(A1600=nper,J1599+E1600,MIN(J1599+E1600,IF(D1600=D1599,F1599,IF($E$13="Acc Bi-Weekly",ROUND((-PMT(((1+D1600/CP)^(CP/12))-1,(nper-A1600+1)*12/26,J1599))/2,2),IF($E$13="Acc Weekly",ROUND((-PMT(((1+D1600/CP)^(CP/12))-1,(nper-A1600+1)*12/52,J1599))/4,2),ROUND(-PMT(((1+D1600/CP)^(CP/periods_per_year))-1,nper-A1600+1,J1599),2)))))))</f>
        <is>
          <t/>
        </is>
      </c>
      <c r="G1600" s="76" t="inlineStr">
        <f aca="false">IF(OR(A1600="",A1600&lt;$E$23),"",IF(J1599&lt;=F1600,0,IF(IF(AND(A1600&gt;=$E$23,MOD(A1600-$E$23,int)=0),$E$24,0)+F1600&gt;=J1599+E1600,J1599+E1600-F1600,IF(AND(A1600&gt;=$E$23,MOD(A1600-$E$23,int)=0),$E$24,0)+IF(IF(AND(A1600&gt;=$E$23,MOD(A1600-$E$23,int)=0),$E$24,0)+IF(MOD(A1600-$E$27,periods_per_year)=0,$E$26,0)+F1600&lt;J1599+E1600,IF(MOD(A1600-$E$27,periods_per_year)=0,$E$26,0),J1599+E1600-IF(AND(A1600&gt;=$E$23,MOD(A1600-$E$23,int)=0),$E$24,0)-F1600))))</f>
        <is>
          <t/>
        </is>
      </c>
      <c r="H1600" s="77"/>
      <c r="I1600" s="76" t="str">
        <f aca="false">IF(A1600="","",F1600-E1600+H1600+IF(G1600="",0,G1600))</f>
        <v/>
      </c>
      <c r="J1600" s="76" t="str">
        <f aca="false">IF(A1600="","",J1599-I1600)</f>
        <v/>
      </c>
      <c r="K1600" s="76" t="str">
        <f aca="false">IF(A1600="","",$L$42*E1600)</f>
        <v/>
      </c>
      <c r="L1600" s="76" t="inlineStr">
        <f aca="false">IF(A1600="","",SUM($K$49:K1600))</f>
        <is>
          <t/>
        </is>
      </c>
    </row>
    <row r="1601" customFormat="false" ht="13.2" hidden="false" customHeight="false" outlineLevel="0" collapsed="false">
      <c r="A1601" s="72" t="str">
        <f aca="false">IF(J1600="","",IF(OR(A1600&gt;=nper,ROUND(J1600,2)&lt;=0),"",A1600+1))</f>
        <v/>
      </c>
      <c r="B1601" s="73" t="str">
        <f aca="false">IF(A1601="","",IF(OR(periods_per_year=26,periods_per_year=52),IF(periods_per_year=26,IF(A1601=1,fpdate,B1600+14),IF(periods_per_year=52,IF(A1601=1,fpdate,B1600+7),"n/a")),IF(periods_per_year=24,DATE(YEAR(fpdate),MONTH(fpdate)+(A1601-1)/2+IF(AND(DAY(fpdate)&gt;=15,MOD(A1601,2)=0),1,0),IF(MOD(A1601,2)=0,IF(DAY(fpdate)&gt;=15,DAY(fpdate)-14,DAY(fpdate)+14),DAY(fpdate))),IF(DAY(DATE(YEAR(fpdate),MONTH(fpdate)+A1601-1,DAY(fpdate)))&lt;&gt;DAY(fpdate),DATE(YEAR(fpdate),MONTH(fpdate)+A1601,0),DATE(YEAR(fpdate),MONTH(fpdate)+A1601-1,DAY(fpdate))))))</f>
        <v/>
      </c>
      <c r="C1601" s="74" t="str">
        <f aca="false">IF(A1601="","",IF(MOD(A1601,periods_per_year)=0,A1601/periods_per_year,""))</f>
        <v/>
      </c>
      <c r="D1601" s="75" t="inlineStr">
        <f aca="false">IF(A1601="","",IF(variable,IF(OR(A1601=1,A1601&lt;$J$23*periods_per_year),start_rate,MIN($J$24,IF(MOD(A1601-1,$J$26)=0,MAX($J$25,D1600+$J$27),D1600))),start_rate))</f>
        <is>
          <t/>
        </is>
      </c>
      <c r="E1601" s="76" t="str">
        <f aca="false">IF(A1601="","",ROUND((((1+D1601/CP)^(CP/periods_per_year))-1)*J1600,2))</f>
        <v/>
      </c>
      <c r="F1601" s="76" t="inlineStr">
        <f aca="false">IF(A1601="","",IF(A1601=nper,J1600+E1601,MIN(J1600+E1601,IF(D1601=D1600,F1600,IF($E$13="Acc Bi-Weekly",ROUND((-PMT(((1+D1601/CP)^(CP/12))-1,(nper-A1601+1)*12/26,J1600))/2,2),IF($E$13="Acc Weekly",ROUND((-PMT(((1+D1601/CP)^(CP/12))-1,(nper-A1601+1)*12/52,J1600))/4,2),ROUND(-PMT(((1+D1601/CP)^(CP/periods_per_year))-1,nper-A1601+1,J1600),2)))))))</f>
        <is>
          <t/>
        </is>
      </c>
      <c r="G1601" s="76" t="inlineStr">
        <f aca="false">IF(OR(A1601="",A1601&lt;$E$23),"",IF(J1600&lt;=F1601,0,IF(IF(AND(A1601&gt;=$E$23,MOD(A1601-$E$23,int)=0),$E$24,0)+F1601&gt;=J1600+E1601,J1600+E1601-F1601,IF(AND(A1601&gt;=$E$23,MOD(A1601-$E$23,int)=0),$E$24,0)+IF(IF(AND(A1601&gt;=$E$23,MOD(A1601-$E$23,int)=0),$E$24,0)+IF(MOD(A1601-$E$27,periods_per_year)=0,$E$26,0)+F1601&lt;J1600+E1601,IF(MOD(A1601-$E$27,periods_per_year)=0,$E$26,0),J1600+E1601-IF(AND(A1601&gt;=$E$23,MOD(A1601-$E$23,int)=0),$E$24,0)-F1601))))</f>
        <is>
          <t/>
        </is>
      </c>
      <c r="H1601" s="77"/>
      <c r="I1601" s="76" t="str">
        <f aca="false">IF(A1601="","",F1601-E1601+H1601+IF(G1601="",0,G1601))</f>
        <v/>
      </c>
      <c r="J1601" s="76" t="str">
        <f aca="false">IF(A1601="","",J1600-I1601)</f>
        <v/>
      </c>
      <c r="K1601" s="76" t="str">
        <f aca="false">IF(A1601="","",$L$42*E1601)</f>
        <v/>
      </c>
      <c r="L1601" s="76" t="inlineStr">
        <f aca="false">IF(A1601="","",SUM($K$49:K1601))</f>
        <is>
          <t/>
        </is>
      </c>
    </row>
    <row r="1602" customFormat="false" ht="13.2" hidden="false" customHeight="false" outlineLevel="0" collapsed="false">
      <c r="A1602" s="72" t="str">
        <f aca="false">IF(J1601="","",IF(OR(A1601&gt;=nper,ROUND(J1601,2)&lt;=0),"",A1601+1))</f>
        <v/>
      </c>
      <c r="B1602" s="73" t="str">
        <f aca="false">IF(A1602="","",IF(OR(periods_per_year=26,periods_per_year=52),IF(periods_per_year=26,IF(A1602=1,fpdate,B1601+14),IF(periods_per_year=52,IF(A1602=1,fpdate,B1601+7),"n/a")),IF(periods_per_year=24,DATE(YEAR(fpdate),MONTH(fpdate)+(A1602-1)/2+IF(AND(DAY(fpdate)&gt;=15,MOD(A1602,2)=0),1,0),IF(MOD(A1602,2)=0,IF(DAY(fpdate)&gt;=15,DAY(fpdate)-14,DAY(fpdate)+14),DAY(fpdate))),IF(DAY(DATE(YEAR(fpdate),MONTH(fpdate)+A1602-1,DAY(fpdate)))&lt;&gt;DAY(fpdate),DATE(YEAR(fpdate),MONTH(fpdate)+A1602,0),DATE(YEAR(fpdate),MONTH(fpdate)+A1602-1,DAY(fpdate))))))</f>
        <v/>
      </c>
      <c r="C1602" s="74" t="str">
        <f aca="false">IF(A1602="","",IF(MOD(A1602,periods_per_year)=0,A1602/periods_per_year,""))</f>
        <v/>
      </c>
      <c r="D1602" s="75" t="inlineStr">
        <f aca="false">IF(A1602="","",IF(variable,IF(OR(A1602=1,A1602&lt;$J$23*periods_per_year),start_rate,MIN($J$24,IF(MOD(A1602-1,$J$26)=0,MAX($J$25,D1601+$J$27),D1601))),start_rate))</f>
        <is>
          <t/>
        </is>
      </c>
      <c r="E1602" s="76" t="str">
        <f aca="false">IF(A1602="","",ROUND((((1+D1602/CP)^(CP/periods_per_year))-1)*J1601,2))</f>
        <v/>
      </c>
      <c r="F1602" s="76" t="inlineStr">
        <f aca="false">IF(A1602="","",IF(A1602=nper,J1601+E1602,MIN(J1601+E1602,IF(D1602=D1601,F1601,IF($E$13="Acc Bi-Weekly",ROUND((-PMT(((1+D1602/CP)^(CP/12))-1,(nper-A1602+1)*12/26,J1601))/2,2),IF($E$13="Acc Weekly",ROUND((-PMT(((1+D1602/CP)^(CP/12))-1,(nper-A1602+1)*12/52,J1601))/4,2),ROUND(-PMT(((1+D1602/CP)^(CP/periods_per_year))-1,nper-A1602+1,J1601),2)))))))</f>
        <is>
          <t/>
        </is>
      </c>
      <c r="G1602" s="76" t="inlineStr">
        <f aca="false">IF(OR(A1602="",A1602&lt;$E$23),"",IF(J1601&lt;=F1602,0,IF(IF(AND(A1602&gt;=$E$23,MOD(A1602-$E$23,int)=0),$E$24,0)+F1602&gt;=J1601+E1602,J1601+E1602-F1602,IF(AND(A1602&gt;=$E$23,MOD(A1602-$E$23,int)=0),$E$24,0)+IF(IF(AND(A1602&gt;=$E$23,MOD(A1602-$E$23,int)=0),$E$24,0)+IF(MOD(A1602-$E$27,periods_per_year)=0,$E$26,0)+F1602&lt;J1601+E1602,IF(MOD(A1602-$E$27,periods_per_year)=0,$E$26,0),J1601+E1602-IF(AND(A1602&gt;=$E$23,MOD(A1602-$E$23,int)=0),$E$24,0)-F1602))))</f>
        <is>
          <t/>
        </is>
      </c>
      <c r="H1602" s="77"/>
      <c r="I1602" s="76" t="str">
        <f aca="false">IF(A1602="","",F1602-E1602+H1602+IF(G1602="",0,G1602))</f>
        <v/>
      </c>
      <c r="J1602" s="76" t="str">
        <f aca="false">IF(A1602="","",J1601-I1602)</f>
        <v/>
      </c>
      <c r="K1602" s="76" t="str">
        <f aca="false">IF(A1602="","",$L$42*E1602)</f>
        <v/>
      </c>
      <c r="L1602" s="76" t="inlineStr">
        <f aca="false">IF(A1602="","",SUM($K$49:K1602))</f>
        <is>
          <t/>
        </is>
      </c>
    </row>
    <row r="1603" customFormat="false" ht="13.2" hidden="false" customHeight="false" outlineLevel="0" collapsed="false">
      <c r="A1603" s="72" t="str">
        <f aca="false">IF(J1602="","",IF(OR(A1602&gt;=nper,ROUND(J1602,2)&lt;=0),"",A1602+1))</f>
        <v/>
      </c>
      <c r="B1603" s="73" t="str">
        <f aca="false">IF(A1603="","",IF(OR(periods_per_year=26,periods_per_year=52),IF(periods_per_year=26,IF(A1603=1,fpdate,B1602+14),IF(periods_per_year=52,IF(A1603=1,fpdate,B1602+7),"n/a")),IF(periods_per_year=24,DATE(YEAR(fpdate),MONTH(fpdate)+(A1603-1)/2+IF(AND(DAY(fpdate)&gt;=15,MOD(A1603,2)=0),1,0),IF(MOD(A1603,2)=0,IF(DAY(fpdate)&gt;=15,DAY(fpdate)-14,DAY(fpdate)+14),DAY(fpdate))),IF(DAY(DATE(YEAR(fpdate),MONTH(fpdate)+A1603-1,DAY(fpdate)))&lt;&gt;DAY(fpdate),DATE(YEAR(fpdate),MONTH(fpdate)+A1603,0),DATE(YEAR(fpdate),MONTH(fpdate)+A1603-1,DAY(fpdate))))))</f>
        <v/>
      </c>
      <c r="C1603" s="74" t="str">
        <f aca="false">IF(A1603="","",IF(MOD(A1603,periods_per_year)=0,A1603/periods_per_year,""))</f>
        <v/>
      </c>
      <c r="D1603" s="75" t="inlineStr">
        <f aca="false">IF(A1603="","",IF(variable,IF(OR(A1603=1,A1603&lt;$J$23*periods_per_year),start_rate,MIN($J$24,IF(MOD(A1603-1,$J$26)=0,MAX($J$25,D1602+$J$27),D1602))),start_rate))</f>
        <is>
          <t/>
        </is>
      </c>
      <c r="E1603" s="76" t="str">
        <f aca="false">IF(A1603="","",ROUND((((1+D1603/CP)^(CP/periods_per_year))-1)*J1602,2))</f>
        <v/>
      </c>
      <c r="F1603" s="76" t="inlineStr">
        <f aca="false">IF(A1603="","",IF(A1603=nper,J1602+E1603,MIN(J1602+E1603,IF(D1603=D1602,F1602,IF($E$13="Acc Bi-Weekly",ROUND((-PMT(((1+D1603/CP)^(CP/12))-1,(nper-A1603+1)*12/26,J1602))/2,2),IF($E$13="Acc Weekly",ROUND((-PMT(((1+D1603/CP)^(CP/12))-1,(nper-A1603+1)*12/52,J1602))/4,2),ROUND(-PMT(((1+D1603/CP)^(CP/periods_per_year))-1,nper-A1603+1,J1602),2)))))))</f>
        <is>
          <t/>
        </is>
      </c>
      <c r="G1603" s="76" t="inlineStr">
        <f aca="false">IF(OR(A1603="",A1603&lt;$E$23),"",IF(J1602&lt;=F1603,0,IF(IF(AND(A1603&gt;=$E$23,MOD(A1603-$E$23,int)=0),$E$24,0)+F1603&gt;=J1602+E1603,J1602+E1603-F1603,IF(AND(A1603&gt;=$E$23,MOD(A1603-$E$23,int)=0),$E$24,0)+IF(IF(AND(A1603&gt;=$E$23,MOD(A1603-$E$23,int)=0),$E$24,0)+IF(MOD(A1603-$E$27,periods_per_year)=0,$E$26,0)+F1603&lt;J1602+E1603,IF(MOD(A1603-$E$27,periods_per_year)=0,$E$26,0),J1602+E1603-IF(AND(A1603&gt;=$E$23,MOD(A1603-$E$23,int)=0),$E$24,0)-F1603))))</f>
        <is>
          <t/>
        </is>
      </c>
      <c r="H1603" s="77"/>
      <c r="I1603" s="76" t="str">
        <f aca="false">IF(A1603="","",F1603-E1603+H1603+IF(G1603="",0,G1603))</f>
        <v/>
      </c>
      <c r="J1603" s="76" t="str">
        <f aca="false">IF(A1603="","",J1602-I1603)</f>
        <v/>
      </c>
      <c r="K1603" s="76" t="str">
        <f aca="false">IF(A1603="","",$L$42*E1603)</f>
        <v/>
      </c>
      <c r="L1603" s="76" t="inlineStr">
        <f aca="false">IF(A1603="","",SUM($K$49:K1603))</f>
        <is>
          <t/>
        </is>
      </c>
    </row>
    <row r="1604" customFormat="false" ht="13.2" hidden="false" customHeight="false" outlineLevel="0" collapsed="false">
      <c r="A1604" s="72" t="str">
        <f aca="false">IF(J1603="","",IF(OR(A1603&gt;=nper,ROUND(J1603,2)&lt;=0),"",A1603+1))</f>
        <v/>
      </c>
      <c r="B1604" s="73" t="str">
        <f aca="false">IF(A1604="","",IF(OR(periods_per_year=26,periods_per_year=52),IF(periods_per_year=26,IF(A1604=1,fpdate,B1603+14),IF(periods_per_year=52,IF(A1604=1,fpdate,B1603+7),"n/a")),IF(periods_per_year=24,DATE(YEAR(fpdate),MONTH(fpdate)+(A1604-1)/2+IF(AND(DAY(fpdate)&gt;=15,MOD(A1604,2)=0),1,0),IF(MOD(A1604,2)=0,IF(DAY(fpdate)&gt;=15,DAY(fpdate)-14,DAY(fpdate)+14),DAY(fpdate))),IF(DAY(DATE(YEAR(fpdate),MONTH(fpdate)+A1604-1,DAY(fpdate)))&lt;&gt;DAY(fpdate),DATE(YEAR(fpdate),MONTH(fpdate)+A1604,0),DATE(YEAR(fpdate),MONTH(fpdate)+A1604-1,DAY(fpdate))))))</f>
        <v/>
      </c>
      <c r="C1604" s="74" t="str">
        <f aca="false">IF(A1604="","",IF(MOD(A1604,periods_per_year)=0,A1604/periods_per_year,""))</f>
        <v/>
      </c>
      <c r="D1604" s="75" t="inlineStr">
        <f aca="false">IF(A1604="","",IF(variable,IF(OR(A1604=1,A1604&lt;$J$23*periods_per_year),start_rate,MIN($J$24,IF(MOD(A1604-1,$J$26)=0,MAX($J$25,D1603+$J$27),D1603))),start_rate))</f>
        <is>
          <t/>
        </is>
      </c>
      <c r="E1604" s="76" t="str">
        <f aca="false">IF(A1604="","",ROUND((((1+D1604/CP)^(CP/periods_per_year))-1)*J1603,2))</f>
        <v/>
      </c>
      <c r="F1604" s="76" t="inlineStr">
        <f aca="false">IF(A1604="","",IF(A1604=nper,J1603+E1604,MIN(J1603+E1604,IF(D1604=D1603,F1603,IF($E$13="Acc Bi-Weekly",ROUND((-PMT(((1+D1604/CP)^(CP/12))-1,(nper-A1604+1)*12/26,J1603))/2,2),IF($E$13="Acc Weekly",ROUND((-PMT(((1+D1604/CP)^(CP/12))-1,(nper-A1604+1)*12/52,J1603))/4,2),ROUND(-PMT(((1+D1604/CP)^(CP/periods_per_year))-1,nper-A1604+1,J1603),2)))))))</f>
        <is>
          <t/>
        </is>
      </c>
      <c r="G1604" s="76" t="inlineStr">
        <f aca="false">IF(OR(A1604="",A1604&lt;$E$23),"",IF(J1603&lt;=F1604,0,IF(IF(AND(A1604&gt;=$E$23,MOD(A1604-$E$23,int)=0),$E$24,0)+F1604&gt;=J1603+E1604,J1603+E1604-F1604,IF(AND(A1604&gt;=$E$23,MOD(A1604-$E$23,int)=0),$E$24,0)+IF(IF(AND(A1604&gt;=$E$23,MOD(A1604-$E$23,int)=0),$E$24,0)+IF(MOD(A1604-$E$27,periods_per_year)=0,$E$26,0)+F1604&lt;J1603+E1604,IF(MOD(A1604-$E$27,periods_per_year)=0,$E$26,0),J1603+E1604-IF(AND(A1604&gt;=$E$23,MOD(A1604-$E$23,int)=0),$E$24,0)-F1604))))</f>
        <is>
          <t/>
        </is>
      </c>
      <c r="H1604" s="77"/>
      <c r="I1604" s="76" t="str">
        <f aca="false">IF(A1604="","",F1604-E1604+H1604+IF(G1604="",0,G1604))</f>
        <v/>
      </c>
      <c r="J1604" s="76" t="str">
        <f aca="false">IF(A1604="","",J1603-I1604)</f>
        <v/>
      </c>
      <c r="K1604" s="76" t="str">
        <f aca="false">IF(A1604="","",$L$42*E1604)</f>
        <v/>
      </c>
      <c r="L1604" s="76" t="inlineStr">
        <f aca="false">IF(A1604="","",SUM($K$49:K1604))</f>
        <is>
          <t/>
        </is>
      </c>
    </row>
    <row r="1605" customFormat="false" ht="13.2" hidden="false" customHeight="false" outlineLevel="0" collapsed="false">
      <c r="A1605" s="72" t="str">
        <f aca="false">IF(J1604="","",IF(OR(A1604&gt;=nper,ROUND(J1604,2)&lt;=0),"",A1604+1))</f>
        <v/>
      </c>
      <c r="B1605" s="73" t="str">
        <f aca="false">IF(A1605="","",IF(OR(periods_per_year=26,periods_per_year=52),IF(periods_per_year=26,IF(A1605=1,fpdate,B1604+14),IF(periods_per_year=52,IF(A1605=1,fpdate,B1604+7),"n/a")),IF(periods_per_year=24,DATE(YEAR(fpdate),MONTH(fpdate)+(A1605-1)/2+IF(AND(DAY(fpdate)&gt;=15,MOD(A1605,2)=0),1,0),IF(MOD(A1605,2)=0,IF(DAY(fpdate)&gt;=15,DAY(fpdate)-14,DAY(fpdate)+14),DAY(fpdate))),IF(DAY(DATE(YEAR(fpdate),MONTH(fpdate)+A1605-1,DAY(fpdate)))&lt;&gt;DAY(fpdate),DATE(YEAR(fpdate),MONTH(fpdate)+A1605,0),DATE(YEAR(fpdate),MONTH(fpdate)+A1605-1,DAY(fpdate))))))</f>
        <v/>
      </c>
      <c r="C1605" s="74" t="str">
        <f aca="false">IF(A1605="","",IF(MOD(A1605,periods_per_year)=0,A1605/periods_per_year,""))</f>
        <v/>
      </c>
      <c r="D1605" s="75" t="inlineStr">
        <f aca="false">IF(A1605="","",IF(variable,IF(OR(A1605=1,A1605&lt;$J$23*periods_per_year),start_rate,MIN($J$24,IF(MOD(A1605-1,$J$26)=0,MAX($J$25,D1604+$J$27),D1604))),start_rate))</f>
        <is>
          <t/>
        </is>
      </c>
      <c r="E1605" s="76" t="str">
        <f aca="false">IF(A1605="","",ROUND((((1+D1605/CP)^(CP/periods_per_year))-1)*J1604,2))</f>
        <v/>
      </c>
      <c r="F1605" s="76" t="inlineStr">
        <f aca="false">IF(A1605="","",IF(A1605=nper,J1604+E1605,MIN(J1604+E1605,IF(D1605=D1604,F1604,IF($E$13="Acc Bi-Weekly",ROUND((-PMT(((1+D1605/CP)^(CP/12))-1,(nper-A1605+1)*12/26,J1604))/2,2),IF($E$13="Acc Weekly",ROUND((-PMT(((1+D1605/CP)^(CP/12))-1,(nper-A1605+1)*12/52,J1604))/4,2),ROUND(-PMT(((1+D1605/CP)^(CP/periods_per_year))-1,nper-A1605+1,J1604),2)))))))</f>
        <is>
          <t/>
        </is>
      </c>
      <c r="G1605" s="76" t="inlineStr">
        <f aca="false">IF(OR(A1605="",A1605&lt;$E$23),"",IF(J1604&lt;=F1605,0,IF(IF(AND(A1605&gt;=$E$23,MOD(A1605-$E$23,int)=0),$E$24,0)+F1605&gt;=J1604+E1605,J1604+E1605-F1605,IF(AND(A1605&gt;=$E$23,MOD(A1605-$E$23,int)=0),$E$24,0)+IF(IF(AND(A1605&gt;=$E$23,MOD(A1605-$E$23,int)=0),$E$24,0)+IF(MOD(A1605-$E$27,periods_per_year)=0,$E$26,0)+F1605&lt;J1604+E1605,IF(MOD(A1605-$E$27,periods_per_year)=0,$E$26,0),J1604+E1605-IF(AND(A1605&gt;=$E$23,MOD(A1605-$E$23,int)=0),$E$24,0)-F1605))))</f>
        <is>
          <t/>
        </is>
      </c>
      <c r="H1605" s="77"/>
      <c r="I1605" s="76" t="str">
        <f aca="false">IF(A1605="","",F1605-E1605+H1605+IF(G1605="",0,G1605))</f>
        <v/>
      </c>
      <c r="J1605" s="76" t="str">
        <f aca="false">IF(A1605="","",J1604-I1605)</f>
        <v/>
      </c>
      <c r="K1605" s="76" t="str">
        <f aca="false">IF(A1605="","",$L$42*E1605)</f>
        <v/>
      </c>
      <c r="L1605" s="76" t="inlineStr">
        <f aca="false">IF(A1605="","",SUM($K$49:K1605))</f>
        <is>
          <t/>
        </is>
      </c>
    </row>
    <row r="1606" customFormat="false" ht="13.2" hidden="false" customHeight="false" outlineLevel="0" collapsed="false">
      <c r="A1606" s="72" t="str">
        <f aca="false">IF(J1605="","",IF(OR(A1605&gt;=nper,ROUND(J1605,2)&lt;=0),"",A1605+1))</f>
        <v/>
      </c>
      <c r="B1606" s="73" t="str">
        <f aca="false">IF(A1606="","",IF(OR(periods_per_year=26,periods_per_year=52),IF(periods_per_year=26,IF(A1606=1,fpdate,B1605+14),IF(periods_per_year=52,IF(A1606=1,fpdate,B1605+7),"n/a")),IF(periods_per_year=24,DATE(YEAR(fpdate),MONTH(fpdate)+(A1606-1)/2+IF(AND(DAY(fpdate)&gt;=15,MOD(A1606,2)=0),1,0),IF(MOD(A1606,2)=0,IF(DAY(fpdate)&gt;=15,DAY(fpdate)-14,DAY(fpdate)+14),DAY(fpdate))),IF(DAY(DATE(YEAR(fpdate),MONTH(fpdate)+A1606-1,DAY(fpdate)))&lt;&gt;DAY(fpdate),DATE(YEAR(fpdate),MONTH(fpdate)+A1606,0),DATE(YEAR(fpdate),MONTH(fpdate)+A1606-1,DAY(fpdate))))))</f>
        <v/>
      </c>
      <c r="C1606" s="74" t="str">
        <f aca="false">IF(A1606="","",IF(MOD(A1606,periods_per_year)=0,A1606/periods_per_year,""))</f>
        <v/>
      </c>
      <c r="D1606" s="75" t="inlineStr">
        <f aca="false">IF(A1606="","",IF(variable,IF(OR(A1606=1,A1606&lt;$J$23*periods_per_year),start_rate,MIN($J$24,IF(MOD(A1606-1,$J$26)=0,MAX($J$25,D1605+$J$27),D1605))),start_rate))</f>
        <is>
          <t/>
        </is>
      </c>
      <c r="E1606" s="76" t="str">
        <f aca="false">IF(A1606="","",ROUND((((1+D1606/CP)^(CP/periods_per_year))-1)*J1605,2))</f>
        <v/>
      </c>
      <c r="F1606" s="76" t="inlineStr">
        <f aca="false">IF(A1606="","",IF(A1606=nper,J1605+E1606,MIN(J1605+E1606,IF(D1606=D1605,F1605,IF($E$13="Acc Bi-Weekly",ROUND((-PMT(((1+D1606/CP)^(CP/12))-1,(nper-A1606+1)*12/26,J1605))/2,2),IF($E$13="Acc Weekly",ROUND((-PMT(((1+D1606/CP)^(CP/12))-1,(nper-A1606+1)*12/52,J1605))/4,2),ROUND(-PMT(((1+D1606/CP)^(CP/periods_per_year))-1,nper-A1606+1,J1605),2)))))))</f>
        <is>
          <t/>
        </is>
      </c>
      <c r="G1606" s="76" t="inlineStr">
        <f aca="false">IF(OR(A1606="",A1606&lt;$E$23),"",IF(J1605&lt;=F1606,0,IF(IF(AND(A1606&gt;=$E$23,MOD(A1606-$E$23,int)=0),$E$24,0)+F1606&gt;=J1605+E1606,J1605+E1606-F1606,IF(AND(A1606&gt;=$E$23,MOD(A1606-$E$23,int)=0),$E$24,0)+IF(IF(AND(A1606&gt;=$E$23,MOD(A1606-$E$23,int)=0),$E$24,0)+IF(MOD(A1606-$E$27,periods_per_year)=0,$E$26,0)+F1606&lt;J1605+E1606,IF(MOD(A1606-$E$27,periods_per_year)=0,$E$26,0),J1605+E1606-IF(AND(A1606&gt;=$E$23,MOD(A1606-$E$23,int)=0),$E$24,0)-F1606))))</f>
        <is>
          <t/>
        </is>
      </c>
      <c r="H1606" s="77"/>
      <c r="I1606" s="76" t="str">
        <f aca="false">IF(A1606="","",F1606-E1606+H1606+IF(G1606="",0,G1606))</f>
        <v/>
      </c>
      <c r="J1606" s="76" t="str">
        <f aca="false">IF(A1606="","",J1605-I1606)</f>
        <v/>
      </c>
      <c r="K1606" s="76" t="str">
        <f aca="false">IF(A1606="","",$L$42*E1606)</f>
        <v/>
      </c>
      <c r="L1606" s="76" t="inlineStr">
        <f aca="false">IF(A1606="","",SUM($K$49:K1606))</f>
        <is>
          <t/>
        </is>
      </c>
    </row>
    <row r="1607" customFormat="false" ht="13.2" hidden="false" customHeight="false" outlineLevel="0" collapsed="false">
      <c r="A1607" s="72" t="str">
        <f aca="false">IF(J1606="","",IF(OR(A1606&gt;=nper,ROUND(J1606,2)&lt;=0),"",A1606+1))</f>
        <v/>
      </c>
      <c r="B1607" s="73" t="str">
        <f aca="false">IF(A1607="","",IF(OR(periods_per_year=26,periods_per_year=52),IF(periods_per_year=26,IF(A1607=1,fpdate,B1606+14),IF(periods_per_year=52,IF(A1607=1,fpdate,B1606+7),"n/a")),IF(periods_per_year=24,DATE(YEAR(fpdate),MONTH(fpdate)+(A1607-1)/2+IF(AND(DAY(fpdate)&gt;=15,MOD(A1607,2)=0),1,0),IF(MOD(A1607,2)=0,IF(DAY(fpdate)&gt;=15,DAY(fpdate)-14,DAY(fpdate)+14),DAY(fpdate))),IF(DAY(DATE(YEAR(fpdate),MONTH(fpdate)+A1607-1,DAY(fpdate)))&lt;&gt;DAY(fpdate),DATE(YEAR(fpdate),MONTH(fpdate)+A1607,0),DATE(YEAR(fpdate),MONTH(fpdate)+A1607-1,DAY(fpdate))))))</f>
        <v/>
      </c>
      <c r="C1607" s="74" t="str">
        <f aca="false">IF(A1607="","",IF(MOD(A1607,periods_per_year)=0,A1607/periods_per_year,""))</f>
        <v/>
      </c>
      <c r="D1607" s="75" t="inlineStr">
        <f aca="false">IF(A1607="","",IF(variable,IF(OR(A1607=1,A1607&lt;$J$23*periods_per_year),start_rate,MIN($J$24,IF(MOD(A1607-1,$J$26)=0,MAX($J$25,D1606+$J$27),D1606))),start_rate))</f>
        <is>
          <t/>
        </is>
      </c>
      <c r="E1607" s="76" t="str">
        <f aca="false">IF(A1607="","",ROUND((((1+D1607/CP)^(CP/periods_per_year))-1)*J1606,2))</f>
        <v/>
      </c>
      <c r="F1607" s="76" t="inlineStr">
        <f aca="false">IF(A1607="","",IF(A1607=nper,J1606+E1607,MIN(J1606+E1607,IF(D1607=D1606,F1606,IF($E$13="Acc Bi-Weekly",ROUND((-PMT(((1+D1607/CP)^(CP/12))-1,(nper-A1607+1)*12/26,J1606))/2,2),IF($E$13="Acc Weekly",ROUND((-PMT(((1+D1607/CP)^(CP/12))-1,(nper-A1607+1)*12/52,J1606))/4,2),ROUND(-PMT(((1+D1607/CP)^(CP/periods_per_year))-1,nper-A1607+1,J1606),2)))))))</f>
        <is>
          <t/>
        </is>
      </c>
      <c r="G1607" s="76" t="inlineStr">
        <f aca="false">IF(OR(A1607="",A1607&lt;$E$23),"",IF(J1606&lt;=F1607,0,IF(IF(AND(A1607&gt;=$E$23,MOD(A1607-$E$23,int)=0),$E$24,0)+F1607&gt;=J1606+E1607,J1606+E1607-F1607,IF(AND(A1607&gt;=$E$23,MOD(A1607-$E$23,int)=0),$E$24,0)+IF(IF(AND(A1607&gt;=$E$23,MOD(A1607-$E$23,int)=0),$E$24,0)+IF(MOD(A1607-$E$27,periods_per_year)=0,$E$26,0)+F1607&lt;J1606+E1607,IF(MOD(A1607-$E$27,periods_per_year)=0,$E$26,0),J1606+E1607-IF(AND(A1607&gt;=$E$23,MOD(A1607-$E$23,int)=0),$E$24,0)-F1607))))</f>
        <is>
          <t/>
        </is>
      </c>
      <c r="H1607" s="77"/>
      <c r="I1607" s="76" t="str">
        <f aca="false">IF(A1607="","",F1607-E1607+H1607+IF(G1607="",0,G1607))</f>
        <v/>
      </c>
      <c r="J1607" s="76" t="str">
        <f aca="false">IF(A1607="","",J1606-I1607)</f>
        <v/>
      </c>
      <c r="K1607" s="76" t="str">
        <f aca="false">IF(A1607="","",$L$42*E1607)</f>
        <v/>
      </c>
      <c r="L1607" s="76" t="inlineStr">
        <f aca="false">IF(A1607="","",SUM($K$49:K1607))</f>
        <is>
          <t/>
        </is>
      </c>
    </row>
    <row r="1608" customFormat="false" ht="13.2" hidden="false" customHeight="false" outlineLevel="0" collapsed="false">
      <c r="A1608" s="72" t="str">
        <f aca="false">IF(J1607="","",IF(OR(A1607&gt;=nper,ROUND(J1607,2)&lt;=0),"",A1607+1))</f>
        <v/>
      </c>
      <c r="B1608" s="73" t="str">
        <f aca="false">IF(A1608="","",IF(OR(periods_per_year=26,periods_per_year=52),IF(periods_per_year=26,IF(A1608=1,fpdate,B1607+14),IF(periods_per_year=52,IF(A1608=1,fpdate,B1607+7),"n/a")),IF(periods_per_year=24,DATE(YEAR(fpdate),MONTH(fpdate)+(A1608-1)/2+IF(AND(DAY(fpdate)&gt;=15,MOD(A1608,2)=0),1,0),IF(MOD(A1608,2)=0,IF(DAY(fpdate)&gt;=15,DAY(fpdate)-14,DAY(fpdate)+14),DAY(fpdate))),IF(DAY(DATE(YEAR(fpdate),MONTH(fpdate)+A1608-1,DAY(fpdate)))&lt;&gt;DAY(fpdate),DATE(YEAR(fpdate),MONTH(fpdate)+A1608,0),DATE(YEAR(fpdate),MONTH(fpdate)+A1608-1,DAY(fpdate))))))</f>
        <v/>
      </c>
      <c r="C1608" s="74" t="str">
        <f aca="false">IF(A1608="","",IF(MOD(A1608,periods_per_year)=0,A1608/periods_per_year,""))</f>
        <v/>
      </c>
      <c r="D1608" s="75" t="inlineStr">
        <f aca="false">IF(A1608="","",IF(variable,IF(OR(A1608=1,A1608&lt;$J$23*periods_per_year),start_rate,MIN($J$24,IF(MOD(A1608-1,$J$26)=0,MAX($J$25,D1607+$J$27),D1607))),start_rate))</f>
        <is>
          <t/>
        </is>
      </c>
      <c r="E1608" s="76" t="str">
        <f aca="false">IF(A1608="","",ROUND((((1+D1608/CP)^(CP/periods_per_year))-1)*J1607,2))</f>
        <v/>
      </c>
      <c r="F1608" s="76" t="inlineStr">
        <f aca="false">IF(A1608="","",IF(A1608=nper,J1607+E1608,MIN(J1607+E1608,IF(D1608=D1607,F1607,IF($E$13="Acc Bi-Weekly",ROUND((-PMT(((1+D1608/CP)^(CP/12))-1,(nper-A1608+1)*12/26,J1607))/2,2),IF($E$13="Acc Weekly",ROUND((-PMT(((1+D1608/CP)^(CP/12))-1,(nper-A1608+1)*12/52,J1607))/4,2),ROUND(-PMT(((1+D1608/CP)^(CP/periods_per_year))-1,nper-A1608+1,J1607),2)))))))</f>
        <is>
          <t/>
        </is>
      </c>
      <c r="G1608" s="76" t="inlineStr">
        <f aca="false">IF(OR(A1608="",A1608&lt;$E$23),"",IF(J1607&lt;=F1608,0,IF(IF(AND(A1608&gt;=$E$23,MOD(A1608-$E$23,int)=0),$E$24,0)+F1608&gt;=J1607+E1608,J1607+E1608-F1608,IF(AND(A1608&gt;=$E$23,MOD(A1608-$E$23,int)=0),$E$24,0)+IF(IF(AND(A1608&gt;=$E$23,MOD(A1608-$E$23,int)=0),$E$24,0)+IF(MOD(A1608-$E$27,periods_per_year)=0,$E$26,0)+F1608&lt;J1607+E1608,IF(MOD(A1608-$E$27,periods_per_year)=0,$E$26,0),J1607+E1608-IF(AND(A1608&gt;=$E$23,MOD(A1608-$E$23,int)=0),$E$24,0)-F1608))))</f>
        <is>
          <t/>
        </is>
      </c>
      <c r="H1608" s="77"/>
      <c r="I1608" s="76" t="str">
        <f aca="false">IF(A1608="","",F1608-E1608+H1608+IF(G1608="",0,G1608))</f>
        <v/>
      </c>
      <c r="J1608" s="76" t="str">
        <f aca="false">IF(A1608="","",J1607-I1608)</f>
        <v/>
      </c>
      <c r="K1608" s="76" t="str">
        <f aca="false">IF(A1608="","",$L$42*E1608)</f>
        <v/>
      </c>
      <c r="L1608" s="76" t="inlineStr">
        <f aca="false">IF(A1608="","",SUM($K$49:K1608))</f>
        <is>
          <t/>
        </is>
      </c>
    </row>
    <row r="1609" customFormat="false" ht="13.2" hidden="false" customHeight="false" outlineLevel="0" collapsed="false">
      <c r="A1609" s="78"/>
      <c r="B1609" s="78"/>
      <c r="D1609" s="78"/>
      <c r="E1609" s="78"/>
      <c r="F1609" s="78"/>
      <c r="G1609" s="78"/>
      <c r="H1609" s="78"/>
      <c r="I1609" s="78"/>
      <c r="J1609" s="78"/>
      <c r="K1609" s="78"/>
      <c r="L1609" s="78"/>
    </row>
    <row r="1610" customFormat="false" ht="13.2" hidden="false" customHeight="false" outlineLevel="0" collapsed="false">
      <c r="A1610" s="65" t="s">
        <v>21</v>
      </c>
    </row>
  </sheetData>
  <mergeCells count="4">
    <mergeCell ref="K2:L2"/>
    <mergeCell ref="C3:E3"/>
    <mergeCell ref="H3:J3"/>
    <mergeCell ref="K3:L3"/>
  </mergeCells>
  <conditionalFormatting sqref="A49:B1608,I49:L1608,D49:G1608">
    <cfRule type="expression" priority="2" aboveAverage="0" equalAverage="0" bottom="0" percent="0" rank="0" text="" dxfId="0">
      <formula>MOD($A49,periods_per_year)=0</formula>
    </cfRule>
  </conditionalFormatting>
  <conditionalFormatting sqref="C49:C1608">
    <cfRule type="expression" priority="3" aboveAverage="0" equalAverage="0" bottom="0" percent="0" rank="0" text="" dxfId="1">
      <formula>MOD($A49,periods_per_year)=0</formula>
    </cfRule>
  </conditionalFormatting>
  <conditionalFormatting sqref="J23:J27">
    <cfRule type="expression" priority="4" aboveAverage="0" equalAverage="0" bottom="0" percent="0" rank="0" text="" dxfId="2">
      <formula>variable</formula>
    </cfRule>
  </conditionalFormatting>
  <conditionalFormatting sqref="G23:J28">
    <cfRule type="expression" priority="5" aboveAverage="0" equalAverage="0" bottom="0" percent="0" rank="0" text="" dxfId="3">
      <formula>variable</formula>
    </cfRule>
  </conditionalFormatting>
  <dataValidations count="5">
    <dataValidation allowBlank="false" error="The Payment # cannot be larger than the total number of payments made each year (monthly=12, biweekly=26, etc)." errorTitle="Invalid Entry" operator="between" showDropDown="false" showErrorMessage="true" showInputMessage="false" sqref="E27" type="whole">
      <formula1>0</formula1>
      <formula2>A11</formula2>
    </dataValidation>
    <dataValidation allowBlank="false" operator="between" showDropDown="false" showErrorMessage="true" showInputMessage="true" sqref="J22" type="list">
      <formula1>"Variable Rate,Fixed Rate"</formula1>
      <formula2>0</formula2>
    </dataValidation>
    <dataValidation allowBlank="true" error="Payment Interval must be a positive integer (1,2,3,4,etc.) or blank." errorTitle="Invalid Payment Interval" operator="greaterThanOrEqual" showDropDown="false" showErrorMessage="true" showInputMessage="true" sqref="E23 E25" type="whole">
      <formula1>0</formula1>
      <formula2>0</formula2>
    </dataValidation>
    <dataValidation allowBlank="false" operator="between" showDropDown="false" showErrorMessage="true" showInputMessage="true" sqref="E13" type="list">
      <formula1>"Monthly,Semi-Monthly,Bi-Weekly,Weekly,Acc Bi-Weekly,Acc Weekly"</formula1>
      <formula2>0</formula2>
    </dataValidation>
    <dataValidation allowBlank="false" operator="between" showDropDown="false" showErrorMessage="true" showInputMessage="true" sqref="E12" type="list">
      <formula1>"Semi-Annually,Monthly"</formula1>
      <formula2>0</formula2>
    </dataValidation>
  </dataValidations>
  <hyperlinks>
    <hyperlink ref="K3" r:id="rId2" display="Home Mortgage Calculator"/>
  </hyperlinks>
  <printOptions headings="false" gridLines="false" gridLinesSet="true" horizontalCentered="true" verticalCentered="false"/>
  <pageMargins left="0.5" right="0.5" top="0.5" bottom="0.5" header="0.511805555555555" footer="0.25"/>
  <pageSetup paperSize="1" scale="100" firstPageNumber="0" fitToWidth="1" fitToHeight="0" pageOrder="downThenOver" orientation="portrait" usePrinterDefaults="false" blackAndWhite="false" draft="false" cellComments="none" useFirstPageNumber="false" horizontalDpi="300" verticalDpi="300" copies="1"/>
  <headerFooter differentFirst="false" differentOddEven="false">
    <oddHeader/>
    <oddFooter>&amp;L&amp;"Arial,Regular"&amp;8http://www.vertex42.com/Calculators/home-mortgage-calculator.html&amp;R&amp;"Arial,Regular"&amp;8Page &amp;P of &amp;N</oddFooter>
  </headerFooter>
  <drawing r:id="rId3"/>
  <legacyDrawing r:id="rId4"/>
</worksheet>
</file>

<file path=xl/worksheets/sheet2.xml><?xml version="1.0" encoding="utf-8"?>
<worksheet xmlns="http://schemas.openxmlformats.org/spreadsheetml/2006/main" xmlns:r="http://schemas.openxmlformats.org/officeDocument/2006/relationships">
  <sheetPr filterMode="false">
    <pageSetUpPr fitToPage="false"/>
  </sheetPr>
  <dimension ref="1:32"/>
  <sheetViews>
    <sheetView windowProtection="false"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3.2"/>
  <cols>
    <col collapsed="false" hidden="false" max="1" min="1" style="79" width="10.3303571428571"/>
    <col collapsed="false" hidden="false" max="2" min="2" style="79" width="78.5580357142857"/>
    <col collapsed="false" hidden="false" max="3" min="3" style="79" width="5.33035714285714"/>
    <col collapsed="false" hidden="false" max="4" min="4" style="79" width="10.3303571428571"/>
    <col collapsed="false" hidden="false" max="1025" min="5" style="79" width="9.11160714285714"/>
  </cols>
  <sheetData>
    <row r="1" customFormat="false" ht="30" hidden="false" customHeight="true" outlineLevel="0" collapsed="false">
      <c r="A1" s="80" t="s">
        <v>68</v>
      </c>
      <c r="B1" s="81"/>
      <c r="C1" s="82"/>
      <c r="D1" s="83"/>
      <c r="E1" s="0"/>
      <c r="F1" s="0"/>
      <c r="G1" s="0"/>
      <c r="H1" s="0"/>
      <c r="I1" s="0"/>
      <c r="J1" s="0"/>
      <c r="K1" s="0"/>
      <c r="L1" s="0"/>
      <c r="M1" s="0"/>
      <c r="N1" s="0"/>
      <c r="O1" s="0"/>
      <c r="P1" s="0"/>
      <c r="Q1" s="0"/>
      <c r="R1" s="0"/>
      <c r="S1" s="0"/>
      <c r="T1" s="0"/>
      <c r="U1" s="0"/>
      <c r="V1" s="0"/>
      <c r="W1" s="0"/>
      <c r="X1" s="0"/>
      <c r="Y1" s="0"/>
      <c r="Z1" s="0"/>
      <c r="AA1" s="0"/>
      <c r="AB1" s="0"/>
      <c r="AC1" s="0"/>
      <c r="AD1" s="0"/>
      <c r="AE1" s="0"/>
      <c r="AF1" s="0"/>
      <c r="AG1" s="0"/>
      <c r="AH1" s="0"/>
      <c r="AI1" s="0"/>
      <c r="AJ1" s="0"/>
      <c r="AK1" s="0"/>
      <c r="AL1" s="0"/>
      <c r="AM1" s="0"/>
      <c r="AN1" s="0"/>
      <c r="AO1" s="0"/>
      <c r="AP1" s="0"/>
      <c r="AQ1" s="0"/>
      <c r="AR1" s="0"/>
      <c r="AS1" s="0"/>
      <c r="AT1" s="0"/>
      <c r="AU1" s="0"/>
      <c r="AV1" s="0"/>
      <c r="AW1" s="0"/>
      <c r="AX1" s="0"/>
      <c r="AY1" s="0"/>
      <c r="AZ1" s="0"/>
      <c r="BA1" s="0"/>
      <c r="BB1" s="0"/>
      <c r="BC1" s="0"/>
      <c r="BD1" s="0"/>
      <c r="BE1" s="0"/>
      <c r="BF1" s="0"/>
      <c r="BG1" s="0"/>
      <c r="BH1" s="0"/>
      <c r="BI1" s="0"/>
      <c r="BJ1" s="0"/>
      <c r="BK1" s="0"/>
      <c r="BL1" s="0"/>
      <c r="BM1" s="0"/>
      <c r="BN1" s="0"/>
      <c r="BO1" s="0"/>
      <c r="BP1" s="0"/>
      <c r="BQ1" s="0"/>
      <c r="BR1" s="0"/>
      <c r="BS1" s="0"/>
      <c r="BT1" s="0"/>
      <c r="BU1" s="0"/>
      <c r="BV1" s="0"/>
      <c r="BW1" s="0"/>
      <c r="BX1" s="0"/>
      <c r="BY1" s="0"/>
      <c r="BZ1" s="0"/>
      <c r="CA1" s="0"/>
      <c r="CB1" s="0"/>
      <c r="CC1" s="0"/>
      <c r="CD1" s="0"/>
      <c r="CE1" s="0"/>
      <c r="CF1" s="0"/>
      <c r="CG1" s="0"/>
      <c r="CH1" s="0"/>
      <c r="CI1" s="0"/>
      <c r="CJ1" s="0"/>
      <c r="CK1" s="0"/>
      <c r="CL1" s="0"/>
      <c r="CM1" s="0"/>
      <c r="CN1" s="0"/>
      <c r="CO1" s="0"/>
      <c r="CP1" s="0"/>
      <c r="CQ1" s="0"/>
      <c r="CR1" s="0"/>
      <c r="CS1" s="0"/>
      <c r="CT1" s="0"/>
      <c r="CU1" s="0"/>
      <c r="CV1" s="0"/>
      <c r="CW1" s="0"/>
      <c r="CX1" s="0"/>
      <c r="CY1" s="0"/>
      <c r="CZ1" s="0"/>
      <c r="DA1" s="0"/>
      <c r="DB1" s="0"/>
      <c r="DC1" s="0"/>
      <c r="DD1" s="0"/>
      <c r="DE1" s="0"/>
      <c r="DF1" s="0"/>
      <c r="DG1" s="0"/>
      <c r="DH1" s="0"/>
      <c r="DI1" s="0"/>
      <c r="DJ1" s="0"/>
      <c r="DK1" s="0"/>
      <c r="DL1" s="0"/>
      <c r="DM1" s="0"/>
      <c r="DN1" s="0"/>
      <c r="DO1" s="0"/>
      <c r="DP1" s="0"/>
      <c r="DQ1" s="0"/>
      <c r="DR1" s="0"/>
      <c r="DS1" s="0"/>
      <c r="DT1" s="0"/>
      <c r="DU1" s="0"/>
      <c r="DV1" s="0"/>
      <c r="DW1" s="0"/>
      <c r="DX1" s="0"/>
      <c r="DY1" s="0"/>
      <c r="DZ1" s="0"/>
      <c r="EA1" s="0"/>
      <c r="EB1" s="0"/>
      <c r="EC1" s="0"/>
      <c r="ED1" s="0"/>
      <c r="EE1" s="0"/>
      <c r="EF1" s="0"/>
      <c r="EG1" s="0"/>
      <c r="EH1" s="0"/>
      <c r="EI1" s="0"/>
      <c r="EJ1" s="0"/>
      <c r="EK1" s="0"/>
      <c r="EL1" s="0"/>
      <c r="EM1" s="0"/>
      <c r="EN1" s="0"/>
      <c r="EO1" s="0"/>
      <c r="EP1" s="0"/>
      <c r="EQ1" s="0"/>
      <c r="ER1" s="0"/>
      <c r="ES1" s="0"/>
      <c r="ET1" s="0"/>
      <c r="EU1" s="0"/>
      <c r="EV1" s="0"/>
      <c r="EW1" s="0"/>
      <c r="EX1" s="0"/>
      <c r="EY1" s="0"/>
      <c r="EZ1" s="0"/>
      <c r="FA1" s="0"/>
      <c r="FB1" s="0"/>
      <c r="FC1" s="0"/>
      <c r="FD1" s="0"/>
      <c r="FE1" s="0"/>
      <c r="FF1" s="0"/>
      <c r="FG1" s="0"/>
      <c r="FH1" s="0"/>
      <c r="FI1" s="0"/>
      <c r="FJ1" s="0"/>
      <c r="FK1" s="0"/>
      <c r="FL1" s="0"/>
      <c r="FM1" s="0"/>
      <c r="FN1" s="0"/>
      <c r="FO1" s="0"/>
      <c r="FP1" s="0"/>
      <c r="FQ1" s="0"/>
      <c r="FR1" s="0"/>
      <c r="FS1" s="0"/>
      <c r="FT1" s="0"/>
      <c r="FU1" s="0"/>
      <c r="FV1" s="0"/>
      <c r="FW1" s="0"/>
      <c r="FX1" s="0"/>
      <c r="FY1" s="0"/>
      <c r="FZ1" s="0"/>
      <c r="GA1" s="0"/>
      <c r="GB1" s="0"/>
      <c r="GC1" s="0"/>
      <c r="GD1" s="0"/>
      <c r="GE1" s="0"/>
      <c r="GF1" s="0"/>
      <c r="GG1" s="0"/>
      <c r="GH1" s="0"/>
      <c r="GI1" s="0"/>
      <c r="GJ1" s="0"/>
      <c r="GK1" s="0"/>
      <c r="GL1" s="0"/>
      <c r="GM1" s="0"/>
      <c r="GN1" s="0"/>
      <c r="GO1" s="0"/>
      <c r="GP1" s="0"/>
      <c r="GQ1" s="0"/>
      <c r="GR1" s="0"/>
      <c r="GS1" s="0"/>
      <c r="GT1" s="0"/>
      <c r="GU1" s="0"/>
      <c r="GV1" s="0"/>
      <c r="GW1" s="0"/>
      <c r="GX1" s="0"/>
      <c r="GY1" s="0"/>
      <c r="GZ1" s="0"/>
      <c r="HA1" s="0"/>
      <c r="HB1" s="0"/>
      <c r="HC1" s="0"/>
      <c r="HD1" s="0"/>
      <c r="HE1" s="0"/>
      <c r="HF1" s="0"/>
      <c r="HG1" s="0"/>
      <c r="HH1" s="0"/>
      <c r="HI1" s="0"/>
      <c r="HJ1" s="0"/>
      <c r="HK1" s="0"/>
      <c r="HL1" s="0"/>
      <c r="HM1" s="0"/>
      <c r="HN1" s="0"/>
      <c r="HO1" s="0"/>
      <c r="HP1" s="0"/>
      <c r="HQ1" s="0"/>
      <c r="HR1" s="0"/>
      <c r="HS1" s="0"/>
      <c r="HT1" s="0"/>
      <c r="HU1" s="0"/>
      <c r="HV1" s="0"/>
      <c r="HW1" s="0"/>
      <c r="HX1" s="0"/>
      <c r="HY1" s="0"/>
      <c r="HZ1" s="0"/>
      <c r="IA1" s="0"/>
      <c r="IB1" s="0"/>
      <c r="IC1" s="0"/>
      <c r="ID1" s="0"/>
      <c r="IE1" s="0"/>
      <c r="IF1" s="0"/>
      <c r="IG1" s="0"/>
      <c r="IH1" s="0"/>
      <c r="II1" s="0"/>
      <c r="IJ1" s="0"/>
      <c r="IK1" s="0"/>
      <c r="IL1" s="0"/>
      <c r="IM1" s="0"/>
      <c r="IN1" s="0"/>
      <c r="IO1" s="0"/>
      <c r="IP1" s="0"/>
      <c r="IQ1" s="0"/>
      <c r="IR1" s="0"/>
      <c r="IS1" s="0"/>
      <c r="IT1" s="0"/>
      <c r="IU1" s="0"/>
      <c r="IV1" s="0"/>
      <c r="IW1" s="0"/>
      <c r="IX1" s="0"/>
      <c r="IY1" s="0"/>
      <c r="IZ1" s="0"/>
      <c r="JA1" s="0"/>
      <c r="JB1" s="0"/>
      <c r="JC1" s="0"/>
      <c r="JD1" s="0"/>
      <c r="JE1" s="0"/>
      <c r="JF1" s="0"/>
      <c r="JG1" s="0"/>
      <c r="JH1" s="0"/>
      <c r="JI1" s="0"/>
      <c r="JJ1" s="0"/>
      <c r="JK1" s="0"/>
      <c r="JL1" s="0"/>
      <c r="JM1" s="0"/>
      <c r="JN1" s="0"/>
      <c r="JO1" s="0"/>
      <c r="JP1" s="0"/>
      <c r="JQ1" s="0"/>
      <c r="JR1" s="0"/>
      <c r="JS1" s="0"/>
      <c r="JT1" s="0"/>
      <c r="JU1" s="0"/>
      <c r="JV1" s="0"/>
      <c r="JW1" s="0"/>
      <c r="JX1" s="0"/>
      <c r="JY1" s="0"/>
      <c r="JZ1" s="0"/>
      <c r="KA1" s="0"/>
      <c r="KB1" s="0"/>
      <c r="KC1" s="0"/>
      <c r="KD1" s="0"/>
      <c r="KE1" s="0"/>
      <c r="KF1" s="0"/>
      <c r="KG1" s="0"/>
      <c r="KH1" s="0"/>
      <c r="KI1" s="0"/>
      <c r="KJ1" s="0"/>
      <c r="KK1" s="0"/>
      <c r="KL1" s="0"/>
      <c r="KM1" s="0"/>
      <c r="KN1" s="0"/>
      <c r="KO1" s="0"/>
      <c r="KP1" s="0"/>
      <c r="KQ1" s="0"/>
      <c r="KR1" s="0"/>
      <c r="KS1" s="0"/>
      <c r="KT1" s="0"/>
      <c r="KU1" s="0"/>
      <c r="KV1" s="0"/>
      <c r="KW1" s="0"/>
      <c r="KX1" s="0"/>
      <c r="KY1" s="0"/>
      <c r="KZ1" s="0"/>
      <c r="LA1" s="0"/>
      <c r="LB1" s="0"/>
      <c r="LC1" s="0"/>
      <c r="LD1" s="0"/>
      <c r="LE1" s="0"/>
      <c r="LF1" s="0"/>
      <c r="LG1" s="0"/>
      <c r="LH1" s="0"/>
      <c r="LI1" s="0"/>
      <c r="LJ1" s="0"/>
      <c r="LK1" s="0"/>
      <c r="LL1" s="0"/>
      <c r="LM1" s="0"/>
      <c r="LN1" s="0"/>
      <c r="LO1" s="0"/>
      <c r="LP1" s="0"/>
      <c r="LQ1" s="0"/>
      <c r="LR1" s="0"/>
      <c r="LS1" s="0"/>
      <c r="LT1" s="0"/>
      <c r="LU1" s="0"/>
      <c r="LV1" s="0"/>
      <c r="LW1" s="0"/>
      <c r="LX1" s="0"/>
      <c r="LY1" s="0"/>
      <c r="LZ1" s="0"/>
      <c r="MA1" s="0"/>
      <c r="MB1" s="0"/>
      <c r="MC1" s="0"/>
      <c r="MD1" s="0"/>
      <c r="ME1" s="0"/>
      <c r="MF1" s="0"/>
      <c r="MG1" s="0"/>
      <c r="MH1" s="0"/>
      <c r="MI1" s="0"/>
      <c r="MJ1" s="0"/>
      <c r="MK1" s="0"/>
      <c r="ML1" s="0"/>
      <c r="MM1" s="0"/>
      <c r="MN1" s="0"/>
      <c r="MO1" s="0"/>
      <c r="MP1" s="0"/>
      <c r="MQ1" s="0"/>
      <c r="MR1" s="0"/>
      <c r="MS1" s="0"/>
      <c r="MT1" s="0"/>
      <c r="MU1" s="0"/>
      <c r="MV1" s="0"/>
      <c r="MW1" s="0"/>
      <c r="MX1" s="0"/>
      <c r="MY1" s="0"/>
      <c r="MZ1" s="0"/>
      <c r="NA1" s="0"/>
      <c r="NB1" s="0"/>
      <c r="NC1" s="0"/>
      <c r="ND1" s="0"/>
      <c r="NE1" s="0"/>
      <c r="NF1" s="0"/>
      <c r="NG1" s="0"/>
      <c r="NH1" s="0"/>
      <c r="NI1" s="0"/>
      <c r="NJ1" s="0"/>
      <c r="NK1" s="0"/>
      <c r="NL1" s="0"/>
      <c r="NM1" s="0"/>
      <c r="NN1" s="0"/>
      <c r="NO1" s="0"/>
      <c r="NP1" s="0"/>
      <c r="NQ1" s="0"/>
      <c r="NR1" s="0"/>
      <c r="NS1" s="0"/>
      <c r="NT1" s="0"/>
      <c r="NU1" s="0"/>
      <c r="NV1" s="0"/>
      <c r="NW1" s="0"/>
      <c r="NX1" s="0"/>
      <c r="NY1" s="0"/>
      <c r="NZ1" s="0"/>
      <c r="OA1" s="0"/>
      <c r="OB1" s="0"/>
      <c r="OC1" s="0"/>
      <c r="OD1" s="0"/>
      <c r="OE1" s="0"/>
      <c r="OF1" s="0"/>
      <c r="OG1" s="0"/>
      <c r="OH1" s="0"/>
      <c r="OI1" s="0"/>
      <c r="OJ1" s="0"/>
      <c r="OK1" s="0"/>
      <c r="OL1" s="0"/>
      <c r="OM1" s="0"/>
      <c r="ON1" s="0"/>
      <c r="OO1" s="0"/>
      <c r="OP1" s="0"/>
      <c r="OQ1" s="0"/>
      <c r="OR1" s="0"/>
      <c r="OS1" s="0"/>
      <c r="OT1" s="0"/>
      <c r="OU1" s="0"/>
      <c r="OV1" s="0"/>
      <c r="OW1" s="0"/>
      <c r="OX1" s="0"/>
      <c r="OY1" s="0"/>
      <c r="OZ1" s="0"/>
      <c r="PA1" s="0"/>
      <c r="PB1" s="0"/>
      <c r="PC1" s="0"/>
      <c r="PD1" s="0"/>
      <c r="PE1" s="0"/>
      <c r="PF1" s="0"/>
      <c r="PG1" s="0"/>
      <c r="PH1" s="0"/>
      <c r="PI1" s="0"/>
      <c r="PJ1" s="0"/>
      <c r="PK1" s="0"/>
      <c r="PL1" s="0"/>
      <c r="PM1" s="0"/>
      <c r="PN1" s="0"/>
      <c r="PO1" s="0"/>
      <c r="PP1" s="0"/>
      <c r="PQ1" s="0"/>
      <c r="PR1" s="0"/>
      <c r="PS1" s="0"/>
      <c r="PT1" s="0"/>
      <c r="PU1" s="0"/>
      <c r="PV1" s="0"/>
      <c r="PW1" s="0"/>
      <c r="PX1" s="0"/>
      <c r="PY1" s="0"/>
      <c r="PZ1" s="0"/>
      <c r="QA1" s="0"/>
      <c r="QB1" s="0"/>
      <c r="QC1" s="0"/>
      <c r="QD1" s="0"/>
      <c r="QE1" s="0"/>
      <c r="QF1" s="0"/>
      <c r="QG1" s="0"/>
      <c r="QH1" s="0"/>
      <c r="QI1" s="0"/>
      <c r="QJ1" s="0"/>
      <c r="QK1" s="0"/>
      <c r="QL1" s="0"/>
      <c r="QM1" s="0"/>
      <c r="QN1" s="0"/>
      <c r="QO1" s="0"/>
      <c r="QP1" s="0"/>
      <c r="QQ1" s="0"/>
      <c r="QR1" s="0"/>
      <c r="QS1" s="0"/>
      <c r="QT1" s="0"/>
      <c r="QU1" s="0"/>
      <c r="QV1" s="0"/>
      <c r="QW1" s="0"/>
      <c r="QX1" s="0"/>
      <c r="QY1" s="0"/>
      <c r="QZ1" s="0"/>
      <c r="RA1" s="0"/>
      <c r="RB1" s="0"/>
      <c r="RC1" s="0"/>
      <c r="RD1" s="0"/>
      <c r="RE1" s="0"/>
      <c r="RF1" s="0"/>
      <c r="RG1" s="0"/>
      <c r="RH1" s="0"/>
      <c r="RI1" s="0"/>
      <c r="RJ1" s="0"/>
      <c r="RK1" s="0"/>
      <c r="RL1" s="0"/>
      <c r="RM1" s="0"/>
      <c r="RN1" s="0"/>
      <c r="RO1" s="0"/>
      <c r="RP1" s="0"/>
      <c r="RQ1" s="0"/>
      <c r="RR1" s="0"/>
      <c r="RS1" s="0"/>
      <c r="RT1" s="0"/>
      <c r="RU1" s="0"/>
      <c r="RV1" s="0"/>
      <c r="RW1" s="0"/>
      <c r="RX1" s="0"/>
      <c r="RY1" s="0"/>
      <c r="RZ1" s="0"/>
      <c r="SA1" s="0"/>
      <c r="SB1" s="0"/>
      <c r="SC1" s="0"/>
      <c r="SD1" s="0"/>
      <c r="SE1" s="0"/>
      <c r="SF1" s="0"/>
      <c r="SG1" s="0"/>
      <c r="SH1" s="0"/>
      <c r="SI1" s="0"/>
      <c r="SJ1" s="0"/>
      <c r="SK1" s="0"/>
      <c r="SL1" s="0"/>
      <c r="SM1" s="0"/>
      <c r="SN1" s="0"/>
      <c r="SO1" s="0"/>
      <c r="SP1" s="0"/>
      <c r="SQ1" s="0"/>
      <c r="SR1" s="0"/>
      <c r="SS1" s="0"/>
      <c r="ST1" s="0"/>
      <c r="SU1" s="0"/>
      <c r="SV1" s="0"/>
      <c r="SW1" s="0"/>
      <c r="SX1" s="0"/>
      <c r="SY1" s="0"/>
      <c r="SZ1" s="0"/>
      <c r="TA1" s="0"/>
      <c r="TB1" s="0"/>
      <c r="TC1" s="0"/>
      <c r="TD1" s="0"/>
      <c r="TE1" s="0"/>
      <c r="TF1" s="0"/>
      <c r="TG1" s="0"/>
      <c r="TH1" s="0"/>
      <c r="TI1" s="0"/>
      <c r="TJ1" s="0"/>
      <c r="TK1" s="0"/>
      <c r="TL1" s="0"/>
      <c r="TM1" s="0"/>
      <c r="TN1" s="0"/>
      <c r="TO1" s="0"/>
      <c r="TP1" s="0"/>
      <c r="TQ1" s="0"/>
      <c r="TR1" s="0"/>
      <c r="TS1" s="0"/>
      <c r="TT1" s="0"/>
      <c r="TU1" s="0"/>
      <c r="TV1" s="0"/>
      <c r="TW1" s="0"/>
      <c r="TX1" s="0"/>
      <c r="TY1" s="0"/>
      <c r="TZ1" s="0"/>
      <c r="UA1" s="0"/>
      <c r="UB1" s="0"/>
      <c r="UC1" s="0"/>
      <c r="UD1" s="0"/>
      <c r="UE1" s="0"/>
      <c r="UF1" s="0"/>
      <c r="UG1" s="0"/>
      <c r="UH1" s="0"/>
      <c r="UI1" s="0"/>
      <c r="UJ1" s="0"/>
      <c r="UK1" s="0"/>
      <c r="UL1" s="0"/>
      <c r="UM1" s="0"/>
      <c r="UN1" s="0"/>
      <c r="UO1" s="0"/>
      <c r="UP1" s="0"/>
      <c r="UQ1" s="0"/>
      <c r="UR1" s="0"/>
      <c r="US1" s="0"/>
      <c r="UT1" s="0"/>
      <c r="UU1" s="0"/>
      <c r="UV1" s="0"/>
      <c r="UW1" s="0"/>
      <c r="UX1" s="0"/>
      <c r="UY1" s="0"/>
      <c r="UZ1" s="0"/>
      <c r="VA1" s="0"/>
      <c r="VB1" s="0"/>
      <c r="VC1" s="0"/>
      <c r="VD1" s="0"/>
      <c r="VE1" s="0"/>
      <c r="VF1" s="0"/>
      <c r="VG1" s="0"/>
      <c r="VH1" s="0"/>
      <c r="VI1" s="0"/>
      <c r="VJ1" s="0"/>
      <c r="VK1" s="0"/>
      <c r="VL1" s="0"/>
      <c r="VM1" s="0"/>
      <c r="VN1" s="0"/>
      <c r="VO1" s="0"/>
      <c r="VP1" s="0"/>
      <c r="VQ1" s="0"/>
      <c r="VR1" s="0"/>
      <c r="VS1" s="0"/>
      <c r="VT1" s="0"/>
      <c r="VU1" s="0"/>
      <c r="VV1" s="0"/>
      <c r="VW1" s="0"/>
      <c r="VX1" s="0"/>
      <c r="VY1" s="0"/>
      <c r="VZ1" s="0"/>
      <c r="WA1" s="0"/>
      <c r="WB1" s="0"/>
      <c r="WC1" s="0"/>
      <c r="WD1" s="0"/>
      <c r="WE1" s="0"/>
      <c r="WF1" s="0"/>
      <c r="WG1" s="0"/>
      <c r="WH1" s="0"/>
      <c r="WI1" s="0"/>
      <c r="WJ1" s="0"/>
      <c r="WK1" s="0"/>
      <c r="WL1" s="0"/>
      <c r="WM1" s="0"/>
      <c r="WN1" s="0"/>
      <c r="WO1" s="0"/>
      <c r="WP1" s="0"/>
      <c r="WQ1" s="0"/>
      <c r="WR1" s="0"/>
      <c r="WS1" s="0"/>
      <c r="WT1" s="0"/>
      <c r="WU1" s="0"/>
      <c r="WV1" s="0"/>
      <c r="WW1" s="0"/>
      <c r="WX1" s="0"/>
      <c r="WY1" s="0"/>
      <c r="WZ1" s="0"/>
      <c r="XA1" s="0"/>
      <c r="XB1" s="0"/>
      <c r="XC1" s="0"/>
      <c r="XD1" s="0"/>
      <c r="XE1" s="0"/>
      <c r="XF1" s="0"/>
      <c r="XG1" s="0"/>
      <c r="XH1" s="0"/>
      <c r="XI1" s="0"/>
      <c r="XJ1" s="0"/>
      <c r="XK1" s="0"/>
      <c r="XL1" s="0"/>
      <c r="XM1" s="0"/>
      <c r="XN1" s="0"/>
      <c r="XO1" s="0"/>
      <c r="XP1" s="0"/>
      <c r="XQ1" s="0"/>
      <c r="XR1" s="0"/>
      <c r="XS1" s="0"/>
      <c r="XT1" s="0"/>
      <c r="XU1" s="0"/>
      <c r="XV1" s="0"/>
      <c r="XW1" s="0"/>
      <c r="XX1" s="0"/>
      <c r="XY1" s="0"/>
      <c r="XZ1" s="0"/>
      <c r="YA1" s="0"/>
      <c r="YB1" s="0"/>
      <c r="YC1" s="0"/>
      <c r="YD1" s="0"/>
      <c r="YE1" s="0"/>
      <c r="YF1" s="0"/>
      <c r="YG1" s="0"/>
      <c r="YH1" s="0"/>
      <c r="YI1" s="0"/>
      <c r="YJ1" s="0"/>
      <c r="YK1" s="0"/>
      <c r="YL1" s="0"/>
      <c r="YM1" s="0"/>
      <c r="YN1" s="0"/>
      <c r="YO1" s="0"/>
      <c r="YP1" s="0"/>
      <c r="YQ1" s="0"/>
      <c r="YR1" s="0"/>
      <c r="YS1" s="0"/>
      <c r="YT1" s="0"/>
      <c r="YU1" s="0"/>
      <c r="YV1" s="0"/>
      <c r="YW1" s="0"/>
      <c r="YX1" s="0"/>
      <c r="YY1" s="0"/>
      <c r="YZ1" s="0"/>
      <c r="ZA1" s="0"/>
      <c r="ZB1" s="0"/>
      <c r="ZC1" s="0"/>
      <c r="ZD1" s="0"/>
      <c r="ZE1" s="0"/>
      <c r="ZF1" s="0"/>
      <c r="ZG1" s="0"/>
      <c r="ZH1" s="0"/>
      <c r="ZI1" s="0"/>
      <c r="ZJ1" s="0"/>
      <c r="ZK1" s="0"/>
      <c r="ZL1" s="0"/>
      <c r="ZM1" s="0"/>
      <c r="ZN1" s="0"/>
      <c r="ZO1" s="0"/>
      <c r="ZP1" s="0"/>
      <c r="ZQ1" s="0"/>
      <c r="ZR1" s="0"/>
      <c r="ZS1" s="0"/>
      <c r="ZT1" s="0"/>
      <c r="ZU1" s="0"/>
      <c r="ZV1" s="0"/>
      <c r="ZW1" s="0"/>
      <c r="ZX1" s="0"/>
      <c r="ZY1" s="0"/>
      <c r="ZZ1" s="0"/>
      <c r="AAA1" s="0"/>
      <c r="AAB1" s="0"/>
      <c r="AAC1" s="0"/>
      <c r="AAD1" s="0"/>
      <c r="AAE1" s="0"/>
      <c r="AAF1" s="0"/>
      <c r="AAG1" s="0"/>
      <c r="AAH1" s="0"/>
      <c r="AAI1" s="0"/>
      <c r="AAJ1" s="0"/>
      <c r="AAK1" s="0"/>
      <c r="AAL1" s="0"/>
      <c r="AAM1" s="0"/>
      <c r="AAN1" s="0"/>
      <c r="AAO1" s="0"/>
      <c r="AAP1" s="0"/>
      <c r="AAQ1" s="0"/>
      <c r="AAR1" s="0"/>
      <c r="AAS1" s="0"/>
      <c r="AAT1" s="0"/>
      <c r="AAU1" s="0"/>
      <c r="AAV1" s="0"/>
      <c r="AAW1" s="0"/>
      <c r="AAX1" s="0"/>
      <c r="AAY1" s="0"/>
      <c r="AAZ1" s="0"/>
      <c r="ABA1" s="0"/>
      <c r="ABB1" s="0"/>
      <c r="ABC1" s="0"/>
      <c r="ABD1" s="0"/>
      <c r="ABE1" s="0"/>
      <c r="ABF1" s="0"/>
      <c r="ABG1" s="0"/>
      <c r="ABH1" s="0"/>
      <c r="ABI1" s="0"/>
      <c r="ABJ1" s="0"/>
      <c r="ABK1" s="0"/>
      <c r="ABL1" s="0"/>
      <c r="ABM1" s="0"/>
      <c r="ABN1" s="0"/>
      <c r="ABO1" s="0"/>
      <c r="ABP1" s="0"/>
      <c r="ABQ1" s="0"/>
      <c r="ABR1" s="0"/>
      <c r="ABS1" s="0"/>
      <c r="ABT1" s="0"/>
      <c r="ABU1" s="0"/>
      <c r="ABV1" s="0"/>
      <c r="ABW1" s="0"/>
      <c r="ABX1" s="0"/>
      <c r="ABY1" s="0"/>
      <c r="ABZ1" s="0"/>
      <c r="ACA1" s="0"/>
      <c r="ACB1" s="0"/>
      <c r="ACC1" s="0"/>
      <c r="ACD1" s="0"/>
      <c r="ACE1" s="0"/>
      <c r="ACF1" s="0"/>
      <c r="ACG1" s="0"/>
      <c r="ACH1" s="0"/>
      <c r="ACI1" s="0"/>
      <c r="ACJ1" s="0"/>
      <c r="ACK1" s="0"/>
      <c r="ACL1" s="0"/>
      <c r="ACM1" s="0"/>
      <c r="ACN1" s="0"/>
      <c r="ACO1" s="0"/>
      <c r="ACP1" s="0"/>
      <c r="ACQ1" s="0"/>
      <c r="ACR1" s="0"/>
      <c r="ACS1" s="0"/>
      <c r="ACT1" s="0"/>
      <c r="ACU1" s="0"/>
      <c r="ACV1" s="0"/>
      <c r="ACW1" s="0"/>
      <c r="ACX1" s="0"/>
      <c r="ACY1" s="0"/>
      <c r="ACZ1" s="0"/>
      <c r="ADA1" s="0"/>
      <c r="ADB1" s="0"/>
      <c r="ADC1" s="0"/>
      <c r="ADD1" s="0"/>
      <c r="ADE1" s="0"/>
      <c r="ADF1" s="0"/>
      <c r="ADG1" s="0"/>
      <c r="ADH1" s="0"/>
      <c r="ADI1" s="0"/>
      <c r="ADJ1" s="0"/>
      <c r="ADK1" s="0"/>
      <c r="ADL1" s="0"/>
      <c r="ADM1" s="0"/>
      <c r="ADN1" s="0"/>
      <c r="ADO1" s="0"/>
      <c r="ADP1" s="0"/>
      <c r="ADQ1" s="0"/>
      <c r="ADR1" s="0"/>
      <c r="ADS1" s="0"/>
      <c r="ADT1" s="0"/>
      <c r="ADU1" s="0"/>
      <c r="ADV1" s="0"/>
      <c r="ADW1" s="0"/>
      <c r="ADX1" s="0"/>
      <c r="ADY1" s="0"/>
      <c r="ADZ1" s="0"/>
      <c r="AEA1" s="0"/>
      <c r="AEB1" s="0"/>
      <c r="AEC1" s="0"/>
      <c r="AED1" s="0"/>
      <c r="AEE1" s="0"/>
      <c r="AEF1" s="0"/>
      <c r="AEG1" s="0"/>
      <c r="AEH1" s="0"/>
      <c r="AEI1" s="0"/>
      <c r="AEJ1" s="0"/>
      <c r="AEK1" s="0"/>
      <c r="AEL1" s="0"/>
      <c r="AEM1" s="0"/>
      <c r="AEN1" s="0"/>
      <c r="AEO1" s="0"/>
      <c r="AEP1" s="0"/>
      <c r="AEQ1" s="0"/>
      <c r="AER1" s="0"/>
      <c r="AES1" s="0"/>
      <c r="AET1" s="0"/>
      <c r="AEU1" s="0"/>
      <c r="AEV1" s="0"/>
      <c r="AEW1" s="0"/>
      <c r="AEX1" s="0"/>
      <c r="AEY1" s="0"/>
      <c r="AEZ1" s="0"/>
      <c r="AFA1" s="0"/>
      <c r="AFB1" s="0"/>
      <c r="AFC1" s="0"/>
      <c r="AFD1" s="0"/>
      <c r="AFE1" s="0"/>
      <c r="AFF1" s="0"/>
      <c r="AFG1" s="0"/>
      <c r="AFH1" s="0"/>
      <c r="AFI1" s="0"/>
      <c r="AFJ1" s="0"/>
      <c r="AFK1" s="0"/>
      <c r="AFL1" s="0"/>
      <c r="AFM1" s="0"/>
      <c r="AFN1" s="0"/>
      <c r="AFO1" s="0"/>
      <c r="AFP1" s="0"/>
      <c r="AFQ1" s="0"/>
      <c r="AFR1" s="0"/>
      <c r="AFS1" s="0"/>
      <c r="AFT1" s="0"/>
      <c r="AFU1" s="0"/>
      <c r="AFV1" s="0"/>
      <c r="AFW1" s="0"/>
      <c r="AFX1" s="0"/>
      <c r="AFY1" s="0"/>
      <c r="AFZ1" s="0"/>
      <c r="AGA1" s="0"/>
      <c r="AGB1" s="0"/>
      <c r="AGC1" s="0"/>
      <c r="AGD1" s="0"/>
      <c r="AGE1" s="0"/>
      <c r="AGF1" s="0"/>
      <c r="AGG1" s="0"/>
      <c r="AGH1" s="0"/>
      <c r="AGI1" s="0"/>
      <c r="AGJ1" s="0"/>
      <c r="AGK1" s="0"/>
      <c r="AGL1" s="0"/>
      <c r="AGM1" s="0"/>
      <c r="AGN1" s="0"/>
      <c r="AGO1" s="0"/>
      <c r="AGP1" s="0"/>
      <c r="AGQ1" s="0"/>
      <c r="AGR1" s="0"/>
      <c r="AGS1" s="0"/>
      <c r="AGT1" s="0"/>
      <c r="AGU1" s="0"/>
      <c r="AGV1" s="0"/>
      <c r="AGW1" s="0"/>
      <c r="AGX1" s="0"/>
      <c r="AGY1" s="0"/>
      <c r="AGZ1" s="0"/>
      <c r="AHA1" s="0"/>
      <c r="AHB1" s="0"/>
      <c r="AHC1" s="0"/>
      <c r="AHD1" s="0"/>
      <c r="AHE1" s="0"/>
      <c r="AHF1" s="0"/>
      <c r="AHG1" s="0"/>
      <c r="AHH1" s="0"/>
      <c r="AHI1" s="0"/>
      <c r="AHJ1" s="0"/>
      <c r="AHK1" s="0"/>
      <c r="AHL1" s="0"/>
      <c r="AHM1" s="0"/>
      <c r="AHN1" s="0"/>
      <c r="AHO1" s="0"/>
      <c r="AHP1" s="0"/>
      <c r="AHQ1" s="0"/>
      <c r="AHR1" s="0"/>
      <c r="AHS1" s="0"/>
      <c r="AHT1" s="0"/>
      <c r="AHU1" s="0"/>
      <c r="AHV1" s="0"/>
      <c r="AHW1" s="0"/>
      <c r="AHX1" s="0"/>
      <c r="AHY1" s="0"/>
      <c r="AHZ1" s="0"/>
      <c r="AIA1" s="0"/>
      <c r="AIB1" s="0"/>
      <c r="AIC1" s="0"/>
      <c r="AID1" s="0"/>
      <c r="AIE1" s="0"/>
      <c r="AIF1" s="0"/>
      <c r="AIG1" s="0"/>
      <c r="AIH1" s="0"/>
      <c r="AII1" s="0"/>
      <c r="AIJ1" s="0"/>
      <c r="AIK1" s="0"/>
      <c r="AIL1" s="0"/>
      <c r="AIM1" s="0"/>
      <c r="AIN1" s="0"/>
      <c r="AIO1" s="0"/>
      <c r="AIP1" s="0"/>
      <c r="AIQ1" s="0"/>
      <c r="AIR1" s="0"/>
      <c r="AIS1" s="0"/>
      <c r="AIT1" s="0"/>
      <c r="AIU1" s="0"/>
      <c r="AIV1" s="0"/>
      <c r="AIW1" s="0"/>
      <c r="AIX1" s="0"/>
      <c r="AIY1" s="0"/>
      <c r="AIZ1" s="0"/>
      <c r="AJA1" s="0"/>
      <c r="AJB1" s="0"/>
      <c r="AJC1" s="0"/>
      <c r="AJD1" s="0"/>
      <c r="AJE1" s="0"/>
      <c r="AJF1" s="0"/>
      <c r="AJG1" s="0"/>
      <c r="AJH1" s="0"/>
      <c r="AJI1" s="0"/>
      <c r="AJJ1" s="0"/>
      <c r="AJK1" s="0"/>
      <c r="AJL1" s="0"/>
      <c r="AJM1" s="0"/>
      <c r="AJN1" s="0"/>
      <c r="AJO1" s="0"/>
      <c r="AJP1" s="0"/>
      <c r="AJQ1" s="0"/>
      <c r="AJR1" s="0"/>
      <c r="AJS1" s="0"/>
      <c r="AJT1" s="0"/>
      <c r="AJU1" s="0"/>
      <c r="AJV1" s="0"/>
      <c r="AJW1" s="0"/>
      <c r="AJX1" s="0"/>
      <c r="AJY1" s="0"/>
      <c r="AJZ1" s="0"/>
      <c r="AKA1" s="0"/>
      <c r="AKB1" s="0"/>
      <c r="AKC1" s="0"/>
      <c r="AKD1" s="0"/>
      <c r="AKE1" s="0"/>
      <c r="AKF1" s="0"/>
      <c r="AKG1" s="0"/>
      <c r="AKH1" s="0"/>
      <c r="AKI1" s="0"/>
      <c r="AKJ1" s="0"/>
      <c r="AKK1" s="0"/>
      <c r="AKL1" s="0"/>
      <c r="AKM1" s="0"/>
      <c r="AKN1" s="0"/>
      <c r="AKO1" s="0"/>
      <c r="AKP1" s="0"/>
      <c r="AKQ1" s="0"/>
      <c r="AKR1" s="0"/>
      <c r="AKS1" s="0"/>
      <c r="AKT1" s="0"/>
      <c r="AKU1" s="0"/>
      <c r="AKV1" s="0"/>
      <c r="AKW1" s="0"/>
      <c r="AKX1" s="0"/>
      <c r="AKY1" s="0"/>
      <c r="AKZ1" s="0"/>
      <c r="ALA1" s="0"/>
      <c r="ALB1" s="0"/>
      <c r="ALC1" s="0"/>
      <c r="ALD1" s="0"/>
      <c r="ALE1" s="0"/>
      <c r="ALF1" s="0"/>
      <c r="ALG1" s="0"/>
      <c r="ALH1" s="0"/>
      <c r="ALI1" s="0"/>
      <c r="ALJ1" s="0"/>
      <c r="ALK1" s="0"/>
      <c r="ALL1" s="0"/>
      <c r="ALM1" s="0"/>
      <c r="ALN1" s="0"/>
      <c r="ALO1" s="0"/>
      <c r="ALP1" s="0"/>
      <c r="ALQ1" s="0"/>
      <c r="ALR1" s="0"/>
      <c r="ALS1" s="0"/>
      <c r="ALT1" s="0"/>
      <c r="ALU1" s="0"/>
      <c r="ALV1" s="0"/>
      <c r="ALW1" s="0"/>
      <c r="ALX1" s="0"/>
      <c r="ALY1" s="0"/>
      <c r="ALZ1" s="0"/>
      <c r="AMA1" s="0"/>
      <c r="AMB1" s="0"/>
      <c r="AMC1" s="0"/>
      <c r="AMD1" s="0"/>
      <c r="AME1" s="0"/>
      <c r="AMF1" s="0"/>
      <c r="AMG1" s="0"/>
      <c r="AMH1" s="0"/>
      <c r="AMI1" s="0"/>
      <c r="AMJ1" s="0"/>
    </row>
    <row r="2" s="87" customFormat="true" ht="13.2" hidden="false" customHeight="false" outlineLevel="0" collapsed="false">
      <c r="A2" s="84" t="s">
        <v>69</v>
      </c>
      <c r="B2" s="85"/>
      <c r="C2" s="86" t="s">
        <v>1</v>
      </c>
    </row>
    <row r="3" customFormat="false" ht="13.2" hidden="false" customHeight="false" outlineLevel="0" collapsed="false">
      <c r="A3" s="0"/>
      <c r="B3" s="88"/>
      <c r="C3" s="0"/>
      <c r="E3" s="0"/>
    </row>
    <row r="4" customFormat="false" ht="13.8" hidden="false" customHeight="false" outlineLevel="0" collapsed="false">
      <c r="A4" s="89" t="s">
        <v>70</v>
      </c>
      <c r="B4" s="90"/>
      <c r="C4" s="91"/>
      <c r="E4" s="0"/>
    </row>
    <row r="5" customFormat="false" ht="82.8" hidden="false" customHeight="false" outlineLevel="0" collapsed="false">
      <c r="A5" s="0"/>
      <c r="B5" s="92" t="s">
        <v>71</v>
      </c>
      <c r="C5" s="0"/>
      <c r="E5" s="0"/>
    </row>
    <row r="6" customFormat="false" ht="13.8" hidden="false" customHeight="false" outlineLevel="0" collapsed="false">
      <c r="A6" s="0"/>
      <c r="B6" s="93"/>
      <c r="C6" s="0"/>
      <c r="E6" s="0"/>
    </row>
    <row r="7" customFormat="false" ht="41.4" hidden="false" customHeight="false" outlineLevel="0" collapsed="false">
      <c r="A7" s="0"/>
      <c r="B7" s="94" t="s">
        <v>72</v>
      </c>
      <c r="C7" s="0"/>
      <c r="E7" s="0"/>
    </row>
    <row r="8" customFormat="false" ht="13.8" hidden="false" customHeight="false" outlineLevel="0" collapsed="false">
      <c r="A8" s="0"/>
      <c r="B8" s="93"/>
      <c r="C8" s="0"/>
      <c r="E8" s="0"/>
    </row>
    <row r="9" customFormat="false" ht="13.8" hidden="false" customHeight="false" outlineLevel="0" collapsed="false">
      <c r="A9" s="89" t="s">
        <v>73</v>
      </c>
      <c r="B9" s="90"/>
      <c r="C9" s="91"/>
      <c r="E9" s="0"/>
    </row>
    <row r="10" customFormat="false" ht="13.8" hidden="false" customHeight="false" outlineLevel="0" collapsed="false">
      <c r="A10" s="0"/>
      <c r="B10" s="93" t="s">
        <v>74</v>
      </c>
      <c r="C10" s="0"/>
      <c r="E10" s="0"/>
    </row>
    <row r="11" customFormat="false" ht="13.8" hidden="false" customHeight="false" outlineLevel="0" collapsed="false">
      <c r="A11" s="0"/>
      <c r="B11" s="93"/>
      <c r="C11" s="0"/>
      <c r="E11" s="0"/>
    </row>
    <row r="12" customFormat="false" ht="13.8" hidden="false" customHeight="false" outlineLevel="0" collapsed="false">
      <c r="A12" s="0"/>
      <c r="B12" s="95" t="s">
        <v>75</v>
      </c>
      <c r="C12" s="0"/>
      <c r="E12" s="0"/>
    </row>
    <row r="13" customFormat="false" ht="13.8" hidden="false" customHeight="false" outlineLevel="0" collapsed="false">
      <c r="A13" s="0"/>
      <c r="B13" s="95"/>
      <c r="C13" s="0"/>
      <c r="E13" s="0"/>
    </row>
    <row r="14" customFormat="false" ht="27.6" hidden="false" customHeight="false" outlineLevel="0" collapsed="false">
      <c r="A14" s="0"/>
      <c r="B14" s="93" t="s">
        <v>76</v>
      </c>
      <c r="C14" s="0"/>
      <c r="E14" s="0"/>
    </row>
    <row r="15" customFormat="false" ht="13.8" hidden="false" customHeight="false" outlineLevel="0" collapsed="false">
      <c r="A15" s="0"/>
      <c r="B15" s="95"/>
      <c r="C15" s="0"/>
      <c r="E15" s="0"/>
    </row>
    <row r="16" customFormat="false" ht="13.8" hidden="false" customHeight="false" outlineLevel="0" collapsed="false">
      <c r="A16" s="0"/>
      <c r="B16" s="95" t="s">
        <v>77</v>
      </c>
      <c r="C16" s="0"/>
      <c r="E16" s="0"/>
    </row>
    <row r="17" customFormat="false" ht="13.8" hidden="false" customHeight="false" outlineLevel="0" collapsed="false">
      <c r="A17" s="0"/>
      <c r="B17" s="95"/>
      <c r="C17" s="0"/>
      <c r="E17" s="0"/>
    </row>
    <row r="18" customFormat="false" ht="27.6" hidden="false" customHeight="false" outlineLevel="0" collapsed="false">
      <c r="A18" s="0"/>
      <c r="B18" s="93" t="s">
        <v>78</v>
      </c>
      <c r="C18" s="0"/>
      <c r="E18" s="0"/>
    </row>
    <row r="19" customFormat="false" ht="13.8" hidden="false" customHeight="false" outlineLevel="0" collapsed="false">
      <c r="A19" s="0"/>
      <c r="B19" s="95"/>
      <c r="C19" s="0"/>
      <c r="E19" s="0"/>
    </row>
    <row r="20" customFormat="false" ht="27.6" hidden="false" customHeight="false" outlineLevel="0" collapsed="false">
      <c r="A20" s="0"/>
      <c r="B20" s="94" t="s">
        <v>79</v>
      </c>
      <c r="C20" s="0"/>
      <c r="E20" s="96"/>
    </row>
    <row r="21" customFormat="false" ht="13.8" hidden="false" customHeight="false" outlineLevel="0" collapsed="false">
      <c r="A21" s="97"/>
      <c r="B21" s="98"/>
      <c r="C21" s="0"/>
      <c r="E21" s="0"/>
    </row>
    <row r="22" customFormat="false" ht="13.8" hidden="false" customHeight="false" outlineLevel="0" collapsed="false">
      <c r="A22" s="89" t="s">
        <v>80</v>
      </c>
      <c r="B22" s="90"/>
      <c r="C22" s="91"/>
      <c r="E22" s="99"/>
    </row>
    <row r="23" customFormat="false" ht="27.6" hidden="false" customHeight="false" outlineLevel="0" collapsed="false">
      <c r="A23" s="0"/>
      <c r="B23" s="100" t="s">
        <v>81</v>
      </c>
      <c r="C23" s="0"/>
      <c r="E23" s="99"/>
    </row>
    <row r="24" customFormat="false" ht="13.8" hidden="false" customHeight="false" outlineLevel="0" collapsed="false">
      <c r="A24" s="0"/>
      <c r="B24" s="100"/>
      <c r="C24" s="0"/>
      <c r="E24" s="99"/>
    </row>
    <row r="25" customFormat="false" ht="15.6" hidden="false" customHeight="false" outlineLevel="0" collapsed="false">
      <c r="A25" s="101"/>
      <c r="B25" s="102" t="s">
        <v>82</v>
      </c>
      <c r="C25" s="103"/>
      <c r="E25" s="99"/>
    </row>
    <row r="26" customFormat="false" ht="13.2" hidden="false" customHeight="false" outlineLevel="0" collapsed="false">
      <c r="A26" s="0"/>
      <c r="B26" s="0"/>
      <c r="E26" s="0"/>
    </row>
    <row r="27" customFormat="false" ht="14.4" hidden="false" customHeight="false" outlineLevel="0" collapsed="false">
      <c r="A27" s="104" t="s">
        <v>83</v>
      </c>
      <c r="B27" s="105" t="s">
        <v>84</v>
      </c>
      <c r="E27" s="0"/>
    </row>
    <row r="28" customFormat="false" ht="13.8" hidden="false" customHeight="false" outlineLevel="0" collapsed="false">
      <c r="A28" s="106"/>
      <c r="B28" s="0"/>
      <c r="E28" s="107"/>
    </row>
    <row r="29" customFormat="false" ht="14.4" hidden="false" customHeight="false" outlineLevel="0" collapsed="false">
      <c r="A29" s="104" t="s">
        <v>83</v>
      </c>
      <c r="B29" s="105" t="s">
        <v>85</v>
      </c>
      <c r="E29" s="107"/>
    </row>
    <row r="30" customFormat="false" ht="13.8" hidden="false" customHeight="false" outlineLevel="0" collapsed="false">
      <c r="A30" s="106"/>
      <c r="B30" s="0"/>
      <c r="E30" s="107"/>
    </row>
    <row r="31" customFormat="false" ht="14.4" hidden="false" customHeight="false" outlineLevel="0" collapsed="false">
      <c r="A31" s="104" t="s">
        <v>86</v>
      </c>
      <c r="B31" s="108" t="s">
        <v>87</v>
      </c>
      <c r="E31" s="107"/>
    </row>
    <row r="32" customFormat="false" ht="13.8" hidden="false" customHeight="false" outlineLevel="0" collapsed="false"/>
  </sheetData>
  <hyperlinks>
    <hyperlink ref="A2" r:id="rId1" display="http://www.vertex42.com/Calculators/home-mortgage-calculator.html"/>
    <hyperlink ref="B27" r:id="rId2" display="Vertex42.com: Loan Amortization Schedule"/>
    <hyperlink ref="B29" r:id="rId3" display="Vertex42.com: Personal Budget Spreadsheet"/>
    <hyperlink ref="B31" r:id="rId4" display="Vertex42.com: Spreadsheet Tips Workbook"/>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5"/>
</worksheet>
</file>

<file path=xl/worksheets/sheet3.xml><?xml version="1.0" encoding="utf-8"?>
<worksheet xmlns="http://schemas.openxmlformats.org/spreadsheetml/2006/main" xmlns:r="http://schemas.openxmlformats.org/officeDocument/2006/relationships">
  <sheetPr filterMode="false">
    <pageSetUpPr fitToPage="false"/>
  </sheetPr>
  <dimension ref="A1:D33"/>
  <sheetViews>
    <sheetView windowProtection="false"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3.2"/>
  <cols>
    <col collapsed="false" hidden="false" max="1" min="1" style="0" width="10.3303571428571"/>
    <col collapsed="false" hidden="false" max="2" min="2" style="0" width="78.5580357142857"/>
    <col collapsed="false" hidden="false" max="3" min="3" style="0" width="5.33035714285714"/>
    <col collapsed="false" hidden="false" max="4" min="4" style="0" width="10.3303571428571"/>
  </cols>
  <sheetData>
    <row r="1" s="111" customFormat="true" ht="30" hidden="false" customHeight="true" outlineLevel="0" collapsed="false">
      <c r="A1" s="109" t="s">
        <v>0</v>
      </c>
      <c r="B1" s="109"/>
      <c r="C1" s="109"/>
      <c r="D1" s="110"/>
    </row>
    <row r="2" customFormat="false" ht="14.4" hidden="false" customHeight="false" outlineLevel="0" collapsed="false">
      <c r="A2" s="79"/>
      <c r="B2" s="112"/>
      <c r="C2" s="79"/>
    </row>
    <row r="3" s="115" customFormat="true" ht="13.8" hidden="false" customHeight="false" outlineLevel="0" collapsed="false">
      <c r="A3" s="113"/>
      <c r="B3" s="114" t="s">
        <v>88</v>
      </c>
      <c r="C3" s="113"/>
    </row>
    <row r="4" s="115" customFormat="true" ht="13.2" hidden="false" customHeight="false" outlineLevel="0" collapsed="false">
      <c r="A4" s="113"/>
      <c r="B4" s="116" t="s">
        <v>69</v>
      </c>
      <c r="C4" s="113"/>
    </row>
    <row r="5" s="115" customFormat="true" ht="15" hidden="false" customHeight="false" outlineLevel="0" collapsed="false">
      <c r="A5" s="113"/>
      <c r="B5" s="117"/>
      <c r="C5" s="113"/>
    </row>
    <row r="6" s="115" customFormat="true" ht="15.6" hidden="false" customHeight="false" outlineLevel="0" collapsed="false">
      <c r="A6" s="113"/>
      <c r="B6" s="118" t="s">
        <v>1</v>
      </c>
      <c r="C6" s="113"/>
    </row>
    <row r="7" s="115" customFormat="true" ht="15" hidden="false" customHeight="false" outlineLevel="0" collapsed="false">
      <c r="A7" s="119"/>
      <c r="B7" s="120"/>
      <c r="C7" s="121"/>
    </row>
    <row r="8" s="115" customFormat="true" ht="30" hidden="false" customHeight="false" outlineLevel="0" collapsed="false">
      <c r="A8" s="122"/>
      <c r="B8" s="120" t="s">
        <v>89</v>
      </c>
      <c r="C8" s="113"/>
    </row>
    <row r="9" s="115" customFormat="true" ht="15" hidden="false" customHeight="false" outlineLevel="0" collapsed="false">
      <c r="A9" s="122"/>
      <c r="B9" s="120"/>
      <c r="C9" s="113"/>
    </row>
    <row r="10" s="115" customFormat="true" ht="30" hidden="false" customHeight="false" outlineLevel="0" collapsed="false">
      <c r="A10" s="122"/>
      <c r="B10" s="120" t="s">
        <v>90</v>
      </c>
      <c r="C10" s="113"/>
    </row>
    <row r="11" s="115" customFormat="true" ht="15" hidden="false" customHeight="false" outlineLevel="0" collapsed="false">
      <c r="A11" s="122"/>
      <c r="B11" s="120"/>
      <c r="C11" s="113"/>
    </row>
    <row r="12" s="115" customFormat="true" ht="30" hidden="false" customHeight="false" outlineLevel="0" collapsed="false">
      <c r="A12" s="122"/>
      <c r="B12" s="120" t="s">
        <v>91</v>
      </c>
      <c r="C12" s="113"/>
    </row>
    <row r="13" s="115" customFormat="true" ht="15" hidden="false" customHeight="false" outlineLevel="0" collapsed="false">
      <c r="A13" s="122"/>
      <c r="B13" s="120"/>
      <c r="C13" s="113"/>
    </row>
    <row r="14" s="115" customFormat="true" ht="15" hidden="false" customHeight="false" outlineLevel="0" collapsed="false">
      <c r="A14" s="122"/>
      <c r="B14" s="123" t="s">
        <v>92</v>
      </c>
      <c r="C14" s="113"/>
    </row>
    <row r="15" s="115" customFormat="true" ht="15" hidden="false" customHeight="false" outlineLevel="0" collapsed="false">
      <c r="A15" s="122"/>
      <c r="B15" s="120" t="s">
        <v>93</v>
      </c>
      <c r="C15" s="113"/>
    </row>
    <row r="16" s="115" customFormat="true" ht="15" hidden="false" customHeight="false" outlineLevel="0" collapsed="false">
      <c r="A16" s="122"/>
      <c r="B16" s="124"/>
      <c r="C16" s="113"/>
    </row>
    <row r="17" s="115" customFormat="true" ht="30.6" hidden="false" customHeight="false" outlineLevel="0" collapsed="false">
      <c r="A17" s="122"/>
      <c r="B17" s="125" t="s">
        <v>94</v>
      </c>
      <c r="C17" s="113"/>
    </row>
    <row r="18" s="115" customFormat="true" ht="14.4" hidden="false" customHeight="false" outlineLevel="0" collapsed="false">
      <c r="A18" s="122"/>
      <c r="B18" s="126"/>
      <c r="C18" s="113"/>
    </row>
    <row r="19" s="115" customFormat="true" ht="14.4" hidden="false" customHeight="false" outlineLevel="0" collapsed="false">
      <c r="A19" s="122"/>
      <c r="B19" s="126"/>
      <c r="C19" s="113"/>
    </row>
    <row r="20" s="115" customFormat="true" ht="13.8" hidden="false" customHeight="false" outlineLevel="0" collapsed="false">
      <c r="A20" s="122"/>
      <c r="B20" s="127"/>
      <c r="C20" s="113"/>
    </row>
    <row r="21" s="115" customFormat="true" ht="13.8" hidden="false" customHeight="false" outlineLevel="0" collapsed="false">
      <c r="A21" s="119"/>
      <c r="B21" s="127"/>
      <c r="C21" s="121"/>
    </row>
    <row r="22" s="115" customFormat="true" ht="13.8" hidden="false" customHeight="false" outlineLevel="0" collapsed="false">
      <c r="A22" s="113"/>
      <c r="B22" s="128"/>
      <c r="C22" s="113"/>
    </row>
    <row r="23" s="115" customFormat="true" ht="13.8" hidden="false" customHeight="false" outlineLevel="0" collapsed="false">
      <c r="A23" s="113"/>
      <c r="B23" s="128"/>
      <c r="C23" s="113"/>
    </row>
    <row r="24" s="115" customFormat="true" ht="15.6" hidden="false" customHeight="false" outlineLevel="0" collapsed="false">
      <c r="A24" s="129"/>
      <c r="B24" s="130"/>
      <c r="C24" s="0"/>
    </row>
    <row r="25" s="115" customFormat="true" ht="13.2" hidden="false" customHeight="false" outlineLevel="0" collapsed="false">
      <c r="A25" s="0"/>
      <c r="B25" s="0"/>
      <c r="C25" s="0"/>
    </row>
    <row r="26" s="115" customFormat="true" ht="14.4" hidden="false" customHeight="false" outlineLevel="0" collapsed="false">
      <c r="A26" s="131"/>
      <c r="B26" s="132"/>
      <c r="C26" s="0"/>
    </row>
    <row r="27" s="115" customFormat="true" ht="13.2" hidden="false" customHeight="false" outlineLevel="0" collapsed="false">
      <c r="A27" s="0"/>
      <c r="B27" s="0"/>
      <c r="C27" s="0"/>
    </row>
    <row r="28" s="115" customFormat="true" ht="14.4" hidden="false" customHeight="false" outlineLevel="0" collapsed="false">
      <c r="A28" s="131"/>
      <c r="B28" s="132"/>
      <c r="C28" s="0"/>
    </row>
    <row r="29" s="115" customFormat="true" ht="13.2" hidden="false" customHeight="false" outlineLevel="0" collapsed="false">
      <c r="A29" s="0"/>
      <c r="B29" s="0"/>
      <c r="C29" s="0"/>
    </row>
    <row r="30" s="115" customFormat="true" ht="14.4" hidden="false" customHeight="false" outlineLevel="0" collapsed="false">
      <c r="A30" s="131"/>
      <c r="B30" s="133"/>
      <c r="C30" s="0"/>
    </row>
    <row r="31" s="115" customFormat="true" ht="13.8" hidden="false" customHeight="false" outlineLevel="0" collapsed="false">
      <c r="A31" s="0"/>
      <c r="B31" s="134"/>
      <c r="C31" s="0"/>
    </row>
    <row r="32" s="115" customFormat="true" ht="13.2" hidden="false" customHeight="false" outlineLevel="0" collapsed="false">
      <c r="A32" s="0"/>
      <c r="B32" s="0"/>
      <c r="C32" s="0"/>
    </row>
    <row r="33" s="115" customFormat="true" ht="13.2" hidden="false" customHeight="false" outlineLevel="0" collapsed="false">
      <c r="A33" s="0"/>
      <c r="B33" s="0"/>
      <c r="C33" s="0"/>
    </row>
  </sheetData>
  <hyperlinks>
    <hyperlink ref="B4" r:id="rId1" display="http://www.vertex42.com/Calculators/home-mortgage-calculator.html"/>
    <hyperlink ref="B14" r:id="rId2" display="See License Agreemen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3"/>
</worksheet>
</file>

<file path=xl/worksheets/sheet4.xml><?xml version="1.0" encoding="utf-8"?>
<worksheet xmlns="http://schemas.openxmlformats.org/spreadsheetml/2006/main" xmlns:r="http://schemas.openxmlformats.org/officeDocument/2006/relationships">
  <sheetPr filterMode="false">
    <tabColor rgb="FFE4E8F3"/>
    <pageSetUpPr fitToPage="false"/>
  </sheetPr>
  <dimension ref="A1:G1564"/>
  <sheetViews>
    <sheetView windowProtection="false"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3.2"/>
  <cols>
    <col collapsed="false" hidden="false" max="1" min="1" style="0" width="6.33035714285714"/>
    <col collapsed="false" hidden="false" max="2" min="2" style="0" width="8.66071428571429"/>
    <col collapsed="false" hidden="false" max="3" min="3" style="0" width="8.11160714285714"/>
    <col collapsed="false" hidden="false" max="4" min="4" style="0" width="9.66071428571429"/>
    <col collapsed="false" hidden="false" max="5" min="5" style="0" width="11.5535714285714"/>
    <col collapsed="false" hidden="false" max="6" min="6" style="0" width="9.66071428571429"/>
    <col collapsed="false" hidden="false" max="7" min="7" style="0" width="13.4419642857143"/>
    <col collapsed="false" hidden="false" max="1025" min="8" style="0" width="8.63839285714286"/>
  </cols>
  <sheetData>
    <row r="1" customFormat="false" ht="15" hidden="false" customHeight="false" outlineLevel="0" collapsed="false">
      <c r="A1" s="135" t="s">
        <v>95</v>
      </c>
      <c r="B1" s="135"/>
      <c r="C1" s="135"/>
    </row>
    <row r="2" customFormat="false" ht="13.8" hidden="false" customHeight="false" outlineLevel="0" collapsed="false">
      <c r="A2" s="136" t="s">
        <v>56</v>
      </c>
      <c r="B2" s="136" t="s">
        <v>11</v>
      </c>
      <c r="C2" s="136" t="s">
        <v>96</v>
      </c>
      <c r="D2" s="137" t="s">
        <v>97</v>
      </c>
      <c r="E2" s="137" t="s">
        <v>98</v>
      </c>
      <c r="F2" s="137" t="s">
        <v>99</v>
      </c>
      <c r="G2" s="137" t="s">
        <v>65</v>
      </c>
    </row>
    <row r="3" customFormat="false" ht="13.2" hidden="false" customHeight="false" outlineLevel="0" collapsed="false">
      <c r="A3" s="138"/>
      <c r="B3" s="138"/>
      <c r="C3" s="138"/>
      <c r="D3" s="138"/>
      <c r="E3" s="138"/>
      <c r="F3" s="138"/>
      <c r="G3" s="139" t="n">
        <f aca="false">loan_amount</f>
        <v>150000</v>
      </c>
    </row>
    <row r="4" customFormat="false" ht="13.2" hidden="false" customHeight="false" outlineLevel="0" collapsed="false">
      <c r="A4" s="140" t="n">
        <f aca="false">IF(G3="","",IF(OR(A3&gt;=nper,ROUND(G3,2)&lt;=0),"",A3+1))</f>
        <v>1</v>
      </c>
      <c r="B4" s="141" t="n">
        <f aca="false">IF(A4="","",IF(OR(periods_per_year=26,periods_per_year=52),IF(periods_per_year=26,IF(A4=1,fpdate,B3+14),IF(periods_per_year=52,IF(A4=1,fpdate,B3+7),"n/a")),IF(periods_per_year=24,DATE(YEAR(fpdate),MONTH(fpdate)+(A4-1)/2+IF(AND(DAY(fpdate)&gt;=15,MOD(A4,2)=0),1,0),IF(MOD(A4,2)=0,IF(DAY(fpdate)&gt;=15,DAY(fpdate)-14,DAY(fpdate)+14),DAY(fpdate))),IF(DAY(DATE(YEAR(fpdate),MONTH(fpdate)+A4-1,DAY(fpdate)))&lt;&gt;DAY(fpdate),DATE(YEAR(fpdate),MONTH(fpdate)+A4,0),DATE(YEAR(fpdate),MONTH(fpdate)+A4-1,DAY(fpdate))))))</f>
        <v>42005</v>
      </c>
      <c r="C4" s="142" t="n">
        <f aca="false">IF(A4="","",IF(variable,IF(A4&lt;MortgageCalculator!$J$23*periods_per_year,start_rate,IF(MortgageCalculator!$J$27&gt;=0,MIN(MortgageCalculator!$J$24,start_rate+MortgageCalculator!$J$27*ROUNDUP((A4-MortgageCalculator!$J$23*periods_per_year)/MortgageCalculator!$J$26,0)),MAX(MortgageCalculator!$J$25,start_rate+MortgageCalculator!$J$27*ROUNDUP((A4-MortgageCalculator!$J$23*periods_per_year)/MortgageCalculator!$J$26,0)))),start_rate))</f>
        <v>0.055</v>
      </c>
      <c r="D4" s="143" t="n">
        <f aca="false">IF(A4="","",ROUND((((1+C4/CP)^(CP/periods_per_year))-1)*G3,2))</f>
        <v>316.92</v>
      </c>
      <c r="E4" s="143" t="n">
        <f aca="false">IF(A4="","",IF(A4=nper,G3+D4,MIN(G3+D4,IF(C4=C3,E3,ROUND(-PMT(((1+C4/CP)^(CP/periods_per_year))-1,nper-A4+1,G3),2)))))</f>
        <v>392.6</v>
      </c>
      <c r="F4" s="143" t="n">
        <f aca="false">IF(A4="","",E4-D4)</f>
        <v>75.68</v>
      </c>
      <c r="G4" s="143" t="n">
        <f aca="false">IF(A4="","",G3-F4)</f>
        <v>149924.32</v>
      </c>
    </row>
    <row r="5" customFormat="false" ht="13.2" hidden="false" customHeight="false" outlineLevel="0" collapsed="false">
      <c r="A5" s="140" t="n">
        <f aca="false">IF(G4="","",IF(OR(A4&gt;=nper,ROUND(G4,2)&lt;=0),"",A4+1))</f>
        <v>2</v>
      </c>
      <c r="B5" s="141" t="n">
        <f aca="false">IF(A5="","",IF(OR(periods_per_year=26,periods_per_year=52),IF(periods_per_year=26,IF(A5=1,fpdate,B4+14),IF(periods_per_year=52,IF(A5=1,fpdate,B4+7),"n/a")),IF(periods_per_year=24,DATE(YEAR(fpdate),MONTH(fpdate)+(A5-1)/2+IF(AND(DAY(fpdate)&gt;=15,MOD(A5,2)=0),1,0),IF(MOD(A5,2)=0,IF(DAY(fpdate)&gt;=15,DAY(fpdate)-14,DAY(fpdate)+14),DAY(fpdate))),IF(DAY(DATE(YEAR(fpdate),MONTH(fpdate)+A5-1,DAY(fpdate)))&lt;&gt;DAY(fpdate),DATE(YEAR(fpdate),MONTH(fpdate)+A5,0),DATE(YEAR(fpdate),MONTH(fpdate)+A5-1,DAY(fpdate))))))</f>
        <v>42019</v>
      </c>
      <c r="C5" s="142" t="n">
        <f aca="false">IF(A5="","",IF(variable,IF(A5&lt;MortgageCalculator!$J$23*periods_per_year,start_rate,IF(MortgageCalculator!$J$27&gt;=0,MIN(MortgageCalculator!$J$24,start_rate+MortgageCalculator!$J$27*ROUNDUP((A5-MortgageCalculator!$J$23*periods_per_year)/MortgageCalculator!$J$26,0)),MAX(MortgageCalculator!$J$25,start_rate+MortgageCalculator!$J$27*ROUNDUP((A5-MortgageCalculator!$J$23*periods_per_year)/MortgageCalculator!$J$26,0)))),start_rate))</f>
        <v>0.055</v>
      </c>
      <c r="D5" s="143" t="n">
        <f aca="false">IF(A5="","",ROUND((((1+C5/CP)^(CP/periods_per_year))-1)*G4,2))</f>
        <v>316.76</v>
      </c>
      <c r="E5" s="143" t="n">
        <f aca="false">IF(A5="","",IF(A5=nper,G4+D5,MIN(G4+D5,IF(C5=C4,E4,ROUND(-PMT(((1+C5/CP)^(CP/periods_per_year))-1,nper-A5+1,G4),2)))))</f>
        <v>392.6</v>
      </c>
      <c r="F5" s="143" t="n">
        <f aca="false">IF(A5="","",E5-D5)</f>
        <v>75.84</v>
      </c>
      <c r="G5" s="143" t="n">
        <f aca="false">IF(A5="","",G4-F5)</f>
        <v>149848.48</v>
      </c>
    </row>
    <row r="6" customFormat="false" ht="13.2" hidden="false" customHeight="false" outlineLevel="0" collapsed="false">
      <c r="A6" s="140" t="n">
        <f aca="false">IF(G5="","",IF(OR(A5&gt;=nper,ROUND(G5,2)&lt;=0),"",A5+1))</f>
        <v>3</v>
      </c>
      <c r="B6" s="141" t="n">
        <f aca="false">IF(A6="","",IF(OR(periods_per_year=26,periods_per_year=52),IF(periods_per_year=26,IF(A6=1,fpdate,B5+14),IF(periods_per_year=52,IF(A6=1,fpdate,B5+7),"n/a")),IF(periods_per_year=24,DATE(YEAR(fpdate),MONTH(fpdate)+(A6-1)/2+IF(AND(DAY(fpdate)&gt;=15,MOD(A6,2)=0),1,0),IF(MOD(A6,2)=0,IF(DAY(fpdate)&gt;=15,DAY(fpdate)-14,DAY(fpdate)+14),DAY(fpdate))),IF(DAY(DATE(YEAR(fpdate),MONTH(fpdate)+A6-1,DAY(fpdate)))&lt;&gt;DAY(fpdate),DATE(YEAR(fpdate),MONTH(fpdate)+A6,0),DATE(YEAR(fpdate),MONTH(fpdate)+A6-1,DAY(fpdate))))))</f>
        <v>42033</v>
      </c>
      <c r="C6" s="142" t="n">
        <f aca="false">IF(A6="","",IF(variable,IF(A6&lt;MortgageCalculator!$J$23*periods_per_year,start_rate,IF(MortgageCalculator!$J$27&gt;=0,MIN(MortgageCalculator!$J$24,start_rate+MortgageCalculator!$J$27*ROUNDUP((A6-MortgageCalculator!$J$23*periods_per_year)/MortgageCalculator!$J$26,0)),MAX(MortgageCalculator!$J$25,start_rate+MortgageCalculator!$J$27*ROUNDUP((A6-MortgageCalculator!$J$23*periods_per_year)/MortgageCalculator!$J$26,0)))),start_rate))</f>
        <v>0.055</v>
      </c>
      <c r="D6" s="143" t="n">
        <f aca="false">IF(A6="","",ROUND((((1+C6/CP)^(CP/periods_per_year))-1)*G5,2))</f>
        <v>316.6</v>
      </c>
      <c r="E6" s="143" t="n">
        <f aca="false">IF(A6="","",IF(A6=nper,G5+D6,MIN(G5+D6,IF(C6=C5,E5,ROUND(-PMT(((1+C6/CP)^(CP/periods_per_year))-1,nper-A6+1,G5),2)))))</f>
        <v>392.6</v>
      </c>
      <c r="F6" s="143" t="n">
        <f aca="false">IF(A6="","",E6-D6)</f>
        <v>76</v>
      </c>
      <c r="G6" s="143" t="n">
        <f aca="false">IF(A6="","",G5-F6)</f>
        <v>149772.48</v>
      </c>
    </row>
    <row r="7" customFormat="false" ht="13.2" hidden="false" customHeight="false" outlineLevel="0" collapsed="false">
      <c r="A7" s="140" t="n">
        <f aca="false">IF(G6="","",IF(OR(A6&gt;=nper,ROUND(G6,2)&lt;=0),"",A6+1))</f>
        <v>4</v>
      </c>
      <c r="B7" s="141" t="n">
        <f aca="false">IF(A7="","",IF(OR(periods_per_year=26,periods_per_year=52),IF(periods_per_year=26,IF(A7=1,fpdate,B6+14),IF(periods_per_year=52,IF(A7=1,fpdate,B6+7),"n/a")),IF(periods_per_year=24,DATE(YEAR(fpdate),MONTH(fpdate)+(A7-1)/2+IF(AND(DAY(fpdate)&gt;=15,MOD(A7,2)=0),1,0),IF(MOD(A7,2)=0,IF(DAY(fpdate)&gt;=15,DAY(fpdate)-14,DAY(fpdate)+14),DAY(fpdate))),IF(DAY(DATE(YEAR(fpdate),MONTH(fpdate)+A7-1,DAY(fpdate)))&lt;&gt;DAY(fpdate),DATE(YEAR(fpdate),MONTH(fpdate)+A7,0),DATE(YEAR(fpdate),MONTH(fpdate)+A7-1,DAY(fpdate))))))</f>
        <v>42047</v>
      </c>
      <c r="C7" s="142" t="n">
        <f aca="false">IF(A7="","",IF(variable,IF(A7&lt;MortgageCalculator!$J$23*periods_per_year,start_rate,IF(MortgageCalculator!$J$27&gt;=0,MIN(MortgageCalculator!$J$24,start_rate+MortgageCalculator!$J$27*ROUNDUP((A7-MortgageCalculator!$J$23*periods_per_year)/MortgageCalculator!$J$26,0)),MAX(MortgageCalculator!$J$25,start_rate+MortgageCalculator!$J$27*ROUNDUP((A7-MortgageCalculator!$J$23*periods_per_year)/MortgageCalculator!$J$26,0)))),start_rate))</f>
        <v>0.055</v>
      </c>
      <c r="D7" s="143" t="n">
        <f aca="false">IF(A7="","",ROUND((((1+C7/CP)^(CP/periods_per_year))-1)*G6,2))</f>
        <v>316.44</v>
      </c>
      <c r="E7" s="143" t="n">
        <f aca="false">IF(A7="","",IF(A7=nper,G6+D7,MIN(G6+D7,IF(C7=C6,E6,ROUND(-PMT(((1+C7/CP)^(CP/periods_per_year))-1,nper-A7+1,G6),2)))))</f>
        <v>392.6</v>
      </c>
      <c r="F7" s="143" t="n">
        <f aca="false">IF(A7="","",E7-D7)</f>
        <v>76.16</v>
      </c>
      <c r="G7" s="143" t="n">
        <f aca="false">IF(A7="","",G6-F7)</f>
        <v>149696.32</v>
      </c>
    </row>
    <row r="8" customFormat="false" ht="13.2" hidden="false" customHeight="false" outlineLevel="0" collapsed="false">
      <c r="A8" s="140" t="n">
        <f aca="false">IF(G7="","",IF(OR(A7&gt;=nper,ROUND(G7,2)&lt;=0),"",A7+1))</f>
        <v>5</v>
      </c>
      <c r="B8" s="141" t="n">
        <f aca="false">IF(A8="","",IF(OR(periods_per_year=26,periods_per_year=52),IF(periods_per_year=26,IF(A8=1,fpdate,B7+14),IF(periods_per_year=52,IF(A8=1,fpdate,B7+7),"n/a")),IF(periods_per_year=24,DATE(YEAR(fpdate),MONTH(fpdate)+(A8-1)/2+IF(AND(DAY(fpdate)&gt;=15,MOD(A8,2)=0),1,0),IF(MOD(A8,2)=0,IF(DAY(fpdate)&gt;=15,DAY(fpdate)-14,DAY(fpdate)+14),DAY(fpdate))),IF(DAY(DATE(YEAR(fpdate),MONTH(fpdate)+A8-1,DAY(fpdate)))&lt;&gt;DAY(fpdate),DATE(YEAR(fpdate),MONTH(fpdate)+A8,0),DATE(YEAR(fpdate),MONTH(fpdate)+A8-1,DAY(fpdate))))))</f>
        <v>42061</v>
      </c>
      <c r="C8" s="142" t="n">
        <f aca="false">IF(A8="","",IF(variable,IF(A8&lt;MortgageCalculator!$J$23*periods_per_year,start_rate,IF(MortgageCalculator!$J$27&gt;=0,MIN(MortgageCalculator!$J$24,start_rate+MortgageCalculator!$J$27*ROUNDUP((A8-MortgageCalculator!$J$23*periods_per_year)/MortgageCalculator!$J$26,0)),MAX(MortgageCalculator!$J$25,start_rate+MortgageCalculator!$J$27*ROUNDUP((A8-MortgageCalculator!$J$23*periods_per_year)/MortgageCalculator!$J$26,0)))),start_rate))</f>
        <v>0.055</v>
      </c>
      <c r="D8" s="143" t="n">
        <f aca="false">IF(A8="","",ROUND((((1+C8/CP)^(CP/periods_per_year))-1)*G7,2))</f>
        <v>316.28</v>
      </c>
      <c r="E8" s="143" t="n">
        <f aca="false">IF(A8="","",IF(A8=nper,G7+D8,MIN(G7+D8,IF(C8=C7,E7,ROUND(-PMT(((1+C8/CP)^(CP/periods_per_year))-1,nper-A8+1,G7),2)))))</f>
        <v>392.6</v>
      </c>
      <c r="F8" s="143" t="n">
        <f aca="false">IF(A8="","",E8-D8)</f>
        <v>76.3200000000001</v>
      </c>
      <c r="G8" s="143" t="n">
        <f aca="false">IF(A8="","",G7-F8)</f>
        <v>149620</v>
      </c>
    </row>
    <row r="9" customFormat="false" ht="13.2" hidden="false" customHeight="false" outlineLevel="0" collapsed="false">
      <c r="A9" s="140" t="n">
        <f aca="false">IF(G8="","",IF(OR(A8&gt;=nper,ROUND(G8,2)&lt;=0),"",A8+1))</f>
        <v>6</v>
      </c>
      <c r="B9" s="141" t="n">
        <f aca="false">IF(A9="","",IF(OR(periods_per_year=26,periods_per_year=52),IF(periods_per_year=26,IF(A9=1,fpdate,B8+14),IF(periods_per_year=52,IF(A9=1,fpdate,B8+7),"n/a")),IF(periods_per_year=24,DATE(YEAR(fpdate),MONTH(fpdate)+(A9-1)/2+IF(AND(DAY(fpdate)&gt;=15,MOD(A9,2)=0),1,0),IF(MOD(A9,2)=0,IF(DAY(fpdate)&gt;=15,DAY(fpdate)-14,DAY(fpdate)+14),DAY(fpdate))),IF(DAY(DATE(YEAR(fpdate),MONTH(fpdate)+A9-1,DAY(fpdate)))&lt;&gt;DAY(fpdate),DATE(YEAR(fpdate),MONTH(fpdate)+A9,0),DATE(YEAR(fpdate),MONTH(fpdate)+A9-1,DAY(fpdate))))))</f>
        <v>42075</v>
      </c>
      <c r="C9" s="142" t="n">
        <f aca="false">IF(A9="","",IF(variable,IF(A9&lt;MortgageCalculator!$J$23*periods_per_year,start_rate,IF(MortgageCalculator!$J$27&gt;=0,MIN(MortgageCalculator!$J$24,start_rate+MortgageCalculator!$J$27*ROUNDUP((A9-MortgageCalculator!$J$23*periods_per_year)/MortgageCalculator!$J$26,0)),MAX(MortgageCalculator!$J$25,start_rate+MortgageCalculator!$J$27*ROUNDUP((A9-MortgageCalculator!$J$23*periods_per_year)/MortgageCalculator!$J$26,0)))),start_rate))</f>
        <v>0.055</v>
      </c>
      <c r="D9" s="143" t="n">
        <f aca="false">IF(A9="","",ROUND((((1+C9/CP)^(CP/periods_per_year))-1)*G8,2))</f>
        <v>316.11</v>
      </c>
      <c r="E9" s="143" t="n">
        <f aca="false">IF(A9="","",IF(A9=nper,G8+D9,MIN(G8+D9,IF(C9=C8,E8,ROUND(-PMT(((1+C9/CP)^(CP/periods_per_year))-1,nper-A9+1,G8),2)))))</f>
        <v>392.6</v>
      </c>
      <c r="F9" s="143" t="n">
        <f aca="false">IF(A9="","",E9-D9)</f>
        <v>76.49</v>
      </c>
      <c r="G9" s="143" t="n">
        <f aca="false">IF(A9="","",G8-F9)</f>
        <v>149543.51</v>
      </c>
    </row>
    <row r="10" customFormat="false" ht="13.2" hidden="false" customHeight="false" outlineLevel="0" collapsed="false">
      <c r="A10" s="140" t="n">
        <f aca="false">IF(G9="","",IF(OR(A9&gt;=nper,ROUND(G9,2)&lt;=0),"",A9+1))</f>
        <v>7</v>
      </c>
      <c r="B10" s="141" t="n">
        <f aca="false">IF(A10="","",IF(OR(periods_per_year=26,periods_per_year=52),IF(periods_per_year=26,IF(A10=1,fpdate,B9+14),IF(periods_per_year=52,IF(A10=1,fpdate,B9+7),"n/a")),IF(periods_per_year=24,DATE(YEAR(fpdate),MONTH(fpdate)+(A10-1)/2+IF(AND(DAY(fpdate)&gt;=15,MOD(A10,2)=0),1,0),IF(MOD(A10,2)=0,IF(DAY(fpdate)&gt;=15,DAY(fpdate)-14,DAY(fpdate)+14),DAY(fpdate))),IF(DAY(DATE(YEAR(fpdate),MONTH(fpdate)+A10-1,DAY(fpdate)))&lt;&gt;DAY(fpdate),DATE(YEAR(fpdate),MONTH(fpdate)+A10,0),DATE(YEAR(fpdate),MONTH(fpdate)+A10-1,DAY(fpdate))))))</f>
        <v>42089</v>
      </c>
      <c r="C10" s="142" t="n">
        <f aca="false">IF(A10="","",IF(variable,IF(A10&lt;MortgageCalculator!$J$23*periods_per_year,start_rate,IF(MortgageCalculator!$J$27&gt;=0,MIN(MortgageCalculator!$J$24,start_rate+MortgageCalculator!$J$27*ROUNDUP((A10-MortgageCalculator!$J$23*periods_per_year)/MortgageCalculator!$J$26,0)),MAX(MortgageCalculator!$J$25,start_rate+MortgageCalculator!$J$27*ROUNDUP((A10-MortgageCalculator!$J$23*periods_per_year)/MortgageCalculator!$J$26,0)))),start_rate))</f>
        <v>0.055</v>
      </c>
      <c r="D10" s="143" t="n">
        <f aca="false">IF(A10="","",ROUND((((1+C10/CP)^(CP/periods_per_year))-1)*G9,2))</f>
        <v>315.95</v>
      </c>
      <c r="E10" s="143" t="n">
        <f aca="false">IF(A10="","",IF(A10=nper,G9+D10,MIN(G9+D10,IF(C10=C9,E9,ROUND(-PMT(((1+C10/CP)^(CP/periods_per_year))-1,nper-A10+1,G9),2)))))</f>
        <v>392.6</v>
      </c>
      <c r="F10" s="143" t="n">
        <f aca="false">IF(A10="","",E10-D10)</f>
        <v>76.65</v>
      </c>
      <c r="G10" s="143" t="n">
        <f aca="false">IF(A10="","",G9-F10)</f>
        <v>149466.86</v>
      </c>
    </row>
    <row r="11" customFormat="false" ht="13.2" hidden="false" customHeight="false" outlineLevel="0" collapsed="false">
      <c r="A11" s="140" t="n">
        <f aca="false">IF(G10="","",IF(OR(A10&gt;=nper,ROUND(G10,2)&lt;=0),"",A10+1))</f>
        <v>8</v>
      </c>
      <c r="B11" s="141" t="n">
        <f aca="false">IF(A11="","",IF(OR(periods_per_year=26,periods_per_year=52),IF(periods_per_year=26,IF(A11=1,fpdate,B10+14),IF(periods_per_year=52,IF(A11=1,fpdate,B10+7),"n/a")),IF(periods_per_year=24,DATE(YEAR(fpdate),MONTH(fpdate)+(A11-1)/2+IF(AND(DAY(fpdate)&gt;=15,MOD(A11,2)=0),1,0),IF(MOD(A11,2)=0,IF(DAY(fpdate)&gt;=15,DAY(fpdate)-14,DAY(fpdate)+14),DAY(fpdate))),IF(DAY(DATE(YEAR(fpdate),MONTH(fpdate)+A11-1,DAY(fpdate)))&lt;&gt;DAY(fpdate),DATE(YEAR(fpdate),MONTH(fpdate)+A11,0),DATE(YEAR(fpdate),MONTH(fpdate)+A11-1,DAY(fpdate))))))</f>
        <v>42103</v>
      </c>
      <c r="C11" s="142" t="n">
        <f aca="false">IF(A11="","",IF(variable,IF(A11&lt;MortgageCalculator!$J$23*periods_per_year,start_rate,IF(MortgageCalculator!$J$27&gt;=0,MIN(MortgageCalculator!$J$24,start_rate+MortgageCalculator!$J$27*ROUNDUP((A11-MortgageCalculator!$J$23*periods_per_year)/MortgageCalculator!$J$26,0)),MAX(MortgageCalculator!$J$25,start_rate+MortgageCalculator!$J$27*ROUNDUP((A11-MortgageCalculator!$J$23*periods_per_year)/MortgageCalculator!$J$26,0)))),start_rate))</f>
        <v>0.055</v>
      </c>
      <c r="D11" s="143" t="n">
        <f aca="false">IF(A11="","",ROUND((((1+C11/CP)^(CP/periods_per_year))-1)*G10,2))</f>
        <v>315.79</v>
      </c>
      <c r="E11" s="143" t="n">
        <f aca="false">IF(A11="","",IF(A11=nper,G10+D11,MIN(G10+D11,IF(C11=C10,E10,ROUND(-PMT(((1+C11/CP)^(CP/periods_per_year))-1,nper-A11+1,G10),2)))))</f>
        <v>392.6</v>
      </c>
      <c r="F11" s="143" t="n">
        <f aca="false">IF(A11="","",E11-D11)</f>
        <v>76.81</v>
      </c>
      <c r="G11" s="143" t="n">
        <f aca="false">IF(A11="","",G10-F11)</f>
        <v>149390.05</v>
      </c>
    </row>
    <row r="12" customFormat="false" ht="13.2" hidden="false" customHeight="false" outlineLevel="0" collapsed="false">
      <c r="A12" s="140" t="n">
        <f aca="false">IF(G11="","",IF(OR(A11&gt;=nper,ROUND(G11,2)&lt;=0),"",A11+1))</f>
        <v>9</v>
      </c>
      <c r="B12" s="141" t="n">
        <f aca="false">IF(A12="","",IF(OR(periods_per_year=26,periods_per_year=52),IF(periods_per_year=26,IF(A12=1,fpdate,B11+14),IF(periods_per_year=52,IF(A12=1,fpdate,B11+7),"n/a")),IF(periods_per_year=24,DATE(YEAR(fpdate),MONTH(fpdate)+(A12-1)/2+IF(AND(DAY(fpdate)&gt;=15,MOD(A12,2)=0),1,0),IF(MOD(A12,2)=0,IF(DAY(fpdate)&gt;=15,DAY(fpdate)-14,DAY(fpdate)+14),DAY(fpdate))),IF(DAY(DATE(YEAR(fpdate),MONTH(fpdate)+A12-1,DAY(fpdate)))&lt;&gt;DAY(fpdate),DATE(YEAR(fpdate),MONTH(fpdate)+A12,0),DATE(YEAR(fpdate),MONTH(fpdate)+A12-1,DAY(fpdate))))))</f>
        <v>42117</v>
      </c>
      <c r="C12" s="142" t="n">
        <f aca="false">IF(A12="","",IF(variable,IF(A12&lt;MortgageCalculator!$J$23*periods_per_year,start_rate,IF(MortgageCalculator!$J$27&gt;=0,MIN(MortgageCalculator!$J$24,start_rate+MortgageCalculator!$J$27*ROUNDUP((A12-MortgageCalculator!$J$23*periods_per_year)/MortgageCalculator!$J$26,0)),MAX(MortgageCalculator!$J$25,start_rate+MortgageCalculator!$J$27*ROUNDUP((A12-MortgageCalculator!$J$23*periods_per_year)/MortgageCalculator!$J$26,0)))),start_rate))</f>
        <v>0.055</v>
      </c>
      <c r="D12" s="143" t="n">
        <f aca="false">IF(A12="","",ROUND((((1+C12/CP)^(CP/periods_per_year))-1)*G11,2))</f>
        <v>315.63</v>
      </c>
      <c r="E12" s="143" t="n">
        <f aca="false">IF(A12="","",IF(A12=nper,G11+D12,MIN(G11+D12,IF(C12=C11,E11,ROUND(-PMT(((1+C12/CP)^(CP/periods_per_year))-1,nper-A12+1,G11),2)))))</f>
        <v>392.6</v>
      </c>
      <c r="F12" s="143" t="n">
        <f aca="false">IF(A12="","",E12-D12)</f>
        <v>76.97</v>
      </c>
      <c r="G12" s="143" t="n">
        <f aca="false">IF(A12="","",G11-F12)</f>
        <v>149313.08</v>
      </c>
    </row>
    <row r="13" customFormat="false" ht="13.2" hidden="false" customHeight="false" outlineLevel="0" collapsed="false">
      <c r="A13" s="140" t="n">
        <f aca="false">IF(G12="","",IF(OR(A12&gt;=nper,ROUND(G12,2)&lt;=0),"",A12+1))</f>
        <v>10</v>
      </c>
      <c r="B13" s="141" t="n">
        <f aca="false">IF(A13="","",IF(OR(periods_per_year=26,periods_per_year=52),IF(periods_per_year=26,IF(A13=1,fpdate,B12+14),IF(periods_per_year=52,IF(A13=1,fpdate,B12+7),"n/a")),IF(periods_per_year=24,DATE(YEAR(fpdate),MONTH(fpdate)+(A13-1)/2+IF(AND(DAY(fpdate)&gt;=15,MOD(A13,2)=0),1,0),IF(MOD(A13,2)=0,IF(DAY(fpdate)&gt;=15,DAY(fpdate)-14,DAY(fpdate)+14),DAY(fpdate))),IF(DAY(DATE(YEAR(fpdate),MONTH(fpdate)+A13-1,DAY(fpdate)))&lt;&gt;DAY(fpdate),DATE(YEAR(fpdate),MONTH(fpdate)+A13,0),DATE(YEAR(fpdate),MONTH(fpdate)+A13-1,DAY(fpdate))))))</f>
        <v>42131</v>
      </c>
      <c r="C13" s="142" t="n">
        <f aca="false">IF(A13="","",IF(variable,IF(A13&lt;MortgageCalculator!$J$23*periods_per_year,start_rate,IF(MortgageCalculator!$J$27&gt;=0,MIN(MortgageCalculator!$J$24,start_rate+MortgageCalculator!$J$27*ROUNDUP((A13-MortgageCalculator!$J$23*periods_per_year)/MortgageCalculator!$J$26,0)),MAX(MortgageCalculator!$J$25,start_rate+MortgageCalculator!$J$27*ROUNDUP((A13-MortgageCalculator!$J$23*periods_per_year)/MortgageCalculator!$J$26,0)))),start_rate))</f>
        <v>0.055</v>
      </c>
      <c r="D13" s="143" t="n">
        <f aca="false">IF(A13="","",ROUND((((1+C13/CP)^(CP/periods_per_year))-1)*G12,2))</f>
        <v>315.47</v>
      </c>
      <c r="E13" s="143" t="n">
        <f aca="false">IF(A13="","",IF(A13=nper,G12+D13,MIN(G12+D13,IF(C13=C12,E12,ROUND(-PMT(((1+C13/CP)^(CP/periods_per_year))-1,nper-A13+1,G12),2)))))</f>
        <v>392.6</v>
      </c>
      <c r="F13" s="143" t="n">
        <f aca="false">IF(A13="","",E13-D13)</f>
        <v>77.13</v>
      </c>
      <c r="G13" s="143" t="n">
        <f aca="false">IF(A13="","",G12-F13)</f>
        <v>149235.95</v>
      </c>
    </row>
    <row r="14" customFormat="false" ht="13.2" hidden="false" customHeight="false" outlineLevel="0" collapsed="false">
      <c r="A14" s="140" t="n">
        <f aca="false">IF(G13="","",IF(OR(A13&gt;=nper,ROUND(G13,2)&lt;=0),"",A13+1))</f>
        <v>11</v>
      </c>
      <c r="B14" s="141" t="n">
        <f aca="false">IF(A14="","",IF(OR(periods_per_year=26,periods_per_year=52),IF(periods_per_year=26,IF(A14=1,fpdate,B13+14),IF(periods_per_year=52,IF(A14=1,fpdate,B13+7),"n/a")),IF(periods_per_year=24,DATE(YEAR(fpdate),MONTH(fpdate)+(A14-1)/2+IF(AND(DAY(fpdate)&gt;=15,MOD(A14,2)=0),1,0),IF(MOD(A14,2)=0,IF(DAY(fpdate)&gt;=15,DAY(fpdate)-14,DAY(fpdate)+14),DAY(fpdate))),IF(DAY(DATE(YEAR(fpdate),MONTH(fpdate)+A14-1,DAY(fpdate)))&lt;&gt;DAY(fpdate),DATE(YEAR(fpdate),MONTH(fpdate)+A14,0),DATE(YEAR(fpdate),MONTH(fpdate)+A14-1,DAY(fpdate))))))</f>
        <v>42145</v>
      </c>
      <c r="C14" s="142" t="n">
        <f aca="false">IF(A14="","",IF(variable,IF(A14&lt;MortgageCalculator!$J$23*periods_per_year,start_rate,IF(MortgageCalculator!$J$27&gt;=0,MIN(MortgageCalculator!$J$24,start_rate+MortgageCalculator!$J$27*ROUNDUP((A14-MortgageCalculator!$J$23*periods_per_year)/MortgageCalculator!$J$26,0)),MAX(MortgageCalculator!$J$25,start_rate+MortgageCalculator!$J$27*ROUNDUP((A14-MortgageCalculator!$J$23*periods_per_year)/MortgageCalculator!$J$26,0)))),start_rate))</f>
        <v>0.055</v>
      </c>
      <c r="D14" s="143" t="n">
        <f aca="false">IF(A14="","",ROUND((((1+C14/CP)^(CP/periods_per_year))-1)*G13,2))</f>
        <v>315.3</v>
      </c>
      <c r="E14" s="143" t="n">
        <f aca="false">IF(A14="","",IF(A14=nper,G13+D14,MIN(G13+D14,IF(C14=C13,E13,ROUND(-PMT(((1+C14/CP)^(CP/periods_per_year))-1,nper-A14+1,G13),2)))))</f>
        <v>392.6</v>
      </c>
      <c r="F14" s="143" t="n">
        <f aca="false">IF(A14="","",E14-D14)</f>
        <v>77.3</v>
      </c>
      <c r="G14" s="143" t="n">
        <f aca="false">IF(A14="","",G13-F14)</f>
        <v>149158.65</v>
      </c>
    </row>
    <row r="15" customFormat="false" ht="13.2" hidden="false" customHeight="false" outlineLevel="0" collapsed="false">
      <c r="A15" s="140" t="n">
        <f aca="false">IF(G14="","",IF(OR(A14&gt;=nper,ROUND(G14,2)&lt;=0),"",A14+1))</f>
        <v>12</v>
      </c>
      <c r="B15" s="141" t="n">
        <f aca="false">IF(A15="","",IF(OR(periods_per_year=26,periods_per_year=52),IF(periods_per_year=26,IF(A15=1,fpdate,B14+14),IF(periods_per_year=52,IF(A15=1,fpdate,B14+7),"n/a")),IF(periods_per_year=24,DATE(YEAR(fpdate),MONTH(fpdate)+(A15-1)/2+IF(AND(DAY(fpdate)&gt;=15,MOD(A15,2)=0),1,0),IF(MOD(A15,2)=0,IF(DAY(fpdate)&gt;=15,DAY(fpdate)-14,DAY(fpdate)+14),DAY(fpdate))),IF(DAY(DATE(YEAR(fpdate),MONTH(fpdate)+A15-1,DAY(fpdate)))&lt;&gt;DAY(fpdate),DATE(YEAR(fpdate),MONTH(fpdate)+A15,0),DATE(YEAR(fpdate),MONTH(fpdate)+A15-1,DAY(fpdate))))))</f>
        <v>42159</v>
      </c>
      <c r="C15" s="142" t="n">
        <f aca="false">IF(A15="","",IF(variable,IF(A15&lt;MortgageCalculator!$J$23*periods_per_year,start_rate,IF(MortgageCalculator!$J$27&gt;=0,MIN(MortgageCalculator!$J$24,start_rate+MortgageCalculator!$J$27*ROUNDUP((A15-MortgageCalculator!$J$23*periods_per_year)/MortgageCalculator!$J$26,0)),MAX(MortgageCalculator!$J$25,start_rate+MortgageCalculator!$J$27*ROUNDUP((A15-MortgageCalculator!$J$23*periods_per_year)/MortgageCalculator!$J$26,0)))),start_rate))</f>
        <v>0.055</v>
      </c>
      <c r="D15" s="143" t="n">
        <f aca="false">IF(A15="","",ROUND((((1+C15/CP)^(CP/periods_per_year))-1)*G14,2))</f>
        <v>315.14</v>
      </c>
      <c r="E15" s="143" t="n">
        <f aca="false">IF(A15="","",IF(A15=nper,G14+D15,MIN(G14+D15,IF(C15=C14,E14,ROUND(-PMT(((1+C15/CP)^(CP/periods_per_year))-1,nper-A15+1,G14),2)))))</f>
        <v>392.6</v>
      </c>
      <c r="F15" s="143" t="n">
        <f aca="false">IF(A15="","",E15-D15)</f>
        <v>77.46</v>
      </c>
      <c r="G15" s="143" t="n">
        <f aca="false">IF(A15="","",G14-F15)</f>
        <v>149081.19</v>
      </c>
    </row>
    <row r="16" customFormat="false" ht="13.2" hidden="false" customHeight="false" outlineLevel="0" collapsed="false">
      <c r="A16" s="140" t="n">
        <f aca="false">IF(G15="","",IF(OR(A15&gt;=nper,ROUND(G15,2)&lt;=0),"",A15+1))</f>
        <v>13</v>
      </c>
      <c r="B16" s="141" t="n">
        <f aca="false">IF(A16="","",IF(OR(periods_per_year=26,periods_per_year=52),IF(periods_per_year=26,IF(A16=1,fpdate,B15+14),IF(periods_per_year=52,IF(A16=1,fpdate,B15+7),"n/a")),IF(periods_per_year=24,DATE(YEAR(fpdate),MONTH(fpdate)+(A16-1)/2+IF(AND(DAY(fpdate)&gt;=15,MOD(A16,2)=0),1,0),IF(MOD(A16,2)=0,IF(DAY(fpdate)&gt;=15,DAY(fpdate)-14,DAY(fpdate)+14),DAY(fpdate))),IF(DAY(DATE(YEAR(fpdate),MONTH(fpdate)+A16-1,DAY(fpdate)))&lt;&gt;DAY(fpdate),DATE(YEAR(fpdate),MONTH(fpdate)+A16,0),DATE(YEAR(fpdate),MONTH(fpdate)+A16-1,DAY(fpdate))))))</f>
        <v>42173</v>
      </c>
      <c r="C16" s="142" t="n">
        <f aca="false">IF(A16="","",IF(variable,IF(A16&lt;MortgageCalculator!$J$23*periods_per_year,start_rate,IF(MortgageCalculator!$J$27&gt;=0,MIN(MortgageCalculator!$J$24,start_rate+MortgageCalculator!$J$27*ROUNDUP((A16-MortgageCalculator!$J$23*periods_per_year)/MortgageCalculator!$J$26,0)),MAX(MortgageCalculator!$J$25,start_rate+MortgageCalculator!$J$27*ROUNDUP((A16-MortgageCalculator!$J$23*periods_per_year)/MortgageCalculator!$J$26,0)))),start_rate))</f>
        <v>0.055</v>
      </c>
      <c r="D16" s="143" t="n">
        <f aca="false">IF(A16="","",ROUND((((1+C16/CP)^(CP/periods_per_year))-1)*G15,2))</f>
        <v>314.98</v>
      </c>
      <c r="E16" s="143" t="n">
        <f aca="false">IF(A16="","",IF(A16=nper,G15+D16,MIN(G15+D16,IF(C16=C15,E15,ROUND(-PMT(((1+C16/CP)^(CP/periods_per_year))-1,nper-A16+1,G15),2)))))</f>
        <v>392.6</v>
      </c>
      <c r="F16" s="143" t="n">
        <f aca="false">IF(A16="","",E16-D16)</f>
        <v>77.62</v>
      </c>
      <c r="G16" s="143" t="n">
        <f aca="false">IF(A16="","",G15-F16)</f>
        <v>149003.57</v>
      </c>
    </row>
    <row r="17" customFormat="false" ht="13.2" hidden="false" customHeight="false" outlineLevel="0" collapsed="false">
      <c r="A17" s="140" t="n">
        <f aca="false">IF(G16="","",IF(OR(A16&gt;=nper,ROUND(G16,2)&lt;=0),"",A16+1))</f>
        <v>14</v>
      </c>
      <c r="B17" s="141" t="n">
        <f aca="false">IF(A17="","",IF(OR(periods_per_year=26,periods_per_year=52),IF(periods_per_year=26,IF(A17=1,fpdate,B16+14),IF(periods_per_year=52,IF(A17=1,fpdate,B16+7),"n/a")),IF(periods_per_year=24,DATE(YEAR(fpdate),MONTH(fpdate)+(A17-1)/2+IF(AND(DAY(fpdate)&gt;=15,MOD(A17,2)=0),1,0),IF(MOD(A17,2)=0,IF(DAY(fpdate)&gt;=15,DAY(fpdate)-14,DAY(fpdate)+14),DAY(fpdate))),IF(DAY(DATE(YEAR(fpdate),MONTH(fpdate)+A17-1,DAY(fpdate)))&lt;&gt;DAY(fpdate),DATE(YEAR(fpdate),MONTH(fpdate)+A17,0),DATE(YEAR(fpdate),MONTH(fpdate)+A17-1,DAY(fpdate))))))</f>
        <v>42187</v>
      </c>
      <c r="C17" s="142" t="n">
        <f aca="false">IF(A17="","",IF(variable,IF(A17&lt;MortgageCalculator!$J$23*periods_per_year,start_rate,IF(MortgageCalculator!$J$27&gt;=0,MIN(MortgageCalculator!$J$24,start_rate+MortgageCalculator!$J$27*ROUNDUP((A17-MortgageCalculator!$J$23*periods_per_year)/MortgageCalculator!$J$26,0)),MAX(MortgageCalculator!$J$25,start_rate+MortgageCalculator!$J$27*ROUNDUP((A17-MortgageCalculator!$J$23*periods_per_year)/MortgageCalculator!$J$26,0)))),start_rate))</f>
        <v>0.055</v>
      </c>
      <c r="D17" s="143" t="n">
        <f aca="false">IF(A17="","",ROUND((((1+C17/CP)^(CP/periods_per_year))-1)*G16,2))</f>
        <v>314.81</v>
      </c>
      <c r="E17" s="143" t="n">
        <f aca="false">IF(A17="","",IF(A17=nper,G16+D17,MIN(G16+D17,IF(C17=C16,E16,ROUND(-PMT(((1+C17/CP)^(CP/periods_per_year))-1,nper-A17+1,G16),2)))))</f>
        <v>392.6</v>
      </c>
      <c r="F17" s="143" t="n">
        <f aca="false">IF(A17="","",E17-D17)</f>
        <v>77.79</v>
      </c>
      <c r="G17" s="143" t="n">
        <f aca="false">IF(A17="","",G16-F17)</f>
        <v>148925.78</v>
      </c>
    </row>
    <row r="18" customFormat="false" ht="13.2" hidden="false" customHeight="false" outlineLevel="0" collapsed="false">
      <c r="A18" s="140" t="n">
        <f aca="false">IF(G17="","",IF(OR(A17&gt;=nper,ROUND(G17,2)&lt;=0),"",A17+1))</f>
        <v>15</v>
      </c>
      <c r="B18" s="141" t="n">
        <f aca="false">IF(A18="","",IF(OR(periods_per_year=26,periods_per_year=52),IF(periods_per_year=26,IF(A18=1,fpdate,B17+14),IF(periods_per_year=52,IF(A18=1,fpdate,B17+7),"n/a")),IF(periods_per_year=24,DATE(YEAR(fpdate),MONTH(fpdate)+(A18-1)/2+IF(AND(DAY(fpdate)&gt;=15,MOD(A18,2)=0),1,0),IF(MOD(A18,2)=0,IF(DAY(fpdate)&gt;=15,DAY(fpdate)-14,DAY(fpdate)+14),DAY(fpdate))),IF(DAY(DATE(YEAR(fpdate),MONTH(fpdate)+A18-1,DAY(fpdate)))&lt;&gt;DAY(fpdate),DATE(YEAR(fpdate),MONTH(fpdate)+A18,0),DATE(YEAR(fpdate),MONTH(fpdate)+A18-1,DAY(fpdate))))))</f>
        <v>42201</v>
      </c>
      <c r="C18" s="142" t="n">
        <f aca="false">IF(A18="","",IF(variable,IF(A18&lt;MortgageCalculator!$J$23*periods_per_year,start_rate,IF(MortgageCalculator!$J$27&gt;=0,MIN(MortgageCalculator!$J$24,start_rate+MortgageCalculator!$J$27*ROUNDUP((A18-MortgageCalculator!$J$23*periods_per_year)/MortgageCalculator!$J$26,0)),MAX(MortgageCalculator!$J$25,start_rate+MortgageCalculator!$J$27*ROUNDUP((A18-MortgageCalculator!$J$23*periods_per_year)/MortgageCalculator!$J$26,0)))),start_rate))</f>
        <v>0.055</v>
      </c>
      <c r="D18" s="143" t="n">
        <f aca="false">IF(A18="","",ROUND((((1+C18/CP)^(CP/periods_per_year))-1)*G17,2))</f>
        <v>314.65</v>
      </c>
      <c r="E18" s="143" t="n">
        <f aca="false">IF(A18="","",IF(A18=nper,G17+D18,MIN(G17+D18,IF(C18=C17,E17,ROUND(-PMT(((1+C18/CP)^(CP/periods_per_year))-1,nper-A18+1,G17),2)))))</f>
        <v>392.6</v>
      </c>
      <c r="F18" s="143" t="n">
        <f aca="false">IF(A18="","",E18-D18)</f>
        <v>77.95</v>
      </c>
      <c r="G18" s="143" t="n">
        <f aca="false">IF(A18="","",G17-F18)</f>
        <v>148847.83</v>
      </c>
    </row>
    <row r="19" customFormat="false" ht="13.2" hidden="false" customHeight="false" outlineLevel="0" collapsed="false">
      <c r="A19" s="140" t="n">
        <f aca="false">IF(G18="","",IF(OR(A18&gt;=nper,ROUND(G18,2)&lt;=0),"",A18+1))</f>
        <v>16</v>
      </c>
      <c r="B19" s="141" t="n">
        <f aca="false">IF(A19="","",IF(OR(periods_per_year=26,periods_per_year=52),IF(periods_per_year=26,IF(A19=1,fpdate,B18+14),IF(periods_per_year=52,IF(A19=1,fpdate,B18+7),"n/a")),IF(periods_per_year=24,DATE(YEAR(fpdate),MONTH(fpdate)+(A19-1)/2+IF(AND(DAY(fpdate)&gt;=15,MOD(A19,2)=0),1,0),IF(MOD(A19,2)=0,IF(DAY(fpdate)&gt;=15,DAY(fpdate)-14,DAY(fpdate)+14),DAY(fpdate))),IF(DAY(DATE(YEAR(fpdate),MONTH(fpdate)+A19-1,DAY(fpdate)))&lt;&gt;DAY(fpdate),DATE(YEAR(fpdate),MONTH(fpdate)+A19,0),DATE(YEAR(fpdate),MONTH(fpdate)+A19-1,DAY(fpdate))))))</f>
        <v>42215</v>
      </c>
      <c r="C19" s="142" t="n">
        <f aca="false">IF(A19="","",IF(variable,IF(A19&lt;MortgageCalculator!$J$23*periods_per_year,start_rate,IF(MortgageCalculator!$J$27&gt;=0,MIN(MortgageCalculator!$J$24,start_rate+MortgageCalculator!$J$27*ROUNDUP((A19-MortgageCalculator!$J$23*periods_per_year)/MortgageCalculator!$J$26,0)),MAX(MortgageCalculator!$J$25,start_rate+MortgageCalculator!$J$27*ROUNDUP((A19-MortgageCalculator!$J$23*periods_per_year)/MortgageCalculator!$J$26,0)))),start_rate))</f>
        <v>0.055</v>
      </c>
      <c r="D19" s="143" t="n">
        <f aca="false">IF(A19="","",ROUND((((1+C19/CP)^(CP/periods_per_year))-1)*G18,2))</f>
        <v>314.48</v>
      </c>
      <c r="E19" s="143" t="n">
        <f aca="false">IF(A19="","",IF(A19=nper,G18+D19,MIN(G18+D19,IF(C19=C18,E18,ROUND(-PMT(((1+C19/CP)^(CP/periods_per_year))-1,nper-A19+1,G18),2)))))</f>
        <v>392.6</v>
      </c>
      <c r="F19" s="143" t="n">
        <f aca="false">IF(A19="","",E19-D19)</f>
        <v>78.12</v>
      </c>
      <c r="G19" s="143" t="n">
        <f aca="false">IF(A19="","",G18-F19)</f>
        <v>148769.71</v>
      </c>
    </row>
    <row r="20" customFormat="false" ht="13.2" hidden="false" customHeight="false" outlineLevel="0" collapsed="false">
      <c r="A20" s="140" t="n">
        <f aca="false">IF(G19="","",IF(OR(A19&gt;=nper,ROUND(G19,2)&lt;=0),"",A19+1))</f>
        <v>17</v>
      </c>
      <c r="B20" s="141" t="n">
        <f aca="false">IF(A20="","",IF(OR(periods_per_year=26,periods_per_year=52),IF(periods_per_year=26,IF(A20=1,fpdate,B19+14),IF(periods_per_year=52,IF(A20=1,fpdate,B19+7),"n/a")),IF(periods_per_year=24,DATE(YEAR(fpdate),MONTH(fpdate)+(A20-1)/2+IF(AND(DAY(fpdate)&gt;=15,MOD(A20,2)=0),1,0),IF(MOD(A20,2)=0,IF(DAY(fpdate)&gt;=15,DAY(fpdate)-14,DAY(fpdate)+14),DAY(fpdate))),IF(DAY(DATE(YEAR(fpdate),MONTH(fpdate)+A20-1,DAY(fpdate)))&lt;&gt;DAY(fpdate),DATE(YEAR(fpdate),MONTH(fpdate)+A20,0),DATE(YEAR(fpdate),MONTH(fpdate)+A20-1,DAY(fpdate))))))</f>
        <v>42229</v>
      </c>
      <c r="C20" s="142" t="n">
        <f aca="false">IF(A20="","",IF(variable,IF(A20&lt;MortgageCalculator!$J$23*periods_per_year,start_rate,IF(MortgageCalculator!$J$27&gt;=0,MIN(MortgageCalculator!$J$24,start_rate+MortgageCalculator!$J$27*ROUNDUP((A20-MortgageCalculator!$J$23*periods_per_year)/MortgageCalculator!$J$26,0)),MAX(MortgageCalculator!$J$25,start_rate+MortgageCalculator!$J$27*ROUNDUP((A20-MortgageCalculator!$J$23*periods_per_year)/MortgageCalculator!$J$26,0)))),start_rate))</f>
        <v>0.055</v>
      </c>
      <c r="D20" s="143" t="n">
        <f aca="false">IF(A20="","",ROUND((((1+C20/CP)^(CP/periods_per_year))-1)*G19,2))</f>
        <v>314.32</v>
      </c>
      <c r="E20" s="143" t="n">
        <f aca="false">IF(A20="","",IF(A20=nper,G19+D20,MIN(G19+D20,IF(C20=C19,E19,ROUND(-PMT(((1+C20/CP)^(CP/periods_per_year))-1,nper-A20+1,G19),2)))))</f>
        <v>392.6</v>
      </c>
      <c r="F20" s="143" t="n">
        <f aca="false">IF(A20="","",E20-D20)</f>
        <v>78.28</v>
      </c>
      <c r="G20" s="143" t="n">
        <f aca="false">IF(A20="","",G19-F20)</f>
        <v>148691.43</v>
      </c>
    </row>
    <row r="21" customFormat="false" ht="13.2" hidden="false" customHeight="false" outlineLevel="0" collapsed="false">
      <c r="A21" s="140" t="n">
        <f aca="false">IF(G20="","",IF(OR(A20&gt;=nper,ROUND(G20,2)&lt;=0),"",A20+1))</f>
        <v>18</v>
      </c>
      <c r="B21" s="141" t="n">
        <f aca="false">IF(A21="","",IF(OR(periods_per_year=26,periods_per_year=52),IF(periods_per_year=26,IF(A21=1,fpdate,B20+14),IF(periods_per_year=52,IF(A21=1,fpdate,B20+7),"n/a")),IF(periods_per_year=24,DATE(YEAR(fpdate),MONTH(fpdate)+(A21-1)/2+IF(AND(DAY(fpdate)&gt;=15,MOD(A21,2)=0),1,0),IF(MOD(A21,2)=0,IF(DAY(fpdate)&gt;=15,DAY(fpdate)-14,DAY(fpdate)+14),DAY(fpdate))),IF(DAY(DATE(YEAR(fpdate),MONTH(fpdate)+A21-1,DAY(fpdate)))&lt;&gt;DAY(fpdate),DATE(YEAR(fpdate),MONTH(fpdate)+A21,0),DATE(YEAR(fpdate),MONTH(fpdate)+A21-1,DAY(fpdate))))))</f>
        <v>42243</v>
      </c>
      <c r="C21" s="142" t="n">
        <f aca="false">IF(A21="","",IF(variable,IF(A21&lt;MortgageCalculator!$J$23*periods_per_year,start_rate,IF(MortgageCalculator!$J$27&gt;=0,MIN(MortgageCalculator!$J$24,start_rate+MortgageCalculator!$J$27*ROUNDUP((A21-MortgageCalculator!$J$23*periods_per_year)/MortgageCalculator!$J$26,0)),MAX(MortgageCalculator!$J$25,start_rate+MortgageCalculator!$J$27*ROUNDUP((A21-MortgageCalculator!$J$23*periods_per_year)/MortgageCalculator!$J$26,0)))),start_rate))</f>
        <v>0.055</v>
      </c>
      <c r="D21" s="143" t="n">
        <f aca="false">IF(A21="","",ROUND((((1+C21/CP)^(CP/periods_per_year))-1)*G20,2))</f>
        <v>314.15</v>
      </c>
      <c r="E21" s="143" t="n">
        <f aca="false">IF(A21="","",IF(A21=nper,G20+D21,MIN(G20+D21,IF(C21=C20,E20,ROUND(-PMT(((1+C21/CP)^(CP/periods_per_year))-1,nper-A21+1,G20),2)))))</f>
        <v>392.6</v>
      </c>
      <c r="F21" s="143" t="n">
        <f aca="false">IF(A21="","",E21-D21)</f>
        <v>78.45</v>
      </c>
      <c r="G21" s="143" t="n">
        <f aca="false">IF(A21="","",G20-F21)</f>
        <v>148612.98</v>
      </c>
    </row>
    <row r="22" customFormat="false" ht="13.2" hidden="false" customHeight="false" outlineLevel="0" collapsed="false">
      <c r="A22" s="140" t="n">
        <f aca="false">IF(G21="","",IF(OR(A21&gt;=nper,ROUND(G21,2)&lt;=0),"",A21+1))</f>
        <v>19</v>
      </c>
      <c r="B22" s="141" t="n">
        <f aca="false">IF(A22="","",IF(OR(periods_per_year=26,periods_per_year=52),IF(periods_per_year=26,IF(A22=1,fpdate,B21+14),IF(periods_per_year=52,IF(A22=1,fpdate,B21+7),"n/a")),IF(periods_per_year=24,DATE(YEAR(fpdate),MONTH(fpdate)+(A22-1)/2+IF(AND(DAY(fpdate)&gt;=15,MOD(A22,2)=0),1,0),IF(MOD(A22,2)=0,IF(DAY(fpdate)&gt;=15,DAY(fpdate)-14,DAY(fpdate)+14),DAY(fpdate))),IF(DAY(DATE(YEAR(fpdate),MONTH(fpdate)+A22-1,DAY(fpdate)))&lt;&gt;DAY(fpdate),DATE(YEAR(fpdate),MONTH(fpdate)+A22,0),DATE(YEAR(fpdate),MONTH(fpdate)+A22-1,DAY(fpdate))))))</f>
        <v>42257</v>
      </c>
      <c r="C22" s="142" t="n">
        <f aca="false">IF(A22="","",IF(variable,IF(A22&lt;MortgageCalculator!$J$23*periods_per_year,start_rate,IF(MortgageCalculator!$J$27&gt;=0,MIN(MortgageCalculator!$J$24,start_rate+MortgageCalculator!$J$27*ROUNDUP((A22-MortgageCalculator!$J$23*periods_per_year)/MortgageCalculator!$J$26,0)),MAX(MortgageCalculator!$J$25,start_rate+MortgageCalculator!$J$27*ROUNDUP((A22-MortgageCalculator!$J$23*periods_per_year)/MortgageCalculator!$J$26,0)))),start_rate))</f>
        <v>0.055</v>
      </c>
      <c r="D22" s="143" t="n">
        <f aca="false">IF(A22="","",ROUND((((1+C22/CP)^(CP/periods_per_year))-1)*G21,2))</f>
        <v>313.99</v>
      </c>
      <c r="E22" s="143" t="n">
        <f aca="false">IF(A22="","",IF(A22=nper,G21+D22,MIN(G21+D22,IF(C22=C21,E21,ROUND(-PMT(((1+C22/CP)^(CP/periods_per_year))-1,nper-A22+1,G21),2)))))</f>
        <v>392.6</v>
      </c>
      <c r="F22" s="143" t="n">
        <f aca="false">IF(A22="","",E22-D22)</f>
        <v>78.61</v>
      </c>
      <c r="G22" s="143" t="n">
        <f aca="false">IF(A22="","",G21-F22)</f>
        <v>148534.37</v>
      </c>
    </row>
    <row r="23" customFormat="false" ht="13.2" hidden="false" customHeight="false" outlineLevel="0" collapsed="false">
      <c r="A23" s="140" t="n">
        <f aca="false">IF(G22="","",IF(OR(A22&gt;=nper,ROUND(G22,2)&lt;=0),"",A22+1))</f>
        <v>20</v>
      </c>
      <c r="B23" s="141" t="n">
        <f aca="false">IF(A23="","",IF(OR(periods_per_year=26,periods_per_year=52),IF(periods_per_year=26,IF(A23=1,fpdate,B22+14),IF(periods_per_year=52,IF(A23=1,fpdate,B22+7),"n/a")),IF(periods_per_year=24,DATE(YEAR(fpdate),MONTH(fpdate)+(A23-1)/2+IF(AND(DAY(fpdate)&gt;=15,MOD(A23,2)=0),1,0),IF(MOD(A23,2)=0,IF(DAY(fpdate)&gt;=15,DAY(fpdate)-14,DAY(fpdate)+14),DAY(fpdate))),IF(DAY(DATE(YEAR(fpdate),MONTH(fpdate)+A23-1,DAY(fpdate)))&lt;&gt;DAY(fpdate),DATE(YEAR(fpdate),MONTH(fpdate)+A23,0),DATE(YEAR(fpdate),MONTH(fpdate)+A23-1,DAY(fpdate))))))</f>
        <v>42271</v>
      </c>
      <c r="C23" s="142" t="n">
        <f aca="false">IF(A23="","",IF(variable,IF(A23&lt;MortgageCalculator!$J$23*periods_per_year,start_rate,IF(MortgageCalculator!$J$27&gt;=0,MIN(MortgageCalculator!$J$24,start_rate+MortgageCalculator!$J$27*ROUNDUP((A23-MortgageCalculator!$J$23*periods_per_year)/MortgageCalculator!$J$26,0)),MAX(MortgageCalculator!$J$25,start_rate+MortgageCalculator!$J$27*ROUNDUP((A23-MortgageCalculator!$J$23*periods_per_year)/MortgageCalculator!$J$26,0)))),start_rate))</f>
        <v>0.055</v>
      </c>
      <c r="D23" s="143" t="n">
        <f aca="false">IF(A23="","",ROUND((((1+C23/CP)^(CP/periods_per_year))-1)*G22,2))</f>
        <v>313.82</v>
      </c>
      <c r="E23" s="143" t="n">
        <f aca="false">IF(A23="","",IF(A23=nper,G22+D23,MIN(G22+D23,IF(C23=C22,E22,ROUND(-PMT(((1+C23/CP)^(CP/periods_per_year))-1,nper-A23+1,G22),2)))))</f>
        <v>392.6</v>
      </c>
      <c r="F23" s="143" t="n">
        <f aca="false">IF(A23="","",E23-D23)</f>
        <v>78.78</v>
      </c>
      <c r="G23" s="143" t="n">
        <f aca="false">IF(A23="","",G22-F23)</f>
        <v>148455.59</v>
      </c>
    </row>
    <row r="24" customFormat="false" ht="13.2" hidden="false" customHeight="false" outlineLevel="0" collapsed="false">
      <c r="A24" s="140" t="n">
        <f aca="false">IF(G23="","",IF(OR(A23&gt;=nper,ROUND(G23,2)&lt;=0),"",A23+1))</f>
        <v>21</v>
      </c>
      <c r="B24" s="141" t="n">
        <f aca="false">IF(A24="","",IF(OR(periods_per_year=26,periods_per_year=52),IF(periods_per_year=26,IF(A24=1,fpdate,B23+14),IF(periods_per_year=52,IF(A24=1,fpdate,B23+7),"n/a")),IF(periods_per_year=24,DATE(YEAR(fpdate),MONTH(fpdate)+(A24-1)/2+IF(AND(DAY(fpdate)&gt;=15,MOD(A24,2)=0),1,0),IF(MOD(A24,2)=0,IF(DAY(fpdate)&gt;=15,DAY(fpdate)-14,DAY(fpdate)+14),DAY(fpdate))),IF(DAY(DATE(YEAR(fpdate),MONTH(fpdate)+A24-1,DAY(fpdate)))&lt;&gt;DAY(fpdate),DATE(YEAR(fpdate),MONTH(fpdate)+A24,0),DATE(YEAR(fpdate),MONTH(fpdate)+A24-1,DAY(fpdate))))))</f>
        <v>42285</v>
      </c>
      <c r="C24" s="142" t="n">
        <f aca="false">IF(A24="","",IF(variable,IF(A24&lt;MortgageCalculator!$J$23*periods_per_year,start_rate,IF(MortgageCalculator!$J$27&gt;=0,MIN(MortgageCalculator!$J$24,start_rate+MortgageCalculator!$J$27*ROUNDUP((A24-MortgageCalculator!$J$23*periods_per_year)/MortgageCalculator!$J$26,0)),MAX(MortgageCalculator!$J$25,start_rate+MortgageCalculator!$J$27*ROUNDUP((A24-MortgageCalculator!$J$23*periods_per_year)/MortgageCalculator!$J$26,0)))),start_rate))</f>
        <v>0.055</v>
      </c>
      <c r="D24" s="143" t="n">
        <f aca="false">IF(A24="","",ROUND((((1+C24/CP)^(CP/periods_per_year))-1)*G23,2))</f>
        <v>313.65</v>
      </c>
      <c r="E24" s="143" t="n">
        <f aca="false">IF(A24="","",IF(A24=nper,G23+D24,MIN(G23+D24,IF(C24=C23,E23,ROUND(-PMT(((1+C24/CP)^(CP/periods_per_year))-1,nper-A24+1,G23),2)))))</f>
        <v>392.6</v>
      </c>
      <c r="F24" s="143" t="n">
        <f aca="false">IF(A24="","",E24-D24)</f>
        <v>78.9500000000001</v>
      </c>
      <c r="G24" s="143" t="n">
        <f aca="false">IF(A24="","",G23-F24)</f>
        <v>148376.64</v>
      </c>
    </row>
    <row r="25" customFormat="false" ht="13.2" hidden="false" customHeight="false" outlineLevel="0" collapsed="false">
      <c r="A25" s="140" t="n">
        <f aca="false">IF(G24="","",IF(OR(A24&gt;=nper,ROUND(G24,2)&lt;=0),"",A24+1))</f>
        <v>22</v>
      </c>
      <c r="B25" s="141" t="n">
        <f aca="false">IF(A25="","",IF(OR(periods_per_year=26,periods_per_year=52),IF(periods_per_year=26,IF(A25=1,fpdate,B24+14),IF(periods_per_year=52,IF(A25=1,fpdate,B24+7),"n/a")),IF(periods_per_year=24,DATE(YEAR(fpdate),MONTH(fpdate)+(A25-1)/2+IF(AND(DAY(fpdate)&gt;=15,MOD(A25,2)=0),1,0),IF(MOD(A25,2)=0,IF(DAY(fpdate)&gt;=15,DAY(fpdate)-14,DAY(fpdate)+14),DAY(fpdate))),IF(DAY(DATE(YEAR(fpdate),MONTH(fpdate)+A25-1,DAY(fpdate)))&lt;&gt;DAY(fpdate),DATE(YEAR(fpdate),MONTH(fpdate)+A25,0),DATE(YEAR(fpdate),MONTH(fpdate)+A25-1,DAY(fpdate))))))</f>
        <v>42299</v>
      </c>
      <c r="C25" s="142" t="n">
        <f aca="false">IF(A25="","",IF(variable,IF(A25&lt;MortgageCalculator!$J$23*periods_per_year,start_rate,IF(MortgageCalculator!$J$27&gt;=0,MIN(MortgageCalculator!$J$24,start_rate+MortgageCalculator!$J$27*ROUNDUP((A25-MortgageCalculator!$J$23*periods_per_year)/MortgageCalculator!$J$26,0)),MAX(MortgageCalculator!$J$25,start_rate+MortgageCalculator!$J$27*ROUNDUP((A25-MortgageCalculator!$J$23*periods_per_year)/MortgageCalculator!$J$26,0)))),start_rate))</f>
        <v>0.055</v>
      </c>
      <c r="D25" s="143" t="n">
        <f aca="false">IF(A25="","",ROUND((((1+C25/CP)^(CP/periods_per_year))-1)*G24,2))</f>
        <v>313.49</v>
      </c>
      <c r="E25" s="143" t="n">
        <f aca="false">IF(A25="","",IF(A25=nper,G24+D25,MIN(G24+D25,IF(C25=C24,E24,ROUND(-PMT(((1+C25/CP)^(CP/periods_per_year))-1,nper-A25+1,G24),2)))))</f>
        <v>392.6</v>
      </c>
      <c r="F25" s="143" t="n">
        <f aca="false">IF(A25="","",E25-D25)</f>
        <v>79.11</v>
      </c>
      <c r="G25" s="143" t="n">
        <f aca="false">IF(A25="","",G24-F25)</f>
        <v>148297.53</v>
      </c>
    </row>
    <row r="26" customFormat="false" ht="13.2" hidden="false" customHeight="false" outlineLevel="0" collapsed="false">
      <c r="A26" s="140" t="n">
        <f aca="false">IF(G25="","",IF(OR(A25&gt;=nper,ROUND(G25,2)&lt;=0),"",A25+1))</f>
        <v>23</v>
      </c>
      <c r="B26" s="141" t="n">
        <f aca="false">IF(A26="","",IF(OR(periods_per_year=26,periods_per_year=52),IF(periods_per_year=26,IF(A26=1,fpdate,B25+14),IF(periods_per_year=52,IF(A26=1,fpdate,B25+7),"n/a")),IF(periods_per_year=24,DATE(YEAR(fpdate),MONTH(fpdate)+(A26-1)/2+IF(AND(DAY(fpdate)&gt;=15,MOD(A26,2)=0),1,0),IF(MOD(A26,2)=0,IF(DAY(fpdate)&gt;=15,DAY(fpdate)-14,DAY(fpdate)+14),DAY(fpdate))),IF(DAY(DATE(YEAR(fpdate),MONTH(fpdate)+A26-1,DAY(fpdate)))&lt;&gt;DAY(fpdate),DATE(YEAR(fpdate),MONTH(fpdate)+A26,0),DATE(YEAR(fpdate),MONTH(fpdate)+A26-1,DAY(fpdate))))))</f>
        <v>42313</v>
      </c>
      <c r="C26" s="142" t="n">
        <f aca="false">IF(A26="","",IF(variable,IF(A26&lt;MortgageCalculator!$J$23*periods_per_year,start_rate,IF(MortgageCalculator!$J$27&gt;=0,MIN(MortgageCalculator!$J$24,start_rate+MortgageCalculator!$J$27*ROUNDUP((A26-MortgageCalculator!$J$23*periods_per_year)/MortgageCalculator!$J$26,0)),MAX(MortgageCalculator!$J$25,start_rate+MortgageCalculator!$J$27*ROUNDUP((A26-MortgageCalculator!$J$23*periods_per_year)/MortgageCalculator!$J$26,0)))),start_rate))</f>
        <v>0.055</v>
      </c>
      <c r="D26" s="143" t="n">
        <f aca="false">IF(A26="","",ROUND((((1+C26/CP)^(CP/periods_per_year))-1)*G25,2))</f>
        <v>313.32</v>
      </c>
      <c r="E26" s="143" t="n">
        <f aca="false">IF(A26="","",IF(A26=nper,G25+D26,MIN(G25+D26,IF(C26=C25,E25,ROUND(-PMT(((1+C26/CP)^(CP/periods_per_year))-1,nper-A26+1,G25),2)))))</f>
        <v>392.6</v>
      </c>
      <c r="F26" s="143" t="n">
        <f aca="false">IF(A26="","",E26-D26)</f>
        <v>79.28</v>
      </c>
      <c r="G26" s="143" t="n">
        <f aca="false">IF(A26="","",G25-F26)</f>
        <v>148218.25</v>
      </c>
    </row>
    <row r="27" customFormat="false" ht="13.2" hidden="false" customHeight="false" outlineLevel="0" collapsed="false">
      <c r="A27" s="140" t="n">
        <f aca="false">IF(G26="","",IF(OR(A26&gt;=nper,ROUND(G26,2)&lt;=0),"",A26+1))</f>
        <v>24</v>
      </c>
      <c r="B27" s="141" t="n">
        <f aca="false">IF(A27="","",IF(OR(periods_per_year=26,periods_per_year=52),IF(periods_per_year=26,IF(A27=1,fpdate,B26+14),IF(periods_per_year=52,IF(A27=1,fpdate,B26+7),"n/a")),IF(periods_per_year=24,DATE(YEAR(fpdate),MONTH(fpdate)+(A27-1)/2+IF(AND(DAY(fpdate)&gt;=15,MOD(A27,2)=0),1,0),IF(MOD(A27,2)=0,IF(DAY(fpdate)&gt;=15,DAY(fpdate)-14,DAY(fpdate)+14),DAY(fpdate))),IF(DAY(DATE(YEAR(fpdate),MONTH(fpdate)+A27-1,DAY(fpdate)))&lt;&gt;DAY(fpdate),DATE(YEAR(fpdate),MONTH(fpdate)+A27,0),DATE(YEAR(fpdate),MONTH(fpdate)+A27-1,DAY(fpdate))))))</f>
        <v>42327</v>
      </c>
      <c r="C27" s="142" t="n">
        <f aca="false">IF(A27="","",IF(variable,IF(A27&lt;MortgageCalculator!$J$23*periods_per_year,start_rate,IF(MortgageCalculator!$J$27&gt;=0,MIN(MortgageCalculator!$J$24,start_rate+MortgageCalculator!$J$27*ROUNDUP((A27-MortgageCalculator!$J$23*periods_per_year)/MortgageCalculator!$J$26,0)),MAX(MortgageCalculator!$J$25,start_rate+MortgageCalculator!$J$27*ROUNDUP((A27-MortgageCalculator!$J$23*periods_per_year)/MortgageCalculator!$J$26,0)))),start_rate))</f>
        <v>0.055</v>
      </c>
      <c r="D27" s="143" t="n">
        <f aca="false">IF(A27="","",ROUND((((1+C27/CP)^(CP/periods_per_year))-1)*G26,2))</f>
        <v>313.15</v>
      </c>
      <c r="E27" s="143" t="n">
        <f aca="false">IF(A27="","",IF(A27=nper,G26+D27,MIN(G26+D27,IF(C27=C26,E26,ROUND(-PMT(((1+C27/CP)^(CP/periods_per_year))-1,nper-A27+1,G26),2)))))</f>
        <v>392.6</v>
      </c>
      <c r="F27" s="143" t="n">
        <f aca="false">IF(A27="","",E27-D27)</f>
        <v>79.4500000000001</v>
      </c>
      <c r="G27" s="143" t="n">
        <f aca="false">IF(A27="","",G26-F27)</f>
        <v>148138.8</v>
      </c>
    </row>
    <row r="28" customFormat="false" ht="13.2" hidden="false" customHeight="false" outlineLevel="0" collapsed="false">
      <c r="A28" s="140" t="n">
        <f aca="false">IF(G27="","",IF(OR(A27&gt;=nper,ROUND(G27,2)&lt;=0),"",A27+1))</f>
        <v>25</v>
      </c>
      <c r="B28" s="141" t="n">
        <f aca="false">IF(A28="","",IF(OR(periods_per_year=26,periods_per_year=52),IF(periods_per_year=26,IF(A28=1,fpdate,B27+14),IF(periods_per_year=52,IF(A28=1,fpdate,B27+7),"n/a")),IF(periods_per_year=24,DATE(YEAR(fpdate),MONTH(fpdate)+(A28-1)/2+IF(AND(DAY(fpdate)&gt;=15,MOD(A28,2)=0),1,0),IF(MOD(A28,2)=0,IF(DAY(fpdate)&gt;=15,DAY(fpdate)-14,DAY(fpdate)+14),DAY(fpdate))),IF(DAY(DATE(YEAR(fpdate),MONTH(fpdate)+A28-1,DAY(fpdate)))&lt;&gt;DAY(fpdate),DATE(YEAR(fpdate),MONTH(fpdate)+A28,0),DATE(YEAR(fpdate),MONTH(fpdate)+A28-1,DAY(fpdate))))))</f>
        <v>42341</v>
      </c>
      <c r="C28" s="142" t="n">
        <f aca="false">IF(A28="","",IF(variable,IF(A28&lt;MortgageCalculator!$J$23*periods_per_year,start_rate,IF(MortgageCalculator!$J$27&gt;=0,MIN(MortgageCalculator!$J$24,start_rate+MortgageCalculator!$J$27*ROUNDUP((A28-MortgageCalculator!$J$23*periods_per_year)/MortgageCalculator!$J$26,0)),MAX(MortgageCalculator!$J$25,start_rate+MortgageCalculator!$J$27*ROUNDUP((A28-MortgageCalculator!$J$23*periods_per_year)/MortgageCalculator!$J$26,0)))),start_rate))</f>
        <v>0.055</v>
      </c>
      <c r="D28" s="143" t="n">
        <f aca="false">IF(A28="","",ROUND((((1+C28/CP)^(CP/periods_per_year))-1)*G27,2))</f>
        <v>312.98</v>
      </c>
      <c r="E28" s="143" t="n">
        <f aca="false">IF(A28="","",IF(A28=nper,G27+D28,MIN(G27+D28,IF(C28=C27,E27,ROUND(-PMT(((1+C28/CP)^(CP/periods_per_year))-1,nper-A28+1,G27),2)))))</f>
        <v>392.6</v>
      </c>
      <c r="F28" s="143" t="n">
        <f aca="false">IF(A28="","",E28-D28)</f>
        <v>79.62</v>
      </c>
      <c r="G28" s="143" t="n">
        <f aca="false">IF(A28="","",G27-F28)</f>
        <v>148059.18</v>
      </c>
    </row>
    <row r="29" customFormat="false" ht="13.2" hidden="false" customHeight="false" outlineLevel="0" collapsed="false">
      <c r="A29" s="140" t="n">
        <f aca="false">IF(G28="","",IF(OR(A28&gt;=nper,ROUND(G28,2)&lt;=0),"",A28+1))</f>
        <v>26</v>
      </c>
      <c r="B29" s="141" t="n">
        <f aca="false">IF(A29="","",IF(OR(periods_per_year=26,periods_per_year=52),IF(periods_per_year=26,IF(A29=1,fpdate,B28+14),IF(periods_per_year=52,IF(A29=1,fpdate,B28+7),"n/a")),IF(periods_per_year=24,DATE(YEAR(fpdate),MONTH(fpdate)+(A29-1)/2+IF(AND(DAY(fpdate)&gt;=15,MOD(A29,2)=0),1,0),IF(MOD(A29,2)=0,IF(DAY(fpdate)&gt;=15,DAY(fpdate)-14,DAY(fpdate)+14),DAY(fpdate))),IF(DAY(DATE(YEAR(fpdate),MONTH(fpdate)+A29-1,DAY(fpdate)))&lt;&gt;DAY(fpdate),DATE(YEAR(fpdate),MONTH(fpdate)+A29,0),DATE(YEAR(fpdate),MONTH(fpdate)+A29-1,DAY(fpdate))))))</f>
        <v>42355</v>
      </c>
      <c r="C29" s="142" t="n">
        <f aca="false">IF(A29="","",IF(variable,IF(A29&lt;MortgageCalculator!$J$23*periods_per_year,start_rate,IF(MortgageCalculator!$J$27&gt;=0,MIN(MortgageCalculator!$J$24,start_rate+MortgageCalculator!$J$27*ROUNDUP((A29-MortgageCalculator!$J$23*periods_per_year)/MortgageCalculator!$J$26,0)),MAX(MortgageCalculator!$J$25,start_rate+MortgageCalculator!$J$27*ROUNDUP((A29-MortgageCalculator!$J$23*periods_per_year)/MortgageCalculator!$J$26,0)))),start_rate))</f>
        <v>0.055</v>
      </c>
      <c r="D29" s="143" t="n">
        <f aca="false">IF(A29="","",ROUND((((1+C29/CP)^(CP/periods_per_year))-1)*G28,2))</f>
        <v>312.82</v>
      </c>
      <c r="E29" s="143" t="n">
        <f aca="false">IF(A29="","",IF(A29=nper,G28+D29,MIN(G28+D29,IF(C29=C28,E28,ROUND(-PMT(((1+C29/CP)^(CP/periods_per_year))-1,nper-A29+1,G28),2)))))</f>
        <v>392.6</v>
      </c>
      <c r="F29" s="143" t="n">
        <f aca="false">IF(A29="","",E29-D29)</f>
        <v>79.78</v>
      </c>
      <c r="G29" s="143" t="n">
        <f aca="false">IF(A29="","",G28-F29)</f>
        <v>147979.4</v>
      </c>
    </row>
    <row r="30" customFormat="false" ht="13.2" hidden="false" customHeight="false" outlineLevel="0" collapsed="false">
      <c r="A30" s="140" t="n">
        <f aca="false">IF(G29="","",IF(OR(A29&gt;=nper,ROUND(G29,2)&lt;=0),"",A29+1))</f>
        <v>27</v>
      </c>
      <c r="B30" s="141" t="n">
        <f aca="false">IF(A30="","",IF(OR(periods_per_year=26,periods_per_year=52),IF(periods_per_year=26,IF(A30=1,fpdate,B29+14),IF(periods_per_year=52,IF(A30=1,fpdate,B29+7),"n/a")),IF(periods_per_year=24,DATE(YEAR(fpdate),MONTH(fpdate)+(A30-1)/2+IF(AND(DAY(fpdate)&gt;=15,MOD(A30,2)=0),1,0),IF(MOD(A30,2)=0,IF(DAY(fpdate)&gt;=15,DAY(fpdate)-14,DAY(fpdate)+14),DAY(fpdate))),IF(DAY(DATE(YEAR(fpdate),MONTH(fpdate)+A30-1,DAY(fpdate)))&lt;&gt;DAY(fpdate),DATE(YEAR(fpdate),MONTH(fpdate)+A30,0),DATE(YEAR(fpdate),MONTH(fpdate)+A30-1,DAY(fpdate))))))</f>
        <v>42369</v>
      </c>
      <c r="C30" s="142" t="n">
        <f aca="false">IF(A30="","",IF(variable,IF(A30&lt;MortgageCalculator!$J$23*periods_per_year,start_rate,IF(MortgageCalculator!$J$27&gt;=0,MIN(MortgageCalculator!$J$24,start_rate+MortgageCalculator!$J$27*ROUNDUP((A30-MortgageCalculator!$J$23*periods_per_year)/MortgageCalculator!$J$26,0)),MAX(MortgageCalculator!$J$25,start_rate+MortgageCalculator!$J$27*ROUNDUP((A30-MortgageCalculator!$J$23*periods_per_year)/MortgageCalculator!$J$26,0)))),start_rate))</f>
        <v>0.055</v>
      </c>
      <c r="D30" s="143" t="n">
        <f aca="false">IF(A30="","",ROUND((((1+C30/CP)^(CP/periods_per_year))-1)*G29,2))</f>
        <v>312.65</v>
      </c>
      <c r="E30" s="143" t="n">
        <f aca="false">IF(A30="","",IF(A30=nper,G29+D30,MIN(G29+D30,IF(C30=C29,E29,ROUND(-PMT(((1+C30/CP)^(CP/periods_per_year))-1,nper-A30+1,G29),2)))))</f>
        <v>392.6</v>
      </c>
      <c r="F30" s="143" t="n">
        <f aca="false">IF(A30="","",E30-D30)</f>
        <v>79.95</v>
      </c>
      <c r="G30" s="143" t="n">
        <f aca="false">IF(A30="","",G29-F30)</f>
        <v>147899.45</v>
      </c>
    </row>
    <row r="31" customFormat="false" ht="13.2" hidden="false" customHeight="false" outlineLevel="0" collapsed="false">
      <c r="A31" s="140" t="n">
        <f aca="false">IF(G30="","",IF(OR(A30&gt;=nper,ROUND(G30,2)&lt;=0),"",A30+1))</f>
        <v>28</v>
      </c>
      <c r="B31" s="141" t="n">
        <f aca="false">IF(A31="","",IF(OR(periods_per_year=26,periods_per_year=52),IF(periods_per_year=26,IF(A31=1,fpdate,B30+14),IF(periods_per_year=52,IF(A31=1,fpdate,B30+7),"n/a")),IF(periods_per_year=24,DATE(YEAR(fpdate),MONTH(fpdate)+(A31-1)/2+IF(AND(DAY(fpdate)&gt;=15,MOD(A31,2)=0),1,0),IF(MOD(A31,2)=0,IF(DAY(fpdate)&gt;=15,DAY(fpdate)-14,DAY(fpdate)+14),DAY(fpdate))),IF(DAY(DATE(YEAR(fpdate),MONTH(fpdate)+A31-1,DAY(fpdate)))&lt;&gt;DAY(fpdate),DATE(YEAR(fpdate),MONTH(fpdate)+A31,0),DATE(YEAR(fpdate),MONTH(fpdate)+A31-1,DAY(fpdate))))))</f>
        <v>42383</v>
      </c>
      <c r="C31" s="142" t="n">
        <f aca="false">IF(A31="","",IF(variable,IF(A31&lt;MortgageCalculator!$J$23*periods_per_year,start_rate,IF(MortgageCalculator!$J$27&gt;=0,MIN(MortgageCalculator!$J$24,start_rate+MortgageCalculator!$J$27*ROUNDUP((A31-MortgageCalculator!$J$23*periods_per_year)/MortgageCalculator!$J$26,0)),MAX(MortgageCalculator!$J$25,start_rate+MortgageCalculator!$J$27*ROUNDUP((A31-MortgageCalculator!$J$23*periods_per_year)/MortgageCalculator!$J$26,0)))),start_rate))</f>
        <v>0.055</v>
      </c>
      <c r="D31" s="143" t="n">
        <f aca="false">IF(A31="","",ROUND((((1+C31/CP)^(CP/periods_per_year))-1)*G30,2))</f>
        <v>312.48</v>
      </c>
      <c r="E31" s="143" t="n">
        <f aca="false">IF(A31="","",IF(A31=nper,G30+D31,MIN(G30+D31,IF(C31=C30,E30,ROUND(-PMT(((1+C31/CP)^(CP/periods_per_year))-1,nper-A31+1,G30),2)))))</f>
        <v>392.6</v>
      </c>
      <c r="F31" s="143" t="n">
        <f aca="false">IF(A31="","",E31-D31)</f>
        <v>80.12</v>
      </c>
      <c r="G31" s="143" t="n">
        <f aca="false">IF(A31="","",G30-F31)</f>
        <v>147819.33</v>
      </c>
    </row>
    <row r="32" customFormat="false" ht="13.2" hidden="false" customHeight="false" outlineLevel="0" collapsed="false">
      <c r="A32" s="140" t="n">
        <f aca="false">IF(G31="","",IF(OR(A31&gt;=nper,ROUND(G31,2)&lt;=0),"",A31+1))</f>
        <v>29</v>
      </c>
      <c r="B32" s="141" t="n">
        <f aca="false">IF(A32="","",IF(OR(periods_per_year=26,periods_per_year=52),IF(periods_per_year=26,IF(A32=1,fpdate,B31+14),IF(periods_per_year=52,IF(A32=1,fpdate,B31+7),"n/a")),IF(periods_per_year=24,DATE(YEAR(fpdate),MONTH(fpdate)+(A32-1)/2+IF(AND(DAY(fpdate)&gt;=15,MOD(A32,2)=0),1,0),IF(MOD(A32,2)=0,IF(DAY(fpdate)&gt;=15,DAY(fpdate)-14,DAY(fpdate)+14),DAY(fpdate))),IF(DAY(DATE(YEAR(fpdate),MONTH(fpdate)+A32-1,DAY(fpdate)))&lt;&gt;DAY(fpdate),DATE(YEAR(fpdate),MONTH(fpdate)+A32,0),DATE(YEAR(fpdate),MONTH(fpdate)+A32-1,DAY(fpdate))))))</f>
        <v>42397</v>
      </c>
      <c r="C32" s="142" t="n">
        <f aca="false">IF(A32="","",IF(variable,IF(A32&lt;MortgageCalculator!$J$23*periods_per_year,start_rate,IF(MortgageCalculator!$J$27&gt;=0,MIN(MortgageCalculator!$J$24,start_rate+MortgageCalculator!$J$27*ROUNDUP((A32-MortgageCalculator!$J$23*periods_per_year)/MortgageCalculator!$J$26,0)),MAX(MortgageCalculator!$J$25,start_rate+MortgageCalculator!$J$27*ROUNDUP((A32-MortgageCalculator!$J$23*periods_per_year)/MortgageCalculator!$J$26,0)))),start_rate))</f>
        <v>0.055</v>
      </c>
      <c r="D32" s="143" t="n">
        <f aca="false">IF(A32="","",ROUND((((1+C32/CP)^(CP/periods_per_year))-1)*G31,2))</f>
        <v>312.31</v>
      </c>
      <c r="E32" s="143" t="n">
        <f aca="false">IF(A32="","",IF(A32=nper,G31+D32,MIN(G31+D32,IF(C32=C31,E31,ROUND(-PMT(((1+C32/CP)^(CP/periods_per_year))-1,nper-A32+1,G31),2)))))</f>
        <v>392.6</v>
      </c>
      <c r="F32" s="143" t="n">
        <f aca="false">IF(A32="","",E32-D32)</f>
        <v>80.29</v>
      </c>
      <c r="G32" s="143" t="n">
        <f aca="false">IF(A32="","",G31-F32)</f>
        <v>147739.04</v>
      </c>
    </row>
    <row r="33" customFormat="false" ht="13.2" hidden="false" customHeight="false" outlineLevel="0" collapsed="false">
      <c r="A33" s="140" t="n">
        <f aca="false">IF(G32="","",IF(OR(A32&gt;=nper,ROUND(G32,2)&lt;=0),"",A32+1))</f>
        <v>30</v>
      </c>
      <c r="B33" s="141" t="n">
        <f aca="false">IF(A33="","",IF(OR(periods_per_year=26,periods_per_year=52),IF(periods_per_year=26,IF(A33=1,fpdate,B32+14),IF(periods_per_year=52,IF(A33=1,fpdate,B32+7),"n/a")),IF(periods_per_year=24,DATE(YEAR(fpdate),MONTH(fpdate)+(A33-1)/2+IF(AND(DAY(fpdate)&gt;=15,MOD(A33,2)=0),1,0),IF(MOD(A33,2)=0,IF(DAY(fpdate)&gt;=15,DAY(fpdate)-14,DAY(fpdate)+14),DAY(fpdate))),IF(DAY(DATE(YEAR(fpdate),MONTH(fpdate)+A33-1,DAY(fpdate)))&lt;&gt;DAY(fpdate),DATE(YEAR(fpdate),MONTH(fpdate)+A33,0),DATE(YEAR(fpdate),MONTH(fpdate)+A33-1,DAY(fpdate))))))</f>
        <v>42411</v>
      </c>
      <c r="C33" s="142" t="n">
        <f aca="false">IF(A33="","",IF(variable,IF(A33&lt;MortgageCalculator!$J$23*periods_per_year,start_rate,IF(MortgageCalculator!$J$27&gt;=0,MIN(MortgageCalculator!$J$24,start_rate+MortgageCalculator!$J$27*ROUNDUP((A33-MortgageCalculator!$J$23*periods_per_year)/MortgageCalculator!$J$26,0)),MAX(MortgageCalculator!$J$25,start_rate+MortgageCalculator!$J$27*ROUNDUP((A33-MortgageCalculator!$J$23*periods_per_year)/MortgageCalculator!$J$26,0)))),start_rate))</f>
        <v>0.055</v>
      </c>
      <c r="D33" s="143" t="n">
        <f aca="false">IF(A33="","",ROUND((((1+C33/CP)^(CP/periods_per_year))-1)*G32,2))</f>
        <v>312.14</v>
      </c>
      <c r="E33" s="143" t="n">
        <f aca="false">IF(A33="","",IF(A33=nper,G32+D33,MIN(G32+D33,IF(C33=C32,E32,ROUND(-PMT(((1+C33/CP)^(CP/periods_per_year))-1,nper-A33+1,G32),2)))))</f>
        <v>392.6</v>
      </c>
      <c r="F33" s="143" t="n">
        <f aca="false">IF(A33="","",E33-D33)</f>
        <v>80.46</v>
      </c>
      <c r="G33" s="143" t="n">
        <f aca="false">IF(A33="","",G32-F33)</f>
        <v>147658.58</v>
      </c>
    </row>
    <row r="34" customFormat="false" ht="13.2" hidden="false" customHeight="false" outlineLevel="0" collapsed="false">
      <c r="A34" s="140" t="n">
        <f aca="false">IF(G33="","",IF(OR(A33&gt;=nper,ROUND(G33,2)&lt;=0),"",A33+1))</f>
        <v>31</v>
      </c>
      <c r="B34" s="141" t="n">
        <f aca="false">IF(A34="","",IF(OR(periods_per_year=26,periods_per_year=52),IF(periods_per_year=26,IF(A34=1,fpdate,B33+14),IF(periods_per_year=52,IF(A34=1,fpdate,B33+7),"n/a")),IF(periods_per_year=24,DATE(YEAR(fpdate),MONTH(fpdate)+(A34-1)/2+IF(AND(DAY(fpdate)&gt;=15,MOD(A34,2)=0),1,0),IF(MOD(A34,2)=0,IF(DAY(fpdate)&gt;=15,DAY(fpdate)-14,DAY(fpdate)+14),DAY(fpdate))),IF(DAY(DATE(YEAR(fpdate),MONTH(fpdate)+A34-1,DAY(fpdate)))&lt;&gt;DAY(fpdate),DATE(YEAR(fpdate),MONTH(fpdate)+A34,0),DATE(YEAR(fpdate),MONTH(fpdate)+A34-1,DAY(fpdate))))))</f>
        <v>42425</v>
      </c>
      <c r="C34" s="142" t="n">
        <f aca="false">IF(A34="","",IF(variable,IF(A34&lt;MortgageCalculator!$J$23*periods_per_year,start_rate,IF(MortgageCalculator!$J$27&gt;=0,MIN(MortgageCalculator!$J$24,start_rate+MortgageCalculator!$J$27*ROUNDUP((A34-MortgageCalculator!$J$23*periods_per_year)/MortgageCalculator!$J$26,0)),MAX(MortgageCalculator!$J$25,start_rate+MortgageCalculator!$J$27*ROUNDUP((A34-MortgageCalculator!$J$23*periods_per_year)/MortgageCalculator!$J$26,0)))),start_rate))</f>
        <v>0.055</v>
      </c>
      <c r="D34" s="143" t="n">
        <f aca="false">IF(A34="","",ROUND((((1+C34/CP)^(CP/periods_per_year))-1)*G33,2))</f>
        <v>311.97</v>
      </c>
      <c r="E34" s="143" t="n">
        <f aca="false">IF(A34="","",IF(A34=nper,G33+D34,MIN(G33+D34,IF(C34=C33,E33,ROUND(-PMT(((1+C34/CP)^(CP/periods_per_year))-1,nper-A34+1,G33),2)))))</f>
        <v>392.6</v>
      </c>
      <c r="F34" s="143" t="n">
        <f aca="false">IF(A34="","",E34-D34)</f>
        <v>80.63</v>
      </c>
      <c r="G34" s="143" t="n">
        <f aca="false">IF(A34="","",G33-F34)</f>
        <v>147577.95</v>
      </c>
    </row>
    <row r="35" customFormat="false" ht="13.2" hidden="false" customHeight="false" outlineLevel="0" collapsed="false">
      <c r="A35" s="140" t="n">
        <f aca="false">IF(G34="","",IF(OR(A34&gt;=nper,ROUND(G34,2)&lt;=0),"",A34+1))</f>
        <v>32</v>
      </c>
      <c r="B35" s="141" t="n">
        <f aca="false">IF(A35="","",IF(OR(periods_per_year=26,periods_per_year=52),IF(periods_per_year=26,IF(A35=1,fpdate,B34+14),IF(periods_per_year=52,IF(A35=1,fpdate,B34+7),"n/a")),IF(periods_per_year=24,DATE(YEAR(fpdate),MONTH(fpdate)+(A35-1)/2+IF(AND(DAY(fpdate)&gt;=15,MOD(A35,2)=0),1,0),IF(MOD(A35,2)=0,IF(DAY(fpdate)&gt;=15,DAY(fpdate)-14,DAY(fpdate)+14),DAY(fpdate))),IF(DAY(DATE(YEAR(fpdate),MONTH(fpdate)+A35-1,DAY(fpdate)))&lt;&gt;DAY(fpdate),DATE(YEAR(fpdate),MONTH(fpdate)+A35,0),DATE(YEAR(fpdate),MONTH(fpdate)+A35-1,DAY(fpdate))))))</f>
        <v>42439</v>
      </c>
      <c r="C35" s="142" t="n">
        <f aca="false">IF(A35="","",IF(variable,IF(A35&lt;MortgageCalculator!$J$23*periods_per_year,start_rate,IF(MortgageCalculator!$J$27&gt;=0,MIN(MortgageCalculator!$J$24,start_rate+MortgageCalculator!$J$27*ROUNDUP((A35-MortgageCalculator!$J$23*periods_per_year)/MortgageCalculator!$J$26,0)),MAX(MortgageCalculator!$J$25,start_rate+MortgageCalculator!$J$27*ROUNDUP((A35-MortgageCalculator!$J$23*periods_per_year)/MortgageCalculator!$J$26,0)))),start_rate))</f>
        <v>0.055</v>
      </c>
      <c r="D35" s="143" t="n">
        <f aca="false">IF(A35="","",ROUND((((1+C35/CP)^(CP/periods_per_year))-1)*G34,2))</f>
        <v>311.8</v>
      </c>
      <c r="E35" s="143" t="n">
        <f aca="false">IF(A35="","",IF(A35=nper,G34+D35,MIN(G34+D35,IF(C35=C34,E34,ROUND(-PMT(((1+C35/CP)^(CP/periods_per_year))-1,nper-A35+1,G34),2)))))</f>
        <v>392.6</v>
      </c>
      <c r="F35" s="143" t="n">
        <f aca="false">IF(A35="","",E35-D35)</f>
        <v>80.8</v>
      </c>
      <c r="G35" s="143" t="n">
        <f aca="false">IF(A35="","",G34-F35)</f>
        <v>147497.15</v>
      </c>
    </row>
    <row r="36" customFormat="false" ht="13.2" hidden="false" customHeight="false" outlineLevel="0" collapsed="false">
      <c r="A36" s="140" t="n">
        <f aca="false">IF(G35="","",IF(OR(A35&gt;=nper,ROUND(G35,2)&lt;=0),"",A35+1))</f>
        <v>33</v>
      </c>
      <c r="B36" s="141" t="n">
        <f aca="false">IF(A36="","",IF(OR(periods_per_year=26,periods_per_year=52),IF(periods_per_year=26,IF(A36=1,fpdate,B35+14),IF(periods_per_year=52,IF(A36=1,fpdate,B35+7),"n/a")),IF(periods_per_year=24,DATE(YEAR(fpdate),MONTH(fpdate)+(A36-1)/2+IF(AND(DAY(fpdate)&gt;=15,MOD(A36,2)=0),1,0),IF(MOD(A36,2)=0,IF(DAY(fpdate)&gt;=15,DAY(fpdate)-14,DAY(fpdate)+14),DAY(fpdate))),IF(DAY(DATE(YEAR(fpdate),MONTH(fpdate)+A36-1,DAY(fpdate)))&lt;&gt;DAY(fpdate),DATE(YEAR(fpdate),MONTH(fpdate)+A36,0),DATE(YEAR(fpdate),MONTH(fpdate)+A36-1,DAY(fpdate))))))</f>
        <v>42453</v>
      </c>
      <c r="C36" s="142" t="n">
        <f aca="false">IF(A36="","",IF(variable,IF(A36&lt;MortgageCalculator!$J$23*periods_per_year,start_rate,IF(MortgageCalculator!$J$27&gt;=0,MIN(MortgageCalculator!$J$24,start_rate+MortgageCalculator!$J$27*ROUNDUP((A36-MortgageCalculator!$J$23*periods_per_year)/MortgageCalculator!$J$26,0)),MAX(MortgageCalculator!$J$25,start_rate+MortgageCalculator!$J$27*ROUNDUP((A36-MortgageCalculator!$J$23*periods_per_year)/MortgageCalculator!$J$26,0)))),start_rate))</f>
        <v>0.055</v>
      </c>
      <c r="D36" s="143" t="n">
        <f aca="false">IF(A36="","",ROUND((((1+C36/CP)^(CP/periods_per_year))-1)*G35,2))</f>
        <v>311.63</v>
      </c>
      <c r="E36" s="143" t="n">
        <f aca="false">IF(A36="","",IF(A36=nper,G35+D36,MIN(G35+D36,IF(C36=C35,E35,ROUND(-PMT(((1+C36/CP)^(CP/periods_per_year))-1,nper-A36+1,G35),2)))))</f>
        <v>392.6</v>
      </c>
      <c r="F36" s="143" t="n">
        <f aca="false">IF(A36="","",E36-D36)</f>
        <v>80.97</v>
      </c>
      <c r="G36" s="143" t="n">
        <f aca="false">IF(A36="","",G35-F36)</f>
        <v>147416.18</v>
      </c>
    </row>
    <row r="37" customFormat="false" ht="13.2" hidden="false" customHeight="false" outlineLevel="0" collapsed="false">
      <c r="A37" s="140" t="n">
        <f aca="false">IF(G36="","",IF(OR(A36&gt;=nper,ROUND(G36,2)&lt;=0),"",A36+1))</f>
        <v>34</v>
      </c>
      <c r="B37" s="141" t="n">
        <f aca="false">IF(A37="","",IF(OR(periods_per_year=26,periods_per_year=52),IF(periods_per_year=26,IF(A37=1,fpdate,B36+14),IF(periods_per_year=52,IF(A37=1,fpdate,B36+7),"n/a")),IF(periods_per_year=24,DATE(YEAR(fpdate),MONTH(fpdate)+(A37-1)/2+IF(AND(DAY(fpdate)&gt;=15,MOD(A37,2)=0),1,0),IF(MOD(A37,2)=0,IF(DAY(fpdate)&gt;=15,DAY(fpdate)-14,DAY(fpdate)+14),DAY(fpdate))),IF(DAY(DATE(YEAR(fpdate),MONTH(fpdate)+A37-1,DAY(fpdate)))&lt;&gt;DAY(fpdate),DATE(YEAR(fpdate),MONTH(fpdate)+A37,0),DATE(YEAR(fpdate),MONTH(fpdate)+A37-1,DAY(fpdate))))))</f>
        <v>42467</v>
      </c>
      <c r="C37" s="142" t="n">
        <f aca="false">IF(A37="","",IF(variable,IF(A37&lt;MortgageCalculator!$J$23*periods_per_year,start_rate,IF(MortgageCalculator!$J$27&gt;=0,MIN(MortgageCalculator!$J$24,start_rate+MortgageCalculator!$J$27*ROUNDUP((A37-MortgageCalculator!$J$23*periods_per_year)/MortgageCalculator!$J$26,0)),MAX(MortgageCalculator!$J$25,start_rate+MortgageCalculator!$J$27*ROUNDUP((A37-MortgageCalculator!$J$23*periods_per_year)/MortgageCalculator!$J$26,0)))),start_rate))</f>
        <v>0.055</v>
      </c>
      <c r="D37" s="143" t="n">
        <f aca="false">IF(A37="","",ROUND((((1+C37/CP)^(CP/periods_per_year))-1)*G36,2))</f>
        <v>311.46</v>
      </c>
      <c r="E37" s="143" t="n">
        <f aca="false">IF(A37="","",IF(A37=nper,G36+D37,MIN(G36+D37,IF(C37=C36,E36,ROUND(-PMT(((1+C37/CP)^(CP/periods_per_year))-1,nper-A37+1,G36),2)))))</f>
        <v>392.6</v>
      </c>
      <c r="F37" s="143" t="n">
        <f aca="false">IF(A37="","",E37-D37)</f>
        <v>81.14</v>
      </c>
      <c r="G37" s="143" t="n">
        <f aca="false">IF(A37="","",G36-F37)</f>
        <v>147335.04</v>
      </c>
    </row>
    <row r="38" customFormat="false" ht="13.2" hidden="false" customHeight="false" outlineLevel="0" collapsed="false">
      <c r="A38" s="140" t="n">
        <f aca="false">IF(G37="","",IF(OR(A37&gt;=nper,ROUND(G37,2)&lt;=0),"",A37+1))</f>
        <v>35</v>
      </c>
      <c r="B38" s="141" t="n">
        <f aca="false">IF(A38="","",IF(OR(periods_per_year=26,periods_per_year=52),IF(periods_per_year=26,IF(A38=1,fpdate,B37+14),IF(periods_per_year=52,IF(A38=1,fpdate,B37+7),"n/a")),IF(periods_per_year=24,DATE(YEAR(fpdate),MONTH(fpdate)+(A38-1)/2+IF(AND(DAY(fpdate)&gt;=15,MOD(A38,2)=0),1,0),IF(MOD(A38,2)=0,IF(DAY(fpdate)&gt;=15,DAY(fpdate)-14,DAY(fpdate)+14),DAY(fpdate))),IF(DAY(DATE(YEAR(fpdate),MONTH(fpdate)+A38-1,DAY(fpdate)))&lt;&gt;DAY(fpdate),DATE(YEAR(fpdate),MONTH(fpdate)+A38,0),DATE(YEAR(fpdate),MONTH(fpdate)+A38-1,DAY(fpdate))))))</f>
        <v>42481</v>
      </c>
      <c r="C38" s="142" t="n">
        <f aca="false">IF(A38="","",IF(variable,IF(A38&lt;MortgageCalculator!$J$23*periods_per_year,start_rate,IF(MortgageCalculator!$J$27&gt;=0,MIN(MortgageCalculator!$J$24,start_rate+MortgageCalculator!$J$27*ROUNDUP((A38-MortgageCalculator!$J$23*periods_per_year)/MortgageCalculator!$J$26,0)),MAX(MortgageCalculator!$J$25,start_rate+MortgageCalculator!$J$27*ROUNDUP((A38-MortgageCalculator!$J$23*periods_per_year)/MortgageCalculator!$J$26,0)))),start_rate))</f>
        <v>0.055</v>
      </c>
      <c r="D38" s="143" t="n">
        <f aca="false">IF(A38="","",ROUND((((1+C38/CP)^(CP/periods_per_year))-1)*G37,2))</f>
        <v>311.29</v>
      </c>
      <c r="E38" s="143" t="n">
        <f aca="false">IF(A38="","",IF(A38=nper,G37+D38,MIN(G37+D38,IF(C38=C37,E37,ROUND(-PMT(((1+C38/CP)^(CP/periods_per_year))-1,nper-A38+1,G37),2)))))</f>
        <v>392.6</v>
      </c>
      <c r="F38" s="143" t="n">
        <f aca="false">IF(A38="","",E38-D38)</f>
        <v>81.31</v>
      </c>
      <c r="G38" s="143" t="n">
        <f aca="false">IF(A38="","",G37-F38)</f>
        <v>147253.73</v>
      </c>
    </row>
    <row r="39" customFormat="false" ht="13.2" hidden="false" customHeight="false" outlineLevel="0" collapsed="false">
      <c r="A39" s="140" t="n">
        <f aca="false">IF(G38="","",IF(OR(A38&gt;=nper,ROUND(G38,2)&lt;=0),"",A38+1))</f>
        <v>36</v>
      </c>
      <c r="B39" s="141" t="n">
        <f aca="false">IF(A39="","",IF(OR(periods_per_year=26,periods_per_year=52),IF(periods_per_year=26,IF(A39=1,fpdate,B38+14),IF(periods_per_year=52,IF(A39=1,fpdate,B38+7),"n/a")),IF(periods_per_year=24,DATE(YEAR(fpdate),MONTH(fpdate)+(A39-1)/2+IF(AND(DAY(fpdate)&gt;=15,MOD(A39,2)=0),1,0),IF(MOD(A39,2)=0,IF(DAY(fpdate)&gt;=15,DAY(fpdate)-14,DAY(fpdate)+14),DAY(fpdate))),IF(DAY(DATE(YEAR(fpdate),MONTH(fpdate)+A39-1,DAY(fpdate)))&lt;&gt;DAY(fpdate),DATE(YEAR(fpdate),MONTH(fpdate)+A39,0),DATE(YEAR(fpdate),MONTH(fpdate)+A39-1,DAY(fpdate))))))</f>
        <v>42495</v>
      </c>
      <c r="C39" s="142" t="n">
        <f aca="false">IF(A39="","",IF(variable,IF(A39&lt;MortgageCalculator!$J$23*periods_per_year,start_rate,IF(MortgageCalculator!$J$27&gt;=0,MIN(MortgageCalculator!$J$24,start_rate+MortgageCalculator!$J$27*ROUNDUP((A39-MortgageCalculator!$J$23*periods_per_year)/MortgageCalculator!$J$26,0)),MAX(MortgageCalculator!$J$25,start_rate+MortgageCalculator!$J$27*ROUNDUP((A39-MortgageCalculator!$J$23*periods_per_year)/MortgageCalculator!$J$26,0)))),start_rate))</f>
        <v>0.055</v>
      </c>
      <c r="D39" s="143" t="n">
        <f aca="false">IF(A39="","",ROUND((((1+C39/CP)^(CP/periods_per_year))-1)*G38,2))</f>
        <v>311.11</v>
      </c>
      <c r="E39" s="143" t="n">
        <f aca="false">IF(A39="","",IF(A39=nper,G38+D39,MIN(G38+D39,IF(C39=C38,E38,ROUND(-PMT(((1+C39/CP)^(CP/periods_per_year))-1,nper-A39+1,G38),2)))))</f>
        <v>392.6</v>
      </c>
      <c r="F39" s="143" t="n">
        <f aca="false">IF(A39="","",E39-D39)</f>
        <v>81.49</v>
      </c>
      <c r="G39" s="143" t="n">
        <f aca="false">IF(A39="","",G38-F39)</f>
        <v>147172.24</v>
      </c>
    </row>
    <row r="40" customFormat="false" ht="13.2" hidden="false" customHeight="false" outlineLevel="0" collapsed="false">
      <c r="A40" s="140" t="n">
        <f aca="false">IF(G39="","",IF(OR(A39&gt;=nper,ROUND(G39,2)&lt;=0),"",A39+1))</f>
        <v>37</v>
      </c>
      <c r="B40" s="141" t="n">
        <f aca="false">IF(A40="","",IF(OR(periods_per_year=26,periods_per_year=52),IF(periods_per_year=26,IF(A40=1,fpdate,B39+14),IF(periods_per_year=52,IF(A40=1,fpdate,B39+7),"n/a")),IF(periods_per_year=24,DATE(YEAR(fpdate),MONTH(fpdate)+(A40-1)/2+IF(AND(DAY(fpdate)&gt;=15,MOD(A40,2)=0),1,0),IF(MOD(A40,2)=0,IF(DAY(fpdate)&gt;=15,DAY(fpdate)-14,DAY(fpdate)+14),DAY(fpdate))),IF(DAY(DATE(YEAR(fpdate),MONTH(fpdate)+A40-1,DAY(fpdate)))&lt;&gt;DAY(fpdate),DATE(YEAR(fpdate),MONTH(fpdate)+A40,0),DATE(YEAR(fpdate),MONTH(fpdate)+A40-1,DAY(fpdate))))))</f>
        <v>42509</v>
      </c>
      <c r="C40" s="142" t="n">
        <f aca="false">IF(A40="","",IF(variable,IF(A40&lt;MortgageCalculator!$J$23*periods_per_year,start_rate,IF(MortgageCalculator!$J$27&gt;=0,MIN(MortgageCalculator!$J$24,start_rate+MortgageCalculator!$J$27*ROUNDUP((A40-MortgageCalculator!$J$23*periods_per_year)/MortgageCalculator!$J$26,0)),MAX(MortgageCalculator!$J$25,start_rate+MortgageCalculator!$J$27*ROUNDUP((A40-MortgageCalculator!$J$23*periods_per_year)/MortgageCalculator!$J$26,0)))),start_rate))</f>
        <v>0.055</v>
      </c>
      <c r="D40" s="143" t="n">
        <f aca="false">IF(A40="","",ROUND((((1+C40/CP)^(CP/periods_per_year))-1)*G39,2))</f>
        <v>310.94</v>
      </c>
      <c r="E40" s="143" t="n">
        <f aca="false">IF(A40="","",IF(A40=nper,G39+D40,MIN(G39+D40,IF(C40=C39,E39,ROUND(-PMT(((1+C40/CP)^(CP/periods_per_year))-1,nper-A40+1,G39),2)))))</f>
        <v>392.6</v>
      </c>
      <c r="F40" s="143" t="n">
        <f aca="false">IF(A40="","",E40-D40)</f>
        <v>81.66</v>
      </c>
      <c r="G40" s="143" t="n">
        <f aca="false">IF(A40="","",G39-F40)</f>
        <v>147090.58</v>
      </c>
    </row>
    <row r="41" customFormat="false" ht="13.2" hidden="false" customHeight="false" outlineLevel="0" collapsed="false">
      <c r="A41" s="140" t="n">
        <f aca="false">IF(G40="","",IF(OR(A40&gt;=nper,ROUND(G40,2)&lt;=0),"",A40+1))</f>
        <v>38</v>
      </c>
      <c r="B41" s="141" t="n">
        <f aca="false">IF(A41="","",IF(OR(periods_per_year=26,periods_per_year=52),IF(periods_per_year=26,IF(A41=1,fpdate,B40+14),IF(periods_per_year=52,IF(A41=1,fpdate,B40+7),"n/a")),IF(periods_per_year=24,DATE(YEAR(fpdate),MONTH(fpdate)+(A41-1)/2+IF(AND(DAY(fpdate)&gt;=15,MOD(A41,2)=0),1,0),IF(MOD(A41,2)=0,IF(DAY(fpdate)&gt;=15,DAY(fpdate)-14,DAY(fpdate)+14),DAY(fpdate))),IF(DAY(DATE(YEAR(fpdate),MONTH(fpdate)+A41-1,DAY(fpdate)))&lt;&gt;DAY(fpdate),DATE(YEAR(fpdate),MONTH(fpdate)+A41,0),DATE(YEAR(fpdate),MONTH(fpdate)+A41-1,DAY(fpdate))))))</f>
        <v>42523</v>
      </c>
      <c r="C41" s="142" t="n">
        <f aca="false">IF(A41="","",IF(variable,IF(A41&lt;MortgageCalculator!$J$23*periods_per_year,start_rate,IF(MortgageCalculator!$J$27&gt;=0,MIN(MortgageCalculator!$J$24,start_rate+MortgageCalculator!$J$27*ROUNDUP((A41-MortgageCalculator!$J$23*periods_per_year)/MortgageCalculator!$J$26,0)),MAX(MortgageCalculator!$J$25,start_rate+MortgageCalculator!$J$27*ROUNDUP((A41-MortgageCalculator!$J$23*periods_per_year)/MortgageCalculator!$J$26,0)))),start_rate))</f>
        <v>0.055</v>
      </c>
      <c r="D41" s="143" t="n">
        <f aca="false">IF(A41="","",ROUND((((1+C41/CP)^(CP/periods_per_year))-1)*G40,2))</f>
        <v>310.77</v>
      </c>
      <c r="E41" s="143" t="n">
        <f aca="false">IF(A41="","",IF(A41=nper,G40+D41,MIN(G40+D41,IF(C41=C40,E40,ROUND(-PMT(((1+C41/CP)^(CP/periods_per_year))-1,nper-A41+1,G40),2)))))</f>
        <v>392.6</v>
      </c>
      <c r="F41" s="143" t="n">
        <f aca="false">IF(A41="","",E41-D41)</f>
        <v>81.83</v>
      </c>
      <c r="G41" s="143" t="n">
        <f aca="false">IF(A41="","",G40-F41)</f>
        <v>147008.75</v>
      </c>
    </row>
    <row r="42" customFormat="false" ht="13.2" hidden="false" customHeight="false" outlineLevel="0" collapsed="false">
      <c r="A42" s="140" t="n">
        <f aca="false">IF(G41="","",IF(OR(A41&gt;=nper,ROUND(G41,2)&lt;=0),"",A41+1))</f>
        <v>39</v>
      </c>
      <c r="B42" s="141" t="n">
        <f aca="false">IF(A42="","",IF(OR(periods_per_year=26,periods_per_year=52),IF(periods_per_year=26,IF(A42=1,fpdate,B41+14),IF(periods_per_year=52,IF(A42=1,fpdate,B41+7),"n/a")),IF(periods_per_year=24,DATE(YEAR(fpdate),MONTH(fpdate)+(A42-1)/2+IF(AND(DAY(fpdate)&gt;=15,MOD(A42,2)=0),1,0),IF(MOD(A42,2)=0,IF(DAY(fpdate)&gt;=15,DAY(fpdate)-14,DAY(fpdate)+14),DAY(fpdate))),IF(DAY(DATE(YEAR(fpdate),MONTH(fpdate)+A42-1,DAY(fpdate)))&lt;&gt;DAY(fpdate),DATE(YEAR(fpdate),MONTH(fpdate)+A42,0),DATE(YEAR(fpdate),MONTH(fpdate)+A42-1,DAY(fpdate))))))</f>
        <v>42537</v>
      </c>
      <c r="C42" s="142" t="n">
        <f aca="false">IF(A42="","",IF(variable,IF(A42&lt;MortgageCalculator!$J$23*periods_per_year,start_rate,IF(MortgageCalculator!$J$27&gt;=0,MIN(MortgageCalculator!$J$24,start_rate+MortgageCalculator!$J$27*ROUNDUP((A42-MortgageCalculator!$J$23*periods_per_year)/MortgageCalculator!$J$26,0)),MAX(MortgageCalculator!$J$25,start_rate+MortgageCalculator!$J$27*ROUNDUP((A42-MortgageCalculator!$J$23*periods_per_year)/MortgageCalculator!$J$26,0)))),start_rate))</f>
        <v>0.055</v>
      </c>
      <c r="D42" s="143" t="n">
        <f aca="false">IF(A42="","",ROUND((((1+C42/CP)^(CP/periods_per_year))-1)*G41,2))</f>
        <v>310.6</v>
      </c>
      <c r="E42" s="143" t="n">
        <f aca="false">IF(A42="","",IF(A42=nper,G41+D42,MIN(G41+D42,IF(C42=C41,E41,ROUND(-PMT(((1+C42/CP)^(CP/periods_per_year))-1,nper-A42+1,G41),2)))))</f>
        <v>392.6</v>
      </c>
      <c r="F42" s="143" t="n">
        <f aca="false">IF(A42="","",E42-D42)</f>
        <v>82</v>
      </c>
      <c r="G42" s="143" t="n">
        <f aca="false">IF(A42="","",G41-F42)</f>
        <v>146926.75</v>
      </c>
    </row>
    <row r="43" customFormat="false" ht="13.2" hidden="false" customHeight="false" outlineLevel="0" collapsed="false">
      <c r="A43" s="140" t="n">
        <f aca="false">IF(G42="","",IF(OR(A42&gt;=nper,ROUND(G42,2)&lt;=0),"",A42+1))</f>
        <v>40</v>
      </c>
      <c r="B43" s="141" t="n">
        <f aca="false">IF(A43="","",IF(OR(periods_per_year=26,periods_per_year=52),IF(periods_per_year=26,IF(A43=1,fpdate,B42+14),IF(periods_per_year=52,IF(A43=1,fpdate,B42+7),"n/a")),IF(periods_per_year=24,DATE(YEAR(fpdate),MONTH(fpdate)+(A43-1)/2+IF(AND(DAY(fpdate)&gt;=15,MOD(A43,2)=0),1,0),IF(MOD(A43,2)=0,IF(DAY(fpdate)&gt;=15,DAY(fpdate)-14,DAY(fpdate)+14),DAY(fpdate))),IF(DAY(DATE(YEAR(fpdate),MONTH(fpdate)+A43-1,DAY(fpdate)))&lt;&gt;DAY(fpdate),DATE(YEAR(fpdate),MONTH(fpdate)+A43,0),DATE(YEAR(fpdate),MONTH(fpdate)+A43-1,DAY(fpdate))))))</f>
        <v>42551</v>
      </c>
      <c r="C43" s="142" t="n">
        <f aca="false">IF(A43="","",IF(variable,IF(A43&lt;MortgageCalculator!$J$23*periods_per_year,start_rate,IF(MortgageCalculator!$J$27&gt;=0,MIN(MortgageCalculator!$J$24,start_rate+MortgageCalculator!$J$27*ROUNDUP((A43-MortgageCalculator!$J$23*periods_per_year)/MortgageCalculator!$J$26,0)),MAX(MortgageCalculator!$J$25,start_rate+MortgageCalculator!$J$27*ROUNDUP((A43-MortgageCalculator!$J$23*periods_per_year)/MortgageCalculator!$J$26,0)))),start_rate))</f>
        <v>0.055</v>
      </c>
      <c r="D43" s="143" t="n">
        <f aca="false">IF(A43="","",ROUND((((1+C43/CP)^(CP/periods_per_year))-1)*G42,2))</f>
        <v>310.42</v>
      </c>
      <c r="E43" s="143" t="n">
        <f aca="false">IF(A43="","",IF(A43=nper,G42+D43,MIN(G42+D43,IF(C43=C42,E42,ROUND(-PMT(((1+C43/CP)^(CP/periods_per_year))-1,nper-A43+1,G42),2)))))</f>
        <v>392.6</v>
      </c>
      <c r="F43" s="143" t="n">
        <f aca="false">IF(A43="","",E43-D43)</f>
        <v>82.18</v>
      </c>
      <c r="G43" s="143" t="n">
        <f aca="false">IF(A43="","",G42-F43)</f>
        <v>146844.57</v>
      </c>
    </row>
    <row r="44" customFormat="false" ht="13.2" hidden="false" customHeight="false" outlineLevel="0" collapsed="false">
      <c r="A44" s="140" t="n">
        <f aca="false">IF(G43="","",IF(OR(A43&gt;=nper,ROUND(G43,2)&lt;=0),"",A43+1))</f>
        <v>41</v>
      </c>
      <c r="B44" s="141" t="n">
        <f aca="false">IF(A44="","",IF(OR(periods_per_year=26,periods_per_year=52),IF(periods_per_year=26,IF(A44=1,fpdate,B43+14),IF(periods_per_year=52,IF(A44=1,fpdate,B43+7),"n/a")),IF(periods_per_year=24,DATE(YEAR(fpdate),MONTH(fpdate)+(A44-1)/2+IF(AND(DAY(fpdate)&gt;=15,MOD(A44,2)=0),1,0),IF(MOD(A44,2)=0,IF(DAY(fpdate)&gt;=15,DAY(fpdate)-14,DAY(fpdate)+14),DAY(fpdate))),IF(DAY(DATE(YEAR(fpdate),MONTH(fpdate)+A44-1,DAY(fpdate)))&lt;&gt;DAY(fpdate),DATE(YEAR(fpdate),MONTH(fpdate)+A44,0),DATE(YEAR(fpdate),MONTH(fpdate)+A44-1,DAY(fpdate))))))</f>
        <v>42565</v>
      </c>
      <c r="C44" s="142" t="n">
        <f aca="false">IF(A44="","",IF(variable,IF(A44&lt;MortgageCalculator!$J$23*periods_per_year,start_rate,IF(MortgageCalculator!$J$27&gt;=0,MIN(MortgageCalculator!$J$24,start_rate+MortgageCalculator!$J$27*ROUNDUP((A44-MortgageCalculator!$J$23*periods_per_year)/MortgageCalculator!$J$26,0)),MAX(MortgageCalculator!$J$25,start_rate+MortgageCalculator!$J$27*ROUNDUP((A44-MortgageCalculator!$J$23*periods_per_year)/MortgageCalculator!$J$26,0)))),start_rate))</f>
        <v>0.055</v>
      </c>
      <c r="D44" s="143" t="n">
        <f aca="false">IF(A44="","",ROUND((((1+C44/CP)^(CP/periods_per_year))-1)*G43,2))</f>
        <v>310.25</v>
      </c>
      <c r="E44" s="143" t="n">
        <f aca="false">IF(A44="","",IF(A44=nper,G43+D44,MIN(G43+D44,IF(C44=C43,E43,ROUND(-PMT(((1+C44/CP)^(CP/periods_per_year))-1,nper-A44+1,G43),2)))))</f>
        <v>392.6</v>
      </c>
      <c r="F44" s="143" t="n">
        <f aca="false">IF(A44="","",E44-D44)</f>
        <v>82.35</v>
      </c>
      <c r="G44" s="143" t="n">
        <f aca="false">IF(A44="","",G43-F44)</f>
        <v>146762.22</v>
      </c>
    </row>
    <row r="45" customFormat="false" ht="13.2" hidden="false" customHeight="false" outlineLevel="0" collapsed="false">
      <c r="A45" s="140" t="n">
        <f aca="false">IF(G44="","",IF(OR(A44&gt;=nper,ROUND(G44,2)&lt;=0),"",A44+1))</f>
        <v>42</v>
      </c>
      <c r="B45" s="141" t="n">
        <f aca="false">IF(A45="","",IF(OR(periods_per_year=26,periods_per_year=52),IF(periods_per_year=26,IF(A45=1,fpdate,B44+14),IF(periods_per_year=52,IF(A45=1,fpdate,B44+7),"n/a")),IF(periods_per_year=24,DATE(YEAR(fpdate),MONTH(fpdate)+(A45-1)/2+IF(AND(DAY(fpdate)&gt;=15,MOD(A45,2)=0),1,0),IF(MOD(A45,2)=0,IF(DAY(fpdate)&gt;=15,DAY(fpdate)-14,DAY(fpdate)+14),DAY(fpdate))),IF(DAY(DATE(YEAR(fpdate),MONTH(fpdate)+A45-1,DAY(fpdate)))&lt;&gt;DAY(fpdate),DATE(YEAR(fpdate),MONTH(fpdate)+A45,0),DATE(YEAR(fpdate),MONTH(fpdate)+A45-1,DAY(fpdate))))))</f>
        <v>42579</v>
      </c>
      <c r="C45" s="142" t="n">
        <f aca="false">IF(A45="","",IF(variable,IF(A45&lt;MortgageCalculator!$J$23*periods_per_year,start_rate,IF(MortgageCalculator!$J$27&gt;=0,MIN(MortgageCalculator!$J$24,start_rate+MortgageCalculator!$J$27*ROUNDUP((A45-MortgageCalculator!$J$23*periods_per_year)/MortgageCalculator!$J$26,0)),MAX(MortgageCalculator!$J$25,start_rate+MortgageCalculator!$J$27*ROUNDUP((A45-MortgageCalculator!$J$23*periods_per_year)/MortgageCalculator!$J$26,0)))),start_rate))</f>
        <v>0.055</v>
      </c>
      <c r="D45" s="143" t="n">
        <f aca="false">IF(A45="","",ROUND((((1+C45/CP)^(CP/periods_per_year))-1)*G44,2))</f>
        <v>310.08</v>
      </c>
      <c r="E45" s="143" t="n">
        <f aca="false">IF(A45="","",IF(A45=nper,G44+D45,MIN(G44+D45,IF(C45=C44,E44,ROUND(-PMT(((1+C45/CP)^(CP/periods_per_year))-1,nper-A45+1,G44),2)))))</f>
        <v>392.6</v>
      </c>
      <c r="F45" s="143" t="n">
        <f aca="false">IF(A45="","",E45-D45)</f>
        <v>82.52</v>
      </c>
      <c r="G45" s="143" t="n">
        <f aca="false">IF(A45="","",G44-F45)</f>
        <v>146679.7</v>
      </c>
    </row>
    <row r="46" customFormat="false" ht="13.2" hidden="false" customHeight="false" outlineLevel="0" collapsed="false">
      <c r="A46" s="140" t="n">
        <f aca="false">IF(G45="","",IF(OR(A45&gt;=nper,ROUND(G45,2)&lt;=0),"",A45+1))</f>
        <v>43</v>
      </c>
      <c r="B46" s="141" t="n">
        <f aca="false">IF(A46="","",IF(OR(periods_per_year=26,periods_per_year=52),IF(periods_per_year=26,IF(A46=1,fpdate,B45+14),IF(periods_per_year=52,IF(A46=1,fpdate,B45+7),"n/a")),IF(periods_per_year=24,DATE(YEAR(fpdate),MONTH(fpdate)+(A46-1)/2+IF(AND(DAY(fpdate)&gt;=15,MOD(A46,2)=0),1,0),IF(MOD(A46,2)=0,IF(DAY(fpdate)&gt;=15,DAY(fpdate)-14,DAY(fpdate)+14),DAY(fpdate))),IF(DAY(DATE(YEAR(fpdate),MONTH(fpdate)+A46-1,DAY(fpdate)))&lt;&gt;DAY(fpdate),DATE(YEAR(fpdate),MONTH(fpdate)+A46,0),DATE(YEAR(fpdate),MONTH(fpdate)+A46-1,DAY(fpdate))))))</f>
        <v>42593</v>
      </c>
      <c r="C46" s="142" t="n">
        <f aca="false">IF(A46="","",IF(variable,IF(A46&lt;MortgageCalculator!$J$23*periods_per_year,start_rate,IF(MortgageCalculator!$J$27&gt;=0,MIN(MortgageCalculator!$J$24,start_rate+MortgageCalculator!$J$27*ROUNDUP((A46-MortgageCalculator!$J$23*periods_per_year)/MortgageCalculator!$J$26,0)),MAX(MortgageCalculator!$J$25,start_rate+MortgageCalculator!$J$27*ROUNDUP((A46-MortgageCalculator!$J$23*periods_per_year)/MortgageCalculator!$J$26,0)))),start_rate))</f>
        <v>0.055</v>
      </c>
      <c r="D46" s="143" t="n">
        <f aca="false">IF(A46="","",ROUND((((1+C46/CP)^(CP/periods_per_year))-1)*G45,2))</f>
        <v>309.9</v>
      </c>
      <c r="E46" s="143" t="n">
        <f aca="false">IF(A46="","",IF(A46=nper,G45+D46,MIN(G45+D46,IF(C46=C45,E45,ROUND(-PMT(((1+C46/CP)^(CP/periods_per_year))-1,nper-A46+1,G45),2)))))</f>
        <v>392.6</v>
      </c>
      <c r="F46" s="143" t="n">
        <f aca="false">IF(A46="","",E46-D46)</f>
        <v>82.7000000000001</v>
      </c>
      <c r="G46" s="143" t="n">
        <f aca="false">IF(A46="","",G45-F46)</f>
        <v>146597</v>
      </c>
    </row>
    <row r="47" customFormat="false" ht="13.2" hidden="false" customHeight="false" outlineLevel="0" collapsed="false">
      <c r="A47" s="140" t="n">
        <f aca="false">IF(G46="","",IF(OR(A46&gt;=nper,ROUND(G46,2)&lt;=0),"",A46+1))</f>
        <v>44</v>
      </c>
      <c r="B47" s="141" t="n">
        <f aca="false">IF(A47="","",IF(OR(periods_per_year=26,periods_per_year=52),IF(periods_per_year=26,IF(A47=1,fpdate,B46+14),IF(periods_per_year=52,IF(A47=1,fpdate,B46+7),"n/a")),IF(periods_per_year=24,DATE(YEAR(fpdate),MONTH(fpdate)+(A47-1)/2+IF(AND(DAY(fpdate)&gt;=15,MOD(A47,2)=0),1,0),IF(MOD(A47,2)=0,IF(DAY(fpdate)&gt;=15,DAY(fpdate)-14,DAY(fpdate)+14),DAY(fpdate))),IF(DAY(DATE(YEAR(fpdate),MONTH(fpdate)+A47-1,DAY(fpdate)))&lt;&gt;DAY(fpdate),DATE(YEAR(fpdate),MONTH(fpdate)+A47,0),DATE(YEAR(fpdate),MONTH(fpdate)+A47-1,DAY(fpdate))))))</f>
        <v>42607</v>
      </c>
      <c r="C47" s="142" t="n">
        <f aca="false">IF(A47="","",IF(variable,IF(A47&lt;MortgageCalculator!$J$23*periods_per_year,start_rate,IF(MortgageCalculator!$J$27&gt;=0,MIN(MortgageCalculator!$J$24,start_rate+MortgageCalculator!$J$27*ROUNDUP((A47-MortgageCalculator!$J$23*periods_per_year)/MortgageCalculator!$J$26,0)),MAX(MortgageCalculator!$J$25,start_rate+MortgageCalculator!$J$27*ROUNDUP((A47-MortgageCalculator!$J$23*periods_per_year)/MortgageCalculator!$J$26,0)))),start_rate))</f>
        <v>0.055</v>
      </c>
      <c r="D47" s="143" t="n">
        <f aca="false">IF(A47="","",ROUND((((1+C47/CP)^(CP/periods_per_year))-1)*G46,2))</f>
        <v>309.73</v>
      </c>
      <c r="E47" s="143" t="n">
        <f aca="false">IF(A47="","",IF(A47=nper,G46+D47,MIN(G46+D47,IF(C47=C46,E46,ROUND(-PMT(((1+C47/CP)^(CP/periods_per_year))-1,nper-A47+1,G46),2)))))</f>
        <v>392.6</v>
      </c>
      <c r="F47" s="143" t="n">
        <f aca="false">IF(A47="","",E47-D47)</f>
        <v>82.87</v>
      </c>
      <c r="G47" s="143" t="n">
        <f aca="false">IF(A47="","",G46-F47)</f>
        <v>146514.13</v>
      </c>
    </row>
    <row r="48" customFormat="false" ht="13.2" hidden="false" customHeight="false" outlineLevel="0" collapsed="false">
      <c r="A48" s="140" t="n">
        <f aca="false">IF(G47="","",IF(OR(A47&gt;=nper,ROUND(G47,2)&lt;=0),"",A47+1))</f>
        <v>45</v>
      </c>
      <c r="B48" s="141" t="n">
        <f aca="false">IF(A48="","",IF(OR(periods_per_year=26,periods_per_year=52),IF(periods_per_year=26,IF(A48=1,fpdate,B47+14),IF(periods_per_year=52,IF(A48=1,fpdate,B47+7),"n/a")),IF(periods_per_year=24,DATE(YEAR(fpdate),MONTH(fpdate)+(A48-1)/2+IF(AND(DAY(fpdate)&gt;=15,MOD(A48,2)=0),1,0),IF(MOD(A48,2)=0,IF(DAY(fpdate)&gt;=15,DAY(fpdate)-14,DAY(fpdate)+14),DAY(fpdate))),IF(DAY(DATE(YEAR(fpdate),MONTH(fpdate)+A48-1,DAY(fpdate)))&lt;&gt;DAY(fpdate),DATE(YEAR(fpdate),MONTH(fpdate)+A48,0),DATE(YEAR(fpdate),MONTH(fpdate)+A48-1,DAY(fpdate))))))</f>
        <v>42621</v>
      </c>
      <c r="C48" s="142" t="n">
        <f aca="false">IF(A48="","",IF(variable,IF(A48&lt;MortgageCalculator!$J$23*periods_per_year,start_rate,IF(MortgageCalculator!$J$27&gt;=0,MIN(MortgageCalculator!$J$24,start_rate+MortgageCalculator!$J$27*ROUNDUP((A48-MortgageCalculator!$J$23*periods_per_year)/MortgageCalculator!$J$26,0)),MAX(MortgageCalculator!$J$25,start_rate+MortgageCalculator!$J$27*ROUNDUP((A48-MortgageCalculator!$J$23*periods_per_year)/MortgageCalculator!$J$26,0)))),start_rate))</f>
        <v>0.055</v>
      </c>
      <c r="D48" s="143" t="n">
        <f aca="false">IF(A48="","",ROUND((((1+C48/CP)^(CP/periods_per_year))-1)*G47,2))</f>
        <v>309.55</v>
      </c>
      <c r="E48" s="143" t="n">
        <f aca="false">IF(A48="","",IF(A48=nper,G47+D48,MIN(G47+D48,IF(C48=C47,E47,ROUND(-PMT(((1+C48/CP)^(CP/periods_per_year))-1,nper-A48+1,G47),2)))))</f>
        <v>392.6</v>
      </c>
      <c r="F48" s="143" t="n">
        <f aca="false">IF(A48="","",E48-D48)</f>
        <v>83.05</v>
      </c>
      <c r="G48" s="143" t="n">
        <f aca="false">IF(A48="","",G47-F48)</f>
        <v>146431.08</v>
      </c>
    </row>
    <row r="49" customFormat="false" ht="13.2" hidden="false" customHeight="false" outlineLevel="0" collapsed="false">
      <c r="A49" s="140" t="n">
        <f aca="false">IF(G48="","",IF(OR(A48&gt;=nper,ROUND(G48,2)&lt;=0),"",A48+1))</f>
        <v>46</v>
      </c>
      <c r="B49" s="141" t="n">
        <f aca="false">IF(A49="","",IF(OR(periods_per_year=26,periods_per_year=52),IF(periods_per_year=26,IF(A49=1,fpdate,B48+14),IF(periods_per_year=52,IF(A49=1,fpdate,B48+7),"n/a")),IF(periods_per_year=24,DATE(YEAR(fpdate),MONTH(fpdate)+(A49-1)/2+IF(AND(DAY(fpdate)&gt;=15,MOD(A49,2)=0),1,0),IF(MOD(A49,2)=0,IF(DAY(fpdate)&gt;=15,DAY(fpdate)-14,DAY(fpdate)+14),DAY(fpdate))),IF(DAY(DATE(YEAR(fpdate),MONTH(fpdate)+A49-1,DAY(fpdate)))&lt;&gt;DAY(fpdate),DATE(YEAR(fpdate),MONTH(fpdate)+A49,0),DATE(YEAR(fpdate),MONTH(fpdate)+A49-1,DAY(fpdate))))))</f>
        <v>42635</v>
      </c>
      <c r="C49" s="142" t="n">
        <f aca="false">IF(A49="","",IF(variable,IF(A49&lt;MortgageCalculator!$J$23*periods_per_year,start_rate,IF(MortgageCalculator!$J$27&gt;=0,MIN(MortgageCalculator!$J$24,start_rate+MortgageCalculator!$J$27*ROUNDUP((A49-MortgageCalculator!$J$23*periods_per_year)/MortgageCalculator!$J$26,0)),MAX(MortgageCalculator!$J$25,start_rate+MortgageCalculator!$J$27*ROUNDUP((A49-MortgageCalculator!$J$23*periods_per_year)/MortgageCalculator!$J$26,0)))),start_rate))</f>
        <v>0.055</v>
      </c>
      <c r="D49" s="143" t="n">
        <f aca="false">IF(A49="","",ROUND((((1+C49/CP)^(CP/periods_per_year))-1)*G48,2))</f>
        <v>309.38</v>
      </c>
      <c r="E49" s="143" t="n">
        <f aca="false">IF(A49="","",IF(A49=nper,G48+D49,MIN(G48+D49,IF(C49=C48,E48,ROUND(-PMT(((1+C49/CP)^(CP/periods_per_year))-1,nper-A49+1,G48),2)))))</f>
        <v>392.6</v>
      </c>
      <c r="F49" s="143" t="n">
        <f aca="false">IF(A49="","",E49-D49)</f>
        <v>83.22</v>
      </c>
      <c r="G49" s="143" t="n">
        <f aca="false">IF(A49="","",G48-F49)</f>
        <v>146347.86</v>
      </c>
    </row>
    <row r="50" customFormat="false" ht="13.2" hidden="false" customHeight="false" outlineLevel="0" collapsed="false">
      <c r="A50" s="140" t="n">
        <f aca="false">IF(G49="","",IF(OR(A49&gt;=nper,ROUND(G49,2)&lt;=0),"",A49+1))</f>
        <v>47</v>
      </c>
      <c r="B50" s="141" t="n">
        <f aca="false">IF(A50="","",IF(OR(periods_per_year=26,periods_per_year=52),IF(periods_per_year=26,IF(A50=1,fpdate,B49+14),IF(periods_per_year=52,IF(A50=1,fpdate,B49+7),"n/a")),IF(periods_per_year=24,DATE(YEAR(fpdate),MONTH(fpdate)+(A50-1)/2+IF(AND(DAY(fpdate)&gt;=15,MOD(A50,2)=0),1,0),IF(MOD(A50,2)=0,IF(DAY(fpdate)&gt;=15,DAY(fpdate)-14,DAY(fpdate)+14),DAY(fpdate))),IF(DAY(DATE(YEAR(fpdate),MONTH(fpdate)+A50-1,DAY(fpdate)))&lt;&gt;DAY(fpdate),DATE(YEAR(fpdate),MONTH(fpdate)+A50,0),DATE(YEAR(fpdate),MONTH(fpdate)+A50-1,DAY(fpdate))))))</f>
        <v>42649</v>
      </c>
      <c r="C50" s="142" t="n">
        <f aca="false">IF(A50="","",IF(variable,IF(A50&lt;MortgageCalculator!$J$23*periods_per_year,start_rate,IF(MortgageCalculator!$J$27&gt;=0,MIN(MortgageCalculator!$J$24,start_rate+MortgageCalculator!$J$27*ROUNDUP((A50-MortgageCalculator!$J$23*periods_per_year)/MortgageCalculator!$J$26,0)),MAX(MortgageCalculator!$J$25,start_rate+MortgageCalculator!$J$27*ROUNDUP((A50-MortgageCalculator!$J$23*periods_per_year)/MortgageCalculator!$J$26,0)))),start_rate))</f>
        <v>0.055</v>
      </c>
      <c r="D50" s="143" t="n">
        <f aca="false">IF(A50="","",ROUND((((1+C50/CP)^(CP/periods_per_year))-1)*G49,2))</f>
        <v>309.2</v>
      </c>
      <c r="E50" s="143" t="n">
        <f aca="false">IF(A50="","",IF(A50=nper,G49+D50,MIN(G49+D50,IF(C50=C49,E49,ROUND(-PMT(((1+C50/CP)^(CP/periods_per_year))-1,nper-A50+1,G49),2)))))</f>
        <v>392.6</v>
      </c>
      <c r="F50" s="143" t="n">
        <f aca="false">IF(A50="","",E50-D50)</f>
        <v>83.4</v>
      </c>
      <c r="G50" s="143" t="n">
        <f aca="false">IF(A50="","",G49-F50)</f>
        <v>146264.46</v>
      </c>
    </row>
    <row r="51" customFormat="false" ht="13.2" hidden="false" customHeight="false" outlineLevel="0" collapsed="false">
      <c r="A51" s="140" t="n">
        <f aca="false">IF(G50="","",IF(OR(A50&gt;=nper,ROUND(G50,2)&lt;=0),"",A50+1))</f>
        <v>48</v>
      </c>
      <c r="B51" s="141" t="n">
        <f aca="false">IF(A51="","",IF(OR(periods_per_year=26,periods_per_year=52),IF(periods_per_year=26,IF(A51=1,fpdate,B50+14),IF(periods_per_year=52,IF(A51=1,fpdate,B50+7),"n/a")),IF(periods_per_year=24,DATE(YEAR(fpdate),MONTH(fpdate)+(A51-1)/2+IF(AND(DAY(fpdate)&gt;=15,MOD(A51,2)=0),1,0),IF(MOD(A51,2)=0,IF(DAY(fpdate)&gt;=15,DAY(fpdate)-14,DAY(fpdate)+14),DAY(fpdate))),IF(DAY(DATE(YEAR(fpdate),MONTH(fpdate)+A51-1,DAY(fpdate)))&lt;&gt;DAY(fpdate),DATE(YEAR(fpdate),MONTH(fpdate)+A51,0),DATE(YEAR(fpdate),MONTH(fpdate)+A51-1,DAY(fpdate))))))</f>
        <v>42663</v>
      </c>
      <c r="C51" s="142" t="n">
        <f aca="false">IF(A51="","",IF(variable,IF(A51&lt;MortgageCalculator!$J$23*periods_per_year,start_rate,IF(MortgageCalculator!$J$27&gt;=0,MIN(MortgageCalculator!$J$24,start_rate+MortgageCalculator!$J$27*ROUNDUP((A51-MortgageCalculator!$J$23*periods_per_year)/MortgageCalculator!$J$26,0)),MAX(MortgageCalculator!$J$25,start_rate+MortgageCalculator!$J$27*ROUNDUP((A51-MortgageCalculator!$J$23*periods_per_year)/MortgageCalculator!$J$26,0)))),start_rate))</f>
        <v>0.055</v>
      </c>
      <c r="D51" s="143" t="n">
        <f aca="false">IF(A51="","",ROUND((((1+C51/CP)^(CP/periods_per_year))-1)*G50,2))</f>
        <v>309.02</v>
      </c>
      <c r="E51" s="143" t="n">
        <f aca="false">IF(A51="","",IF(A51=nper,G50+D51,MIN(G50+D51,IF(C51=C50,E50,ROUND(-PMT(((1+C51/CP)^(CP/periods_per_year))-1,nper-A51+1,G50),2)))))</f>
        <v>392.6</v>
      </c>
      <c r="F51" s="143" t="n">
        <f aca="false">IF(A51="","",E51-D51)</f>
        <v>83.58</v>
      </c>
      <c r="G51" s="143" t="n">
        <f aca="false">IF(A51="","",G50-F51)</f>
        <v>146180.88</v>
      </c>
    </row>
    <row r="52" customFormat="false" ht="13.2" hidden="false" customHeight="false" outlineLevel="0" collapsed="false">
      <c r="A52" s="140" t="n">
        <f aca="false">IF(G51="","",IF(OR(A51&gt;=nper,ROUND(G51,2)&lt;=0),"",A51+1))</f>
        <v>49</v>
      </c>
      <c r="B52" s="141" t="n">
        <f aca="false">IF(A52="","",IF(OR(periods_per_year=26,periods_per_year=52),IF(periods_per_year=26,IF(A52=1,fpdate,B51+14),IF(periods_per_year=52,IF(A52=1,fpdate,B51+7),"n/a")),IF(periods_per_year=24,DATE(YEAR(fpdate),MONTH(fpdate)+(A52-1)/2+IF(AND(DAY(fpdate)&gt;=15,MOD(A52,2)=0),1,0),IF(MOD(A52,2)=0,IF(DAY(fpdate)&gt;=15,DAY(fpdate)-14,DAY(fpdate)+14),DAY(fpdate))),IF(DAY(DATE(YEAR(fpdate),MONTH(fpdate)+A52-1,DAY(fpdate)))&lt;&gt;DAY(fpdate),DATE(YEAR(fpdate),MONTH(fpdate)+A52,0),DATE(YEAR(fpdate),MONTH(fpdate)+A52-1,DAY(fpdate))))))</f>
        <v>42677</v>
      </c>
      <c r="C52" s="142" t="n">
        <f aca="false">IF(A52="","",IF(variable,IF(A52&lt;MortgageCalculator!$J$23*periods_per_year,start_rate,IF(MortgageCalculator!$J$27&gt;=0,MIN(MortgageCalculator!$J$24,start_rate+MortgageCalculator!$J$27*ROUNDUP((A52-MortgageCalculator!$J$23*periods_per_year)/MortgageCalculator!$J$26,0)),MAX(MortgageCalculator!$J$25,start_rate+MortgageCalculator!$J$27*ROUNDUP((A52-MortgageCalculator!$J$23*periods_per_year)/MortgageCalculator!$J$26,0)))),start_rate))</f>
        <v>0.055</v>
      </c>
      <c r="D52" s="143" t="n">
        <f aca="false">IF(A52="","",ROUND((((1+C52/CP)^(CP/periods_per_year))-1)*G51,2))</f>
        <v>308.85</v>
      </c>
      <c r="E52" s="143" t="n">
        <f aca="false">IF(A52="","",IF(A52=nper,G51+D52,MIN(G51+D52,IF(C52=C51,E51,ROUND(-PMT(((1+C52/CP)^(CP/periods_per_year))-1,nper-A52+1,G51),2)))))</f>
        <v>392.6</v>
      </c>
      <c r="F52" s="143" t="n">
        <f aca="false">IF(A52="","",E52-D52)</f>
        <v>83.75</v>
      </c>
      <c r="G52" s="143" t="n">
        <f aca="false">IF(A52="","",G51-F52)</f>
        <v>146097.13</v>
      </c>
    </row>
    <row r="53" customFormat="false" ht="13.2" hidden="false" customHeight="false" outlineLevel="0" collapsed="false">
      <c r="A53" s="140" t="n">
        <f aca="false">IF(G52="","",IF(OR(A52&gt;=nper,ROUND(G52,2)&lt;=0),"",A52+1))</f>
        <v>50</v>
      </c>
      <c r="B53" s="141" t="n">
        <f aca="false">IF(A53="","",IF(OR(periods_per_year=26,periods_per_year=52),IF(periods_per_year=26,IF(A53=1,fpdate,B52+14),IF(periods_per_year=52,IF(A53=1,fpdate,B52+7),"n/a")),IF(periods_per_year=24,DATE(YEAR(fpdate),MONTH(fpdate)+(A53-1)/2+IF(AND(DAY(fpdate)&gt;=15,MOD(A53,2)=0),1,0),IF(MOD(A53,2)=0,IF(DAY(fpdate)&gt;=15,DAY(fpdate)-14,DAY(fpdate)+14),DAY(fpdate))),IF(DAY(DATE(YEAR(fpdate),MONTH(fpdate)+A53-1,DAY(fpdate)))&lt;&gt;DAY(fpdate),DATE(YEAR(fpdate),MONTH(fpdate)+A53,0),DATE(YEAR(fpdate),MONTH(fpdate)+A53-1,DAY(fpdate))))))</f>
        <v>42691</v>
      </c>
      <c r="C53" s="142" t="n">
        <f aca="false">IF(A53="","",IF(variable,IF(A53&lt;MortgageCalculator!$J$23*periods_per_year,start_rate,IF(MortgageCalculator!$J$27&gt;=0,MIN(MortgageCalculator!$J$24,start_rate+MortgageCalculator!$J$27*ROUNDUP((A53-MortgageCalculator!$J$23*periods_per_year)/MortgageCalculator!$J$26,0)),MAX(MortgageCalculator!$J$25,start_rate+MortgageCalculator!$J$27*ROUNDUP((A53-MortgageCalculator!$J$23*periods_per_year)/MortgageCalculator!$J$26,0)))),start_rate))</f>
        <v>0.055</v>
      </c>
      <c r="D53" s="143" t="n">
        <f aca="false">IF(A53="","",ROUND((((1+C53/CP)^(CP/periods_per_year))-1)*G52,2))</f>
        <v>308.67</v>
      </c>
      <c r="E53" s="143" t="n">
        <f aca="false">IF(A53="","",IF(A53=nper,G52+D53,MIN(G52+D53,IF(C53=C52,E52,ROUND(-PMT(((1+C53/CP)^(CP/periods_per_year))-1,nper-A53+1,G52),2)))))</f>
        <v>392.6</v>
      </c>
      <c r="F53" s="143" t="n">
        <f aca="false">IF(A53="","",E53-D53)</f>
        <v>83.93</v>
      </c>
      <c r="G53" s="143" t="n">
        <f aca="false">IF(A53="","",G52-F53)</f>
        <v>146013.2</v>
      </c>
    </row>
    <row r="54" customFormat="false" ht="13.2" hidden="false" customHeight="false" outlineLevel="0" collapsed="false">
      <c r="A54" s="140" t="n">
        <f aca="false">IF(G53="","",IF(OR(A53&gt;=nper,ROUND(G53,2)&lt;=0),"",A53+1))</f>
        <v>51</v>
      </c>
      <c r="B54" s="141" t="n">
        <f aca="false">IF(A54="","",IF(OR(periods_per_year=26,periods_per_year=52),IF(periods_per_year=26,IF(A54=1,fpdate,B53+14),IF(periods_per_year=52,IF(A54=1,fpdate,B53+7),"n/a")),IF(periods_per_year=24,DATE(YEAR(fpdate),MONTH(fpdate)+(A54-1)/2+IF(AND(DAY(fpdate)&gt;=15,MOD(A54,2)=0),1,0),IF(MOD(A54,2)=0,IF(DAY(fpdate)&gt;=15,DAY(fpdate)-14,DAY(fpdate)+14),DAY(fpdate))),IF(DAY(DATE(YEAR(fpdate),MONTH(fpdate)+A54-1,DAY(fpdate)))&lt;&gt;DAY(fpdate),DATE(YEAR(fpdate),MONTH(fpdate)+A54,0),DATE(YEAR(fpdate),MONTH(fpdate)+A54-1,DAY(fpdate))))))</f>
        <v>42705</v>
      </c>
      <c r="C54" s="142" t="n">
        <f aca="false">IF(A54="","",IF(variable,IF(A54&lt;MortgageCalculator!$J$23*periods_per_year,start_rate,IF(MortgageCalculator!$J$27&gt;=0,MIN(MortgageCalculator!$J$24,start_rate+MortgageCalculator!$J$27*ROUNDUP((A54-MortgageCalculator!$J$23*periods_per_year)/MortgageCalculator!$J$26,0)),MAX(MortgageCalculator!$J$25,start_rate+MortgageCalculator!$J$27*ROUNDUP((A54-MortgageCalculator!$J$23*periods_per_year)/MortgageCalculator!$J$26,0)))),start_rate))</f>
        <v>0.055</v>
      </c>
      <c r="D54" s="143" t="n">
        <f aca="false">IF(A54="","",ROUND((((1+C54/CP)^(CP/periods_per_year))-1)*G53,2))</f>
        <v>308.49</v>
      </c>
      <c r="E54" s="143" t="n">
        <f aca="false">IF(A54="","",IF(A54=nper,G53+D54,MIN(G53+D54,IF(C54=C53,E53,ROUND(-PMT(((1+C54/CP)^(CP/periods_per_year))-1,nper-A54+1,G53),2)))))</f>
        <v>392.6</v>
      </c>
      <c r="F54" s="143" t="n">
        <f aca="false">IF(A54="","",E54-D54)</f>
        <v>84.11</v>
      </c>
      <c r="G54" s="143" t="n">
        <f aca="false">IF(A54="","",G53-F54)</f>
        <v>145929.09</v>
      </c>
    </row>
    <row r="55" customFormat="false" ht="13.2" hidden="false" customHeight="false" outlineLevel="0" collapsed="false">
      <c r="A55" s="140" t="n">
        <f aca="false">IF(G54="","",IF(OR(A54&gt;=nper,ROUND(G54,2)&lt;=0),"",A54+1))</f>
        <v>52</v>
      </c>
      <c r="B55" s="141" t="n">
        <f aca="false">IF(A55="","",IF(OR(periods_per_year=26,periods_per_year=52),IF(periods_per_year=26,IF(A55=1,fpdate,B54+14),IF(periods_per_year=52,IF(A55=1,fpdate,B54+7),"n/a")),IF(periods_per_year=24,DATE(YEAR(fpdate),MONTH(fpdate)+(A55-1)/2+IF(AND(DAY(fpdate)&gt;=15,MOD(A55,2)=0),1,0),IF(MOD(A55,2)=0,IF(DAY(fpdate)&gt;=15,DAY(fpdate)-14,DAY(fpdate)+14),DAY(fpdate))),IF(DAY(DATE(YEAR(fpdate),MONTH(fpdate)+A55-1,DAY(fpdate)))&lt;&gt;DAY(fpdate),DATE(YEAR(fpdate),MONTH(fpdate)+A55,0),DATE(YEAR(fpdate),MONTH(fpdate)+A55-1,DAY(fpdate))))))</f>
        <v>42719</v>
      </c>
      <c r="C55" s="142" t="n">
        <f aca="false">IF(A55="","",IF(variable,IF(A55&lt;MortgageCalculator!$J$23*periods_per_year,start_rate,IF(MortgageCalculator!$J$27&gt;=0,MIN(MortgageCalculator!$J$24,start_rate+MortgageCalculator!$J$27*ROUNDUP((A55-MortgageCalculator!$J$23*periods_per_year)/MortgageCalculator!$J$26,0)),MAX(MortgageCalculator!$J$25,start_rate+MortgageCalculator!$J$27*ROUNDUP((A55-MortgageCalculator!$J$23*periods_per_year)/MortgageCalculator!$J$26,0)))),start_rate))</f>
        <v>0.055</v>
      </c>
      <c r="D55" s="143" t="n">
        <f aca="false">IF(A55="","",ROUND((((1+C55/CP)^(CP/periods_per_year))-1)*G54,2))</f>
        <v>308.32</v>
      </c>
      <c r="E55" s="143" t="n">
        <f aca="false">IF(A55="","",IF(A55=nper,G54+D55,MIN(G54+D55,IF(C55=C54,E54,ROUND(-PMT(((1+C55/CP)^(CP/periods_per_year))-1,nper-A55+1,G54),2)))))</f>
        <v>392.6</v>
      </c>
      <c r="F55" s="143" t="n">
        <f aca="false">IF(A55="","",E55-D55)</f>
        <v>84.28</v>
      </c>
      <c r="G55" s="143" t="n">
        <f aca="false">IF(A55="","",G54-F55)</f>
        <v>145844.81</v>
      </c>
    </row>
    <row r="56" customFormat="false" ht="13.2" hidden="false" customHeight="false" outlineLevel="0" collapsed="false">
      <c r="A56" s="140" t="n">
        <f aca="false">IF(G55="","",IF(OR(A55&gt;=nper,ROUND(G55,2)&lt;=0),"",A55+1))</f>
        <v>53</v>
      </c>
      <c r="B56" s="141" t="n">
        <f aca="false">IF(A56="","",IF(OR(periods_per_year=26,periods_per_year=52),IF(periods_per_year=26,IF(A56=1,fpdate,B55+14),IF(periods_per_year=52,IF(A56=1,fpdate,B55+7),"n/a")),IF(periods_per_year=24,DATE(YEAR(fpdate),MONTH(fpdate)+(A56-1)/2+IF(AND(DAY(fpdate)&gt;=15,MOD(A56,2)=0),1,0),IF(MOD(A56,2)=0,IF(DAY(fpdate)&gt;=15,DAY(fpdate)-14,DAY(fpdate)+14),DAY(fpdate))),IF(DAY(DATE(YEAR(fpdate),MONTH(fpdate)+A56-1,DAY(fpdate)))&lt;&gt;DAY(fpdate),DATE(YEAR(fpdate),MONTH(fpdate)+A56,0),DATE(YEAR(fpdate),MONTH(fpdate)+A56-1,DAY(fpdate))))))</f>
        <v>42733</v>
      </c>
      <c r="C56" s="142" t="n">
        <f aca="false">IF(A56="","",IF(variable,IF(A56&lt;MortgageCalculator!$J$23*periods_per_year,start_rate,IF(MortgageCalculator!$J$27&gt;=0,MIN(MortgageCalculator!$J$24,start_rate+MortgageCalculator!$J$27*ROUNDUP((A56-MortgageCalculator!$J$23*periods_per_year)/MortgageCalculator!$J$26,0)),MAX(MortgageCalculator!$J$25,start_rate+MortgageCalculator!$J$27*ROUNDUP((A56-MortgageCalculator!$J$23*periods_per_year)/MortgageCalculator!$J$26,0)))),start_rate))</f>
        <v>0.055</v>
      </c>
      <c r="D56" s="143" t="n">
        <f aca="false">IF(A56="","",ROUND((((1+C56/CP)^(CP/periods_per_year))-1)*G55,2))</f>
        <v>308.14</v>
      </c>
      <c r="E56" s="143" t="n">
        <f aca="false">IF(A56="","",IF(A56=nper,G55+D56,MIN(G55+D56,IF(C56=C55,E55,ROUND(-PMT(((1+C56/CP)^(CP/periods_per_year))-1,nper-A56+1,G55),2)))))</f>
        <v>392.6</v>
      </c>
      <c r="F56" s="143" t="n">
        <f aca="false">IF(A56="","",E56-D56)</f>
        <v>84.46</v>
      </c>
      <c r="G56" s="143" t="n">
        <f aca="false">IF(A56="","",G55-F56)</f>
        <v>145760.35</v>
      </c>
    </row>
    <row r="57" customFormat="false" ht="13.2" hidden="false" customHeight="false" outlineLevel="0" collapsed="false">
      <c r="A57" s="140" t="n">
        <f aca="false">IF(G56="","",IF(OR(A56&gt;=nper,ROUND(G56,2)&lt;=0),"",A56+1))</f>
        <v>54</v>
      </c>
      <c r="B57" s="141" t="n">
        <f aca="false">IF(A57="","",IF(OR(periods_per_year=26,periods_per_year=52),IF(periods_per_year=26,IF(A57=1,fpdate,B56+14),IF(periods_per_year=52,IF(A57=1,fpdate,B56+7),"n/a")),IF(periods_per_year=24,DATE(YEAR(fpdate),MONTH(fpdate)+(A57-1)/2+IF(AND(DAY(fpdate)&gt;=15,MOD(A57,2)=0),1,0),IF(MOD(A57,2)=0,IF(DAY(fpdate)&gt;=15,DAY(fpdate)-14,DAY(fpdate)+14),DAY(fpdate))),IF(DAY(DATE(YEAR(fpdate),MONTH(fpdate)+A57-1,DAY(fpdate)))&lt;&gt;DAY(fpdate),DATE(YEAR(fpdate),MONTH(fpdate)+A57,0),DATE(YEAR(fpdate),MONTH(fpdate)+A57-1,DAY(fpdate))))))</f>
        <v>42747</v>
      </c>
      <c r="C57" s="142" t="n">
        <f aca="false">IF(A57="","",IF(variable,IF(A57&lt;MortgageCalculator!$J$23*periods_per_year,start_rate,IF(MortgageCalculator!$J$27&gt;=0,MIN(MortgageCalculator!$J$24,start_rate+MortgageCalculator!$J$27*ROUNDUP((A57-MortgageCalculator!$J$23*periods_per_year)/MortgageCalculator!$J$26,0)),MAX(MortgageCalculator!$J$25,start_rate+MortgageCalculator!$J$27*ROUNDUP((A57-MortgageCalculator!$J$23*periods_per_year)/MortgageCalculator!$J$26,0)))),start_rate))</f>
        <v>0.055</v>
      </c>
      <c r="D57" s="143" t="n">
        <f aca="false">IF(A57="","",ROUND((((1+C57/CP)^(CP/periods_per_year))-1)*G56,2))</f>
        <v>307.96</v>
      </c>
      <c r="E57" s="143" t="n">
        <f aca="false">IF(A57="","",IF(A57=nper,G56+D57,MIN(G56+D57,IF(C57=C56,E56,ROUND(-PMT(((1+C57/CP)^(CP/periods_per_year))-1,nper-A57+1,G56),2)))))</f>
        <v>392.6</v>
      </c>
      <c r="F57" s="143" t="n">
        <f aca="false">IF(A57="","",E57-D57)</f>
        <v>84.64</v>
      </c>
      <c r="G57" s="143" t="n">
        <f aca="false">IF(A57="","",G56-F57)</f>
        <v>145675.71</v>
      </c>
    </row>
    <row r="58" customFormat="false" ht="13.2" hidden="false" customHeight="false" outlineLevel="0" collapsed="false">
      <c r="A58" s="140" t="n">
        <f aca="false">IF(G57="","",IF(OR(A57&gt;=nper,ROUND(G57,2)&lt;=0),"",A57+1))</f>
        <v>55</v>
      </c>
      <c r="B58" s="141" t="n">
        <f aca="false">IF(A58="","",IF(OR(periods_per_year=26,periods_per_year=52),IF(periods_per_year=26,IF(A58=1,fpdate,B57+14),IF(periods_per_year=52,IF(A58=1,fpdate,B57+7),"n/a")),IF(periods_per_year=24,DATE(YEAR(fpdate),MONTH(fpdate)+(A58-1)/2+IF(AND(DAY(fpdate)&gt;=15,MOD(A58,2)=0),1,0),IF(MOD(A58,2)=0,IF(DAY(fpdate)&gt;=15,DAY(fpdate)-14,DAY(fpdate)+14),DAY(fpdate))),IF(DAY(DATE(YEAR(fpdate),MONTH(fpdate)+A58-1,DAY(fpdate)))&lt;&gt;DAY(fpdate),DATE(YEAR(fpdate),MONTH(fpdate)+A58,0),DATE(YEAR(fpdate),MONTH(fpdate)+A58-1,DAY(fpdate))))))</f>
        <v>42761</v>
      </c>
      <c r="C58" s="142" t="n">
        <f aca="false">IF(A58="","",IF(variable,IF(A58&lt;MortgageCalculator!$J$23*periods_per_year,start_rate,IF(MortgageCalculator!$J$27&gt;=0,MIN(MortgageCalculator!$J$24,start_rate+MortgageCalculator!$J$27*ROUNDUP((A58-MortgageCalculator!$J$23*periods_per_year)/MortgageCalculator!$J$26,0)),MAX(MortgageCalculator!$J$25,start_rate+MortgageCalculator!$J$27*ROUNDUP((A58-MortgageCalculator!$J$23*periods_per_year)/MortgageCalculator!$J$26,0)))),start_rate))</f>
        <v>0.055</v>
      </c>
      <c r="D58" s="143" t="n">
        <f aca="false">IF(A58="","",ROUND((((1+C58/CP)^(CP/periods_per_year))-1)*G57,2))</f>
        <v>307.78</v>
      </c>
      <c r="E58" s="143" t="n">
        <f aca="false">IF(A58="","",IF(A58=nper,G57+D58,MIN(G57+D58,IF(C58=C57,E57,ROUND(-PMT(((1+C58/CP)^(CP/periods_per_year))-1,nper-A58+1,G57),2)))))</f>
        <v>392.6</v>
      </c>
      <c r="F58" s="143" t="n">
        <f aca="false">IF(A58="","",E58-D58)</f>
        <v>84.82</v>
      </c>
      <c r="G58" s="143" t="n">
        <f aca="false">IF(A58="","",G57-F58)</f>
        <v>145590.89</v>
      </c>
    </row>
    <row r="59" customFormat="false" ht="13.2" hidden="false" customHeight="false" outlineLevel="0" collapsed="false">
      <c r="A59" s="140" t="n">
        <f aca="false">IF(G58="","",IF(OR(A58&gt;=nper,ROUND(G58,2)&lt;=0),"",A58+1))</f>
        <v>56</v>
      </c>
      <c r="B59" s="141" t="n">
        <f aca="false">IF(A59="","",IF(OR(periods_per_year=26,periods_per_year=52),IF(periods_per_year=26,IF(A59=1,fpdate,B58+14),IF(periods_per_year=52,IF(A59=1,fpdate,B58+7),"n/a")),IF(periods_per_year=24,DATE(YEAR(fpdate),MONTH(fpdate)+(A59-1)/2+IF(AND(DAY(fpdate)&gt;=15,MOD(A59,2)=0),1,0),IF(MOD(A59,2)=0,IF(DAY(fpdate)&gt;=15,DAY(fpdate)-14,DAY(fpdate)+14),DAY(fpdate))),IF(DAY(DATE(YEAR(fpdate),MONTH(fpdate)+A59-1,DAY(fpdate)))&lt;&gt;DAY(fpdate),DATE(YEAR(fpdate),MONTH(fpdate)+A59,0),DATE(YEAR(fpdate),MONTH(fpdate)+A59-1,DAY(fpdate))))))</f>
        <v>42775</v>
      </c>
      <c r="C59" s="142" t="n">
        <f aca="false">IF(A59="","",IF(variable,IF(A59&lt;MortgageCalculator!$J$23*periods_per_year,start_rate,IF(MortgageCalculator!$J$27&gt;=0,MIN(MortgageCalculator!$J$24,start_rate+MortgageCalculator!$J$27*ROUNDUP((A59-MortgageCalculator!$J$23*periods_per_year)/MortgageCalculator!$J$26,0)),MAX(MortgageCalculator!$J$25,start_rate+MortgageCalculator!$J$27*ROUNDUP((A59-MortgageCalculator!$J$23*periods_per_year)/MortgageCalculator!$J$26,0)))),start_rate))</f>
        <v>0.055</v>
      </c>
      <c r="D59" s="143" t="n">
        <f aca="false">IF(A59="","",ROUND((((1+C59/CP)^(CP/periods_per_year))-1)*G58,2))</f>
        <v>307.6</v>
      </c>
      <c r="E59" s="143" t="n">
        <f aca="false">IF(A59="","",IF(A59=nper,G58+D59,MIN(G58+D59,IF(C59=C58,E58,ROUND(-PMT(((1+C59/CP)^(CP/periods_per_year))-1,nper-A59+1,G58),2)))))</f>
        <v>392.6</v>
      </c>
      <c r="F59" s="143" t="n">
        <f aca="false">IF(A59="","",E59-D59)</f>
        <v>85</v>
      </c>
      <c r="G59" s="143" t="n">
        <f aca="false">IF(A59="","",G58-F59)</f>
        <v>145505.89</v>
      </c>
    </row>
    <row r="60" customFormat="false" ht="13.2" hidden="false" customHeight="false" outlineLevel="0" collapsed="false">
      <c r="A60" s="140" t="n">
        <f aca="false">IF(G59="","",IF(OR(A59&gt;=nper,ROUND(G59,2)&lt;=0),"",A59+1))</f>
        <v>57</v>
      </c>
      <c r="B60" s="141" t="n">
        <f aca="false">IF(A60="","",IF(OR(periods_per_year=26,periods_per_year=52),IF(periods_per_year=26,IF(A60=1,fpdate,B59+14),IF(periods_per_year=52,IF(A60=1,fpdate,B59+7),"n/a")),IF(periods_per_year=24,DATE(YEAR(fpdate),MONTH(fpdate)+(A60-1)/2+IF(AND(DAY(fpdate)&gt;=15,MOD(A60,2)=0),1,0),IF(MOD(A60,2)=0,IF(DAY(fpdate)&gt;=15,DAY(fpdate)-14,DAY(fpdate)+14),DAY(fpdate))),IF(DAY(DATE(YEAR(fpdate),MONTH(fpdate)+A60-1,DAY(fpdate)))&lt;&gt;DAY(fpdate),DATE(YEAR(fpdate),MONTH(fpdate)+A60,0),DATE(YEAR(fpdate),MONTH(fpdate)+A60-1,DAY(fpdate))))))</f>
        <v>42789</v>
      </c>
      <c r="C60" s="142" t="n">
        <f aca="false">IF(A60="","",IF(variable,IF(A60&lt;MortgageCalculator!$J$23*periods_per_year,start_rate,IF(MortgageCalculator!$J$27&gt;=0,MIN(MortgageCalculator!$J$24,start_rate+MortgageCalculator!$J$27*ROUNDUP((A60-MortgageCalculator!$J$23*periods_per_year)/MortgageCalculator!$J$26,0)),MAX(MortgageCalculator!$J$25,start_rate+MortgageCalculator!$J$27*ROUNDUP((A60-MortgageCalculator!$J$23*periods_per_year)/MortgageCalculator!$J$26,0)))),start_rate))</f>
        <v>0.055</v>
      </c>
      <c r="D60" s="143" t="n">
        <f aca="false">IF(A60="","",ROUND((((1+C60/CP)^(CP/periods_per_year))-1)*G59,2))</f>
        <v>307.42</v>
      </c>
      <c r="E60" s="143" t="n">
        <f aca="false">IF(A60="","",IF(A60=nper,G59+D60,MIN(G59+D60,IF(C60=C59,E59,ROUND(-PMT(((1+C60/CP)^(CP/periods_per_year))-1,nper-A60+1,G59),2)))))</f>
        <v>392.6</v>
      </c>
      <c r="F60" s="143" t="n">
        <f aca="false">IF(A60="","",E60-D60)</f>
        <v>85.18</v>
      </c>
      <c r="G60" s="143" t="n">
        <f aca="false">IF(A60="","",G59-F60)</f>
        <v>145420.71</v>
      </c>
    </row>
    <row r="61" customFormat="false" ht="13.2" hidden="false" customHeight="false" outlineLevel="0" collapsed="false">
      <c r="A61" s="140" t="n">
        <f aca="false">IF(G60="","",IF(OR(A60&gt;=nper,ROUND(G60,2)&lt;=0),"",A60+1))</f>
        <v>58</v>
      </c>
      <c r="B61" s="141" t="n">
        <f aca="false">IF(A61="","",IF(OR(periods_per_year=26,periods_per_year=52),IF(periods_per_year=26,IF(A61=1,fpdate,B60+14),IF(periods_per_year=52,IF(A61=1,fpdate,B60+7),"n/a")),IF(periods_per_year=24,DATE(YEAR(fpdate),MONTH(fpdate)+(A61-1)/2+IF(AND(DAY(fpdate)&gt;=15,MOD(A61,2)=0),1,0),IF(MOD(A61,2)=0,IF(DAY(fpdate)&gt;=15,DAY(fpdate)-14,DAY(fpdate)+14),DAY(fpdate))),IF(DAY(DATE(YEAR(fpdate),MONTH(fpdate)+A61-1,DAY(fpdate)))&lt;&gt;DAY(fpdate),DATE(YEAR(fpdate),MONTH(fpdate)+A61,0),DATE(YEAR(fpdate),MONTH(fpdate)+A61-1,DAY(fpdate))))))</f>
        <v>42803</v>
      </c>
      <c r="C61" s="142" t="n">
        <f aca="false">IF(A61="","",IF(variable,IF(A61&lt;MortgageCalculator!$J$23*periods_per_year,start_rate,IF(MortgageCalculator!$J$27&gt;=0,MIN(MortgageCalculator!$J$24,start_rate+MortgageCalculator!$J$27*ROUNDUP((A61-MortgageCalculator!$J$23*periods_per_year)/MortgageCalculator!$J$26,0)),MAX(MortgageCalculator!$J$25,start_rate+MortgageCalculator!$J$27*ROUNDUP((A61-MortgageCalculator!$J$23*periods_per_year)/MortgageCalculator!$J$26,0)))),start_rate))</f>
        <v>0.055</v>
      </c>
      <c r="D61" s="143" t="n">
        <f aca="false">IF(A61="","",ROUND((((1+C61/CP)^(CP/periods_per_year))-1)*G60,2))</f>
        <v>307.24</v>
      </c>
      <c r="E61" s="143" t="n">
        <f aca="false">IF(A61="","",IF(A61=nper,G60+D61,MIN(G60+D61,IF(C61=C60,E60,ROUND(-PMT(((1+C61/CP)^(CP/periods_per_year))-1,nper-A61+1,G60),2)))))</f>
        <v>392.6</v>
      </c>
      <c r="F61" s="143" t="n">
        <f aca="false">IF(A61="","",E61-D61)</f>
        <v>85.36</v>
      </c>
      <c r="G61" s="143" t="n">
        <f aca="false">IF(A61="","",G60-F61)</f>
        <v>145335.35</v>
      </c>
    </row>
    <row r="62" customFormat="false" ht="13.2" hidden="false" customHeight="false" outlineLevel="0" collapsed="false">
      <c r="A62" s="140" t="n">
        <f aca="false">IF(G61="","",IF(OR(A61&gt;=nper,ROUND(G61,2)&lt;=0),"",A61+1))</f>
        <v>59</v>
      </c>
      <c r="B62" s="141" t="n">
        <f aca="false">IF(A62="","",IF(OR(periods_per_year=26,periods_per_year=52),IF(periods_per_year=26,IF(A62=1,fpdate,B61+14),IF(periods_per_year=52,IF(A62=1,fpdate,B61+7),"n/a")),IF(periods_per_year=24,DATE(YEAR(fpdate),MONTH(fpdate)+(A62-1)/2+IF(AND(DAY(fpdate)&gt;=15,MOD(A62,2)=0),1,0),IF(MOD(A62,2)=0,IF(DAY(fpdate)&gt;=15,DAY(fpdate)-14,DAY(fpdate)+14),DAY(fpdate))),IF(DAY(DATE(YEAR(fpdate),MONTH(fpdate)+A62-1,DAY(fpdate)))&lt;&gt;DAY(fpdate),DATE(YEAR(fpdate),MONTH(fpdate)+A62,0),DATE(YEAR(fpdate),MONTH(fpdate)+A62-1,DAY(fpdate))))))</f>
        <v>42817</v>
      </c>
      <c r="C62" s="142" t="n">
        <f aca="false">IF(A62="","",IF(variable,IF(A62&lt;MortgageCalculator!$J$23*periods_per_year,start_rate,IF(MortgageCalculator!$J$27&gt;=0,MIN(MortgageCalculator!$J$24,start_rate+MortgageCalculator!$J$27*ROUNDUP((A62-MortgageCalculator!$J$23*periods_per_year)/MortgageCalculator!$J$26,0)),MAX(MortgageCalculator!$J$25,start_rate+MortgageCalculator!$J$27*ROUNDUP((A62-MortgageCalculator!$J$23*periods_per_year)/MortgageCalculator!$J$26,0)))),start_rate))</f>
        <v>0.055</v>
      </c>
      <c r="D62" s="143" t="n">
        <f aca="false">IF(A62="","",ROUND((((1+C62/CP)^(CP/periods_per_year))-1)*G61,2))</f>
        <v>307.06</v>
      </c>
      <c r="E62" s="143" t="n">
        <f aca="false">IF(A62="","",IF(A62=nper,G61+D62,MIN(G61+D62,IF(C62=C61,E61,ROUND(-PMT(((1+C62/CP)^(CP/periods_per_year))-1,nper-A62+1,G61),2)))))</f>
        <v>392.6</v>
      </c>
      <c r="F62" s="143" t="n">
        <f aca="false">IF(A62="","",E62-D62)</f>
        <v>85.54</v>
      </c>
      <c r="G62" s="143" t="n">
        <f aca="false">IF(A62="","",G61-F62)</f>
        <v>145249.81</v>
      </c>
    </row>
    <row r="63" customFormat="false" ht="13.2" hidden="false" customHeight="false" outlineLevel="0" collapsed="false">
      <c r="A63" s="140" t="n">
        <f aca="false">IF(G62="","",IF(OR(A62&gt;=nper,ROUND(G62,2)&lt;=0),"",A62+1))</f>
        <v>60</v>
      </c>
      <c r="B63" s="141" t="n">
        <f aca="false">IF(A63="","",IF(OR(periods_per_year=26,periods_per_year=52),IF(periods_per_year=26,IF(A63=1,fpdate,B62+14),IF(periods_per_year=52,IF(A63=1,fpdate,B62+7),"n/a")),IF(periods_per_year=24,DATE(YEAR(fpdate),MONTH(fpdate)+(A63-1)/2+IF(AND(DAY(fpdate)&gt;=15,MOD(A63,2)=0),1,0),IF(MOD(A63,2)=0,IF(DAY(fpdate)&gt;=15,DAY(fpdate)-14,DAY(fpdate)+14),DAY(fpdate))),IF(DAY(DATE(YEAR(fpdate),MONTH(fpdate)+A63-1,DAY(fpdate)))&lt;&gt;DAY(fpdate),DATE(YEAR(fpdate),MONTH(fpdate)+A63,0),DATE(YEAR(fpdate),MONTH(fpdate)+A63-1,DAY(fpdate))))))</f>
        <v>42831</v>
      </c>
      <c r="C63" s="142" t="n">
        <f aca="false">IF(A63="","",IF(variable,IF(A63&lt;MortgageCalculator!$J$23*periods_per_year,start_rate,IF(MortgageCalculator!$J$27&gt;=0,MIN(MortgageCalculator!$J$24,start_rate+MortgageCalculator!$J$27*ROUNDUP((A63-MortgageCalculator!$J$23*periods_per_year)/MortgageCalculator!$J$26,0)),MAX(MortgageCalculator!$J$25,start_rate+MortgageCalculator!$J$27*ROUNDUP((A63-MortgageCalculator!$J$23*periods_per_year)/MortgageCalculator!$J$26,0)))),start_rate))</f>
        <v>0.055</v>
      </c>
      <c r="D63" s="143" t="n">
        <f aca="false">IF(A63="","",ROUND((((1+C63/CP)^(CP/periods_per_year))-1)*G62,2))</f>
        <v>306.88</v>
      </c>
      <c r="E63" s="143" t="n">
        <f aca="false">IF(A63="","",IF(A63=nper,G62+D63,MIN(G62+D63,IF(C63=C62,E62,ROUND(-PMT(((1+C63/CP)^(CP/periods_per_year))-1,nper-A63+1,G62),2)))))</f>
        <v>392.6</v>
      </c>
      <c r="F63" s="143" t="n">
        <f aca="false">IF(A63="","",E63-D63)</f>
        <v>85.72</v>
      </c>
      <c r="G63" s="143" t="n">
        <f aca="false">IF(A63="","",G62-F63)</f>
        <v>145164.09</v>
      </c>
    </row>
    <row r="64" customFormat="false" ht="13.2" hidden="false" customHeight="false" outlineLevel="0" collapsed="false">
      <c r="A64" s="140" t="n">
        <f aca="false">IF(G63="","",IF(OR(A63&gt;=nper,ROUND(G63,2)&lt;=0),"",A63+1))</f>
        <v>61</v>
      </c>
      <c r="B64" s="141" t="n">
        <f aca="false">IF(A64="","",IF(OR(periods_per_year=26,periods_per_year=52),IF(periods_per_year=26,IF(A64=1,fpdate,B63+14),IF(periods_per_year=52,IF(A64=1,fpdate,B63+7),"n/a")),IF(periods_per_year=24,DATE(YEAR(fpdate),MONTH(fpdate)+(A64-1)/2+IF(AND(DAY(fpdate)&gt;=15,MOD(A64,2)=0),1,0),IF(MOD(A64,2)=0,IF(DAY(fpdate)&gt;=15,DAY(fpdate)-14,DAY(fpdate)+14),DAY(fpdate))),IF(DAY(DATE(YEAR(fpdate),MONTH(fpdate)+A64-1,DAY(fpdate)))&lt;&gt;DAY(fpdate),DATE(YEAR(fpdate),MONTH(fpdate)+A64,0),DATE(YEAR(fpdate),MONTH(fpdate)+A64-1,DAY(fpdate))))))</f>
        <v>42845</v>
      </c>
      <c r="C64" s="142" t="n">
        <f aca="false">IF(A64="","",IF(variable,IF(A64&lt;MortgageCalculator!$J$23*periods_per_year,start_rate,IF(MortgageCalculator!$J$27&gt;=0,MIN(MortgageCalculator!$J$24,start_rate+MortgageCalculator!$J$27*ROUNDUP((A64-MortgageCalculator!$J$23*periods_per_year)/MortgageCalculator!$J$26,0)),MAX(MortgageCalculator!$J$25,start_rate+MortgageCalculator!$J$27*ROUNDUP((A64-MortgageCalculator!$J$23*periods_per_year)/MortgageCalculator!$J$26,0)))),start_rate))</f>
        <v>0.055</v>
      </c>
      <c r="D64" s="143" t="n">
        <f aca="false">IF(A64="","",ROUND((((1+C64/CP)^(CP/periods_per_year))-1)*G63,2))</f>
        <v>306.7</v>
      </c>
      <c r="E64" s="143" t="n">
        <f aca="false">IF(A64="","",IF(A64=nper,G63+D64,MIN(G63+D64,IF(C64=C63,E63,ROUND(-PMT(((1+C64/CP)^(CP/periods_per_year))-1,nper-A64+1,G63),2)))))</f>
        <v>392.6</v>
      </c>
      <c r="F64" s="143" t="n">
        <f aca="false">IF(A64="","",E64-D64)</f>
        <v>85.9</v>
      </c>
      <c r="G64" s="143" t="n">
        <f aca="false">IF(A64="","",G63-F64)</f>
        <v>145078.19</v>
      </c>
    </row>
    <row r="65" customFormat="false" ht="13.2" hidden="false" customHeight="false" outlineLevel="0" collapsed="false">
      <c r="A65" s="140" t="n">
        <f aca="false">IF(G64="","",IF(OR(A64&gt;=nper,ROUND(G64,2)&lt;=0),"",A64+1))</f>
        <v>62</v>
      </c>
      <c r="B65" s="141" t="n">
        <f aca="false">IF(A65="","",IF(OR(periods_per_year=26,periods_per_year=52),IF(periods_per_year=26,IF(A65=1,fpdate,B64+14),IF(periods_per_year=52,IF(A65=1,fpdate,B64+7),"n/a")),IF(periods_per_year=24,DATE(YEAR(fpdate),MONTH(fpdate)+(A65-1)/2+IF(AND(DAY(fpdate)&gt;=15,MOD(A65,2)=0),1,0),IF(MOD(A65,2)=0,IF(DAY(fpdate)&gt;=15,DAY(fpdate)-14,DAY(fpdate)+14),DAY(fpdate))),IF(DAY(DATE(YEAR(fpdate),MONTH(fpdate)+A65-1,DAY(fpdate)))&lt;&gt;DAY(fpdate),DATE(YEAR(fpdate),MONTH(fpdate)+A65,0),DATE(YEAR(fpdate),MONTH(fpdate)+A65-1,DAY(fpdate))))))</f>
        <v>42859</v>
      </c>
      <c r="C65" s="142" t="n">
        <f aca="false">IF(A65="","",IF(variable,IF(A65&lt;MortgageCalculator!$J$23*periods_per_year,start_rate,IF(MortgageCalculator!$J$27&gt;=0,MIN(MortgageCalculator!$J$24,start_rate+MortgageCalculator!$J$27*ROUNDUP((A65-MortgageCalculator!$J$23*periods_per_year)/MortgageCalculator!$J$26,0)),MAX(MortgageCalculator!$J$25,start_rate+MortgageCalculator!$J$27*ROUNDUP((A65-MortgageCalculator!$J$23*periods_per_year)/MortgageCalculator!$J$26,0)))),start_rate))</f>
        <v>0.055</v>
      </c>
      <c r="D65" s="143" t="n">
        <f aca="false">IF(A65="","",ROUND((((1+C65/CP)^(CP/periods_per_year))-1)*G64,2))</f>
        <v>306.52</v>
      </c>
      <c r="E65" s="143" t="n">
        <f aca="false">IF(A65="","",IF(A65=nper,G64+D65,MIN(G64+D65,IF(C65=C64,E64,ROUND(-PMT(((1+C65/CP)^(CP/periods_per_year))-1,nper-A65+1,G64),2)))))</f>
        <v>392.6</v>
      </c>
      <c r="F65" s="143" t="n">
        <f aca="false">IF(A65="","",E65-D65)</f>
        <v>86.08</v>
      </c>
      <c r="G65" s="143" t="n">
        <f aca="false">IF(A65="","",G64-F65)</f>
        <v>144992.11</v>
      </c>
    </row>
    <row r="66" customFormat="false" ht="13.2" hidden="false" customHeight="false" outlineLevel="0" collapsed="false">
      <c r="A66" s="140" t="n">
        <f aca="false">IF(G65="","",IF(OR(A65&gt;=nper,ROUND(G65,2)&lt;=0),"",A65+1))</f>
        <v>63</v>
      </c>
      <c r="B66" s="141" t="n">
        <f aca="false">IF(A66="","",IF(OR(periods_per_year=26,periods_per_year=52),IF(periods_per_year=26,IF(A66=1,fpdate,B65+14),IF(periods_per_year=52,IF(A66=1,fpdate,B65+7),"n/a")),IF(periods_per_year=24,DATE(YEAR(fpdate),MONTH(fpdate)+(A66-1)/2+IF(AND(DAY(fpdate)&gt;=15,MOD(A66,2)=0),1,0),IF(MOD(A66,2)=0,IF(DAY(fpdate)&gt;=15,DAY(fpdate)-14,DAY(fpdate)+14),DAY(fpdate))),IF(DAY(DATE(YEAR(fpdate),MONTH(fpdate)+A66-1,DAY(fpdate)))&lt;&gt;DAY(fpdate),DATE(YEAR(fpdate),MONTH(fpdate)+A66,0),DATE(YEAR(fpdate),MONTH(fpdate)+A66-1,DAY(fpdate))))))</f>
        <v>42873</v>
      </c>
      <c r="C66" s="142" t="n">
        <f aca="false">IF(A66="","",IF(variable,IF(A66&lt;MortgageCalculator!$J$23*periods_per_year,start_rate,IF(MortgageCalculator!$J$27&gt;=0,MIN(MortgageCalculator!$J$24,start_rate+MortgageCalculator!$J$27*ROUNDUP((A66-MortgageCalculator!$J$23*periods_per_year)/MortgageCalculator!$J$26,0)),MAX(MortgageCalculator!$J$25,start_rate+MortgageCalculator!$J$27*ROUNDUP((A66-MortgageCalculator!$J$23*periods_per_year)/MortgageCalculator!$J$26,0)))),start_rate))</f>
        <v>0.055</v>
      </c>
      <c r="D66" s="143" t="n">
        <f aca="false">IF(A66="","",ROUND((((1+C66/CP)^(CP/periods_per_year))-1)*G65,2))</f>
        <v>306.34</v>
      </c>
      <c r="E66" s="143" t="n">
        <f aca="false">IF(A66="","",IF(A66=nper,G65+D66,MIN(G65+D66,IF(C66=C65,E65,ROUND(-PMT(((1+C66/CP)^(CP/periods_per_year))-1,nper-A66+1,G65),2)))))</f>
        <v>392.6</v>
      </c>
      <c r="F66" s="143" t="n">
        <f aca="false">IF(A66="","",E66-D66)</f>
        <v>86.2600000000001</v>
      </c>
      <c r="G66" s="143" t="n">
        <f aca="false">IF(A66="","",G65-F66)</f>
        <v>144905.85</v>
      </c>
    </row>
    <row r="67" customFormat="false" ht="13.2" hidden="false" customHeight="false" outlineLevel="0" collapsed="false">
      <c r="A67" s="140" t="n">
        <f aca="false">IF(G66="","",IF(OR(A66&gt;=nper,ROUND(G66,2)&lt;=0),"",A66+1))</f>
        <v>64</v>
      </c>
      <c r="B67" s="141" t="n">
        <f aca="false">IF(A67="","",IF(OR(periods_per_year=26,periods_per_year=52),IF(periods_per_year=26,IF(A67=1,fpdate,B66+14),IF(periods_per_year=52,IF(A67=1,fpdate,B66+7),"n/a")),IF(periods_per_year=24,DATE(YEAR(fpdate),MONTH(fpdate)+(A67-1)/2+IF(AND(DAY(fpdate)&gt;=15,MOD(A67,2)=0),1,0),IF(MOD(A67,2)=0,IF(DAY(fpdate)&gt;=15,DAY(fpdate)-14,DAY(fpdate)+14),DAY(fpdate))),IF(DAY(DATE(YEAR(fpdate),MONTH(fpdate)+A67-1,DAY(fpdate)))&lt;&gt;DAY(fpdate),DATE(YEAR(fpdate),MONTH(fpdate)+A67,0),DATE(YEAR(fpdate),MONTH(fpdate)+A67-1,DAY(fpdate))))))</f>
        <v>42887</v>
      </c>
      <c r="C67" s="142" t="n">
        <f aca="false">IF(A67="","",IF(variable,IF(A67&lt;MortgageCalculator!$J$23*periods_per_year,start_rate,IF(MortgageCalculator!$J$27&gt;=0,MIN(MortgageCalculator!$J$24,start_rate+MortgageCalculator!$J$27*ROUNDUP((A67-MortgageCalculator!$J$23*periods_per_year)/MortgageCalculator!$J$26,0)),MAX(MortgageCalculator!$J$25,start_rate+MortgageCalculator!$J$27*ROUNDUP((A67-MortgageCalculator!$J$23*periods_per_year)/MortgageCalculator!$J$26,0)))),start_rate))</f>
        <v>0.055</v>
      </c>
      <c r="D67" s="143" t="n">
        <f aca="false">IF(A67="","",ROUND((((1+C67/CP)^(CP/periods_per_year))-1)*G66,2))</f>
        <v>306.15</v>
      </c>
      <c r="E67" s="143" t="n">
        <f aca="false">IF(A67="","",IF(A67=nper,G66+D67,MIN(G66+D67,IF(C67=C66,E66,ROUND(-PMT(((1+C67/CP)^(CP/periods_per_year))-1,nper-A67+1,G66),2)))))</f>
        <v>392.6</v>
      </c>
      <c r="F67" s="143" t="n">
        <f aca="false">IF(A67="","",E67-D67)</f>
        <v>86.4500000000001</v>
      </c>
      <c r="G67" s="143" t="n">
        <f aca="false">IF(A67="","",G66-F67)</f>
        <v>144819.4</v>
      </c>
    </row>
    <row r="68" customFormat="false" ht="13.2" hidden="false" customHeight="false" outlineLevel="0" collapsed="false">
      <c r="A68" s="140" t="n">
        <f aca="false">IF(G67="","",IF(OR(A67&gt;=nper,ROUND(G67,2)&lt;=0),"",A67+1))</f>
        <v>65</v>
      </c>
      <c r="B68" s="141" t="n">
        <f aca="false">IF(A68="","",IF(OR(periods_per_year=26,periods_per_year=52),IF(periods_per_year=26,IF(A68=1,fpdate,B67+14),IF(periods_per_year=52,IF(A68=1,fpdate,B67+7),"n/a")),IF(periods_per_year=24,DATE(YEAR(fpdate),MONTH(fpdate)+(A68-1)/2+IF(AND(DAY(fpdate)&gt;=15,MOD(A68,2)=0),1,0),IF(MOD(A68,2)=0,IF(DAY(fpdate)&gt;=15,DAY(fpdate)-14,DAY(fpdate)+14),DAY(fpdate))),IF(DAY(DATE(YEAR(fpdate),MONTH(fpdate)+A68-1,DAY(fpdate)))&lt;&gt;DAY(fpdate),DATE(YEAR(fpdate),MONTH(fpdate)+A68,0),DATE(YEAR(fpdate),MONTH(fpdate)+A68-1,DAY(fpdate))))))</f>
        <v>42901</v>
      </c>
      <c r="C68" s="142" t="n">
        <f aca="false">IF(A68="","",IF(variable,IF(A68&lt;MortgageCalculator!$J$23*periods_per_year,start_rate,IF(MortgageCalculator!$J$27&gt;=0,MIN(MortgageCalculator!$J$24,start_rate+MortgageCalculator!$J$27*ROUNDUP((A68-MortgageCalculator!$J$23*periods_per_year)/MortgageCalculator!$J$26,0)),MAX(MortgageCalculator!$J$25,start_rate+MortgageCalculator!$J$27*ROUNDUP((A68-MortgageCalculator!$J$23*periods_per_year)/MortgageCalculator!$J$26,0)))),start_rate))</f>
        <v>0.055</v>
      </c>
      <c r="D68" s="143" t="n">
        <f aca="false">IF(A68="","",ROUND((((1+C68/CP)^(CP/periods_per_year))-1)*G67,2))</f>
        <v>305.97</v>
      </c>
      <c r="E68" s="143" t="n">
        <f aca="false">IF(A68="","",IF(A68=nper,G67+D68,MIN(G67+D68,IF(C68=C67,E67,ROUND(-PMT(((1+C68/CP)^(CP/periods_per_year))-1,nper-A68+1,G67),2)))))</f>
        <v>392.6</v>
      </c>
      <c r="F68" s="143" t="n">
        <f aca="false">IF(A68="","",E68-D68)</f>
        <v>86.63</v>
      </c>
      <c r="G68" s="143" t="n">
        <f aca="false">IF(A68="","",G67-F68)</f>
        <v>144732.77</v>
      </c>
    </row>
    <row r="69" customFormat="false" ht="13.2" hidden="false" customHeight="false" outlineLevel="0" collapsed="false">
      <c r="A69" s="140" t="n">
        <f aca="false">IF(G68="","",IF(OR(A68&gt;=nper,ROUND(G68,2)&lt;=0),"",A68+1))</f>
        <v>66</v>
      </c>
      <c r="B69" s="141" t="n">
        <f aca="false">IF(A69="","",IF(OR(periods_per_year=26,periods_per_year=52),IF(periods_per_year=26,IF(A69=1,fpdate,B68+14),IF(periods_per_year=52,IF(A69=1,fpdate,B68+7),"n/a")),IF(periods_per_year=24,DATE(YEAR(fpdate),MONTH(fpdate)+(A69-1)/2+IF(AND(DAY(fpdate)&gt;=15,MOD(A69,2)=0),1,0),IF(MOD(A69,2)=0,IF(DAY(fpdate)&gt;=15,DAY(fpdate)-14,DAY(fpdate)+14),DAY(fpdate))),IF(DAY(DATE(YEAR(fpdate),MONTH(fpdate)+A69-1,DAY(fpdate)))&lt;&gt;DAY(fpdate),DATE(YEAR(fpdate),MONTH(fpdate)+A69,0),DATE(YEAR(fpdate),MONTH(fpdate)+A69-1,DAY(fpdate))))))</f>
        <v>42915</v>
      </c>
      <c r="C69" s="142" t="n">
        <f aca="false">IF(A69="","",IF(variable,IF(A69&lt;MortgageCalculator!$J$23*periods_per_year,start_rate,IF(MortgageCalculator!$J$27&gt;=0,MIN(MortgageCalculator!$J$24,start_rate+MortgageCalculator!$J$27*ROUNDUP((A69-MortgageCalculator!$J$23*periods_per_year)/MortgageCalculator!$J$26,0)),MAX(MortgageCalculator!$J$25,start_rate+MortgageCalculator!$J$27*ROUNDUP((A69-MortgageCalculator!$J$23*periods_per_year)/MortgageCalculator!$J$26,0)))),start_rate))</f>
        <v>0.055</v>
      </c>
      <c r="D69" s="143" t="n">
        <f aca="false">IF(A69="","",ROUND((((1+C69/CP)^(CP/periods_per_year))-1)*G68,2))</f>
        <v>305.79</v>
      </c>
      <c r="E69" s="143" t="n">
        <f aca="false">IF(A69="","",IF(A69=nper,G68+D69,MIN(G68+D69,IF(C69=C68,E68,ROUND(-PMT(((1+C69/CP)^(CP/periods_per_year))-1,nper-A69+1,G68),2)))))</f>
        <v>392.6</v>
      </c>
      <c r="F69" s="143" t="n">
        <f aca="false">IF(A69="","",E69-D69)</f>
        <v>86.81</v>
      </c>
      <c r="G69" s="143" t="n">
        <f aca="false">IF(A69="","",G68-F69)</f>
        <v>144645.96</v>
      </c>
    </row>
    <row r="70" customFormat="false" ht="13.2" hidden="false" customHeight="false" outlineLevel="0" collapsed="false">
      <c r="A70" s="140" t="n">
        <f aca="false">IF(G69="","",IF(OR(A69&gt;=nper,ROUND(G69,2)&lt;=0),"",A69+1))</f>
        <v>67</v>
      </c>
      <c r="B70" s="141" t="n">
        <f aca="false">IF(A70="","",IF(OR(periods_per_year=26,periods_per_year=52),IF(periods_per_year=26,IF(A70=1,fpdate,B69+14),IF(periods_per_year=52,IF(A70=1,fpdate,B69+7),"n/a")),IF(periods_per_year=24,DATE(YEAR(fpdate),MONTH(fpdate)+(A70-1)/2+IF(AND(DAY(fpdate)&gt;=15,MOD(A70,2)=0),1,0),IF(MOD(A70,2)=0,IF(DAY(fpdate)&gt;=15,DAY(fpdate)-14,DAY(fpdate)+14),DAY(fpdate))),IF(DAY(DATE(YEAR(fpdate),MONTH(fpdate)+A70-1,DAY(fpdate)))&lt;&gt;DAY(fpdate),DATE(YEAR(fpdate),MONTH(fpdate)+A70,0),DATE(YEAR(fpdate),MONTH(fpdate)+A70-1,DAY(fpdate))))))</f>
        <v>42929</v>
      </c>
      <c r="C70" s="142" t="n">
        <f aca="false">IF(A70="","",IF(variable,IF(A70&lt;MortgageCalculator!$J$23*periods_per_year,start_rate,IF(MortgageCalculator!$J$27&gt;=0,MIN(MortgageCalculator!$J$24,start_rate+MortgageCalculator!$J$27*ROUNDUP((A70-MortgageCalculator!$J$23*periods_per_year)/MortgageCalculator!$J$26,0)),MAX(MortgageCalculator!$J$25,start_rate+MortgageCalculator!$J$27*ROUNDUP((A70-MortgageCalculator!$J$23*periods_per_year)/MortgageCalculator!$J$26,0)))),start_rate))</f>
        <v>0.055</v>
      </c>
      <c r="D70" s="143" t="n">
        <f aca="false">IF(A70="","",ROUND((((1+C70/CP)^(CP/periods_per_year))-1)*G69,2))</f>
        <v>305.61</v>
      </c>
      <c r="E70" s="143" t="n">
        <f aca="false">IF(A70="","",IF(A70=nper,G69+D70,MIN(G69+D70,IF(C70=C69,E69,ROUND(-PMT(((1+C70/CP)^(CP/periods_per_year))-1,nper-A70+1,G69),2)))))</f>
        <v>392.6</v>
      </c>
      <c r="F70" s="143" t="n">
        <f aca="false">IF(A70="","",E70-D70)</f>
        <v>86.99</v>
      </c>
      <c r="G70" s="143" t="n">
        <f aca="false">IF(A70="","",G69-F70)</f>
        <v>144558.97</v>
      </c>
    </row>
    <row r="71" customFormat="false" ht="13.2" hidden="false" customHeight="false" outlineLevel="0" collapsed="false">
      <c r="A71" s="140" t="n">
        <f aca="false">IF(G70="","",IF(OR(A70&gt;=nper,ROUND(G70,2)&lt;=0),"",A70+1))</f>
        <v>68</v>
      </c>
      <c r="B71" s="141" t="n">
        <f aca="false">IF(A71="","",IF(OR(periods_per_year=26,periods_per_year=52),IF(periods_per_year=26,IF(A71=1,fpdate,B70+14),IF(periods_per_year=52,IF(A71=1,fpdate,B70+7),"n/a")),IF(periods_per_year=24,DATE(YEAR(fpdate),MONTH(fpdate)+(A71-1)/2+IF(AND(DAY(fpdate)&gt;=15,MOD(A71,2)=0),1,0),IF(MOD(A71,2)=0,IF(DAY(fpdate)&gt;=15,DAY(fpdate)-14,DAY(fpdate)+14),DAY(fpdate))),IF(DAY(DATE(YEAR(fpdate),MONTH(fpdate)+A71-1,DAY(fpdate)))&lt;&gt;DAY(fpdate),DATE(YEAR(fpdate),MONTH(fpdate)+A71,0),DATE(YEAR(fpdate),MONTH(fpdate)+A71-1,DAY(fpdate))))))</f>
        <v>42943</v>
      </c>
      <c r="C71" s="142" t="n">
        <f aca="false">IF(A71="","",IF(variable,IF(A71&lt;MortgageCalculator!$J$23*periods_per_year,start_rate,IF(MortgageCalculator!$J$27&gt;=0,MIN(MortgageCalculator!$J$24,start_rate+MortgageCalculator!$J$27*ROUNDUP((A71-MortgageCalculator!$J$23*periods_per_year)/MortgageCalculator!$J$26,0)),MAX(MortgageCalculator!$J$25,start_rate+MortgageCalculator!$J$27*ROUNDUP((A71-MortgageCalculator!$J$23*periods_per_year)/MortgageCalculator!$J$26,0)))),start_rate))</f>
        <v>0.055</v>
      </c>
      <c r="D71" s="143" t="n">
        <f aca="false">IF(A71="","",ROUND((((1+C71/CP)^(CP/periods_per_year))-1)*G70,2))</f>
        <v>305.42</v>
      </c>
      <c r="E71" s="143" t="n">
        <f aca="false">IF(A71="","",IF(A71=nper,G70+D71,MIN(G70+D71,IF(C71=C70,E70,ROUND(-PMT(((1+C71/CP)^(CP/periods_per_year))-1,nper-A71+1,G70),2)))))</f>
        <v>392.6</v>
      </c>
      <c r="F71" s="143" t="n">
        <f aca="false">IF(A71="","",E71-D71)</f>
        <v>87.18</v>
      </c>
      <c r="G71" s="143" t="n">
        <f aca="false">IF(A71="","",G70-F71)</f>
        <v>144471.79</v>
      </c>
    </row>
    <row r="72" customFormat="false" ht="13.2" hidden="false" customHeight="false" outlineLevel="0" collapsed="false">
      <c r="A72" s="140" t="n">
        <f aca="false">IF(G71="","",IF(OR(A71&gt;=nper,ROUND(G71,2)&lt;=0),"",A71+1))</f>
        <v>69</v>
      </c>
      <c r="B72" s="141" t="n">
        <f aca="false">IF(A72="","",IF(OR(periods_per_year=26,periods_per_year=52),IF(periods_per_year=26,IF(A72=1,fpdate,B71+14),IF(periods_per_year=52,IF(A72=1,fpdate,B71+7),"n/a")),IF(periods_per_year=24,DATE(YEAR(fpdate),MONTH(fpdate)+(A72-1)/2+IF(AND(DAY(fpdate)&gt;=15,MOD(A72,2)=0),1,0),IF(MOD(A72,2)=0,IF(DAY(fpdate)&gt;=15,DAY(fpdate)-14,DAY(fpdate)+14),DAY(fpdate))),IF(DAY(DATE(YEAR(fpdate),MONTH(fpdate)+A72-1,DAY(fpdate)))&lt;&gt;DAY(fpdate),DATE(YEAR(fpdate),MONTH(fpdate)+A72,0),DATE(YEAR(fpdate),MONTH(fpdate)+A72-1,DAY(fpdate))))))</f>
        <v>42957</v>
      </c>
      <c r="C72" s="142" t="n">
        <f aca="false">IF(A72="","",IF(variable,IF(A72&lt;MortgageCalculator!$J$23*periods_per_year,start_rate,IF(MortgageCalculator!$J$27&gt;=0,MIN(MortgageCalculator!$J$24,start_rate+MortgageCalculator!$J$27*ROUNDUP((A72-MortgageCalculator!$J$23*periods_per_year)/MortgageCalculator!$J$26,0)),MAX(MortgageCalculator!$J$25,start_rate+MortgageCalculator!$J$27*ROUNDUP((A72-MortgageCalculator!$J$23*periods_per_year)/MortgageCalculator!$J$26,0)))),start_rate))</f>
        <v>0.055</v>
      </c>
      <c r="D72" s="143" t="n">
        <f aca="false">IF(A72="","",ROUND((((1+C72/CP)^(CP/periods_per_year))-1)*G71,2))</f>
        <v>305.24</v>
      </c>
      <c r="E72" s="143" t="n">
        <f aca="false">IF(A72="","",IF(A72=nper,G71+D72,MIN(G71+D72,IF(C72=C71,E71,ROUND(-PMT(((1+C72/CP)^(CP/periods_per_year))-1,nper-A72+1,G71),2)))))</f>
        <v>392.6</v>
      </c>
      <c r="F72" s="143" t="n">
        <f aca="false">IF(A72="","",E72-D72)</f>
        <v>87.36</v>
      </c>
      <c r="G72" s="143" t="n">
        <f aca="false">IF(A72="","",G71-F72)</f>
        <v>144384.43</v>
      </c>
    </row>
    <row r="73" customFormat="false" ht="13.2" hidden="false" customHeight="false" outlineLevel="0" collapsed="false">
      <c r="A73" s="140" t="n">
        <f aca="false">IF(G72="","",IF(OR(A72&gt;=nper,ROUND(G72,2)&lt;=0),"",A72+1))</f>
        <v>70</v>
      </c>
      <c r="B73" s="141" t="n">
        <f aca="false">IF(A73="","",IF(OR(periods_per_year=26,periods_per_year=52),IF(periods_per_year=26,IF(A73=1,fpdate,B72+14),IF(periods_per_year=52,IF(A73=1,fpdate,B72+7),"n/a")),IF(periods_per_year=24,DATE(YEAR(fpdate),MONTH(fpdate)+(A73-1)/2+IF(AND(DAY(fpdate)&gt;=15,MOD(A73,2)=0),1,0),IF(MOD(A73,2)=0,IF(DAY(fpdate)&gt;=15,DAY(fpdate)-14,DAY(fpdate)+14),DAY(fpdate))),IF(DAY(DATE(YEAR(fpdate),MONTH(fpdate)+A73-1,DAY(fpdate)))&lt;&gt;DAY(fpdate),DATE(YEAR(fpdate),MONTH(fpdate)+A73,0),DATE(YEAR(fpdate),MONTH(fpdate)+A73-1,DAY(fpdate))))))</f>
        <v>42971</v>
      </c>
      <c r="C73" s="142" t="n">
        <f aca="false">IF(A73="","",IF(variable,IF(A73&lt;MortgageCalculator!$J$23*periods_per_year,start_rate,IF(MortgageCalculator!$J$27&gt;=0,MIN(MortgageCalculator!$J$24,start_rate+MortgageCalculator!$J$27*ROUNDUP((A73-MortgageCalculator!$J$23*periods_per_year)/MortgageCalculator!$J$26,0)),MAX(MortgageCalculator!$J$25,start_rate+MortgageCalculator!$J$27*ROUNDUP((A73-MortgageCalculator!$J$23*periods_per_year)/MortgageCalculator!$J$26,0)))),start_rate))</f>
        <v>0.055</v>
      </c>
      <c r="D73" s="143" t="n">
        <f aca="false">IF(A73="","",ROUND((((1+C73/CP)^(CP/periods_per_year))-1)*G72,2))</f>
        <v>305.05</v>
      </c>
      <c r="E73" s="143" t="n">
        <f aca="false">IF(A73="","",IF(A73=nper,G72+D73,MIN(G72+D73,IF(C73=C72,E72,ROUND(-PMT(((1+C73/CP)^(CP/periods_per_year))-1,nper-A73+1,G72),2)))))</f>
        <v>392.6</v>
      </c>
      <c r="F73" s="143" t="n">
        <f aca="false">IF(A73="","",E73-D73)</f>
        <v>87.55</v>
      </c>
      <c r="G73" s="143" t="n">
        <f aca="false">IF(A73="","",G72-F73)</f>
        <v>144296.88</v>
      </c>
    </row>
    <row r="74" customFormat="false" ht="13.2" hidden="false" customHeight="false" outlineLevel="0" collapsed="false">
      <c r="A74" s="140" t="n">
        <f aca="false">IF(G73="","",IF(OR(A73&gt;=nper,ROUND(G73,2)&lt;=0),"",A73+1))</f>
        <v>71</v>
      </c>
      <c r="B74" s="141" t="n">
        <f aca="false">IF(A74="","",IF(OR(periods_per_year=26,periods_per_year=52),IF(periods_per_year=26,IF(A74=1,fpdate,B73+14),IF(periods_per_year=52,IF(A74=1,fpdate,B73+7),"n/a")),IF(periods_per_year=24,DATE(YEAR(fpdate),MONTH(fpdate)+(A74-1)/2+IF(AND(DAY(fpdate)&gt;=15,MOD(A74,2)=0),1,0),IF(MOD(A74,2)=0,IF(DAY(fpdate)&gt;=15,DAY(fpdate)-14,DAY(fpdate)+14),DAY(fpdate))),IF(DAY(DATE(YEAR(fpdate),MONTH(fpdate)+A74-1,DAY(fpdate)))&lt;&gt;DAY(fpdate),DATE(YEAR(fpdate),MONTH(fpdate)+A74,0),DATE(YEAR(fpdate),MONTH(fpdate)+A74-1,DAY(fpdate))))))</f>
        <v>42985</v>
      </c>
      <c r="C74" s="142" t="n">
        <f aca="false">IF(A74="","",IF(variable,IF(A74&lt;MortgageCalculator!$J$23*periods_per_year,start_rate,IF(MortgageCalculator!$J$27&gt;=0,MIN(MortgageCalculator!$J$24,start_rate+MortgageCalculator!$J$27*ROUNDUP((A74-MortgageCalculator!$J$23*periods_per_year)/MortgageCalculator!$J$26,0)),MAX(MortgageCalculator!$J$25,start_rate+MortgageCalculator!$J$27*ROUNDUP((A74-MortgageCalculator!$J$23*periods_per_year)/MortgageCalculator!$J$26,0)))),start_rate))</f>
        <v>0.055</v>
      </c>
      <c r="D74" s="143" t="n">
        <f aca="false">IF(A74="","",ROUND((((1+C74/CP)^(CP/periods_per_year))-1)*G73,2))</f>
        <v>304.87</v>
      </c>
      <c r="E74" s="143" t="n">
        <f aca="false">IF(A74="","",IF(A74=nper,G73+D74,MIN(G73+D74,IF(C74=C73,E73,ROUND(-PMT(((1+C74/CP)^(CP/periods_per_year))-1,nper-A74+1,G73),2)))))</f>
        <v>392.6</v>
      </c>
      <c r="F74" s="143" t="n">
        <f aca="false">IF(A74="","",E74-D74)</f>
        <v>87.73</v>
      </c>
      <c r="G74" s="143" t="n">
        <f aca="false">IF(A74="","",G73-F74)</f>
        <v>144209.15</v>
      </c>
    </row>
    <row r="75" customFormat="false" ht="13.2" hidden="false" customHeight="false" outlineLevel="0" collapsed="false">
      <c r="A75" s="140" t="n">
        <f aca="false">IF(G74="","",IF(OR(A74&gt;=nper,ROUND(G74,2)&lt;=0),"",A74+1))</f>
        <v>72</v>
      </c>
      <c r="B75" s="141" t="n">
        <f aca="false">IF(A75="","",IF(OR(periods_per_year=26,periods_per_year=52),IF(periods_per_year=26,IF(A75=1,fpdate,B74+14),IF(periods_per_year=52,IF(A75=1,fpdate,B74+7),"n/a")),IF(periods_per_year=24,DATE(YEAR(fpdate),MONTH(fpdate)+(A75-1)/2+IF(AND(DAY(fpdate)&gt;=15,MOD(A75,2)=0),1,0),IF(MOD(A75,2)=0,IF(DAY(fpdate)&gt;=15,DAY(fpdate)-14,DAY(fpdate)+14),DAY(fpdate))),IF(DAY(DATE(YEAR(fpdate),MONTH(fpdate)+A75-1,DAY(fpdate)))&lt;&gt;DAY(fpdate),DATE(YEAR(fpdate),MONTH(fpdate)+A75,0),DATE(YEAR(fpdate),MONTH(fpdate)+A75-1,DAY(fpdate))))))</f>
        <v>42999</v>
      </c>
      <c r="C75" s="142" t="n">
        <f aca="false">IF(A75="","",IF(variable,IF(A75&lt;MortgageCalculator!$J$23*periods_per_year,start_rate,IF(MortgageCalculator!$J$27&gt;=0,MIN(MortgageCalculator!$J$24,start_rate+MortgageCalculator!$J$27*ROUNDUP((A75-MortgageCalculator!$J$23*periods_per_year)/MortgageCalculator!$J$26,0)),MAX(MortgageCalculator!$J$25,start_rate+MortgageCalculator!$J$27*ROUNDUP((A75-MortgageCalculator!$J$23*periods_per_year)/MortgageCalculator!$J$26,0)))),start_rate))</f>
        <v>0.055</v>
      </c>
      <c r="D75" s="143" t="n">
        <f aca="false">IF(A75="","",ROUND((((1+C75/CP)^(CP/periods_per_year))-1)*G74,2))</f>
        <v>304.68</v>
      </c>
      <c r="E75" s="143" t="n">
        <f aca="false">IF(A75="","",IF(A75=nper,G74+D75,MIN(G74+D75,IF(C75=C74,E74,ROUND(-PMT(((1+C75/CP)^(CP/periods_per_year))-1,nper-A75+1,G74),2)))))</f>
        <v>392.6</v>
      </c>
      <c r="F75" s="143" t="n">
        <f aca="false">IF(A75="","",E75-D75)</f>
        <v>87.92</v>
      </c>
      <c r="G75" s="143" t="n">
        <f aca="false">IF(A75="","",G74-F75)</f>
        <v>144121.23</v>
      </c>
    </row>
    <row r="76" customFormat="false" ht="13.2" hidden="false" customHeight="false" outlineLevel="0" collapsed="false">
      <c r="A76" s="140" t="n">
        <f aca="false">IF(G75="","",IF(OR(A75&gt;=nper,ROUND(G75,2)&lt;=0),"",A75+1))</f>
        <v>73</v>
      </c>
      <c r="B76" s="141" t="n">
        <f aca="false">IF(A76="","",IF(OR(periods_per_year=26,periods_per_year=52),IF(periods_per_year=26,IF(A76=1,fpdate,B75+14),IF(periods_per_year=52,IF(A76=1,fpdate,B75+7),"n/a")),IF(periods_per_year=24,DATE(YEAR(fpdate),MONTH(fpdate)+(A76-1)/2+IF(AND(DAY(fpdate)&gt;=15,MOD(A76,2)=0),1,0),IF(MOD(A76,2)=0,IF(DAY(fpdate)&gt;=15,DAY(fpdate)-14,DAY(fpdate)+14),DAY(fpdate))),IF(DAY(DATE(YEAR(fpdate),MONTH(fpdate)+A76-1,DAY(fpdate)))&lt;&gt;DAY(fpdate),DATE(YEAR(fpdate),MONTH(fpdate)+A76,0),DATE(YEAR(fpdate),MONTH(fpdate)+A76-1,DAY(fpdate))))))</f>
        <v>43013</v>
      </c>
      <c r="C76" s="142" t="n">
        <f aca="false">IF(A76="","",IF(variable,IF(A76&lt;MortgageCalculator!$J$23*periods_per_year,start_rate,IF(MortgageCalculator!$J$27&gt;=0,MIN(MortgageCalculator!$J$24,start_rate+MortgageCalculator!$J$27*ROUNDUP((A76-MortgageCalculator!$J$23*periods_per_year)/MortgageCalculator!$J$26,0)),MAX(MortgageCalculator!$J$25,start_rate+MortgageCalculator!$J$27*ROUNDUP((A76-MortgageCalculator!$J$23*periods_per_year)/MortgageCalculator!$J$26,0)))),start_rate))</f>
        <v>0.055</v>
      </c>
      <c r="D76" s="143" t="n">
        <f aca="false">IF(A76="","",ROUND((((1+C76/CP)^(CP/periods_per_year))-1)*G75,2))</f>
        <v>304.5</v>
      </c>
      <c r="E76" s="143" t="n">
        <f aca="false">IF(A76="","",IF(A76=nper,G75+D76,MIN(G75+D76,IF(C76=C75,E75,ROUND(-PMT(((1+C76/CP)^(CP/periods_per_year))-1,nper-A76+1,G75),2)))))</f>
        <v>392.6</v>
      </c>
      <c r="F76" s="143" t="n">
        <f aca="false">IF(A76="","",E76-D76)</f>
        <v>88.1</v>
      </c>
      <c r="G76" s="143" t="n">
        <f aca="false">IF(A76="","",G75-F76)</f>
        <v>144033.13</v>
      </c>
    </row>
    <row r="77" customFormat="false" ht="13.2" hidden="false" customHeight="false" outlineLevel="0" collapsed="false">
      <c r="A77" s="140" t="n">
        <f aca="false">IF(G76="","",IF(OR(A76&gt;=nper,ROUND(G76,2)&lt;=0),"",A76+1))</f>
        <v>74</v>
      </c>
      <c r="B77" s="141" t="n">
        <f aca="false">IF(A77="","",IF(OR(periods_per_year=26,periods_per_year=52),IF(periods_per_year=26,IF(A77=1,fpdate,B76+14),IF(periods_per_year=52,IF(A77=1,fpdate,B76+7),"n/a")),IF(periods_per_year=24,DATE(YEAR(fpdate),MONTH(fpdate)+(A77-1)/2+IF(AND(DAY(fpdate)&gt;=15,MOD(A77,2)=0),1,0),IF(MOD(A77,2)=0,IF(DAY(fpdate)&gt;=15,DAY(fpdate)-14,DAY(fpdate)+14),DAY(fpdate))),IF(DAY(DATE(YEAR(fpdate),MONTH(fpdate)+A77-1,DAY(fpdate)))&lt;&gt;DAY(fpdate),DATE(YEAR(fpdate),MONTH(fpdate)+A77,0),DATE(YEAR(fpdate),MONTH(fpdate)+A77-1,DAY(fpdate))))))</f>
        <v>43027</v>
      </c>
      <c r="C77" s="142" t="n">
        <f aca="false">IF(A77="","",IF(variable,IF(A77&lt;MortgageCalculator!$J$23*periods_per_year,start_rate,IF(MortgageCalculator!$J$27&gt;=0,MIN(MortgageCalculator!$J$24,start_rate+MortgageCalculator!$J$27*ROUNDUP((A77-MortgageCalculator!$J$23*periods_per_year)/MortgageCalculator!$J$26,0)),MAX(MortgageCalculator!$J$25,start_rate+MortgageCalculator!$J$27*ROUNDUP((A77-MortgageCalculator!$J$23*periods_per_year)/MortgageCalculator!$J$26,0)))),start_rate))</f>
        <v>0.055</v>
      </c>
      <c r="D77" s="143" t="n">
        <f aca="false">IF(A77="","",ROUND((((1+C77/CP)^(CP/periods_per_year))-1)*G76,2))</f>
        <v>304.31</v>
      </c>
      <c r="E77" s="143" t="n">
        <f aca="false">IF(A77="","",IF(A77=nper,G76+D77,MIN(G76+D77,IF(C77=C76,E76,ROUND(-PMT(((1+C77/CP)^(CP/periods_per_year))-1,nper-A77+1,G76),2)))))</f>
        <v>392.6</v>
      </c>
      <c r="F77" s="143" t="n">
        <f aca="false">IF(A77="","",E77-D77)</f>
        <v>88.29</v>
      </c>
      <c r="G77" s="143" t="n">
        <f aca="false">IF(A77="","",G76-F77)</f>
        <v>143944.84</v>
      </c>
    </row>
    <row r="78" customFormat="false" ht="13.2" hidden="false" customHeight="false" outlineLevel="0" collapsed="false">
      <c r="A78" s="140" t="n">
        <f aca="false">IF(G77="","",IF(OR(A77&gt;=nper,ROUND(G77,2)&lt;=0),"",A77+1))</f>
        <v>75</v>
      </c>
      <c r="B78" s="141" t="n">
        <f aca="false">IF(A78="","",IF(OR(periods_per_year=26,periods_per_year=52),IF(periods_per_year=26,IF(A78=1,fpdate,B77+14),IF(periods_per_year=52,IF(A78=1,fpdate,B77+7),"n/a")),IF(periods_per_year=24,DATE(YEAR(fpdate),MONTH(fpdate)+(A78-1)/2+IF(AND(DAY(fpdate)&gt;=15,MOD(A78,2)=0),1,0),IF(MOD(A78,2)=0,IF(DAY(fpdate)&gt;=15,DAY(fpdate)-14,DAY(fpdate)+14),DAY(fpdate))),IF(DAY(DATE(YEAR(fpdate),MONTH(fpdate)+A78-1,DAY(fpdate)))&lt;&gt;DAY(fpdate),DATE(YEAR(fpdate),MONTH(fpdate)+A78,0),DATE(YEAR(fpdate),MONTH(fpdate)+A78-1,DAY(fpdate))))))</f>
        <v>43041</v>
      </c>
      <c r="C78" s="142" t="n">
        <f aca="false">IF(A78="","",IF(variable,IF(A78&lt;MortgageCalculator!$J$23*periods_per_year,start_rate,IF(MortgageCalculator!$J$27&gt;=0,MIN(MortgageCalculator!$J$24,start_rate+MortgageCalculator!$J$27*ROUNDUP((A78-MortgageCalculator!$J$23*periods_per_year)/MortgageCalculator!$J$26,0)),MAX(MortgageCalculator!$J$25,start_rate+MortgageCalculator!$J$27*ROUNDUP((A78-MortgageCalculator!$J$23*periods_per_year)/MortgageCalculator!$J$26,0)))),start_rate))</f>
        <v>0.055</v>
      </c>
      <c r="D78" s="143" t="n">
        <f aca="false">IF(A78="","",ROUND((((1+C78/CP)^(CP/periods_per_year))-1)*G77,2))</f>
        <v>304.12</v>
      </c>
      <c r="E78" s="143" t="n">
        <f aca="false">IF(A78="","",IF(A78=nper,G77+D78,MIN(G77+D78,IF(C78=C77,E77,ROUND(-PMT(((1+C78/CP)^(CP/periods_per_year))-1,nper-A78+1,G77),2)))))</f>
        <v>392.6</v>
      </c>
      <c r="F78" s="143" t="n">
        <f aca="false">IF(A78="","",E78-D78)</f>
        <v>88.48</v>
      </c>
      <c r="G78" s="143" t="n">
        <f aca="false">IF(A78="","",G77-F78)</f>
        <v>143856.36</v>
      </c>
    </row>
    <row r="79" customFormat="false" ht="13.2" hidden="false" customHeight="false" outlineLevel="0" collapsed="false">
      <c r="A79" s="140" t="n">
        <f aca="false">IF(G78="","",IF(OR(A78&gt;=nper,ROUND(G78,2)&lt;=0),"",A78+1))</f>
        <v>76</v>
      </c>
      <c r="B79" s="141" t="n">
        <f aca="false">IF(A79="","",IF(OR(periods_per_year=26,periods_per_year=52),IF(periods_per_year=26,IF(A79=1,fpdate,B78+14),IF(periods_per_year=52,IF(A79=1,fpdate,B78+7),"n/a")),IF(periods_per_year=24,DATE(YEAR(fpdate),MONTH(fpdate)+(A79-1)/2+IF(AND(DAY(fpdate)&gt;=15,MOD(A79,2)=0),1,0),IF(MOD(A79,2)=0,IF(DAY(fpdate)&gt;=15,DAY(fpdate)-14,DAY(fpdate)+14),DAY(fpdate))),IF(DAY(DATE(YEAR(fpdate),MONTH(fpdate)+A79-1,DAY(fpdate)))&lt;&gt;DAY(fpdate),DATE(YEAR(fpdate),MONTH(fpdate)+A79,0),DATE(YEAR(fpdate),MONTH(fpdate)+A79-1,DAY(fpdate))))))</f>
        <v>43055</v>
      </c>
      <c r="C79" s="142" t="n">
        <f aca="false">IF(A79="","",IF(variable,IF(A79&lt;MortgageCalculator!$J$23*periods_per_year,start_rate,IF(MortgageCalculator!$J$27&gt;=0,MIN(MortgageCalculator!$J$24,start_rate+MortgageCalculator!$J$27*ROUNDUP((A79-MortgageCalculator!$J$23*periods_per_year)/MortgageCalculator!$J$26,0)),MAX(MortgageCalculator!$J$25,start_rate+MortgageCalculator!$J$27*ROUNDUP((A79-MortgageCalculator!$J$23*periods_per_year)/MortgageCalculator!$J$26,0)))),start_rate))</f>
        <v>0.055</v>
      </c>
      <c r="D79" s="143" t="n">
        <f aca="false">IF(A79="","",ROUND((((1+C79/CP)^(CP/periods_per_year))-1)*G78,2))</f>
        <v>303.94</v>
      </c>
      <c r="E79" s="143" t="n">
        <f aca="false">IF(A79="","",IF(A79=nper,G78+D79,MIN(G78+D79,IF(C79=C78,E78,ROUND(-PMT(((1+C79/CP)^(CP/periods_per_year))-1,nper-A79+1,G78),2)))))</f>
        <v>392.6</v>
      </c>
      <c r="F79" s="143" t="n">
        <f aca="false">IF(A79="","",E79-D79)</f>
        <v>88.66</v>
      </c>
      <c r="G79" s="143" t="n">
        <f aca="false">IF(A79="","",G78-F79)</f>
        <v>143767.7</v>
      </c>
    </row>
    <row r="80" customFormat="false" ht="13.2" hidden="false" customHeight="false" outlineLevel="0" collapsed="false">
      <c r="A80" s="140" t="n">
        <f aca="false">IF(G79="","",IF(OR(A79&gt;=nper,ROUND(G79,2)&lt;=0),"",A79+1))</f>
        <v>77</v>
      </c>
      <c r="B80" s="141" t="n">
        <f aca="false">IF(A80="","",IF(OR(periods_per_year=26,periods_per_year=52),IF(periods_per_year=26,IF(A80=1,fpdate,B79+14),IF(periods_per_year=52,IF(A80=1,fpdate,B79+7),"n/a")),IF(periods_per_year=24,DATE(YEAR(fpdate),MONTH(fpdate)+(A80-1)/2+IF(AND(DAY(fpdate)&gt;=15,MOD(A80,2)=0),1,0),IF(MOD(A80,2)=0,IF(DAY(fpdate)&gt;=15,DAY(fpdate)-14,DAY(fpdate)+14),DAY(fpdate))),IF(DAY(DATE(YEAR(fpdate),MONTH(fpdate)+A80-1,DAY(fpdate)))&lt;&gt;DAY(fpdate),DATE(YEAR(fpdate),MONTH(fpdate)+A80,0),DATE(YEAR(fpdate),MONTH(fpdate)+A80-1,DAY(fpdate))))))</f>
        <v>43069</v>
      </c>
      <c r="C80" s="142" t="n">
        <f aca="false">IF(A80="","",IF(variable,IF(A80&lt;MortgageCalculator!$J$23*periods_per_year,start_rate,IF(MortgageCalculator!$J$27&gt;=0,MIN(MortgageCalculator!$J$24,start_rate+MortgageCalculator!$J$27*ROUNDUP((A80-MortgageCalculator!$J$23*periods_per_year)/MortgageCalculator!$J$26,0)),MAX(MortgageCalculator!$J$25,start_rate+MortgageCalculator!$J$27*ROUNDUP((A80-MortgageCalculator!$J$23*periods_per_year)/MortgageCalculator!$J$26,0)))),start_rate))</f>
        <v>0.055</v>
      </c>
      <c r="D80" s="143" t="n">
        <f aca="false">IF(A80="","",ROUND((((1+C80/CP)^(CP/periods_per_year))-1)*G79,2))</f>
        <v>303.75</v>
      </c>
      <c r="E80" s="143" t="n">
        <f aca="false">IF(A80="","",IF(A80=nper,G79+D80,MIN(G79+D80,IF(C80=C79,E79,ROUND(-PMT(((1+C80/CP)^(CP/periods_per_year))-1,nper-A80+1,G79),2)))))</f>
        <v>392.6</v>
      </c>
      <c r="F80" s="143" t="n">
        <f aca="false">IF(A80="","",E80-D80)</f>
        <v>88.85</v>
      </c>
      <c r="G80" s="143" t="n">
        <f aca="false">IF(A80="","",G79-F80)</f>
        <v>143678.85</v>
      </c>
    </row>
    <row r="81" customFormat="false" ht="13.2" hidden="false" customHeight="false" outlineLevel="0" collapsed="false">
      <c r="A81" s="140" t="n">
        <f aca="false">IF(G80="","",IF(OR(A80&gt;=nper,ROUND(G80,2)&lt;=0),"",A80+1))</f>
        <v>78</v>
      </c>
      <c r="B81" s="141" t="n">
        <f aca="false">IF(A81="","",IF(OR(periods_per_year=26,periods_per_year=52),IF(periods_per_year=26,IF(A81=1,fpdate,B80+14),IF(periods_per_year=52,IF(A81=1,fpdate,B80+7),"n/a")),IF(periods_per_year=24,DATE(YEAR(fpdate),MONTH(fpdate)+(A81-1)/2+IF(AND(DAY(fpdate)&gt;=15,MOD(A81,2)=0),1,0),IF(MOD(A81,2)=0,IF(DAY(fpdate)&gt;=15,DAY(fpdate)-14,DAY(fpdate)+14),DAY(fpdate))),IF(DAY(DATE(YEAR(fpdate),MONTH(fpdate)+A81-1,DAY(fpdate)))&lt;&gt;DAY(fpdate),DATE(YEAR(fpdate),MONTH(fpdate)+A81,0),DATE(YEAR(fpdate),MONTH(fpdate)+A81-1,DAY(fpdate))))))</f>
        <v>43083</v>
      </c>
      <c r="C81" s="142" t="n">
        <f aca="false">IF(A81="","",IF(variable,IF(A81&lt;MortgageCalculator!$J$23*periods_per_year,start_rate,IF(MortgageCalculator!$J$27&gt;=0,MIN(MortgageCalculator!$J$24,start_rate+MortgageCalculator!$J$27*ROUNDUP((A81-MortgageCalculator!$J$23*periods_per_year)/MortgageCalculator!$J$26,0)),MAX(MortgageCalculator!$J$25,start_rate+MortgageCalculator!$J$27*ROUNDUP((A81-MortgageCalculator!$J$23*periods_per_year)/MortgageCalculator!$J$26,0)))),start_rate))</f>
        <v>0.055</v>
      </c>
      <c r="D81" s="143" t="n">
        <f aca="false">IF(A81="","",ROUND((((1+C81/CP)^(CP/periods_per_year))-1)*G80,2))</f>
        <v>303.56</v>
      </c>
      <c r="E81" s="143" t="n">
        <f aca="false">IF(A81="","",IF(A81=nper,G80+D81,MIN(G80+D81,IF(C81=C80,E80,ROUND(-PMT(((1+C81/CP)^(CP/periods_per_year))-1,nper-A81+1,G80),2)))))</f>
        <v>392.6</v>
      </c>
      <c r="F81" s="143" t="n">
        <f aca="false">IF(A81="","",E81-D81)</f>
        <v>89.04</v>
      </c>
      <c r="G81" s="143" t="n">
        <f aca="false">IF(A81="","",G80-F81)</f>
        <v>143589.81</v>
      </c>
    </row>
    <row r="82" customFormat="false" ht="13.2" hidden="false" customHeight="false" outlineLevel="0" collapsed="false">
      <c r="A82" s="140" t="n">
        <f aca="false">IF(G81="","",IF(OR(A81&gt;=nper,ROUND(G81,2)&lt;=0),"",A81+1))</f>
        <v>79</v>
      </c>
      <c r="B82" s="141" t="n">
        <f aca="false">IF(A82="","",IF(OR(periods_per_year=26,periods_per_year=52),IF(periods_per_year=26,IF(A82=1,fpdate,B81+14),IF(periods_per_year=52,IF(A82=1,fpdate,B81+7),"n/a")),IF(periods_per_year=24,DATE(YEAR(fpdate),MONTH(fpdate)+(A82-1)/2+IF(AND(DAY(fpdate)&gt;=15,MOD(A82,2)=0),1,0),IF(MOD(A82,2)=0,IF(DAY(fpdate)&gt;=15,DAY(fpdate)-14,DAY(fpdate)+14),DAY(fpdate))),IF(DAY(DATE(YEAR(fpdate),MONTH(fpdate)+A82-1,DAY(fpdate)))&lt;&gt;DAY(fpdate),DATE(YEAR(fpdate),MONTH(fpdate)+A82,0),DATE(YEAR(fpdate),MONTH(fpdate)+A82-1,DAY(fpdate))))))</f>
        <v>43097</v>
      </c>
      <c r="C82" s="142" t="n">
        <f aca="false">IF(A82="","",IF(variable,IF(A82&lt;MortgageCalculator!$J$23*periods_per_year,start_rate,IF(MortgageCalculator!$J$27&gt;=0,MIN(MortgageCalculator!$J$24,start_rate+MortgageCalculator!$J$27*ROUNDUP((A82-MortgageCalculator!$J$23*periods_per_year)/MortgageCalculator!$J$26,0)),MAX(MortgageCalculator!$J$25,start_rate+MortgageCalculator!$J$27*ROUNDUP((A82-MortgageCalculator!$J$23*periods_per_year)/MortgageCalculator!$J$26,0)))),start_rate))</f>
        <v>0.055</v>
      </c>
      <c r="D82" s="143" t="n">
        <f aca="false">IF(A82="","",ROUND((((1+C82/CP)^(CP/periods_per_year))-1)*G81,2))</f>
        <v>303.37</v>
      </c>
      <c r="E82" s="143" t="n">
        <f aca="false">IF(A82="","",IF(A82=nper,G81+D82,MIN(G81+D82,IF(C82=C81,E81,ROUND(-PMT(((1+C82/CP)^(CP/periods_per_year))-1,nper-A82+1,G81),2)))))</f>
        <v>392.6</v>
      </c>
      <c r="F82" s="143" t="n">
        <f aca="false">IF(A82="","",E82-D82)</f>
        <v>89.23</v>
      </c>
      <c r="G82" s="143" t="n">
        <f aca="false">IF(A82="","",G81-F82)</f>
        <v>143500.58</v>
      </c>
    </row>
    <row r="83" customFormat="false" ht="13.2" hidden="false" customHeight="false" outlineLevel="0" collapsed="false">
      <c r="A83" s="140" t="n">
        <f aca="false">IF(G82="","",IF(OR(A82&gt;=nper,ROUND(G82,2)&lt;=0),"",A82+1))</f>
        <v>80</v>
      </c>
      <c r="B83" s="141" t="n">
        <f aca="false">IF(A83="","",IF(OR(periods_per_year=26,periods_per_year=52),IF(periods_per_year=26,IF(A83=1,fpdate,B82+14),IF(periods_per_year=52,IF(A83=1,fpdate,B82+7),"n/a")),IF(periods_per_year=24,DATE(YEAR(fpdate),MONTH(fpdate)+(A83-1)/2+IF(AND(DAY(fpdate)&gt;=15,MOD(A83,2)=0),1,0),IF(MOD(A83,2)=0,IF(DAY(fpdate)&gt;=15,DAY(fpdate)-14,DAY(fpdate)+14),DAY(fpdate))),IF(DAY(DATE(YEAR(fpdate),MONTH(fpdate)+A83-1,DAY(fpdate)))&lt;&gt;DAY(fpdate),DATE(YEAR(fpdate),MONTH(fpdate)+A83,0),DATE(YEAR(fpdate),MONTH(fpdate)+A83-1,DAY(fpdate))))))</f>
        <v>43111</v>
      </c>
      <c r="C83" s="142" t="n">
        <f aca="false">IF(A83="","",IF(variable,IF(A83&lt;MortgageCalculator!$J$23*periods_per_year,start_rate,IF(MortgageCalculator!$J$27&gt;=0,MIN(MortgageCalculator!$J$24,start_rate+MortgageCalculator!$J$27*ROUNDUP((A83-MortgageCalculator!$J$23*periods_per_year)/MortgageCalculator!$J$26,0)),MAX(MortgageCalculator!$J$25,start_rate+MortgageCalculator!$J$27*ROUNDUP((A83-MortgageCalculator!$J$23*periods_per_year)/MortgageCalculator!$J$26,0)))),start_rate))</f>
        <v>0.055</v>
      </c>
      <c r="D83" s="143" t="n">
        <f aca="false">IF(A83="","",ROUND((((1+C83/CP)^(CP/periods_per_year))-1)*G82,2))</f>
        <v>303.19</v>
      </c>
      <c r="E83" s="143" t="n">
        <f aca="false">IF(A83="","",IF(A83=nper,G82+D83,MIN(G82+D83,IF(C83=C82,E82,ROUND(-PMT(((1+C83/CP)^(CP/periods_per_year))-1,nper-A83+1,G82),2)))))</f>
        <v>392.6</v>
      </c>
      <c r="F83" s="143" t="n">
        <f aca="false">IF(A83="","",E83-D83)</f>
        <v>89.41</v>
      </c>
      <c r="G83" s="143" t="n">
        <f aca="false">IF(A83="","",G82-F83)</f>
        <v>143411.17</v>
      </c>
    </row>
    <row r="84" customFormat="false" ht="13.2" hidden="false" customHeight="false" outlineLevel="0" collapsed="false">
      <c r="A84" s="140" t="n">
        <f aca="false">IF(G83="","",IF(OR(A83&gt;=nper,ROUND(G83,2)&lt;=0),"",A83+1))</f>
        <v>81</v>
      </c>
      <c r="B84" s="141" t="n">
        <f aca="false">IF(A84="","",IF(OR(periods_per_year=26,periods_per_year=52),IF(periods_per_year=26,IF(A84=1,fpdate,B83+14),IF(periods_per_year=52,IF(A84=1,fpdate,B83+7),"n/a")),IF(periods_per_year=24,DATE(YEAR(fpdate),MONTH(fpdate)+(A84-1)/2+IF(AND(DAY(fpdate)&gt;=15,MOD(A84,2)=0),1,0),IF(MOD(A84,2)=0,IF(DAY(fpdate)&gt;=15,DAY(fpdate)-14,DAY(fpdate)+14),DAY(fpdate))),IF(DAY(DATE(YEAR(fpdate),MONTH(fpdate)+A84-1,DAY(fpdate)))&lt;&gt;DAY(fpdate),DATE(YEAR(fpdate),MONTH(fpdate)+A84,0),DATE(YEAR(fpdate),MONTH(fpdate)+A84-1,DAY(fpdate))))))</f>
        <v>43125</v>
      </c>
      <c r="C84" s="142" t="n">
        <f aca="false">IF(A84="","",IF(variable,IF(A84&lt;MortgageCalculator!$J$23*periods_per_year,start_rate,IF(MortgageCalculator!$J$27&gt;=0,MIN(MortgageCalculator!$J$24,start_rate+MortgageCalculator!$J$27*ROUNDUP((A84-MortgageCalculator!$J$23*periods_per_year)/MortgageCalculator!$J$26,0)),MAX(MortgageCalculator!$J$25,start_rate+MortgageCalculator!$J$27*ROUNDUP((A84-MortgageCalculator!$J$23*periods_per_year)/MortgageCalculator!$J$26,0)))),start_rate))</f>
        <v>0.055</v>
      </c>
      <c r="D84" s="143" t="n">
        <f aca="false">IF(A84="","",ROUND((((1+C84/CP)^(CP/periods_per_year))-1)*G83,2))</f>
        <v>303</v>
      </c>
      <c r="E84" s="143" t="n">
        <f aca="false">IF(A84="","",IF(A84=nper,G83+D84,MIN(G83+D84,IF(C84=C83,E83,ROUND(-PMT(((1+C84/CP)^(CP/periods_per_year))-1,nper-A84+1,G83),2)))))</f>
        <v>392.6</v>
      </c>
      <c r="F84" s="143" t="n">
        <f aca="false">IF(A84="","",E84-D84)</f>
        <v>89.6</v>
      </c>
      <c r="G84" s="143" t="n">
        <f aca="false">IF(A84="","",G83-F84)</f>
        <v>143321.57</v>
      </c>
    </row>
    <row r="85" customFormat="false" ht="13.2" hidden="false" customHeight="false" outlineLevel="0" collapsed="false">
      <c r="A85" s="140" t="n">
        <f aca="false">IF(G84="","",IF(OR(A84&gt;=nper,ROUND(G84,2)&lt;=0),"",A84+1))</f>
        <v>82</v>
      </c>
      <c r="B85" s="141" t="n">
        <f aca="false">IF(A85="","",IF(OR(periods_per_year=26,periods_per_year=52),IF(periods_per_year=26,IF(A85=1,fpdate,B84+14),IF(periods_per_year=52,IF(A85=1,fpdate,B84+7),"n/a")),IF(periods_per_year=24,DATE(YEAR(fpdate),MONTH(fpdate)+(A85-1)/2+IF(AND(DAY(fpdate)&gt;=15,MOD(A85,2)=0),1,0),IF(MOD(A85,2)=0,IF(DAY(fpdate)&gt;=15,DAY(fpdate)-14,DAY(fpdate)+14),DAY(fpdate))),IF(DAY(DATE(YEAR(fpdate),MONTH(fpdate)+A85-1,DAY(fpdate)))&lt;&gt;DAY(fpdate),DATE(YEAR(fpdate),MONTH(fpdate)+A85,0),DATE(YEAR(fpdate),MONTH(fpdate)+A85-1,DAY(fpdate))))))</f>
        <v>43139</v>
      </c>
      <c r="C85" s="142" t="n">
        <f aca="false">IF(A85="","",IF(variable,IF(A85&lt;MortgageCalculator!$J$23*periods_per_year,start_rate,IF(MortgageCalculator!$J$27&gt;=0,MIN(MortgageCalculator!$J$24,start_rate+MortgageCalculator!$J$27*ROUNDUP((A85-MortgageCalculator!$J$23*periods_per_year)/MortgageCalculator!$J$26,0)),MAX(MortgageCalculator!$J$25,start_rate+MortgageCalculator!$J$27*ROUNDUP((A85-MortgageCalculator!$J$23*periods_per_year)/MortgageCalculator!$J$26,0)))),start_rate))</f>
        <v>0.055</v>
      </c>
      <c r="D85" s="143" t="n">
        <f aca="false">IF(A85="","",ROUND((((1+C85/CP)^(CP/periods_per_year))-1)*G84,2))</f>
        <v>302.81</v>
      </c>
      <c r="E85" s="143" t="n">
        <f aca="false">IF(A85="","",IF(A85=nper,G84+D85,MIN(G84+D85,IF(C85=C84,E84,ROUND(-PMT(((1+C85/CP)^(CP/periods_per_year))-1,nper-A85+1,G84),2)))))</f>
        <v>392.6</v>
      </c>
      <c r="F85" s="143" t="n">
        <f aca="false">IF(A85="","",E85-D85)</f>
        <v>89.79</v>
      </c>
      <c r="G85" s="143" t="n">
        <f aca="false">IF(A85="","",G84-F85)</f>
        <v>143231.78</v>
      </c>
    </row>
    <row r="86" customFormat="false" ht="13.2" hidden="false" customHeight="false" outlineLevel="0" collapsed="false">
      <c r="A86" s="140" t="n">
        <f aca="false">IF(G85="","",IF(OR(A85&gt;=nper,ROUND(G85,2)&lt;=0),"",A85+1))</f>
        <v>83</v>
      </c>
      <c r="B86" s="141" t="n">
        <f aca="false">IF(A86="","",IF(OR(periods_per_year=26,periods_per_year=52),IF(periods_per_year=26,IF(A86=1,fpdate,B85+14),IF(periods_per_year=52,IF(A86=1,fpdate,B85+7),"n/a")),IF(periods_per_year=24,DATE(YEAR(fpdate),MONTH(fpdate)+(A86-1)/2+IF(AND(DAY(fpdate)&gt;=15,MOD(A86,2)=0),1,0),IF(MOD(A86,2)=0,IF(DAY(fpdate)&gt;=15,DAY(fpdate)-14,DAY(fpdate)+14),DAY(fpdate))),IF(DAY(DATE(YEAR(fpdate),MONTH(fpdate)+A86-1,DAY(fpdate)))&lt;&gt;DAY(fpdate),DATE(YEAR(fpdate),MONTH(fpdate)+A86,0),DATE(YEAR(fpdate),MONTH(fpdate)+A86-1,DAY(fpdate))))))</f>
        <v>43153</v>
      </c>
      <c r="C86" s="142" t="n">
        <f aca="false">IF(A86="","",IF(variable,IF(A86&lt;MortgageCalculator!$J$23*periods_per_year,start_rate,IF(MortgageCalculator!$J$27&gt;=0,MIN(MortgageCalculator!$J$24,start_rate+MortgageCalculator!$J$27*ROUNDUP((A86-MortgageCalculator!$J$23*periods_per_year)/MortgageCalculator!$J$26,0)),MAX(MortgageCalculator!$J$25,start_rate+MortgageCalculator!$J$27*ROUNDUP((A86-MortgageCalculator!$J$23*periods_per_year)/MortgageCalculator!$J$26,0)))),start_rate))</f>
        <v>0.055</v>
      </c>
      <c r="D86" s="143" t="n">
        <f aca="false">IF(A86="","",ROUND((((1+C86/CP)^(CP/periods_per_year))-1)*G85,2))</f>
        <v>302.62</v>
      </c>
      <c r="E86" s="143" t="n">
        <f aca="false">IF(A86="","",IF(A86=nper,G85+D86,MIN(G85+D86,IF(C86=C85,E85,ROUND(-PMT(((1+C86/CP)^(CP/periods_per_year))-1,nper-A86+1,G85),2)))))</f>
        <v>392.6</v>
      </c>
      <c r="F86" s="143" t="n">
        <f aca="false">IF(A86="","",E86-D86)</f>
        <v>89.98</v>
      </c>
      <c r="G86" s="143" t="n">
        <f aca="false">IF(A86="","",G85-F86)</f>
        <v>143141.8</v>
      </c>
    </row>
    <row r="87" customFormat="false" ht="13.2" hidden="false" customHeight="false" outlineLevel="0" collapsed="false">
      <c r="A87" s="140" t="n">
        <f aca="false">IF(G86="","",IF(OR(A86&gt;=nper,ROUND(G86,2)&lt;=0),"",A86+1))</f>
        <v>84</v>
      </c>
      <c r="B87" s="141" t="n">
        <f aca="false">IF(A87="","",IF(OR(periods_per_year=26,periods_per_year=52),IF(periods_per_year=26,IF(A87=1,fpdate,B86+14),IF(periods_per_year=52,IF(A87=1,fpdate,B86+7),"n/a")),IF(periods_per_year=24,DATE(YEAR(fpdate),MONTH(fpdate)+(A87-1)/2+IF(AND(DAY(fpdate)&gt;=15,MOD(A87,2)=0),1,0),IF(MOD(A87,2)=0,IF(DAY(fpdate)&gt;=15,DAY(fpdate)-14,DAY(fpdate)+14),DAY(fpdate))),IF(DAY(DATE(YEAR(fpdate),MONTH(fpdate)+A87-1,DAY(fpdate)))&lt;&gt;DAY(fpdate),DATE(YEAR(fpdate),MONTH(fpdate)+A87,0),DATE(YEAR(fpdate),MONTH(fpdate)+A87-1,DAY(fpdate))))))</f>
        <v>43167</v>
      </c>
      <c r="C87" s="142" t="n">
        <f aca="false">IF(A87="","",IF(variable,IF(A87&lt;MortgageCalculator!$J$23*periods_per_year,start_rate,IF(MortgageCalculator!$J$27&gt;=0,MIN(MortgageCalculator!$J$24,start_rate+MortgageCalculator!$J$27*ROUNDUP((A87-MortgageCalculator!$J$23*periods_per_year)/MortgageCalculator!$J$26,0)),MAX(MortgageCalculator!$J$25,start_rate+MortgageCalculator!$J$27*ROUNDUP((A87-MortgageCalculator!$J$23*periods_per_year)/MortgageCalculator!$J$26,0)))),start_rate))</f>
        <v>0.055</v>
      </c>
      <c r="D87" s="143" t="n">
        <f aca="false">IF(A87="","",ROUND((((1+C87/CP)^(CP/periods_per_year))-1)*G86,2))</f>
        <v>302.43</v>
      </c>
      <c r="E87" s="143" t="n">
        <f aca="false">IF(A87="","",IF(A87=nper,G86+D87,MIN(G86+D87,IF(C87=C86,E86,ROUND(-PMT(((1+C87/CP)^(CP/periods_per_year))-1,nper-A87+1,G86),2)))))</f>
        <v>392.6</v>
      </c>
      <c r="F87" s="143" t="n">
        <f aca="false">IF(A87="","",E87-D87)</f>
        <v>90.17</v>
      </c>
      <c r="G87" s="143" t="n">
        <f aca="false">IF(A87="","",G86-F87)</f>
        <v>143051.63</v>
      </c>
    </row>
    <row r="88" customFormat="false" ht="13.2" hidden="false" customHeight="false" outlineLevel="0" collapsed="false">
      <c r="A88" s="140" t="n">
        <f aca="false">IF(G87="","",IF(OR(A87&gt;=nper,ROUND(G87,2)&lt;=0),"",A87+1))</f>
        <v>85</v>
      </c>
      <c r="B88" s="141" t="n">
        <f aca="false">IF(A88="","",IF(OR(periods_per_year=26,periods_per_year=52),IF(periods_per_year=26,IF(A88=1,fpdate,B87+14),IF(periods_per_year=52,IF(A88=1,fpdate,B87+7),"n/a")),IF(periods_per_year=24,DATE(YEAR(fpdate),MONTH(fpdate)+(A88-1)/2+IF(AND(DAY(fpdate)&gt;=15,MOD(A88,2)=0),1,0),IF(MOD(A88,2)=0,IF(DAY(fpdate)&gt;=15,DAY(fpdate)-14,DAY(fpdate)+14),DAY(fpdate))),IF(DAY(DATE(YEAR(fpdate),MONTH(fpdate)+A88-1,DAY(fpdate)))&lt;&gt;DAY(fpdate),DATE(YEAR(fpdate),MONTH(fpdate)+A88,0),DATE(YEAR(fpdate),MONTH(fpdate)+A88-1,DAY(fpdate))))))</f>
        <v>43181</v>
      </c>
      <c r="C88" s="142" t="n">
        <f aca="false">IF(A88="","",IF(variable,IF(A88&lt;MortgageCalculator!$J$23*periods_per_year,start_rate,IF(MortgageCalculator!$J$27&gt;=0,MIN(MortgageCalculator!$J$24,start_rate+MortgageCalculator!$J$27*ROUNDUP((A88-MortgageCalculator!$J$23*periods_per_year)/MortgageCalculator!$J$26,0)),MAX(MortgageCalculator!$J$25,start_rate+MortgageCalculator!$J$27*ROUNDUP((A88-MortgageCalculator!$J$23*periods_per_year)/MortgageCalculator!$J$26,0)))),start_rate))</f>
        <v>0.055</v>
      </c>
      <c r="D88" s="143" t="n">
        <f aca="false">IF(A88="","",ROUND((((1+C88/CP)^(CP/periods_per_year))-1)*G87,2))</f>
        <v>302.24</v>
      </c>
      <c r="E88" s="143" t="n">
        <f aca="false">IF(A88="","",IF(A88=nper,G87+D88,MIN(G87+D88,IF(C88=C87,E87,ROUND(-PMT(((1+C88/CP)^(CP/periods_per_year))-1,nper-A88+1,G87),2)))))</f>
        <v>392.6</v>
      </c>
      <c r="F88" s="143" t="n">
        <f aca="false">IF(A88="","",E88-D88)</f>
        <v>90.36</v>
      </c>
      <c r="G88" s="143" t="n">
        <f aca="false">IF(A88="","",G87-F88)</f>
        <v>142961.27</v>
      </c>
    </row>
    <row r="89" customFormat="false" ht="13.2" hidden="false" customHeight="false" outlineLevel="0" collapsed="false">
      <c r="A89" s="140" t="n">
        <f aca="false">IF(G88="","",IF(OR(A88&gt;=nper,ROUND(G88,2)&lt;=0),"",A88+1))</f>
        <v>86</v>
      </c>
      <c r="B89" s="141" t="n">
        <f aca="false">IF(A89="","",IF(OR(periods_per_year=26,periods_per_year=52),IF(periods_per_year=26,IF(A89=1,fpdate,B88+14),IF(periods_per_year=52,IF(A89=1,fpdate,B88+7),"n/a")),IF(periods_per_year=24,DATE(YEAR(fpdate),MONTH(fpdate)+(A89-1)/2+IF(AND(DAY(fpdate)&gt;=15,MOD(A89,2)=0),1,0),IF(MOD(A89,2)=0,IF(DAY(fpdate)&gt;=15,DAY(fpdate)-14,DAY(fpdate)+14),DAY(fpdate))),IF(DAY(DATE(YEAR(fpdate),MONTH(fpdate)+A89-1,DAY(fpdate)))&lt;&gt;DAY(fpdate),DATE(YEAR(fpdate),MONTH(fpdate)+A89,0),DATE(YEAR(fpdate),MONTH(fpdate)+A89-1,DAY(fpdate))))))</f>
        <v>43195</v>
      </c>
      <c r="C89" s="142" t="n">
        <f aca="false">IF(A89="","",IF(variable,IF(A89&lt;MortgageCalculator!$J$23*periods_per_year,start_rate,IF(MortgageCalculator!$J$27&gt;=0,MIN(MortgageCalculator!$J$24,start_rate+MortgageCalculator!$J$27*ROUNDUP((A89-MortgageCalculator!$J$23*periods_per_year)/MortgageCalculator!$J$26,0)),MAX(MortgageCalculator!$J$25,start_rate+MortgageCalculator!$J$27*ROUNDUP((A89-MortgageCalculator!$J$23*periods_per_year)/MortgageCalculator!$J$26,0)))),start_rate))</f>
        <v>0.055</v>
      </c>
      <c r="D89" s="143" t="n">
        <f aca="false">IF(A89="","",ROUND((((1+C89/CP)^(CP/periods_per_year))-1)*G88,2))</f>
        <v>302.05</v>
      </c>
      <c r="E89" s="143" t="n">
        <f aca="false">IF(A89="","",IF(A89=nper,G88+D89,MIN(G88+D89,IF(C89=C88,E88,ROUND(-PMT(((1+C89/CP)^(CP/periods_per_year))-1,nper-A89+1,G88),2)))))</f>
        <v>392.6</v>
      </c>
      <c r="F89" s="143" t="n">
        <f aca="false">IF(A89="","",E89-D89)</f>
        <v>90.55</v>
      </c>
      <c r="G89" s="143" t="n">
        <f aca="false">IF(A89="","",G88-F89)</f>
        <v>142870.72</v>
      </c>
    </row>
    <row r="90" customFormat="false" ht="13.2" hidden="false" customHeight="false" outlineLevel="0" collapsed="false">
      <c r="A90" s="140" t="n">
        <f aca="false">IF(G89="","",IF(OR(A89&gt;=nper,ROUND(G89,2)&lt;=0),"",A89+1))</f>
        <v>87</v>
      </c>
      <c r="B90" s="141" t="n">
        <f aca="false">IF(A90="","",IF(OR(periods_per_year=26,periods_per_year=52),IF(periods_per_year=26,IF(A90=1,fpdate,B89+14),IF(periods_per_year=52,IF(A90=1,fpdate,B89+7),"n/a")),IF(periods_per_year=24,DATE(YEAR(fpdate),MONTH(fpdate)+(A90-1)/2+IF(AND(DAY(fpdate)&gt;=15,MOD(A90,2)=0),1,0),IF(MOD(A90,2)=0,IF(DAY(fpdate)&gt;=15,DAY(fpdate)-14,DAY(fpdate)+14),DAY(fpdate))),IF(DAY(DATE(YEAR(fpdate),MONTH(fpdate)+A90-1,DAY(fpdate)))&lt;&gt;DAY(fpdate),DATE(YEAR(fpdate),MONTH(fpdate)+A90,0),DATE(YEAR(fpdate),MONTH(fpdate)+A90-1,DAY(fpdate))))))</f>
        <v>43209</v>
      </c>
      <c r="C90" s="142" t="n">
        <f aca="false">IF(A90="","",IF(variable,IF(A90&lt;MortgageCalculator!$J$23*periods_per_year,start_rate,IF(MortgageCalculator!$J$27&gt;=0,MIN(MortgageCalculator!$J$24,start_rate+MortgageCalculator!$J$27*ROUNDUP((A90-MortgageCalculator!$J$23*periods_per_year)/MortgageCalculator!$J$26,0)),MAX(MortgageCalculator!$J$25,start_rate+MortgageCalculator!$J$27*ROUNDUP((A90-MortgageCalculator!$J$23*periods_per_year)/MortgageCalculator!$J$26,0)))),start_rate))</f>
        <v>0.055</v>
      </c>
      <c r="D90" s="143" t="n">
        <f aca="false">IF(A90="","",ROUND((((1+C90/CP)^(CP/periods_per_year))-1)*G89,2))</f>
        <v>301.85</v>
      </c>
      <c r="E90" s="143" t="n">
        <f aca="false">IF(A90="","",IF(A90=nper,G89+D90,MIN(G89+D90,IF(C90=C89,E89,ROUND(-PMT(((1+C90/CP)^(CP/periods_per_year))-1,nper-A90+1,G89),2)))))</f>
        <v>392.6</v>
      </c>
      <c r="F90" s="143" t="n">
        <f aca="false">IF(A90="","",E90-D90)</f>
        <v>90.75</v>
      </c>
      <c r="G90" s="143" t="n">
        <f aca="false">IF(A90="","",G89-F90)</f>
        <v>142779.97</v>
      </c>
    </row>
    <row r="91" customFormat="false" ht="13.2" hidden="false" customHeight="false" outlineLevel="0" collapsed="false">
      <c r="A91" s="140" t="n">
        <f aca="false">IF(G90="","",IF(OR(A90&gt;=nper,ROUND(G90,2)&lt;=0),"",A90+1))</f>
        <v>88</v>
      </c>
      <c r="B91" s="141" t="n">
        <f aca="false">IF(A91="","",IF(OR(periods_per_year=26,periods_per_year=52),IF(periods_per_year=26,IF(A91=1,fpdate,B90+14),IF(periods_per_year=52,IF(A91=1,fpdate,B90+7),"n/a")),IF(periods_per_year=24,DATE(YEAR(fpdate),MONTH(fpdate)+(A91-1)/2+IF(AND(DAY(fpdate)&gt;=15,MOD(A91,2)=0),1,0),IF(MOD(A91,2)=0,IF(DAY(fpdate)&gt;=15,DAY(fpdate)-14,DAY(fpdate)+14),DAY(fpdate))),IF(DAY(DATE(YEAR(fpdate),MONTH(fpdate)+A91-1,DAY(fpdate)))&lt;&gt;DAY(fpdate),DATE(YEAR(fpdate),MONTH(fpdate)+A91,0),DATE(YEAR(fpdate),MONTH(fpdate)+A91-1,DAY(fpdate))))))</f>
        <v>43223</v>
      </c>
      <c r="C91" s="142" t="n">
        <f aca="false">IF(A91="","",IF(variable,IF(A91&lt;MortgageCalculator!$J$23*periods_per_year,start_rate,IF(MortgageCalculator!$J$27&gt;=0,MIN(MortgageCalculator!$J$24,start_rate+MortgageCalculator!$J$27*ROUNDUP((A91-MortgageCalculator!$J$23*periods_per_year)/MortgageCalculator!$J$26,0)),MAX(MortgageCalculator!$J$25,start_rate+MortgageCalculator!$J$27*ROUNDUP((A91-MortgageCalculator!$J$23*periods_per_year)/MortgageCalculator!$J$26,0)))),start_rate))</f>
        <v>0.055</v>
      </c>
      <c r="D91" s="143" t="n">
        <f aca="false">IF(A91="","",ROUND((((1+C91/CP)^(CP/periods_per_year))-1)*G90,2))</f>
        <v>301.66</v>
      </c>
      <c r="E91" s="143" t="n">
        <f aca="false">IF(A91="","",IF(A91=nper,G90+D91,MIN(G90+D91,IF(C91=C90,E90,ROUND(-PMT(((1+C91/CP)^(CP/periods_per_year))-1,nper-A91+1,G90),2)))))</f>
        <v>392.6</v>
      </c>
      <c r="F91" s="143" t="n">
        <f aca="false">IF(A91="","",E91-D91)</f>
        <v>90.94</v>
      </c>
      <c r="G91" s="143" t="n">
        <f aca="false">IF(A91="","",G90-F91)</f>
        <v>142689.03</v>
      </c>
    </row>
    <row r="92" customFormat="false" ht="13.2" hidden="false" customHeight="false" outlineLevel="0" collapsed="false">
      <c r="A92" s="140" t="n">
        <f aca="false">IF(G91="","",IF(OR(A91&gt;=nper,ROUND(G91,2)&lt;=0),"",A91+1))</f>
        <v>89</v>
      </c>
      <c r="B92" s="141" t="n">
        <f aca="false">IF(A92="","",IF(OR(periods_per_year=26,periods_per_year=52),IF(periods_per_year=26,IF(A92=1,fpdate,B91+14),IF(periods_per_year=52,IF(A92=1,fpdate,B91+7),"n/a")),IF(periods_per_year=24,DATE(YEAR(fpdate),MONTH(fpdate)+(A92-1)/2+IF(AND(DAY(fpdate)&gt;=15,MOD(A92,2)=0),1,0),IF(MOD(A92,2)=0,IF(DAY(fpdate)&gt;=15,DAY(fpdate)-14,DAY(fpdate)+14),DAY(fpdate))),IF(DAY(DATE(YEAR(fpdate),MONTH(fpdate)+A92-1,DAY(fpdate)))&lt;&gt;DAY(fpdate),DATE(YEAR(fpdate),MONTH(fpdate)+A92,0),DATE(YEAR(fpdate),MONTH(fpdate)+A92-1,DAY(fpdate))))))</f>
        <v>43237</v>
      </c>
      <c r="C92" s="142" t="n">
        <f aca="false">IF(A92="","",IF(variable,IF(A92&lt;MortgageCalculator!$J$23*periods_per_year,start_rate,IF(MortgageCalculator!$J$27&gt;=0,MIN(MortgageCalculator!$J$24,start_rate+MortgageCalculator!$J$27*ROUNDUP((A92-MortgageCalculator!$J$23*periods_per_year)/MortgageCalculator!$J$26,0)),MAX(MortgageCalculator!$J$25,start_rate+MortgageCalculator!$J$27*ROUNDUP((A92-MortgageCalculator!$J$23*periods_per_year)/MortgageCalculator!$J$26,0)))),start_rate))</f>
        <v>0.055</v>
      </c>
      <c r="D92" s="143" t="n">
        <f aca="false">IF(A92="","",ROUND((((1+C92/CP)^(CP/periods_per_year))-1)*G91,2))</f>
        <v>301.47</v>
      </c>
      <c r="E92" s="143" t="n">
        <f aca="false">IF(A92="","",IF(A92=nper,G91+D92,MIN(G91+D92,IF(C92=C91,E91,ROUND(-PMT(((1+C92/CP)^(CP/periods_per_year))-1,nper-A92+1,G91),2)))))</f>
        <v>392.6</v>
      </c>
      <c r="F92" s="143" t="n">
        <f aca="false">IF(A92="","",E92-D92)</f>
        <v>91.13</v>
      </c>
      <c r="G92" s="143" t="n">
        <f aca="false">IF(A92="","",G91-F92)</f>
        <v>142597.9</v>
      </c>
    </row>
    <row r="93" customFormat="false" ht="13.2" hidden="false" customHeight="false" outlineLevel="0" collapsed="false">
      <c r="A93" s="140" t="n">
        <f aca="false">IF(G92="","",IF(OR(A92&gt;=nper,ROUND(G92,2)&lt;=0),"",A92+1))</f>
        <v>90</v>
      </c>
      <c r="B93" s="141" t="n">
        <f aca="false">IF(A93="","",IF(OR(periods_per_year=26,periods_per_year=52),IF(periods_per_year=26,IF(A93=1,fpdate,B92+14),IF(periods_per_year=52,IF(A93=1,fpdate,B92+7),"n/a")),IF(periods_per_year=24,DATE(YEAR(fpdate),MONTH(fpdate)+(A93-1)/2+IF(AND(DAY(fpdate)&gt;=15,MOD(A93,2)=0),1,0),IF(MOD(A93,2)=0,IF(DAY(fpdate)&gt;=15,DAY(fpdate)-14,DAY(fpdate)+14),DAY(fpdate))),IF(DAY(DATE(YEAR(fpdate),MONTH(fpdate)+A93-1,DAY(fpdate)))&lt;&gt;DAY(fpdate),DATE(YEAR(fpdate),MONTH(fpdate)+A93,0),DATE(YEAR(fpdate),MONTH(fpdate)+A93-1,DAY(fpdate))))))</f>
        <v>43251</v>
      </c>
      <c r="C93" s="142" t="n">
        <f aca="false">IF(A93="","",IF(variable,IF(A93&lt;MortgageCalculator!$J$23*periods_per_year,start_rate,IF(MortgageCalculator!$J$27&gt;=0,MIN(MortgageCalculator!$J$24,start_rate+MortgageCalculator!$J$27*ROUNDUP((A93-MortgageCalculator!$J$23*periods_per_year)/MortgageCalculator!$J$26,0)),MAX(MortgageCalculator!$J$25,start_rate+MortgageCalculator!$J$27*ROUNDUP((A93-MortgageCalculator!$J$23*periods_per_year)/MortgageCalculator!$J$26,0)))),start_rate))</f>
        <v>0.055</v>
      </c>
      <c r="D93" s="143" t="n">
        <f aca="false">IF(A93="","",ROUND((((1+C93/CP)^(CP/periods_per_year))-1)*G92,2))</f>
        <v>301.28</v>
      </c>
      <c r="E93" s="143" t="n">
        <f aca="false">IF(A93="","",IF(A93=nper,G92+D93,MIN(G92+D93,IF(C93=C92,E92,ROUND(-PMT(((1+C93/CP)^(CP/periods_per_year))-1,nper-A93+1,G92),2)))))</f>
        <v>392.6</v>
      </c>
      <c r="F93" s="143" t="n">
        <f aca="false">IF(A93="","",E93-D93)</f>
        <v>91.3200000000001</v>
      </c>
      <c r="G93" s="143" t="n">
        <f aca="false">IF(A93="","",G92-F93)</f>
        <v>142506.58</v>
      </c>
    </row>
    <row r="94" customFormat="false" ht="13.2" hidden="false" customHeight="false" outlineLevel="0" collapsed="false">
      <c r="A94" s="140" t="n">
        <f aca="false">IF(G93="","",IF(OR(A93&gt;=nper,ROUND(G93,2)&lt;=0),"",A93+1))</f>
        <v>91</v>
      </c>
      <c r="B94" s="141" t="n">
        <f aca="false">IF(A94="","",IF(OR(periods_per_year=26,periods_per_year=52),IF(periods_per_year=26,IF(A94=1,fpdate,B93+14),IF(periods_per_year=52,IF(A94=1,fpdate,B93+7),"n/a")),IF(periods_per_year=24,DATE(YEAR(fpdate),MONTH(fpdate)+(A94-1)/2+IF(AND(DAY(fpdate)&gt;=15,MOD(A94,2)=0),1,0),IF(MOD(A94,2)=0,IF(DAY(fpdate)&gt;=15,DAY(fpdate)-14,DAY(fpdate)+14),DAY(fpdate))),IF(DAY(DATE(YEAR(fpdate),MONTH(fpdate)+A94-1,DAY(fpdate)))&lt;&gt;DAY(fpdate),DATE(YEAR(fpdate),MONTH(fpdate)+A94,0),DATE(YEAR(fpdate),MONTH(fpdate)+A94-1,DAY(fpdate))))))</f>
        <v>43265</v>
      </c>
      <c r="C94" s="142" t="n">
        <f aca="false">IF(A94="","",IF(variable,IF(A94&lt;MortgageCalculator!$J$23*periods_per_year,start_rate,IF(MortgageCalculator!$J$27&gt;=0,MIN(MortgageCalculator!$J$24,start_rate+MortgageCalculator!$J$27*ROUNDUP((A94-MortgageCalculator!$J$23*periods_per_year)/MortgageCalculator!$J$26,0)),MAX(MortgageCalculator!$J$25,start_rate+MortgageCalculator!$J$27*ROUNDUP((A94-MortgageCalculator!$J$23*periods_per_year)/MortgageCalculator!$J$26,0)))),start_rate))</f>
        <v>0.055</v>
      </c>
      <c r="D94" s="143" t="n">
        <f aca="false">IF(A94="","",ROUND((((1+C94/CP)^(CP/periods_per_year))-1)*G93,2))</f>
        <v>301.09</v>
      </c>
      <c r="E94" s="143" t="n">
        <f aca="false">IF(A94="","",IF(A94=nper,G93+D94,MIN(G93+D94,IF(C94=C93,E93,ROUND(-PMT(((1+C94/CP)^(CP/periods_per_year))-1,nper-A94+1,G93),2)))))</f>
        <v>392.6</v>
      </c>
      <c r="F94" s="143" t="n">
        <f aca="false">IF(A94="","",E94-D94)</f>
        <v>91.5100000000001</v>
      </c>
      <c r="G94" s="143" t="n">
        <f aca="false">IF(A94="","",G93-F94)</f>
        <v>142415.07</v>
      </c>
    </row>
    <row r="95" customFormat="false" ht="13.2" hidden="false" customHeight="false" outlineLevel="0" collapsed="false">
      <c r="A95" s="140" t="n">
        <f aca="false">IF(G94="","",IF(OR(A94&gt;=nper,ROUND(G94,2)&lt;=0),"",A94+1))</f>
        <v>92</v>
      </c>
      <c r="B95" s="141" t="n">
        <f aca="false">IF(A95="","",IF(OR(periods_per_year=26,periods_per_year=52),IF(periods_per_year=26,IF(A95=1,fpdate,B94+14),IF(periods_per_year=52,IF(A95=1,fpdate,B94+7),"n/a")),IF(periods_per_year=24,DATE(YEAR(fpdate),MONTH(fpdate)+(A95-1)/2+IF(AND(DAY(fpdate)&gt;=15,MOD(A95,2)=0),1,0),IF(MOD(A95,2)=0,IF(DAY(fpdate)&gt;=15,DAY(fpdate)-14,DAY(fpdate)+14),DAY(fpdate))),IF(DAY(DATE(YEAR(fpdate),MONTH(fpdate)+A95-1,DAY(fpdate)))&lt;&gt;DAY(fpdate),DATE(YEAR(fpdate),MONTH(fpdate)+A95,0),DATE(YEAR(fpdate),MONTH(fpdate)+A95-1,DAY(fpdate))))))</f>
        <v>43279</v>
      </c>
      <c r="C95" s="142" t="n">
        <f aca="false">IF(A95="","",IF(variable,IF(A95&lt;MortgageCalculator!$J$23*periods_per_year,start_rate,IF(MortgageCalculator!$J$27&gt;=0,MIN(MortgageCalculator!$J$24,start_rate+MortgageCalculator!$J$27*ROUNDUP((A95-MortgageCalculator!$J$23*periods_per_year)/MortgageCalculator!$J$26,0)),MAX(MortgageCalculator!$J$25,start_rate+MortgageCalculator!$J$27*ROUNDUP((A95-MortgageCalculator!$J$23*periods_per_year)/MortgageCalculator!$J$26,0)))),start_rate))</f>
        <v>0.055</v>
      </c>
      <c r="D95" s="143" t="n">
        <f aca="false">IF(A95="","",ROUND((((1+C95/CP)^(CP/periods_per_year))-1)*G94,2))</f>
        <v>300.89</v>
      </c>
      <c r="E95" s="143" t="n">
        <f aca="false">IF(A95="","",IF(A95=nper,G94+D95,MIN(G94+D95,IF(C95=C94,E94,ROUND(-PMT(((1+C95/CP)^(CP/periods_per_year))-1,nper-A95+1,G94),2)))))</f>
        <v>392.6</v>
      </c>
      <c r="F95" s="143" t="n">
        <f aca="false">IF(A95="","",E95-D95)</f>
        <v>91.71</v>
      </c>
      <c r="G95" s="143" t="n">
        <f aca="false">IF(A95="","",G94-F95)</f>
        <v>142323.36</v>
      </c>
    </row>
    <row r="96" customFormat="false" ht="13.2" hidden="false" customHeight="false" outlineLevel="0" collapsed="false">
      <c r="A96" s="140" t="n">
        <f aca="false">IF(G95="","",IF(OR(A95&gt;=nper,ROUND(G95,2)&lt;=0),"",A95+1))</f>
        <v>93</v>
      </c>
      <c r="B96" s="141" t="n">
        <f aca="false">IF(A96="","",IF(OR(periods_per_year=26,periods_per_year=52),IF(periods_per_year=26,IF(A96=1,fpdate,B95+14),IF(periods_per_year=52,IF(A96=1,fpdate,B95+7),"n/a")),IF(periods_per_year=24,DATE(YEAR(fpdate),MONTH(fpdate)+(A96-1)/2+IF(AND(DAY(fpdate)&gt;=15,MOD(A96,2)=0),1,0),IF(MOD(A96,2)=0,IF(DAY(fpdate)&gt;=15,DAY(fpdate)-14,DAY(fpdate)+14),DAY(fpdate))),IF(DAY(DATE(YEAR(fpdate),MONTH(fpdate)+A96-1,DAY(fpdate)))&lt;&gt;DAY(fpdate),DATE(YEAR(fpdate),MONTH(fpdate)+A96,0),DATE(YEAR(fpdate),MONTH(fpdate)+A96-1,DAY(fpdate))))))</f>
        <v>43293</v>
      </c>
      <c r="C96" s="142" t="n">
        <f aca="false">IF(A96="","",IF(variable,IF(A96&lt;MortgageCalculator!$J$23*periods_per_year,start_rate,IF(MortgageCalculator!$J$27&gt;=0,MIN(MortgageCalculator!$J$24,start_rate+MortgageCalculator!$J$27*ROUNDUP((A96-MortgageCalculator!$J$23*periods_per_year)/MortgageCalculator!$J$26,0)),MAX(MortgageCalculator!$J$25,start_rate+MortgageCalculator!$J$27*ROUNDUP((A96-MortgageCalculator!$J$23*periods_per_year)/MortgageCalculator!$J$26,0)))),start_rate))</f>
        <v>0.055</v>
      </c>
      <c r="D96" s="143" t="n">
        <f aca="false">IF(A96="","",ROUND((((1+C96/CP)^(CP/periods_per_year))-1)*G95,2))</f>
        <v>300.7</v>
      </c>
      <c r="E96" s="143" t="n">
        <f aca="false">IF(A96="","",IF(A96=nper,G95+D96,MIN(G95+D96,IF(C96=C95,E95,ROUND(-PMT(((1+C96/CP)^(CP/periods_per_year))-1,nper-A96+1,G95),2)))))</f>
        <v>392.6</v>
      </c>
      <c r="F96" s="143" t="n">
        <f aca="false">IF(A96="","",E96-D96)</f>
        <v>91.9</v>
      </c>
      <c r="G96" s="143" t="n">
        <f aca="false">IF(A96="","",G95-F96)</f>
        <v>142231.46</v>
      </c>
    </row>
    <row r="97" customFormat="false" ht="13.2" hidden="false" customHeight="false" outlineLevel="0" collapsed="false">
      <c r="A97" s="140" t="n">
        <f aca="false">IF(G96="","",IF(OR(A96&gt;=nper,ROUND(G96,2)&lt;=0),"",A96+1))</f>
        <v>94</v>
      </c>
      <c r="B97" s="141" t="n">
        <f aca="false">IF(A97="","",IF(OR(periods_per_year=26,periods_per_year=52),IF(periods_per_year=26,IF(A97=1,fpdate,B96+14),IF(periods_per_year=52,IF(A97=1,fpdate,B96+7),"n/a")),IF(periods_per_year=24,DATE(YEAR(fpdate),MONTH(fpdate)+(A97-1)/2+IF(AND(DAY(fpdate)&gt;=15,MOD(A97,2)=0),1,0),IF(MOD(A97,2)=0,IF(DAY(fpdate)&gt;=15,DAY(fpdate)-14,DAY(fpdate)+14),DAY(fpdate))),IF(DAY(DATE(YEAR(fpdate),MONTH(fpdate)+A97-1,DAY(fpdate)))&lt;&gt;DAY(fpdate),DATE(YEAR(fpdate),MONTH(fpdate)+A97,0),DATE(YEAR(fpdate),MONTH(fpdate)+A97-1,DAY(fpdate))))))</f>
        <v>43307</v>
      </c>
      <c r="C97" s="142" t="n">
        <f aca="false">IF(A97="","",IF(variable,IF(A97&lt;MortgageCalculator!$J$23*periods_per_year,start_rate,IF(MortgageCalculator!$J$27&gt;=0,MIN(MortgageCalculator!$J$24,start_rate+MortgageCalculator!$J$27*ROUNDUP((A97-MortgageCalculator!$J$23*periods_per_year)/MortgageCalculator!$J$26,0)),MAX(MortgageCalculator!$J$25,start_rate+MortgageCalculator!$J$27*ROUNDUP((A97-MortgageCalculator!$J$23*periods_per_year)/MortgageCalculator!$J$26,0)))),start_rate))</f>
        <v>0.055</v>
      </c>
      <c r="D97" s="143" t="n">
        <f aca="false">IF(A97="","",ROUND((((1+C97/CP)^(CP/periods_per_year))-1)*G96,2))</f>
        <v>300.5</v>
      </c>
      <c r="E97" s="143" t="n">
        <f aca="false">IF(A97="","",IF(A97=nper,G96+D97,MIN(G96+D97,IF(C97=C96,E96,ROUND(-PMT(((1+C97/CP)^(CP/periods_per_year))-1,nper-A97+1,G96),2)))))</f>
        <v>392.6</v>
      </c>
      <c r="F97" s="143" t="n">
        <f aca="false">IF(A97="","",E97-D97)</f>
        <v>92.1</v>
      </c>
      <c r="G97" s="143" t="n">
        <f aca="false">IF(A97="","",G96-F97)</f>
        <v>142139.36</v>
      </c>
    </row>
    <row r="98" customFormat="false" ht="13.2" hidden="false" customHeight="false" outlineLevel="0" collapsed="false">
      <c r="A98" s="140" t="n">
        <f aca="false">IF(G97="","",IF(OR(A97&gt;=nper,ROUND(G97,2)&lt;=0),"",A97+1))</f>
        <v>95</v>
      </c>
      <c r="B98" s="141" t="n">
        <f aca="false">IF(A98="","",IF(OR(periods_per_year=26,periods_per_year=52),IF(periods_per_year=26,IF(A98=1,fpdate,B97+14),IF(periods_per_year=52,IF(A98=1,fpdate,B97+7),"n/a")),IF(periods_per_year=24,DATE(YEAR(fpdate),MONTH(fpdate)+(A98-1)/2+IF(AND(DAY(fpdate)&gt;=15,MOD(A98,2)=0),1,0),IF(MOD(A98,2)=0,IF(DAY(fpdate)&gt;=15,DAY(fpdate)-14,DAY(fpdate)+14),DAY(fpdate))),IF(DAY(DATE(YEAR(fpdate),MONTH(fpdate)+A98-1,DAY(fpdate)))&lt;&gt;DAY(fpdate),DATE(YEAR(fpdate),MONTH(fpdate)+A98,0),DATE(YEAR(fpdate),MONTH(fpdate)+A98-1,DAY(fpdate))))))</f>
        <v>43321</v>
      </c>
      <c r="C98" s="142" t="n">
        <f aca="false">IF(A98="","",IF(variable,IF(A98&lt;MortgageCalculator!$J$23*periods_per_year,start_rate,IF(MortgageCalculator!$J$27&gt;=0,MIN(MortgageCalculator!$J$24,start_rate+MortgageCalculator!$J$27*ROUNDUP((A98-MortgageCalculator!$J$23*periods_per_year)/MortgageCalculator!$J$26,0)),MAX(MortgageCalculator!$J$25,start_rate+MortgageCalculator!$J$27*ROUNDUP((A98-MortgageCalculator!$J$23*periods_per_year)/MortgageCalculator!$J$26,0)))),start_rate))</f>
        <v>0.055</v>
      </c>
      <c r="D98" s="143" t="n">
        <f aca="false">IF(A98="","",ROUND((((1+C98/CP)^(CP/periods_per_year))-1)*G97,2))</f>
        <v>300.31</v>
      </c>
      <c r="E98" s="143" t="n">
        <f aca="false">IF(A98="","",IF(A98=nper,G97+D98,MIN(G97+D98,IF(C98=C97,E97,ROUND(-PMT(((1+C98/CP)^(CP/periods_per_year))-1,nper-A98+1,G97),2)))))</f>
        <v>392.6</v>
      </c>
      <c r="F98" s="143" t="n">
        <f aca="false">IF(A98="","",E98-D98)</f>
        <v>92.29</v>
      </c>
      <c r="G98" s="143" t="n">
        <f aca="false">IF(A98="","",G97-F98)</f>
        <v>142047.07</v>
      </c>
    </row>
    <row r="99" customFormat="false" ht="13.2" hidden="false" customHeight="false" outlineLevel="0" collapsed="false">
      <c r="A99" s="140" t="n">
        <f aca="false">IF(G98="","",IF(OR(A98&gt;=nper,ROUND(G98,2)&lt;=0),"",A98+1))</f>
        <v>96</v>
      </c>
      <c r="B99" s="141" t="n">
        <f aca="false">IF(A99="","",IF(OR(periods_per_year=26,periods_per_year=52),IF(periods_per_year=26,IF(A99=1,fpdate,B98+14),IF(periods_per_year=52,IF(A99=1,fpdate,B98+7),"n/a")),IF(periods_per_year=24,DATE(YEAR(fpdate),MONTH(fpdate)+(A99-1)/2+IF(AND(DAY(fpdate)&gt;=15,MOD(A99,2)=0),1,0),IF(MOD(A99,2)=0,IF(DAY(fpdate)&gt;=15,DAY(fpdate)-14,DAY(fpdate)+14),DAY(fpdate))),IF(DAY(DATE(YEAR(fpdate),MONTH(fpdate)+A99-1,DAY(fpdate)))&lt;&gt;DAY(fpdate),DATE(YEAR(fpdate),MONTH(fpdate)+A99,0),DATE(YEAR(fpdate),MONTH(fpdate)+A99-1,DAY(fpdate))))))</f>
        <v>43335</v>
      </c>
      <c r="C99" s="142" t="n">
        <f aca="false">IF(A99="","",IF(variable,IF(A99&lt;MortgageCalculator!$J$23*periods_per_year,start_rate,IF(MortgageCalculator!$J$27&gt;=0,MIN(MortgageCalculator!$J$24,start_rate+MortgageCalculator!$J$27*ROUNDUP((A99-MortgageCalculator!$J$23*periods_per_year)/MortgageCalculator!$J$26,0)),MAX(MortgageCalculator!$J$25,start_rate+MortgageCalculator!$J$27*ROUNDUP((A99-MortgageCalculator!$J$23*periods_per_year)/MortgageCalculator!$J$26,0)))),start_rate))</f>
        <v>0.055</v>
      </c>
      <c r="D99" s="143" t="n">
        <f aca="false">IF(A99="","",ROUND((((1+C99/CP)^(CP/periods_per_year))-1)*G98,2))</f>
        <v>300.11</v>
      </c>
      <c r="E99" s="143" t="n">
        <f aca="false">IF(A99="","",IF(A99=nper,G98+D99,MIN(G98+D99,IF(C99=C98,E98,ROUND(-PMT(((1+C99/CP)^(CP/periods_per_year))-1,nper-A99+1,G98),2)))))</f>
        <v>392.6</v>
      </c>
      <c r="F99" s="143" t="n">
        <f aca="false">IF(A99="","",E99-D99)</f>
        <v>92.49</v>
      </c>
      <c r="G99" s="143" t="n">
        <f aca="false">IF(A99="","",G98-F99)</f>
        <v>141954.58</v>
      </c>
    </row>
    <row r="100" customFormat="false" ht="13.2" hidden="false" customHeight="false" outlineLevel="0" collapsed="false">
      <c r="A100" s="140" t="n">
        <f aca="false">IF(G99="","",IF(OR(A99&gt;=nper,ROUND(G99,2)&lt;=0),"",A99+1))</f>
        <v>97</v>
      </c>
      <c r="B100" s="141" t="n">
        <f aca="false">IF(A100="","",IF(OR(periods_per_year=26,periods_per_year=52),IF(periods_per_year=26,IF(A100=1,fpdate,B99+14),IF(periods_per_year=52,IF(A100=1,fpdate,B99+7),"n/a")),IF(periods_per_year=24,DATE(YEAR(fpdate),MONTH(fpdate)+(A100-1)/2+IF(AND(DAY(fpdate)&gt;=15,MOD(A100,2)=0),1,0),IF(MOD(A100,2)=0,IF(DAY(fpdate)&gt;=15,DAY(fpdate)-14,DAY(fpdate)+14),DAY(fpdate))),IF(DAY(DATE(YEAR(fpdate),MONTH(fpdate)+A100-1,DAY(fpdate)))&lt;&gt;DAY(fpdate),DATE(YEAR(fpdate),MONTH(fpdate)+A100,0),DATE(YEAR(fpdate),MONTH(fpdate)+A100-1,DAY(fpdate))))))</f>
        <v>43349</v>
      </c>
      <c r="C100" s="142" t="n">
        <f aca="false">IF(A100="","",IF(variable,IF(A100&lt;MortgageCalculator!$J$23*periods_per_year,start_rate,IF(MortgageCalculator!$J$27&gt;=0,MIN(MortgageCalculator!$J$24,start_rate+MortgageCalculator!$J$27*ROUNDUP((A100-MortgageCalculator!$J$23*periods_per_year)/MortgageCalculator!$J$26,0)),MAX(MortgageCalculator!$J$25,start_rate+MortgageCalculator!$J$27*ROUNDUP((A100-MortgageCalculator!$J$23*periods_per_year)/MortgageCalculator!$J$26,0)))),start_rate))</f>
        <v>0.055</v>
      </c>
      <c r="D100" s="143" t="n">
        <f aca="false">IF(A100="","",ROUND((((1+C100/CP)^(CP/periods_per_year))-1)*G99,2))</f>
        <v>299.92</v>
      </c>
      <c r="E100" s="143" t="n">
        <f aca="false">IF(A100="","",IF(A100=nper,G99+D100,MIN(G99+D100,IF(C100=C99,E99,ROUND(-PMT(((1+C100/CP)^(CP/periods_per_year))-1,nper-A100+1,G99),2)))))</f>
        <v>392.6</v>
      </c>
      <c r="F100" s="143" t="n">
        <f aca="false">IF(A100="","",E100-D100)</f>
        <v>92.68</v>
      </c>
      <c r="G100" s="143" t="n">
        <f aca="false">IF(A100="","",G99-F100)</f>
        <v>141861.9</v>
      </c>
    </row>
    <row r="101" customFormat="false" ht="13.2" hidden="false" customHeight="false" outlineLevel="0" collapsed="false">
      <c r="A101" s="140" t="n">
        <f aca="false">IF(G100="","",IF(OR(A100&gt;=nper,ROUND(G100,2)&lt;=0),"",A100+1))</f>
        <v>98</v>
      </c>
      <c r="B101" s="141" t="n">
        <f aca="false">IF(A101="","",IF(OR(periods_per_year=26,periods_per_year=52),IF(periods_per_year=26,IF(A101=1,fpdate,B100+14),IF(periods_per_year=52,IF(A101=1,fpdate,B100+7),"n/a")),IF(periods_per_year=24,DATE(YEAR(fpdate),MONTH(fpdate)+(A101-1)/2+IF(AND(DAY(fpdate)&gt;=15,MOD(A101,2)=0),1,0),IF(MOD(A101,2)=0,IF(DAY(fpdate)&gt;=15,DAY(fpdate)-14,DAY(fpdate)+14),DAY(fpdate))),IF(DAY(DATE(YEAR(fpdate),MONTH(fpdate)+A101-1,DAY(fpdate)))&lt;&gt;DAY(fpdate),DATE(YEAR(fpdate),MONTH(fpdate)+A101,0),DATE(YEAR(fpdate),MONTH(fpdate)+A101-1,DAY(fpdate))))))</f>
        <v>43363</v>
      </c>
      <c r="C101" s="142" t="n">
        <f aca="false">IF(A101="","",IF(variable,IF(A101&lt;MortgageCalculator!$J$23*periods_per_year,start_rate,IF(MortgageCalculator!$J$27&gt;=0,MIN(MortgageCalculator!$J$24,start_rate+MortgageCalculator!$J$27*ROUNDUP((A101-MortgageCalculator!$J$23*periods_per_year)/MortgageCalculator!$J$26,0)),MAX(MortgageCalculator!$J$25,start_rate+MortgageCalculator!$J$27*ROUNDUP((A101-MortgageCalculator!$J$23*periods_per_year)/MortgageCalculator!$J$26,0)))),start_rate))</f>
        <v>0.055</v>
      </c>
      <c r="D101" s="143" t="n">
        <f aca="false">IF(A101="","",ROUND((((1+C101/CP)^(CP/periods_per_year))-1)*G100,2))</f>
        <v>299.72</v>
      </c>
      <c r="E101" s="143" t="n">
        <f aca="false">IF(A101="","",IF(A101=nper,G100+D101,MIN(G100+D101,IF(C101=C100,E100,ROUND(-PMT(((1+C101/CP)^(CP/periods_per_year))-1,nper-A101+1,G100),2)))))</f>
        <v>392.6</v>
      </c>
      <c r="F101" s="143" t="n">
        <f aca="false">IF(A101="","",E101-D101)</f>
        <v>92.88</v>
      </c>
      <c r="G101" s="143" t="n">
        <f aca="false">IF(A101="","",G100-F101)</f>
        <v>141769.02</v>
      </c>
    </row>
    <row r="102" customFormat="false" ht="13.2" hidden="false" customHeight="false" outlineLevel="0" collapsed="false">
      <c r="A102" s="140" t="n">
        <f aca="false">IF(G101="","",IF(OR(A101&gt;=nper,ROUND(G101,2)&lt;=0),"",A101+1))</f>
        <v>99</v>
      </c>
      <c r="B102" s="141" t="n">
        <f aca="false">IF(A102="","",IF(OR(periods_per_year=26,periods_per_year=52),IF(periods_per_year=26,IF(A102=1,fpdate,B101+14),IF(periods_per_year=52,IF(A102=1,fpdate,B101+7),"n/a")),IF(periods_per_year=24,DATE(YEAR(fpdate),MONTH(fpdate)+(A102-1)/2+IF(AND(DAY(fpdate)&gt;=15,MOD(A102,2)=0),1,0),IF(MOD(A102,2)=0,IF(DAY(fpdate)&gt;=15,DAY(fpdate)-14,DAY(fpdate)+14),DAY(fpdate))),IF(DAY(DATE(YEAR(fpdate),MONTH(fpdate)+A102-1,DAY(fpdate)))&lt;&gt;DAY(fpdate),DATE(YEAR(fpdate),MONTH(fpdate)+A102,0),DATE(YEAR(fpdate),MONTH(fpdate)+A102-1,DAY(fpdate))))))</f>
        <v>43377</v>
      </c>
      <c r="C102" s="142" t="n">
        <f aca="false">IF(A102="","",IF(variable,IF(A102&lt;MortgageCalculator!$J$23*periods_per_year,start_rate,IF(MortgageCalculator!$J$27&gt;=0,MIN(MortgageCalculator!$J$24,start_rate+MortgageCalculator!$J$27*ROUNDUP((A102-MortgageCalculator!$J$23*periods_per_year)/MortgageCalculator!$J$26,0)),MAX(MortgageCalculator!$J$25,start_rate+MortgageCalculator!$J$27*ROUNDUP((A102-MortgageCalculator!$J$23*periods_per_year)/MortgageCalculator!$J$26,0)))),start_rate))</f>
        <v>0.055</v>
      </c>
      <c r="D102" s="143" t="n">
        <f aca="false">IF(A102="","",ROUND((((1+C102/CP)^(CP/periods_per_year))-1)*G101,2))</f>
        <v>299.53</v>
      </c>
      <c r="E102" s="143" t="n">
        <f aca="false">IF(A102="","",IF(A102=nper,G101+D102,MIN(G101+D102,IF(C102=C101,E101,ROUND(-PMT(((1+C102/CP)^(CP/periods_per_year))-1,nper-A102+1,G101),2)))))</f>
        <v>392.6</v>
      </c>
      <c r="F102" s="143" t="n">
        <f aca="false">IF(A102="","",E102-D102)</f>
        <v>93.0700000000001</v>
      </c>
      <c r="G102" s="143" t="n">
        <f aca="false">IF(A102="","",G101-F102)</f>
        <v>141675.95</v>
      </c>
    </row>
    <row r="103" customFormat="false" ht="13.2" hidden="false" customHeight="false" outlineLevel="0" collapsed="false">
      <c r="A103" s="140" t="n">
        <f aca="false">IF(G102="","",IF(OR(A102&gt;=nper,ROUND(G102,2)&lt;=0),"",A102+1))</f>
        <v>100</v>
      </c>
      <c r="B103" s="141" t="n">
        <f aca="false">IF(A103="","",IF(OR(periods_per_year=26,periods_per_year=52),IF(periods_per_year=26,IF(A103=1,fpdate,B102+14),IF(periods_per_year=52,IF(A103=1,fpdate,B102+7),"n/a")),IF(periods_per_year=24,DATE(YEAR(fpdate),MONTH(fpdate)+(A103-1)/2+IF(AND(DAY(fpdate)&gt;=15,MOD(A103,2)=0),1,0),IF(MOD(A103,2)=0,IF(DAY(fpdate)&gt;=15,DAY(fpdate)-14,DAY(fpdate)+14),DAY(fpdate))),IF(DAY(DATE(YEAR(fpdate),MONTH(fpdate)+A103-1,DAY(fpdate)))&lt;&gt;DAY(fpdate),DATE(YEAR(fpdate),MONTH(fpdate)+A103,0),DATE(YEAR(fpdate),MONTH(fpdate)+A103-1,DAY(fpdate))))))</f>
        <v>43391</v>
      </c>
      <c r="C103" s="142" t="n">
        <f aca="false">IF(A103="","",IF(variable,IF(A103&lt;MortgageCalculator!$J$23*periods_per_year,start_rate,IF(MortgageCalculator!$J$27&gt;=0,MIN(MortgageCalculator!$J$24,start_rate+MortgageCalculator!$J$27*ROUNDUP((A103-MortgageCalculator!$J$23*periods_per_year)/MortgageCalculator!$J$26,0)),MAX(MortgageCalculator!$J$25,start_rate+MortgageCalculator!$J$27*ROUNDUP((A103-MortgageCalculator!$J$23*periods_per_year)/MortgageCalculator!$J$26,0)))),start_rate))</f>
        <v>0.055</v>
      </c>
      <c r="D103" s="143" t="n">
        <f aca="false">IF(A103="","",ROUND((((1+C103/CP)^(CP/periods_per_year))-1)*G102,2))</f>
        <v>299.33</v>
      </c>
      <c r="E103" s="143" t="n">
        <f aca="false">IF(A103="","",IF(A103=nper,G102+D103,MIN(G102+D103,IF(C103=C102,E102,ROUND(-PMT(((1+C103/CP)^(CP/periods_per_year))-1,nper-A103+1,G102),2)))))</f>
        <v>392.6</v>
      </c>
      <c r="F103" s="143" t="n">
        <f aca="false">IF(A103="","",E103-D103)</f>
        <v>93.27</v>
      </c>
      <c r="G103" s="143" t="n">
        <f aca="false">IF(A103="","",G102-F103)</f>
        <v>141582.68</v>
      </c>
    </row>
    <row r="104" customFormat="false" ht="13.2" hidden="false" customHeight="false" outlineLevel="0" collapsed="false">
      <c r="A104" s="140" t="n">
        <f aca="false">IF(G103="","",IF(OR(A103&gt;=nper,ROUND(G103,2)&lt;=0),"",A103+1))</f>
        <v>101</v>
      </c>
      <c r="B104" s="141" t="n">
        <f aca="false">IF(A104="","",IF(OR(periods_per_year=26,periods_per_year=52),IF(periods_per_year=26,IF(A104=1,fpdate,B103+14),IF(periods_per_year=52,IF(A104=1,fpdate,B103+7),"n/a")),IF(periods_per_year=24,DATE(YEAR(fpdate),MONTH(fpdate)+(A104-1)/2+IF(AND(DAY(fpdate)&gt;=15,MOD(A104,2)=0),1,0),IF(MOD(A104,2)=0,IF(DAY(fpdate)&gt;=15,DAY(fpdate)-14,DAY(fpdate)+14),DAY(fpdate))),IF(DAY(DATE(YEAR(fpdate),MONTH(fpdate)+A104-1,DAY(fpdate)))&lt;&gt;DAY(fpdate),DATE(YEAR(fpdate),MONTH(fpdate)+A104,0),DATE(YEAR(fpdate),MONTH(fpdate)+A104-1,DAY(fpdate))))))</f>
        <v>43405</v>
      </c>
      <c r="C104" s="142" t="n">
        <f aca="false">IF(A104="","",IF(variable,IF(A104&lt;MortgageCalculator!$J$23*periods_per_year,start_rate,IF(MortgageCalculator!$J$27&gt;=0,MIN(MortgageCalculator!$J$24,start_rate+MortgageCalculator!$J$27*ROUNDUP((A104-MortgageCalculator!$J$23*periods_per_year)/MortgageCalculator!$J$26,0)),MAX(MortgageCalculator!$J$25,start_rate+MortgageCalculator!$J$27*ROUNDUP((A104-MortgageCalculator!$J$23*periods_per_year)/MortgageCalculator!$J$26,0)))),start_rate))</f>
        <v>0.055</v>
      </c>
      <c r="D104" s="143" t="n">
        <f aca="false">IF(A104="","",ROUND((((1+C104/CP)^(CP/periods_per_year))-1)*G103,2))</f>
        <v>299.13</v>
      </c>
      <c r="E104" s="143" t="n">
        <f aca="false">IF(A104="","",IF(A104=nper,G103+D104,MIN(G103+D104,IF(C104=C103,E103,ROUND(-PMT(((1+C104/CP)^(CP/periods_per_year))-1,nper-A104+1,G103),2)))))</f>
        <v>392.6</v>
      </c>
      <c r="F104" s="143" t="n">
        <f aca="false">IF(A104="","",E104-D104)</f>
        <v>93.47</v>
      </c>
      <c r="G104" s="143" t="n">
        <f aca="false">IF(A104="","",G103-F104)</f>
        <v>141489.21</v>
      </c>
    </row>
    <row r="105" customFormat="false" ht="13.2" hidden="false" customHeight="false" outlineLevel="0" collapsed="false">
      <c r="A105" s="140" t="n">
        <f aca="false">IF(G104="","",IF(OR(A104&gt;=nper,ROUND(G104,2)&lt;=0),"",A104+1))</f>
        <v>102</v>
      </c>
      <c r="B105" s="141" t="n">
        <f aca="false">IF(A105="","",IF(OR(periods_per_year=26,periods_per_year=52),IF(periods_per_year=26,IF(A105=1,fpdate,B104+14),IF(periods_per_year=52,IF(A105=1,fpdate,B104+7),"n/a")),IF(periods_per_year=24,DATE(YEAR(fpdate),MONTH(fpdate)+(A105-1)/2+IF(AND(DAY(fpdate)&gt;=15,MOD(A105,2)=0),1,0),IF(MOD(A105,2)=0,IF(DAY(fpdate)&gt;=15,DAY(fpdate)-14,DAY(fpdate)+14),DAY(fpdate))),IF(DAY(DATE(YEAR(fpdate),MONTH(fpdate)+A105-1,DAY(fpdate)))&lt;&gt;DAY(fpdate),DATE(YEAR(fpdate),MONTH(fpdate)+A105,0),DATE(YEAR(fpdate),MONTH(fpdate)+A105-1,DAY(fpdate))))))</f>
        <v>43419</v>
      </c>
      <c r="C105" s="142" t="n">
        <f aca="false">IF(A105="","",IF(variable,IF(A105&lt;MortgageCalculator!$J$23*periods_per_year,start_rate,IF(MortgageCalculator!$J$27&gt;=0,MIN(MortgageCalculator!$J$24,start_rate+MortgageCalculator!$J$27*ROUNDUP((A105-MortgageCalculator!$J$23*periods_per_year)/MortgageCalculator!$J$26,0)),MAX(MortgageCalculator!$J$25,start_rate+MortgageCalculator!$J$27*ROUNDUP((A105-MortgageCalculator!$J$23*periods_per_year)/MortgageCalculator!$J$26,0)))),start_rate))</f>
        <v>0.055</v>
      </c>
      <c r="D105" s="143" t="n">
        <f aca="false">IF(A105="","",ROUND((((1+C105/CP)^(CP/periods_per_year))-1)*G104,2))</f>
        <v>298.94</v>
      </c>
      <c r="E105" s="143" t="n">
        <f aca="false">IF(A105="","",IF(A105=nper,G104+D105,MIN(G104+D105,IF(C105=C104,E104,ROUND(-PMT(((1+C105/CP)^(CP/periods_per_year))-1,nper-A105+1,G104),2)))))</f>
        <v>392.6</v>
      </c>
      <c r="F105" s="143" t="n">
        <f aca="false">IF(A105="","",E105-D105)</f>
        <v>93.66</v>
      </c>
      <c r="G105" s="143" t="n">
        <f aca="false">IF(A105="","",G104-F105)</f>
        <v>141395.55</v>
      </c>
    </row>
    <row r="106" customFormat="false" ht="13.2" hidden="false" customHeight="false" outlineLevel="0" collapsed="false">
      <c r="A106" s="140" t="n">
        <f aca="false">IF(G105="","",IF(OR(A105&gt;=nper,ROUND(G105,2)&lt;=0),"",A105+1))</f>
        <v>103</v>
      </c>
      <c r="B106" s="141" t="n">
        <f aca="false">IF(A106="","",IF(OR(periods_per_year=26,periods_per_year=52),IF(periods_per_year=26,IF(A106=1,fpdate,B105+14),IF(periods_per_year=52,IF(A106=1,fpdate,B105+7),"n/a")),IF(periods_per_year=24,DATE(YEAR(fpdate),MONTH(fpdate)+(A106-1)/2+IF(AND(DAY(fpdate)&gt;=15,MOD(A106,2)=0),1,0),IF(MOD(A106,2)=0,IF(DAY(fpdate)&gt;=15,DAY(fpdate)-14,DAY(fpdate)+14),DAY(fpdate))),IF(DAY(DATE(YEAR(fpdate),MONTH(fpdate)+A106-1,DAY(fpdate)))&lt;&gt;DAY(fpdate),DATE(YEAR(fpdate),MONTH(fpdate)+A106,0),DATE(YEAR(fpdate),MONTH(fpdate)+A106-1,DAY(fpdate))))))</f>
        <v>43433</v>
      </c>
      <c r="C106" s="142" t="n">
        <f aca="false">IF(A106="","",IF(variable,IF(A106&lt;MortgageCalculator!$J$23*periods_per_year,start_rate,IF(MortgageCalculator!$J$27&gt;=0,MIN(MortgageCalculator!$J$24,start_rate+MortgageCalculator!$J$27*ROUNDUP((A106-MortgageCalculator!$J$23*periods_per_year)/MortgageCalculator!$J$26,0)),MAX(MortgageCalculator!$J$25,start_rate+MortgageCalculator!$J$27*ROUNDUP((A106-MortgageCalculator!$J$23*periods_per_year)/MortgageCalculator!$J$26,0)))),start_rate))</f>
        <v>0.055</v>
      </c>
      <c r="D106" s="143" t="n">
        <f aca="false">IF(A106="","",ROUND((((1+C106/CP)^(CP/periods_per_year))-1)*G105,2))</f>
        <v>298.74</v>
      </c>
      <c r="E106" s="143" t="n">
        <f aca="false">IF(A106="","",IF(A106=nper,G105+D106,MIN(G105+D106,IF(C106=C105,E105,ROUND(-PMT(((1+C106/CP)^(CP/periods_per_year))-1,nper-A106+1,G105),2)))))</f>
        <v>392.6</v>
      </c>
      <c r="F106" s="143" t="n">
        <f aca="false">IF(A106="","",E106-D106)</f>
        <v>93.86</v>
      </c>
      <c r="G106" s="143" t="n">
        <f aca="false">IF(A106="","",G105-F106)</f>
        <v>141301.69</v>
      </c>
    </row>
    <row r="107" customFormat="false" ht="13.2" hidden="false" customHeight="false" outlineLevel="0" collapsed="false">
      <c r="A107" s="140" t="n">
        <f aca="false">IF(G106="","",IF(OR(A106&gt;=nper,ROUND(G106,2)&lt;=0),"",A106+1))</f>
        <v>104</v>
      </c>
      <c r="B107" s="141" t="n">
        <f aca="false">IF(A107="","",IF(OR(periods_per_year=26,periods_per_year=52),IF(periods_per_year=26,IF(A107=1,fpdate,B106+14),IF(periods_per_year=52,IF(A107=1,fpdate,B106+7),"n/a")),IF(periods_per_year=24,DATE(YEAR(fpdate),MONTH(fpdate)+(A107-1)/2+IF(AND(DAY(fpdate)&gt;=15,MOD(A107,2)=0),1,0),IF(MOD(A107,2)=0,IF(DAY(fpdate)&gt;=15,DAY(fpdate)-14,DAY(fpdate)+14),DAY(fpdate))),IF(DAY(DATE(YEAR(fpdate),MONTH(fpdate)+A107-1,DAY(fpdate)))&lt;&gt;DAY(fpdate),DATE(YEAR(fpdate),MONTH(fpdate)+A107,0),DATE(YEAR(fpdate),MONTH(fpdate)+A107-1,DAY(fpdate))))))</f>
        <v>43447</v>
      </c>
      <c r="C107" s="142" t="n">
        <f aca="false">IF(A107="","",IF(variable,IF(A107&lt;MortgageCalculator!$J$23*periods_per_year,start_rate,IF(MortgageCalculator!$J$27&gt;=0,MIN(MortgageCalculator!$J$24,start_rate+MortgageCalculator!$J$27*ROUNDUP((A107-MortgageCalculator!$J$23*periods_per_year)/MortgageCalculator!$J$26,0)),MAX(MortgageCalculator!$J$25,start_rate+MortgageCalculator!$J$27*ROUNDUP((A107-MortgageCalculator!$J$23*periods_per_year)/MortgageCalculator!$J$26,0)))),start_rate))</f>
        <v>0.055</v>
      </c>
      <c r="D107" s="143" t="n">
        <f aca="false">IF(A107="","",ROUND((((1+C107/CP)^(CP/periods_per_year))-1)*G106,2))</f>
        <v>298.54</v>
      </c>
      <c r="E107" s="143" t="n">
        <f aca="false">IF(A107="","",IF(A107=nper,G106+D107,MIN(G106+D107,IF(C107=C106,E106,ROUND(-PMT(((1+C107/CP)^(CP/periods_per_year))-1,nper-A107+1,G106),2)))))</f>
        <v>392.6</v>
      </c>
      <c r="F107" s="143" t="n">
        <f aca="false">IF(A107="","",E107-D107)</f>
        <v>94.06</v>
      </c>
      <c r="G107" s="143" t="n">
        <f aca="false">IF(A107="","",G106-F107)</f>
        <v>141207.63</v>
      </c>
    </row>
    <row r="108" customFormat="false" ht="13.2" hidden="false" customHeight="false" outlineLevel="0" collapsed="false">
      <c r="A108" s="140" t="n">
        <f aca="false">IF(G107="","",IF(OR(A107&gt;=nper,ROUND(G107,2)&lt;=0),"",A107+1))</f>
        <v>105</v>
      </c>
      <c r="B108" s="141" t="n">
        <f aca="false">IF(A108="","",IF(OR(periods_per_year=26,periods_per_year=52),IF(periods_per_year=26,IF(A108=1,fpdate,B107+14),IF(periods_per_year=52,IF(A108=1,fpdate,B107+7),"n/a")),IF(periods_per_year=24,DATE(YEAR(fpdate),MONTH(fpdate)+(A108-1)/2+IF(AND(DAY(fpdate)&gt;=15,MOD(A108,2)=0),1,0),IF(MOD(A108,2)=0,IF(DAY(fpdate)&gt;=15,DAY(fpdate)-14,DAY(fpdate)+14),DAY(fpdate))),IF(DAY(DATE(YEAR(fpdate),MONTH(fpdate)+A108-1,DAY(fpdate)))&lt;&gt;DAY(fpdate),DATE(YEAR(fpdate),MONTH(fpdate)+A108,0),DATE(YEAR(fpdate),MONTH(fpdate)+A108-1,DAY(fpdate))))))</f>
        <v>43461</v>
      </c>
      <c r="C108" s="142" t="n">
        <f aca="false">IF(A108="","",IF(variable,IF(A108&lt;MortgageCalculator!$J$23*periods_per_year,start_rate,IF(MortgageCalculator!$J$27&gt;=0,MIN(MortgageCalculator!$J$24,start_rate+MortgageCalculator!$J$27*ROUNDUP((A108-MortgageCalculator!$J$23*periods_per_year)/MortgageCalculator!$J$26,0)),MAX(MortgageCalculator!$J$25,start_rate+MortgageCalculator!$J$27*ROUNDUP((A108-MortgageCalculator!$J$23*periods_per_year)/MortgageCalculator!$J$26,0)))),start_rate))</f>
        <v>0.055</v>
      </c>
      <c r="D108" s="143" t="n">
        <f aca="false">IF(A108="","",ROUND((((1+C108/CP)^(CP/periods_per_year))-1)*G107,2))</f>
        <v>298.34</v>
      </c>
      <c r="E108" s="143" t="n">
        <f aca="false">IF(A108="","",IF(A108=nper,G107+D108,MIN(G107+D108,IF(C108=C107,E107,ROUND(-PMT(((1+C108/CP)^(CP/periods_per_year))-1,nper-A108+1,G107),2)))))</f>
        <v>392.6</v>
      </c>
      <c r="F108" s="143" t="n">
        <f aca="false">IF(A108="","",E108-D108)</f>
        <v>94.2600000000001</v>
      </c>
      <c r="G108" s="143" t="n">
        <f aca="false">IF(A108="","",G107-F108)</f>
        <v>141113.37</v>
      </c>
    </row>
    <row r="109" customFormat="false" ht="13.2" hidden="false" customHeight="false" outlineLevel="0" collapsed="false">
      <c r="A109" s="140" t="n">
        <f aca="false">IF(G108="","",IF(OR(A108&gt;=nper,ROUND(G108,2)&lt;=0),"",A108+1))</f>
        <v>106</v>
      </c>
      <c r="B109" s="141" t="n">
        <f aca="false">IF(A109="","",IF(OR(periods_per_year=26,periods_per_year=52),IF(periods_per_year=26,IF(A109=1,fpdate,B108+14),IF(periods_per_year=52,IF(A109=1,fpdate,B108+7),"n/a")),IF(periods_per_year=24,DATE(YEAR(fpdate),MONTH(fpdate)+(A109-1)/2+IF(AND(DAY(fpdate)&gt;=15,MOD(A109,2)=0),1,0),IF(MOD(A109,2)=0,IF(DAY(fpdate)&gt;=15,DAY(fpdate)-14,DAY(fpdate)+14),DAY(fpdate))),IF(DAY(DATE(YEAR(fpdate),MONTH(fpdate)+A109-1,DAY(fpdate)))&lt;&gt;DAY(fpdate),DATE(YEAR(fpdate),MONTH(fpdate)+A109,0),DATE(YEAR(fpdate),MONTH(fpdate)+A109-1,DAY(fpdate))))))</f>
        <v>43475</v>
      </c>
      <c r="C109" s="142" t="n">
        <f aca="false">IF(A109="","",IF(variable,IF(A109&lt;MortgageCalculator!$J$23*periods_per_year,start_rate,IF(MortgageCalculator!$J$27&gt;=0,MIN(MortgageCalculator!$J$24,start_rate+MortgageCalculator!$J$27*ROUNDUP((A109-MortgageCalculator!$J$23*periods_per_year)/MortgageCalculator!$J$26,0)),MAX(MortgageCalculator!$J$25,start_rate+MortgageCalculator!$J$27*ROUNDUP((A109-MortgageCalculator!$J$23*periods_per_year)/MortgageCalculator!$J$26,0)))),start_rate))</f>
        <v>0.055</v>
      </c>
      <c r="D109" s="143" t="n">
        <f aca="false">IF(A109="","",ROUND((((1+C109/CP)^(CP/periods_per_year))-1)*G108,2))</f>
        <v>298.14</v>
      </c>
      <c r="E109" s="143" t="n">
        <f aca="false">IF(A109="","",IF(A109=nper,G108+D109,MIN(G108+D109,IF(C109=C108,E108,ROUND(-PMT(((1+C109/CP)^(CP/periods_per_year))-1,nper-A109+1,G108),2)))))</f>
        <v>392.6</v>
      </c>
      <c r="F109" s="143" t="n">
        <f aca="false">IF(A109="","",E109-D109)</f>
        <v>94.46</v>
      </c>
      <c r="G109" s="143" t="n">
        <f aca="false">IF(A109="","",G108-F109)</f>
        <v>141018.91</v>
      </c>
    </row>
    <row r="110" customFormat="false" ht="13.2" hidden="false" customHeight="false" outlineLevel="0" collapsed="false">
      <c r="A110" s="140" t="n">
        <f aca="false">IF(G109="","",IF(OR(A109&gt;=nper,ROUND(G109,2)&lt;=0),"",A109+1))</f>
        <v>107</v>
      </c>
      <c r="B110" s="141" t="n">
        <f aca="false">IF(A110="","",IF(OR(periods_per_year=26,periods_per_year=52),IF(periods_per_year=26,IF(A110=1,fpdate,B109+14),IF(periods_per_year=52,IF(A110=1,fpdate,B109+7),"n/a")),IF(periods_per_year=24,DATE(YEAR(fpdate),MONTH(fpdate)+(A110-1)/2+IF(AND(DAY(fpdate)&gt;=15,MOD(A110,2)=0),1,0),IF(MOD(A110,2)=0,IF(DAY(fpdate)&gt;=15,DAY(fpdate)-14,DAY(fpdate)+14),DAY(fpdate))),IF(DAY(DATE(YEAR(fpdate),MONTH(fpdate)+A110-1,DAY(fpdate)))&lt;&gt;DAY(fpdate),DATE(YEAR(fpdate),MONTH(fpdate)+A110,0),DATE(YEAR(fpdate),MONTH(fpdate)+A110-1,DAY(fpdate))))))</f>
        <v>43489</v>
      </c>
      <c r="C110" s="142" t="n">
        <f aca="false">IF(A110="","",IF(variable,IF(A110&lt;MortgageCalculator!$J$23*periods_per_year,start_rate,IF(MortgageCalculator!$J$27&gt;=0,MIN(MortgageCalculator!$J$24,start_rate+MortgageCalculator!$J$27*ROUNDUP((A110-MortgageCalculator!$J$23*periods_per_year)/MortgageCalculator!$J$26,0)),MAX(MortgageCalculator!$J$25,start_rate+MortgageCalculator!$J$27*ROUNDUP((A110-MortgageCalculator!$J$23*periods_per_year)/MortgageCalculator!$J$26,0)))),start_rate))</f>
        <v>0.055</v>
      </c>
      <c r="D110" s="143" t="n">
        <f aca="false">IF(A110="","",ROUND((((1+C110/CP)^(CP/periods_per_year))-1)*G109,2))</f>
        <v>297.94</v>
      </c>
      <c r="E110" s="143" t="n">
        <f aca="false">IF(A110="","",IF(A110=nper,G109+D110,MIN(G109+D110,IF(C110=C109,E109,ROUND(-PMT(((1+C110/CP)^(CP/periods_per_year))-1,nper-A110+1,G109),2)))))</f>
        <v>392.6</v>
      </c>
      <c r="F110" s="143" t="n">
        <f aca="false">IF(A110="","",E110-D110)</f>
        <v>94.66</v>
      </c>
      <c r="G110" s="143" t="n">
        <f aca="false">IF(A110="","",G109-F110)</f>
        <v>140924.25</v>
      </c>
    </row>
    <row r="111" customFormat="false" ht="13.2" hidden="false" customHeight="false" outlineLevel="0" collapsed="false">
      <c r="A111" s="140" t="n">
        <f aca="false">IF(G110="","",IF(OR(A110&gt;=nper,ROUND(G110,2)&lt;=0),"",A110+1))</f>
        <v>108</v>
      </c>
      <c r="B111" s="141" t="n">
        <f aca="false">IF(A111="","",IF(OR(periods_per_year=26,periods_per_year=52),IF(periods_per_year=26,IF(A111=1,fpdate,B110+14),IF(periods_per_year=52,IF(A111=1,fpdate,B110+7),"n/a")),IF(periods_per_year=24,DATE(YEAR(fpdate),MONTH(fpdate)+(A111-1)/2+IF(AND(DAY(fpdate)&gt;=15,MOD(A111,2)=0),1,0),IF(MOD(A111,2)=0,IF(DAY(fpdate)&gt;=15,DAY(fpdate)-14,DAY(fpdate)+14),DAY(fpdate))),IF(DAY(DATE(YEAR(fpdate),MONTH(fpdate)+A111-1,DAY(fpdate)))&lt;&gt;DAY(fpdate),DATE(YEAR(fpdate),MONTH(fpdate)+A111,0),DATE(YEAR(fpdate),MONTH(fpdate)+A111-1,DAY(fpdate))))))</f>
        <v>43503</v>
      </c>
      <c r="C111" s="142" t="n">
        <f aca="false">IF(A111="","",IF(variable,IF(A111&lt;MortgageCalculator!$J$23*periods_per_year,start_rate,IF(MortgageCalculator!$J$27&gt;=0,MIN(MortgageCalculator!$J$24,start_rate+MortgageCalculator!$J$27*ROUNDUP((A111-MortgageCalculator!$J$23*periods_per_year)/MortgageCalculator!$J$26,0)),MAX(MortgageCalculator!$J$25,start_rate+MortgageCalculator!$J$27*ROUNDUP((A111-MortgageCalculator!$J$23*periods_per_year)/MortgageCalculator!$J$26,0)))),start_rate))</f>
        <v>0.055</v>
      </c>
      <c r="D111" s="143" t="n">
        <f aca="false">IF(A111="","",ROUND((((1+C111/CP)^(CP/periods_per_year))-1)*G110,2))</f>
        <v>297.74</v>
      </c>
      <c r="E111" s="143" t="n">
        <f aca="false">IF(A111="","",IF(A111=nper,G110+D111,MIN(G110+D111,IF(C111=C110,E110,ROUND(-PMT(((1+C111/CP)^(CP/periods_per_year))-1,nper-A111+1,G110),2)))))</f>
        <v>392.6</v>
      </c>
      <c r="F111" s="143" t="n">
        <f aca="false">IF(A111="","",E111-D111)</f>
        <v>94.86</v>
      </c>
      <c r="G111" s="143" t="n">
        <f aca="false">IF(A111="","",G110-F111)</f>
        <v>140829.39</v>
      </c>
    </row>
    <row r="112" customFormat="false" ht="13.2" hidden="false" customHeight="false" outlineLevel="0" collapsed="false">
      <c r="A112" s="140" t="n">
        <f aca="false">IF(G111="","",IF(OR(A111&gt;=nper,ROUND(G111,2)&lt;=0),"",A111+1))</f>
        <v>109</v>
      </c>
      <c r="B112" s="141" t="n">
        <f aca="false">IF(A112="","",IF(OR(periods_per_year=26,periods_per_year=52),IF(periods_per_year=26,IF(A112=1,fpdate,B111+14),IF(periods_per_year=52,IF(A112=1,fpdate,B111+7),"n/a")),IF(periods_per_year=24,DATE(YEAR(fpdate),MONTH(fpdate)+(A112-1)/2+IF(AND(DAY(fpdate)&gt;=15,MOD(A112,2)=0),1,0),IF(MOD(A112,2)=0,IF(DAY(fpdate)&gt;=15,DAY(fpdate)-14,DAY(fpdate)+14),DAY(fpdate))),IF(DAY(DATE(YEAR(fpdate),MONTH(fpdate)+A112-1,DAY(fpdate)))&lt;&gt;DAY(fpdate),DATE(YEAR(fpdate),MONTH(fpdate)+A112,0),DATE(YEAR(fpdate),MONTH(fpdate)+A112-1,DAY(fpdate))))))</f>
        <v>43517</v>
      </c>
      <c r="C112" s="142" t="n">
        <f aca="false">IF(A112="","",IF(variable,IF(A112&lt;MortgageCalculator!$J$23*periods_per_year,start_rate,IF(MortgageCalculator!$J$27&gt;=0,MIN(MortgageCalculator!$J$24,start_rate+MortgageCalculator!$J$27*ROUNDUP((A112-MortgageCalculator!$J$23*periods_per_year)/MortgageCalculator!$J$26,0)),MAX(MortgageCalculator!$J$25,start_rate+MortgageCalculator!$J$27*ROUNDUP((A112-MortgageCalculator!$J$23*periods_per_year)/MortgageCalculator!$J$26,0)))),start_rate))</f>
        <v>0.055</v>
      </c>
      <c r="D112" s="143" t="n">
        <f aca="false">IF(A112="","",ROUND((((1+C112/CP)^(CP/periods_per_year))-1)*G111,2))</f>
        <v>297.54</v>
      </c>
      <c r="E112" s="143" t="n">
        <f aca="false">IF(A112="","",IF(A112=nper,G111+D112,MIN(G111+D112,IF(C112=C111,E111,ROUND(-PMT(((1+C112/CP)^(CP/periods_per_year))-1,nper-A112+1,G111),2)))))</f>
        <v>392.6</v>
      </c>
      <c r="F112" s="143" t="n">
        <f aca="false">IF(A112="","",E112-D112)</f>
        <v>95.06</v>
      </c>
      <c r="G112" s="143" t="n">
        <f aca="false">IF(A112="","",G111-F112)</f>
        <v>140734.33</v>
      </c>
    </row>
    <row r="113" customFormat="false" ht="13.2" hidden="false" customHeight="false" outlineLevel="0" collapsed="false">
      <c r="A113" s="140" t="n">
        <f aca="false">IF(G112="","",IF(OR(A112&gt;=nper,ROUND(G112,2)&lt;=0),"",A112+1))</f>
        <v>110</v>
      </c>
      <c r="B113" s="141" t="n">
        <f aca="false">IF(A113="","",IF(OR(periods_per_year=26,periods_per_year=52),IF(periods_per_year=26,IF(A113=1,fpdate,B112+14),IF(periods_per_year=52,IF(A113=1,fpdate,B112+7),"n/a")),IF(periods_per_year=24,DATE(YEAR(fpdate),MONTH(fpdate)+(A113-1)/2+IF(AND(DAY(fpdate)&gt;=15,MOD(A113,2)=0),1,0),IF(MOD(A113,2)=0,IF(DAY(fpdate)&gt;=15,DAY(fpdate)-14,DAY(fpdate)+14),DAY(fpdate))),IF(DAY(DATE(YEAR(fpdate),MONTH(fpdate)+A113-1,DAY(fpdate)))&lt;&gt;DAY(fpdate),DATE(YEAR(fpdate),MONTH(fpdate)+A113,0),DATE(YEAR(fpdate),MONTH(fpdate)+A113-1,DAY(fpdate))))))</f>
        <v>43531</v>
      </c>
      <c r="C113" s="142" t="n">
        <f aca="false">IF(A113="","",IF(variable,IF(A113&lt;MortgageCalculator!$J$23*periods_per_year,start_rate,IF(MortgageCalculator!$J$27&gt;=0,MIN(MortgageCalculator!$J$24,start_rate+MortgageCalculator!$J$27*ROUNDUP((A113-MortgageCalculator!$J$23*periods_per_year)/MortgageCalculator!$J$26,0)),MAX(MortgageCalculator!$J$25,start_rate+MortgageCalculator!$J$27*ROUNDUP((A113-MortgageCalculator!$J$23*periods_per_year)/MortgageCalculator!$J$26,0)))),start_rate))</f>
        <v>0.055</v>
      </c>
      <c r="D113" s="143" t="n">
        <f aca="false">IF(A113="","",ROUND((((1+C113/CP)^(CP/periods_per_year))-1)*G112,2))</f>
        <v>297.34</v>
      </c>
      <c r="E113" s="143" t="n">
        <f aca="false">IF(A113="","",IF(A113=nper,G112+D113,MIN(G112+D113,IF(C113=C112,E112,ROUND(-PMT(((1+C113/CP)^(CP/periods_per_year))-1,nper-A113+1,G112),2)))))</f>
        <v>392.6</v>
      </c>
      <c r="F113" s="143" t="n">
        <f aca="false">IF(A113="","",E113-D113)</f>
        <v>95.2600000000001</v>
      </c>
      <c r="G113" s="143" t="n">
        <f aca="false">IF(A113="","",G112-F113)</f>
        <v>140639.07</v>
      </c>
    </row>
    <row r="114" customFormat="false" ht="13.2" hidden="false" customHeight="false" outlineLevel="0" collapsed="false">
      <c r="A114" s="140" t="n">
        <f aca="false">IF(G113="","",IF(OR(A113&gt;=nper,ROUND(G113,2)&lt;=0),"",A113+1))</f>
        <v>111</v>
      </c>
      <c r="B114" s="141" t="n">
        <f aca="false">IF(A114="","",IF(OR(periods_per_year=26,periods_per_year=52),IF(periods_per_year=26,IF(A114=1,fpdate,B113+14),IF(periods_per_year=52,IF(A114=1,fpdate,B113+7),"n/a")),IF(periods_per_year=24,DATE(YEAR(fpdate),MONTH(fpdate)+(A114-1)/2+IF(AND(DAY(fpdate)&gt;=15,MOD(A114,2)=0),1,0),IF(MOD(A114,2)=0,IF(DAY(fpdate)&gt;=15,DAY(fpdate)-14,DAY(fpdate)+14),DAY(fpdate))),IF(DAY(DATE(YEAR(fpdate),MONTH(fpdate)+A114-1,DAY(fpdate)))&lt;&gt;DAY(fpdate),DATE(YEAR(fpdate),MONTH(fpdate)+A114,0),DATE(YEAR(fpdate),MONTH(fpdate)+A114-1,DAY(fpdate))))))</f>
        <v>43545</v>
      </c>
      <c r="C114" s="142" t="n">
        <f aca="false">IF(A114="","",IF(variable,IF(A114&lt;MortgageCalculator!$J$23*periods_per_year,start_rate,IF(MortgageCalculator!$J$27&gt;=0,MIN(MortgageCalculator!$J$24,start_rate+MortgageCalculator!$J$27*ROUNDUP((A114-MortgageCalculator!$J$23*periods_per_year)/MortgageCalculator!$J$26,0)),MAX(MortgageCalculator!$J$25,start_rate+MortgageCalculator!$J$27*ROUNDUP((A114-MortgageCalculator!$J$23*periods_per_year)/MortgageCalculator!$J$26,0)))),start_rate))</f>
        <v>0.055</v>
      </c>
      <c r="D114" s="143" t="n">
        <f aca="false">IF(A114="","",ROUND((((1+C114/CP)^(CP/periods_per_year))-1)*G113,2))</f>
        <v>297.14</v>
      </c>
      <c r="E114" s="143" t="n">
        <f aca="false">IF(A114="","",IF(A114=nper,G113+D114,MIN(G113+D114,IF(C114=C113,E113,ROUND(-PMT(((1+C114/CP)^(CP/periods_per_year))-1,nper-A114+1,G113),2)))))</f>
        <v>392.6</v>
      </c>
      <c r="F114" s="143" t="n">
        <f aca="false">IF(A114="","",E114-D114)</f>
        <v>95.46</v>
      </c>
      <c r="G114" s="143" t="n">
        <f aca="false">IF(A114="","",G113-F114)</f>
        <v>140543.61</v>
      </c>
    </row>
    <row r="115" customFormat="false" ht="13.2" hidden="false" customHeight="false" outlineLevel="0" collapsed="false">
      <c r="A115" s="140" t="n">
        <f aca="false">IF(G114="","",IF(OR(A114&gt;=nper,ROUND(G114,2)&lt;=0),"",A114+1))</f>
        <v>112</v>
      </c>
      <c r="B115" s="141" t="n">
        <f aca="false">IF(A115="","",IF(OR(periods_per_year=26,periods_per_year=52),IF(periods_per_year=26,IF(A115=1,fpdate,B114+14),IF(periods_per_year=52,IF(A115=1,fpdate,B114+7),"n/a")),IF(periods_per_year=24,DATE(YEAR(fpdate),MONTH(fpdate)+(A115-1)/2+IF(AND(DAY(fpdate)&gt;=15,MOD(A115,2)=0),1,0),IF(MOD(A115,2)=0,IF(DAY(fpdate)&gt;=15,DAY(fpdate)-14,DAY(fpdate)+14),DAY(fpdate))),IF(DAY(DATE(YEAR(fpdate),MONTH(fpdate)+A115-1,DAY(fpdate)))&lt;&gt;DAY(fpdate),DATE(YEAR(fpdate),MONTH(fpdate)+A115,0),DATE(YEAR(fpdate),MONTH(fpdate)+A115-1,DAY(fpdate))))))</f>
        <v>43559</v>
      </c>
      <c r="C115" s="142" t="n">
        <f aca="false">IF(A115="","",IF(variable,IF(A115&lt;MortgageCalculator!$J$23*periods_per_year,start_rate,IF(MortgageCalculator!$J$27&gt;=0,MIN(MortgageCalculator!$J$24,start_rate+MortgageCalculator!$J$27*ROUNDUP((A115-MortgageCalculator!$J$23*periods_per_year)/MortgageCalculator!$J$26,0)),MAX(MortgageCalculator!$J$25,start_rate+MortgageCalculator!$J$27*ROUNDUP((A115-MortgageCalculator!$J$23*periods_per_year)/MortgageCalculator!$J$26,0)))),start_rate))</f>
        <v>0.055</v>
      </c>
      <c r="D115" s="143" t="n">
        <f aca="false">IF(A115="","",ROUND((((1+C115/CP)^(CP/periods_per_year))-1)*G114,2))</f>
        <v>296.94</v>
      </c>
      <c r="E115" s="143" t="n">
        <f aca="false">IF(A115="","",IF(A115=nper,G114+D115,MIN(G114+D115,IF(C115=C114,E114,ROUND(-PMT(((1+C115/CP)^(CP/periods_per_year))-1,nper-A115+1,G114),2)))))</f>
        <v>392.6</v>
      </c>
      <c r="F115" s="143" t="n">
        <f aca="false">IF(A115="","",E115-D115)</f>
        <v>95.66</v>
      </c>
      <c r="G115" s="143" t="n">
        <f aca="false">IF(A115="","",G114-F115)</f>
        <v>140447.95</v>
      </c>
    </row>
    <row r="116" customFormat="false" ht="13.2" hidden="false" customHeight="false" outlineLevel="0" collapsed="false">
      <c r="A116" s="140" t="n">
        <f aca="false">IF(G115="","",IF(OR(A115&gt;=nper,ROUND(G115,2)&lt;=0),"",A115+1))</f>
        <v>113</v>
      </c>
      <c r="B116" s="141" t="n">
        <f aca="false">IF(A116="","",IF(OR(periods_per_year=26,periods_per_year=52),IF(periods_per_year=26,IF(A116=1,fpdate,B115+14),IF(periods_per_year=52,IF(A116=1,fpdate,B115+7),"n/a")),IF(periods_per_year=24,DATE(YEAR(fpdate),MONTH(fpdate)+(A116-1)/2+IF(AND(DAY(fpdate)&gt;=15,MOD(A116,2)=0),1,0),IF(MOD(A116,2)=0,IF(DAY(fpdate)&gt;=15,DAY(fpdate)-14,DAY(fpdate)+14),DAY(fpdate))),IF(DAY(DATE(YEAR(fpdate),MONTH(fpdate)+A116-1,DAY(fpdate)))&lt;&gt;DAY(fpdate),DATE(YEAR(fpdate),MONTH(fpdate)+A116,0),DATE(YEAR(fpdate),MONTH(fpdate)+A116-1,DAY(fpdate))))))</f>
        <v>43573</v>
      </c>
      <c r="C116" s="142" t="n">
        <f aca="false">IF(A116="","",IF(variable,IF(A116&lt;MortgageCalculator!$J$23*periods_per_year,start_rate,IF(MortgageCalculator!$J$27&gt;=0,MIN(MortgageCalculator!$J$24,start_rate+MortgageCalculator!$J$27*ROUNDUP((A116-MortgageCalculator!$J$23*periods_per_year)/MortgageCalculator!$J$26,0)),MAX(MortgageCalculator!$J$25,start_rate+MortgageCalculator!$J$27*ROUNDUP((A116-MortgageCalculator!$J$23*periods_per_year)/MortgageCalculator!$J$26,0)))),start_rate))</f>
        <v>0.055</v>
      </c>
      <c r="D116" s="143" t="n">
        <f aca="false">IF(A116="","",ROUND((((1+C116/CP)^(CP/periods_per_year))-1)*G115,2))</f>
        <v>296.74</v>
      </c>
      <c r="E116" s="143" t="n">
        <f aca="false">IF(A116="","",IF(A116=nper,G115+D116,MIN(G115+D116,IF(C116=C115,E115,ROUND(-PMT(((1+C116/CP)^(CP/periods_per_year))-1,nper-A116+1,G115),2)))))</f>
        <v>392.6</v>
      </c>
      <c r="F116" s="143" t="n">
        <f aca="false">IF(A116="","",E116-D116)</f>
        <v>95.86</v>
      </c>
      <c r="G116" s="143" t="n">
        <f aca="false">IF(A116="","",G115-F116)</f>
        <v>140352.09</v>
      </c>
    </row>
    <row r="117" customFormat="false" ht="13.2" hidden="false" customHeight="false" outlineLevel="0" collapsed="false">
      <c r="A117" s="140" t="n">
        <f aca="false">IF(G116="","",IF(OR(A116&gt;=nper,ROUND(G116,2)&lt;=0),"",A116+1))</f>
        <v>114</v>
      </c>
      <c r="B117" s="141" t="n">
        <f aca="false">IF(A117="","",IF(OR(periods_per_year=26,periods_per_year=52),IF(periods_per_year=26,IF(A117=1,fpdate,B116+14),IF(periods_per_year=52,IF(A117=1,fpdate,B116+7),"n/a")),IF(periods_per_year=24,DATE(YEAR(fpdate),MONTH(fpdate)+(A117-1)/2+IF(AND(DAY(fpdate)&gt;=15,MOD(A117,2)=0),1,0),IF(MOD(A117,2)=0,IF(DAY(fpdate)&gt;=15,DAY(fpdate)-14,DAY(fpdate)+14),DAY(fpdate))),IF(DAY(DATE(YEAR(fpdate),MONTH(fpdate)+A117-1,DAY(fpdate)))&lt;&gt;DAY(fpdate),DATE(YEAR(fpdate),MONTH(fpdate)+A117,0),DATE(YEAR(fpdate),MONTH(fpdate)+A117-1,DAY(fpdate))))))</f>
        <v>43587</v>
      </c>
      <c r="C117" s="142" t="n">
        <f aca="false">IF(A117="","",IF(variable,IF(A117&lt;MortgageCalculator!$J$23*periods_per_year,start_rate,IF(MortgageCalculator!$J$27&gt;=0,MIN(MortgageCalculator!$J$24,start_rate+MortgageCalculator!$J$27*ROUNDUP((A117-MortgageCalculator!$J$23*periods_per_year)/MortgageCalculator!$J$26,0)),MAX(MortgageCalculator!$J$25,start_rate+MortgageCalculator!$J$27*ROUNDUP((A117-MortgageCalculator!$J$23*periods_per_year)/MortgageCalculator!$J$26,0)))),start_rate))</f>
        <v>0.055</v>
      </c>
      <c r="D117" s="143" t="n">
        <f aca="false">IF(A117="","",ROUND((((1+C117/CP)^(CP/periods_per_year))-1)*G116,2))</f>
        <v>296.53</v>
      </c>
      <c r="E117" s="143" t="n">
        <f aca="false">IF(A117="","",IF(A117=nper,G116+D117,MIN(G116+D117,IF(C117=C116,E116,ROUND(-PMT(((1+C117/CP)^(CP/periods_per_year))-1,nper-A117+1,G116),2)))))</f>
        <v>392.6</v>
      </c>
      <c r="F117" s="143" t="n">
        <f aca="false">IF(A117="","",E117-D117)</f>
        <v>96.07</v>
      </c>
      <c r="G117" s="143" t="n">
        <f aca="false">IF(A117="","",G116-F117)</f>
        <v>140256.02</v>
      </c>
    </row>
    <row r="118" customFormat="false" ht="13.2" hidden="false" customHeight="false" outlineLevel="0" collapsed="false">
      <c r="A118" s="140" t="n">
        <f aca="false">IF(G117="","",IF(OR(A117&gt;=nper,ROUND(G117,2)&lt;=0),"",A117+1))</f>
        <v>115</v>
      </c>
      <c r="B118" s="141" t="n">
        <f aca="false">IF(A118="","",IF(OR(periods_per_year=26,periods_per_year=52),IF(periods_per_year=26,IF(A118=1,fpdate,B117+14),IF(periods_per_year=52,IF(A118=1,fpdate,B117+7),"n/a")),IF(periods_per_year=24,DATE(YEAR(fpdate),MONTH(fpdate)+(A118-1)/2+IF(AND(DAY(fpdate)&gt;=15,MOD(A118,2)=0),1,0),IF(MOD(A118,2)=0,IF(DAY(fpdate)&gt;=15,DAY(fpdate)-14,DAY(fpdate)+14),DAY(fpdate))),IF(DAY(DATE(YEAR(fpdate),MONTH(fpdate)+A118-1,DAY(fpdate)))&lt;&gt;DAY(fpdate),DATE(YEAR(fpdate),MONTH(fpdate)+A118,0),DATE(YEAR(fpdate),MONTH(fpdate)+A118-1,DAY(fpdate))))))</f>
        <v>43601</v>
      </c>
      <c r="C118" s="142" t="n">
        <f aca="false">IF(A118="","",IF(variable,IF(A118&lt;MortgageCalculator!$J$23*periods_per_year,start_rate,IF(MortgageCalculator!$J$27&gt;=0,MIN(MortgageCalculator!$J$24,start_rate+MortgageCalculator!$J$27*ROUNDUP((A118-MortgageCalculator!$J$23*periods_per_year)/MortgageCalculator!$J$26,0)),MAX(MortgageCalculator!$J$25,start_rate+MortgageCalculator!$J$27*ROUNDUP((A118-MortgageCalculator!$J$23*periods_per_year)/MortgageCalculator!$J$26,0)))),start_rate))</f>
        <v>0.055</v>
      </c>
      <c r="D118" s="143" t="n">
        <f aca="false">IF(A118="","",ROUND((((1+C118/CP)^(CP/periods_per_year))-1)*G117,2))</f>
        <v>296.33</v>
      </c>
      <c r="E118" s="143" t="n">
        <f aca="false">IF(A118="","",IF(A118=nper,G117+D118,MIN(G117+D118,IF(C118=C117,E117,ROUND(-PMT(((1+C118/CP)^(CP/periods_per_year))-1,nper-A118+1,G117),2)))))</f>
        <v>392.6</v>
      </c>
      <c r="F118" s="143" t="n">
        <f aca="false">IF(A118="","",E118-D118)</f>
        <v>96.27</v>
      </c>
      <c r="G118" s="143" t="n">
        <f aca="false">IF(A118="","",G117-F118)</f>
        <v>140159.75</v>
      </c>
    </row>
    <row r="119" customFormat="false" ht="13.2" hidden="false" customHeight="false" outlineLevel="0" collapsed="false">
      <c r="A119" s="140" t="n">
        <f aca="false">IF(G118="","",IF(OR(A118&gt;=nper,ROUND(G118,2)&lt;=0),"",A118+1))</f>
        <v>116</v>
      </c>
      <c r="B119" s="141" t="n">
        <f aca="false">IF(A119="","",IF(OR(periods_per_year=26,periods_per_year=52),IF(periods_per_year=26,IF(A119=1,fpdate,B118+14),IF(periods_per_year=52,IF(A119=1,fpdate,B118+7),"n/a")),IF(periods_per_year=24,DATE(YEAR(fpdate),MONTH(fpdate)+(A119-1)/2+IF(AND(DAY(fpdate)&gt;=15,MOD(A119,2)=0),1,0),IF(MOD(A119,2)=0,IF(DAY(fpdate)&gt;=15,DAY(fpdate)-14,DAY(fpdate)+14),DAY(fpdate))),IF(DAY(DATE(YEAR(fpdate),MONTH(fpdate)+A119-1,DAY(fpdate)))&lt;&gt;DAY(fpdate),DATE(YEAR(fpdate),MONTH(fpdate)+A119,0),DATE(YEAR(fpdate),MONTH(fpdate)+A119-1,DAY(fpdate))))))</f>
        <v>43615</v>
      </c>
      <c r="C119" s="142" t="n">
        <f aca="false">IF(A119="","",IF(variable,IF(A119&lt;MortgageCalculator!$J$23*periods_per_year,start_rate,IF(MortgageCalculator!$J$27&gt;=0,MIN(MortgageCalculator!$J$24,start_rate+MortgageCalculator!$J$27*ROUNDUP((A119-MortgageCalculator!$J$23*periods_per_year)/MortgageCalculator!$J$26,0)),MAX(MortgageCalculator!$J$25,start_rate+MortgageCalculator!$J$27*ROUNDUP((A119-MortgageCalculator!$J$23*periods_per_year)/MortgageCalculator!$J$26,0)))),start_rate))</f>
        <v>0.055</v>
      </c>
      <c r="D119" s="143" t="n">
        <f aca="false">IF(A119="","",ROUND((((1+C119/CP)^(CP/periods_per_year))-1)*G118,2))</f>
        <v>296.13</v>
      </c>
      <c r="E119" s="143" t="n">
        <f aca="false">IF(A119="","",IF(A119=nper,G118+D119,MIN(G118+D119,IF(C119=C118,E118,ROUND(-PMT(((1+C119/CP)^(CP/periods_per_year))-1,nper-A119+1,G118),2)))))</f>
        <v>392.6</v>
      </c>
      <c r="F119" s="143" t="n">
        <f aca="false">IF(A119="","",E119-D119)</f>
        <v>96.47</v>
      </c>
      <c r="G119" s="143" t="n">
        <f aca="false">IF(A119="","",G118-F119)</f>
        <v>140063.28</v>
      </c>
    </row>
    <row r="120" customFormat="false" ht="13.2" hidden="false" customHeight="false" outlineLevel="0" collapsed="false">
      <c r="A120" s="140" t="n">
        <f aca="false">IF(G119="","",IF(OR(A119&gt;=nper,ROUND(G119,2)&lt;=0),"",A119+1))</f>
        <v>117</v>
      </c>
      <c r="B120" s="141" t="n">
        <f aca="false">IF(A120="","",IF(OR(periods_per_year=26,periods_per_year=52),IF(periods_per_year=26,IF(A120=1,fpdate,B119+14),IF(periods_per_year=52,IF(A120=1,fpdate,B119+7),"n/a")),IF(periods_per_year=24,DATE(YEAR(fpdate),MONTH(fpdate)+(A120-1)/2+IF(AND(DAY(fpdate)&gt;=15,MOD(A120,2)=0),1,0),IF(MOD(A120,2)=0,IF(DAY(fpdate)&gt;=15,DAY(fpdate)-14,DAY(fpdate)+14),DAY(fpdate))),IF(DAY(DATE(YEAR(fpdate),MONTH(fpdate)+A120-1,DAY(fpdate)))&lt;&gt;DAY(fpdate),DATE(YEAR(fpdate),MONTH(fpdate)+A120,0),DATE(YEAR(fpdate),MONTH(fpdate)+A120-1,DAY(fpdate))))))</f>
        <v>43629</v>
      </c>
      <c r="C120" s="142" t="n">
        <f aca="false">IF(A120="","",IF(variable,IF(A120&lt;MortgageCalculator!$J$23*periods_per_year,start_rate,IF(MortgageCalculator!$J$27&gt;=0,MIN(MortgageCalculator!$J$24,start_rate+MortgageCalculator!$J$27*ROUNDUP((A120-MortgageCalculator!$J$23*periods_per_year)/MortgageCalculator!$J$26,0)),MAX(MortgageCalculator!$J$25,start_rate+MortgageCalculator!$J$27*ROUNDUP((A120-MortgageCalculator!$J$23*periods_per_year)/MortgageCalculator!$J$26,0)))),start_rate))</f>
        <v>0.055</v>
      </c>
      <c r="D120" s="143" t="n">
        <f aca="false">IF(A120="","",ROUND((((1+C120/CP)^(CP/periods_per_year))-1)*G119,2))</f>
        <v>295.92</v>
      </c>
      <c r="E120" s="143" t="n">
        <f aca="false">IF(A120="","",IF(A120=nper,G119+D120,MIN(G119+D120,IF(C120=C119,E119,ROUND(-PMT(((1+C120/CP)^(CP/periods_per_year))-1,nper-A120+1,G119),2)))))</f>
        <v>392.6</v>
      </c>
      <c r="F120" s="143" t="n">
        <f aca="false">IF(A120="","",E120-D120)</f>
        <v>96.68</v>
      </c>
      <c r="G120" s="143" t="n">
        <f aca="false">IF(A120="","",G119-F120)</f>
        <v>139966.6</v>
      </c>
    </row>
    <row r="121" customFormat="false" ht="13.2" hidden="false" customHeight="false" outlineLevel="0" collapsed="false">
      <c r="A121" s="140" t="n">
        <f aca="false">IF(G120="","",IF(OR(A120&gt;=nper,ROUND(G120,2)&lt;=0),"",A120+1))</f>
        <v>118</v>
      </c>
      <c r="B121" s="141" t="n">
        <f aca="false">IF(A121="","",IF(OR(periods_per_year=26,periods_per_year=52),IF(periods_per_year=26,IF(A121=1,fpdate,B120+14),IF(periods_per_year=52,IF(A121=1,fpdate,B120+7),"n/a")),IF(periods_per_year=24,DATE(YEAR(fpdate),MONTH(fpdate)+(A121-1)/2+IF(AND(DAY(fpdate)&gt;=15,MOD(A121,2)=0),1,0),IF(MOD(A121,2)=0,IF(DAY(fpdate)&gt;=15,DAY(fpdate)-14,DAY(fpdate)+14),DAY(fpdate))),IF(DAY(DATE(YEAR(fpdate),MONTH(fpdate)+A121-1,DAY(fpdate)))&lt;&gt;DAY(fpdate),DATE(YEAR(fpdate),MONTH(fpdate)+A121,0),DATE(YEAR(fpdate),MONTH(fpdate)+A121-1,DAY(fpdate))))))</f>
        <v>43643</v>
      </c>
      <c r="C121" s="142" t="n">
        <f aca="false">IF(A121="","",IF(variable,IF(A121&lt;MortgageCalculator!$J$23*periods_per_year,start_rate,IF(MortgageCalculator!$J$27&gt;=0,MIN(MortgageCalculator!$J$24,start_rate+MortgageCalculator!$J$27*ROUNDUP((A121-MortgageCalculator!$J$23*periods_per_year)/MortgageCalculator!$J$26,0)),MAX(MortgageCalculator!$J$25,start_rate+MortgageCalculator!$J$27*ROUNDUP((A121-MortgageCalculator!$J$23*periods_per_year)/MortgageCalculator!$J$26,0)))),start_rate))</f>
        <v>0.055</v>
      </c>
      <c r="D121" s="143" t="n">
        <f aca="false">IF(A121="","",ROUND((((1+C121/CP)^(CP/periods_per_year))-1)*G120,2))</f>
        <v>295.72</v>
      </c>
      <c r="E121" s="143" t="n">
        <f aca="false">IF(A121="","",IF(A121=nper,G120+D121,MIN(G120+D121,IF(C121=C120,E120,ROUND(-PMT(((1+C121/CP)^(CP/periods_per_year))-1,nper-A121+1,G120),2)))))</f>
        <v>392.6</v>
      </c>
      <c r="F121" s="143" t="n">
        <f aca="false">IF(A121="","",E121-D121)</f>
        <v>96.88</v>
      </c>
      <c r="G121" s="143" t="n">
        <f aca="false">IF(A121="","",G120-F121)</f>
        <v>139869.72</v>
      </c>
    </row>
    <row r="122" customFormat="false" ht="13.2" hidden="false" customHeight="false" outlineLevel="0" collapsed="false">
      <c r="A122" s="140" t="n">
        <f aca="false">IF(G121="","",IF(OR(A121&gt;=nper,ROUND(G121,2)&lt;=0),"",A121+1))</f>
        <v>119</v>
      </c>
      <c r="B122" s="141" t="n">
        <f aca="false">IF(A122="","",IF(OR(periods_per_year=26,periods_per_year=52),IF(periods_per_year=26,IF(A122=1,fpdate,B121+14),IF(periods_per_year=52,IF(A122=1,fpdate,B121+7),"n/a")),IF(periods_per_year=24,DATE(YEAR(fpdate),MONTH(fpdate)+(A122-1)/2+IF(AND(DAY(fpdate)&gt;=15,MOD(A122,2)=0),1,0),IF(MOD(A122,2)=0,IF(DAY(fpdate)&gt;=15,DAY(fpdate)-14,DAY(fpdate)+14),DAY(fpdate))),IF(DAY(DATE(YEAR(fpdate),MONTH(fpdate)+A122-1,DAY(fpdate)))&lt;&gt;DAY(fpdate),DATE(YEAR(fpdate),MONTH(fpdate)+A122,0),DATE(YEAR(fpdate),MONTH(fpdate)+A122-1,DAY(fpdate))))))</f>
        <v>43657</v>
      </c>
      <c r="C122" s="142" t="n">
        <f aca="false">IF(A122="","",IF(variable,IF(A122&lt;MortgageCalculator!$J$23*periods_per_year,start_rate,IF(MortgageCalculator!$J$27&gt;=0,MIN(MortgageCalculator!$J$24,start_rate+MortgageCalculator!$J$27*ROUNDUP((A122-MortgageCalculator!$J$23*periods_per_year)/MortgageCalculator!$J$26,0)),MAX(MortgageCalculator!$J$25,start_rate+MortgageCalculator!$J$27*ROUNDUP((A122-MortgageCalculator!$J$23*periods_per_year)/MortgageCalculator!$J$26,0)))),start_rate))</f>
        <v>0.055</v>
      </c>
      <c r="D122" s="143" t="n">
        <f aca="false">IF(A122="","",ROUND((((1+C122/CP)^(CP/periods_per_year))-1)*G121,2))</f>
        <v>295.51</v>
      </c>
      <c r="E122" s="143" t="n">
        <f aca="false">IF(A122="","",IF(A122=nper,G121+D122,MIN(G121+D122,IF(C122=C121,E121,ROUND(-PMT(((1+C122/CP)^(CP/periods_per_year))-1,nper-A122+1,G121),2)))))</f>
        <v>392.6</v>
      </c>
      <c r="F122" s="143" t="n">
        <f aca="false">IF(A122="","",E122-D122)</f>
        <v>97.09</v>
      </c>
      <c r="G122" s="143" t="n">
        <f aca="false">IF(A122="","",G121-F122)</f>
        <v>139772.63</v>
      </c>
    </row>
    <row r="123" customFormat="false" ht="13.2" hidden="false" customHeight="false" outlineLevel="0" collapsed="false">
      <c r="A123" s="140" t="n">
        <f aca="false">IF(G122="","",IF(OR(A122&gt;=nper,ROUND(G122,2)&lt;=0),"",A122+1))</f>
        <v>120</v>
      </c>
      <c r="B123" s="141" t="n">
        <f aca="false">IF(A123="","",IF(OR(periods_per_year=26,periods_per_year=52),IF(periods_per_year=26,IF(A123=1,fpdate,B122+14),IF(periods_per_year=52,IF(A123=1,fpdate,B122+7),"n/a")),IF(periods_per_year=24,DATE(YEAR(fpdate),MONTH(fpdate)+(A123-1)/2+IF(AND(DAY(fpdate)&gt;=15,MOD(A123,2)=0),1,0),IF(MOD(A123,2)=0,IF(DAY(fpdate)&gt;=15,DAY(fpdate)-14,DAY(fpdate)+14),DAY(fpdate))),IF(DAY(DATE(YEAR(fpdate),MONTH(fpdate)+A123-1,DAY(fpdate)))&lt;&gt;DAY(fpdate),DATE(YEAR(fpdate),MONTH(fpdate)+A123,0),DATE(YEAR(fpdate),MONTH(fpdate)+A123-1,DAY(fpdate))))))</f>
        <v>43671</v>
      </c>
      <c r="C123" s="142" t="n">
        <f aca="false">IF(A123="","",IF(variable,IF(A123&lt;MortgageCalculator!$J$23*periods_per_year,start_rate,IF(MortgageCalculator!$J$27&gt;=0,MIN(MortgageCalculator!$J$24,start_rate+MortgageCalculator!$J$27*ROUNDUP((A123-MortgageCalculator!$J$23*periods_per_year)/MortgageCalculator!$J$26,0)),MAX(MortgageCalculator!$J$25,start_rate+MortgageCalculator!$J$27*ROUNDUP((A123-MortgageCalculator!$J$23*periods_per_year)/MortgageCalculator!$J$26,0)))),start_rate))</f>
        <v>0.055</v>
      </c>
      <c r="D123" s="143" t="n">
        <f aca="false">IF(A123="","",ROUND((((1+C123/CP)^(CP/periods_per_year))-1)*G122,2))</f>
        <v>295.31</v>
      </c>
      <c r="E123" s="143" t="n">
        <f aca="false">IF(A123="","",IF(A123=nper,G122+D123,MIN(G122+D123,IF(C123=C122,E122,ROUND(-PMT(((1+C123/CP)^(CP/periods_per_year))-1,nper-A123+1,G122),2)))))</f>
        <v>392.6</v>
      </c>
      <c r="F123" s="143" t="n">
        <f aca="false">IF(A123="","",E123-D123)</f>
        <v>97.29</v>
      </c>
      <c r="G123" s="143" t="n">
        <f aca="false">IF(A123="","",G122-F123)</f>
        <v>139675.34</v>
      </c>
    </row>
    <row r="124" customFormat="false" ht="13.2" hidden="false" customHeight="false" outlineLevel="0" collapsed="false">
      <c r="A124" s="140" t="n">
        <f aca="false">IF(G123="","",IF(OR(A123&gt;=nper,ROUND(G123,2)&lt;=0),"",A123+1))</f>
        <v>121</v>
      </c>
      <c r="B124" s="141" t="n">
        <f aca="false">IF(A124="","",IF(OR(periods_per_year=26,periods_per_year=52),IF(periods_per_year=26,IF(A124=1,fpdate,B123+14),IF(periods_per_year=52,IF(A124=1,fpdate,B123+7),"n/a")),IF(periods_per_year=24,DATE(YEAR(fpdate),MONTH(fpdate)+(A124-1)/2+IF(AND(DAY(fpdate)&gt;=15,MOD(A124,2)=0),1,0),IF(MOD(A124,2)=0,IF(DAY(fpdate)&gt;=15,DAY(fpdate)-14,DAY(fpdate)+14),DAY(fpdate))),IF(DAY(DATE(YEAR(fpdate),MONTH(fpdate)+A124-1,DAY(fpdate)))&lt;&gt;DAY(fpdate),DATE(YEAR(fpdate),MONTH(fpdate)+A124,0),DATE(YEAR(fpdate),MONTH(fpdate)+A124-1,DAY(fpdate))))))</f>
        <v>43685</v>
      </c>
      <c r="C124" s="142" t="n">
        <f aca="false">IF(A124="","",IF(variable,IF(A124&lt;MortgageCalculator!$J$23*periods_per_year,start_rate,IF(MortgageCalculator!$J$27&gt;=0,MIN(MortgageCalculator!$J$24,start_rate+MortgageCalculator!$J$27*ROUNDUP((A124-MortgageCalculator!$J$23*periods_per_year)/MortgageCalculator!$J$26,0)),MAX(MortgageCalculator!$J$25,start_rate+MortgageCalculator!$J$27*ROUNDUP((A124-MortgageCalculator!$J$23*periods_per_year)/MortgageCalculator!$J$26,0)))),start_rate))</f>
        <v>0.055</v>
      </c>
      <c r="D124" s="143" t="n">
        <f aca="false">IF(A124="","",ROUND((((1+C124/CP)^(CP/periods_per_year))-1)*G123,2))</f>
        <v>295.1</v>
      </c>
      <c r="E124" s="143" t="n">
        <f aca="false">IF(A124="","",IF(A124=nper,G123+D124,MIN(G123+D124,IF(C124=C123,E123,ROUND(-PMT(((1+C124/CP)^(CP/periods_per_year))-1,nper-A124+1,G123),2)))))</f>
        <v>392.6</v>
      </c>
      <c r="F124" s="143" t="n">
        <f aca="false">IF(A124="","",E124-D124)</f>
        <v>97.5</v>
      </c>
      <c r="G124" s="143" t="n">
        <f aca="false">IF(A124="","",G123-F124)</f>
        <v>139577.84</v>
      </c>
    </row>
    <row r="125" customFormat="false" ht="13.2" hidden="false" customHeight="false" outlineLevel="0" collapsed="false">
      <c r="A125" s="140" t="n">
        <f aca="false">IF(G124="","",IF(OR(A124&gt;=nper,ROUND(G124,2)&lt;=0),"",A124+1))</f>
        <v>122</v>
      </c>
      <c r="B125" s="141" t="n">
        <f aca="false">IF(A125="","",IF(OR(periods_per_year=26,periods_per_year=52),IF(periods_per_year=26,IF(A125=1,fpdate,B124+14),IF(periods_per_year=52,IF(A125=1,fpdate,B124+7),"n/a")),IF(periods_per_year=24,DATE(YEAR(fpdate),MONTH(fpdate)+(A125-1)/2+IF(AND(DAY(fpdate)&gt;=15,MOD(A125,2)=0),1,0),IF(MOD(A125,2)=0,IF(DAY(fpdate)&gt;=15,DAY(fpdate)-14,DAY(fpdate)+14),DAY(fpdate))),IF(DAY(DATE(YEAR(fpdate),MONTH(fpdate)+A125-1,DAY(fpdate)))&lt;&gt;DAY(fpdate),DATE(YEAR(fpdate),MONTH(fpdate)+A125,0),DATE(YEAR(fpdate),MONTH(fpdate)+A125-1,DAY(fpdate))))))</f>
        <v>43699</v>
      </c>
      <c r="C125" s="142" t="n">
        <f aca="false">IF(A125="","",IF(variable,IF(A125&lt;MortgageCalculator!$J$23*periods_per_year,start_rate,IF(MortgageCalculator!$J$27&gt;=0,MIN(MortgageCalculator!$J$24,start_rate+MortgageCalculator!$J$27*ROUNDUP((A125-MortgageCalculator!$J$23*periods_per_year)/MortgageCalculator!$J$26,0)),MAX(MortgageCalculator!$J$25,start_rate+MortgageCalculator!$J$27*ROUNDUP((A125-MortgageCalculator!$J$23*periods_per_year)/MortgageCalculator!$J$26,0)))),start_rate))</f>
        <v>0.055</v>
      </c>
      <c r="D125" s="143" t="n">
        <f aca="false">IF(A125="","",ROUND((((1+C125/CP)^(CP/periods_per_year))-1)*G124,2))</f>
        <v>294.9</v>
      </c>
      <c r="E125" s="143" t="n">
        <f aca="false">IF(A125="","",IF(A125=nper,G124+D125,MIN(G124+D125,IF(C125=C124,E124,ROUND(-PMT(((1+C125/CP)^(CP/periods_per_year))-1,nper-A125+1,G124),2)))))</f>
        <v>392.6</v>
      </c>
      <c r="F125" s="143" t="n">
        <f aca="false">IF(A125="","",E125-D125)</f>
        <v>97.7000000000001</v>
      </c>
      <c r="G125" s="143" t="n">
        <f aca="false">IF(A125="","",G124-F125)</f>
        <v>139480.14</v>
      </c>
    </row>
    <row r="126" customFormat="false" ht="13.2" hidden="false" customHeight="false" outlineLevel="0" collapsed="false">
      <c r="A126" s="140" t="n">
        <f aca="false">IF(G125="","",IF(OR(A125&gt;=nper,ROUND(G125,2)&lt;=0),"",A125+1))</f>
        <v>123</v>
      </c>
      <c r="B126" s="141" t="n">
        <f aca="false">IF(A126="","",IF(OR(periods_per_year=26,periods_per_year=52),IF(periods_per_year=26,IF(A126=1,fpdate,B125+14),IF(periods_per_year=52,IF(A126=1,fpdate,B125+7),"n/a")),IF(periods_per_year=24,DATE(YEAR(fpdate),MONTH(fpdate)+(A126-1)/2+IF(AND(DAY(fpdate)&gt;=15,MOD(A126,2)=0),1,0),IF(MOD(A126,2)=0,IF(DAY(fpdate)&gt;=15,DAY(fpdate)-14,DAY(fpdate)+14),DAY(fpdate))),IF(DAY(DATE(YEAR(fpdate),MONTH(fpdate)+A126-1,DAY(fpdate)))&lt;&gt;DAY(fpdate),DATE(YEAR(fpdate),MONTH(fpdate)+A126,0),DATE(YEAR(fpdate),MONTH(fpdate)+A126-1,DAY(fpdate))))))</f>
        <v>43713</v>
      </c>
      <c r="C126" s="142" t="n">
        <f aca="false">IF(A126="","",IF(variable,IF(A126&lt;MortgageCalculator!$J$23*periods_per_year,start_rate,IF(MortgageCalculator!$J$27&gt;=0,MIN(MortgageCalculator!$J$24,start_rate+MortgageCalculator!$J$27*ROUNDUP((A126-MortgageCalculator!$J$23*periods_per_year)/MortgageCalculator!$J$26,0)),MAX(MortgageCalculator!$J$25,start_rate+MortgageCalculator!$J$27*ROUNDUP((A126-MortgageCalculator!$J$23*periods_per_year)/MortgageCalculator!$J$26,0)))),start_rate))</f>
        <v>0.055</v>
      </c>
      <c r="D126" s="143" t="n">
        <f aca="false">IF(A126="","",ROUND((((1+C126/CP)^(CP/periods_per_year))-1)*G125,2))</f>
        <v>294.69</v>
      </c>
      <c r="E126" s="143" t="n">
        <f aca="false">IF(A126="","",IF(A126=nper,G125+D126,MIN(G125+D126,IF(C126=C125,E125,ROUND(-PMT(((1+C126/CP)^(CP/periods_per_year))-1,nper-A126+1,G125),2)))))</f>
        <v>392.6</v>
      </c>
      <c r="F126" s="143" t="n">
        <f aca="false">IF(A126="","",E126-D126)</f>
        <v>97.91</v>
      </c>
      <c r="G126" s="143" t="n">
        <f aca="false">IF(A126="","",G125-F126)</f>
        <v>139382.23</v>
      </c>
    </row>
    <row r="127" customFormat="false" ht="13.2" hidden="false" customHeight="false" outlineLevel="0" collapsed="false">
      <c r="A127" s="140" t="n">
        <f aca="false">IF(G126="","",IF(OR(A126&gt;=nper,ROUND(G126,2)&lt;=0),"",A126+1))</f>
        <v>124</v>
      </c>
      <c r="B127" s="141" t="n">
        <f aca="false">IF(A127="","",IF(OR(periods_per_year=26,periods_per_year=52),IF(periods_per_year=26,IF(A127=1,fpdate,B126+14),IF(periods_per_year=52,IF(A127=1,fpdate,B126+7),"n/a")),IF(periods_per_year=24,DATE(YEAR(fpdate),MONTH(fpdate)+(A127-1)/2+IF(AND(DAY(fpdate)&gt;=15,MOD(A127,2)=0),1,0),IF(MOD(A127,2)=0,IF(DAY(fpdate)&gt;=15,DAY(fpdate)-14,DAY(fpdate)+14),DAY(fpdate))),IF(DAY(DATE(YEAR(fpdate),MONTH(fpdate)+A127-1,DAY(fpdate)))&lt;&gt;DAY(fpdate),DATE(YEAR(fpdate),MONTH(fpdate)+A127,0),DATE(YEAR(fpdate),MONTH(fpdate)+A127-1,DAY(fpdate))))))</f>
        <v>43727</v>
      </c>
      <c r="C127" s="142" t="n">
        <f aca="false">IF(A127="","",IF(variable,IF(A127&lt;MortgageCalculator!$J$23*periods_per_year,start_rate,IF(MortgageCalculator!$J$27&gt;=0,MIN(MortgageCalculator!$J$24,start_rate+MortgageCalculator!$J$27*ROUNDUP((A127-MortgageCalculator!$J$23*periods_per_year)/MortgageCalculator!$J$26,0)),MAX(MortgageCalculator!$J$25,start_rate+MortgageCalculator!$J$27*ROUNDUP((A127-MortgageCalculator!$J$23*periods_per_year)/MortgageCalculator!$J$26,0)))),start_rate))</f>
        <v>0.055</v>
      </c>
      <c r="D127" s="143" t="n">
        <f aca="false">IF(A127="","",ROUND((((1+C127/CP)^(CP/periods_per_year))-1)*G126,2))</f>
        <v>294.48</v>
      </c>
      <c r="E127" s="143" t="n">
        <f aca="false">IF(A127="","",IF(A127=nper,G126+D127,MIN(G126+D127,IF(C127=C126,E126,ROUND(-PMT(((1+C127/CP)^(CP/periods_per_year))-1,nper-A127+1,G126),2)))))</f>
        <v>392.6</v>
      </c>
      <c r="F127" s="143" t="n">
        <f aca="false">IF(A127="","",E127-D127)</f>
        <v>98.12</v>
      </c>
      <c r="G127" s="143" t="n">
        <f aca="false">IF(A127="","",G126-F127)</f>
        <v>139284.11</v>
      </c>
    </row>
    <row r="128" customFormat="false" ht="13.2" hidden="false" customHeight="false" outlineLevel="0" collapsed="false">
      <c r="A128" s="140" t="n">
        <f aca="false">IF(G127="","",IF(OR(A127&gt;=nper,ROUND(G127,2)&lt;=0),"",A127+1))</f>
        <v>125</v>
      </c>
      <c r="B128" s="141" t="n">
        <f aca="false">IF(A128="","",IF(OR(periods_per_year=26,periods_per_year=52),IF(periods_per_year=26,IF(A128=1,fpdate,B127+14),IF(periods_per_year=52,IF(A128=1,fpdate,B127+7),"n/a")),IF(periods_per_year=24,DATE(YEAR(fpdate),MONTH(fpdate)+(A128-1)/2+IF(AND(DAY(fpdate)&gt;=15,MOD(A128,2)=0),1,0),IF(MOD(A128,2)=0,IF(DAY(fpdate)&gt;=15,DAY(fpdate)-14,DAY(fpdate)+14),DAY(fpdate))),IF(DAY(DATE(YEAR(fpdate),MONTH(fpdate)+A128-1,DAY(fpdate)))&lt;&gt;DAY(fpdate),DATE(YEAR(fpdate),MONTH(fpdate)+A128,0),DATE(YEAR(fpdate),MONTH(fpdate)+A128-1,DAY(fpdate))))))</f>
        <v>43741</v>
      </c>
      <c r="C128" s="142" t="n">
        <f aca="false">IF(A128="","",IF(variable,IF(A128&lt;MortgageCalculator!$J$23*periods_per_year,start_rate,IF(MortgageCalculator!$J$27&gt;=0,MIN(MortgageCalculator!$J$24,start_rate+MortgageCalculator!$J$27*ROUNDUP((A128-MortgageCalculator!$J$23*periods_per_year)/MortgageCalculator!$J$26,0)),MAX(MortgageCalculator!$J$25,start_rate+MortgageCalculator!$J$27*ROUNDUP((A128-MortgageCalculator!$J$23*periods_per_year)/MortgageCalculator!$J$26,0)))),start_rate))</f>
        <v>0.055</v>
      </c>
      <c r="D128" s="143" t="n">
        <f aca="false">IF(A128="","",ROUND((((1+C128/CP)^(CP/periods_per_year))-1)*G127,2))</f>
        <v>294.28</v>
      </c>
      <c r="E128" s="143" t="n">
        <f aca="false">IF(A128="","",IF(A128=nper,G127+D128,MIN(G127+D128,IF(C128=C127,E127,ROUND(-PMT(((1+C128/CP)^(CP/periods_per_year))-1,nper-A128+1,G127),2)))))</f>
        <v>392.6</v>
      </c>
      <c r="F128" s="143" t="n">
        <f aca="false">IF(A128="","",E128-D128)</f>
        <v>98.32</v>
      </c>
      <c r="G128" s="143" t="n">
        <f aca="false">IF(A128="","",G127-F128)</f>
        <v>139185.79</v>
      </c>
    </row>
    <row r="129" customFormat="false" ht="13.2" hidden="false" customHeight="false" outlineLevel="0" collapsed="false">
      <c r="A129" s="140" t="n">
        <f aca="false">IF(G128="","",IF(OR(A128&gt;=nper,ROUND(G128,2)&lt;=0),"",A128+1))</f>
        <v>126</v>
      </c>
      <c r="B129" s="141" t="n">
        <f aca="false">IF(A129="","",IF(OR(periods_per_year=26,periods_per_year=52),IF(periods_per_year=26,IF(A129=1,fpdate,B128+14),IF(periods_per_year=52,IF(A129=1,fpdate,B128+7),"n/a")),IF(periods_per_year=24,DATE(YEAR(fpdate),MONTH(fpdate)+(A129-1)/2+IF(AND(DAY(fpdate)&gt;=15,MOD(A129,2)=0),1,0),IF(MOD(A129,2)=0,IF(DAY(fpdate)&gt;=15,DAY(fpdate)-14,DAY(fpdate)+14),DAY(fpdate))),IF(DAY(DATE(YEAR(fpdate),MONTH(fpdate)+A129-1,DAY(fpdate)))&lt;&gt;DAY(fpdate),DATE(YEAR(fpdate),MONTH(fpdate)+A129,0),DATE(YEAR(fpdate),MONTH(fpdate)+A129-1,DAY(fpdate))))))</f>
        <v>43755</v>
      </c>
      <c r="C129" s="142" t="n">
        <f aca="false">IF(A129="","",IF(variable,IF(A129&lt;MortgageCalculator!$J$23*periods_per_year,start_rate,IF(MortgageCalculator!$J$27&gt;=0,MIN(MortgageCalculator!$J$24,start_rate+MortgageCalculator!$J$27*ROUNDUP((A129-MortgageCalculator!$J$23*periods_per_year)/MortgageCalculator!$J$26,0)),MAX(MortgageCalculator!$J$25,start_rate+MortgageCalculator!$J$27*ROUNDUP((A129-MortgageCalculator!$J$23*periods_per_year)/MortgageCalculator!$J$26,0)))),start_rate))</f>
        <v>0.055</v>
      </c>
      <c r="D129" s="143" t="n">
        <f aca="false">IF(A129="","",ROUND((((1+C129/CP)^(CP/periods_per_year))-1)*G128,2))</f>
        <v>294.07</v>
      </c>
      <c r="E129" s="143" t="n">
        <f aca="false">IF(A129="","",IF(A129=nper,G128+D129,MIN(G128+D129,IF(C129=C128,E128,ROUND(-PMT(((1+C129/CP)^(CP/periods_per_year))-1,nper-A129+1,G128),2)))))</f>
        <v>392.6</v>
      </c>
      <c r="F129" s="143" t="n">
        <f aca="false">IF(A129="","",E129-D129)</f>
        <v>98.53</v>
      </c>
      <c r="G129" s="143" t="n">
        <f aca="false">IF(A129="","",G128-F129)</f>
        <v>139087.26</v>
      </c>
    </row>
    <row r="130" customFormat="false" ht="13.2" hidden="false" customHeight="false" outlineLevel="0" collapsed="false">
      <c r="A130" s="140" t="n">
        <f aca="false">IF(G129="","",IF(OR(A129&gt;=nper,ROUND(G129,2)&lt;=0),"",A129+1))</f>
        <v>127</v>
      </c>
      <c r="B130" s="141" t="n">
        <f aca="false">IF(A130="","",IF(OR(periods_per_year=26,periods_per_year=52),IF(periods_per_year=26,IF(A130=1,fpdate,B129+14),IF(periods_per_year=52,IF(A130=1,fpdate,B129+7),"n/a")),IF(periods_per_year=24,DATE(YEAR(fpdate),MONTH(fpdate)+(A130-1)/2+IF(AND(DAY(fpdate)&gt;=15,MOD(A130,2)=0),1,0),IF(MOD(A130,2)=0,IF(DAY(fpdate)&gt;=15,DAY(fpdate)-14,DAY(fpdate)+14),DAY(fpdate))),IF(DAY(DATE(YEAR(fpdate),MONTH(fpdate)+A130-1,DAY(fpdate)))&lt;&gt;DAY(fpdate),DATE(YEAR(fpdate),MONTH(fpdate)+A130,0),DATE(YEAR(fpdate),MONTH(fpdate)+A130-1,DAY(fpdate))))))</f>
        <v>43769</v>
      </c>
      <c r="C130" s="142" t="n">
        <f aca="false">IF(A130="","",IF(variable,IF(A130&lt;MortgageCalculator!$J$23*periods_per_year,start_rate,IF(MortgageCalculator!$J$27&gt;=0,MIN(MortgageCalculator!$J$24,start_rate+MortgageCalculator!$J$27*ROUNDUP((A130-MortgageCalculator!$J$23*periods_per_year)/MortgageCalculator!$J$26,0)),MAX(MortgageCalculator!$J$25,start_rate+MortgageCalculator!$J$27*ROUNDUP((A130-MortgageCalculator!$J$23*periods_per_year)/MortgageCalculator!$J$26,0)))),start_rate))</f>
        <v>0.055</v>
      </c>
      <c r="D130" s="143" t="n">
        <f aca="false">IF(A130="","",ROUND((((1+C130/CP)^(CP/periods_per_year))-1)*G129,2))</f>
        <v>293.86</v>
      </c>
      <c r="E130" s="143" t="n">
        <f aca="false">IF(A130="","",IF(A130=nper,G129+D130,MIN(G129+D130,IF(C130=C129,E129,ROUND(-PMT(((1+C130/CP)^(CP/periods_per_year))-1,nper-A130+1,G129),2)))))</f>
        <v>392.6</v>
      </c>
      <c r="F130" s="143" t="n">
        <f aca="false">IF(A130="","",E130-D130)</f>
        <v>98.74</v>
      </c>
      <c r="G130" s="143" t="n">
        <f aca="false">IF(A130="","",G129-F130)</f>
        <v>138988.52</v>
      </c>
    </row>
    <row r="131" customFormat="false" ht="13.2" hidden="false" customHeight="false" outlineLevel="0" collapsed="false">
      <c r="A131" s="140" t="n">
        <f aca="false">IF(G130="","",IF(OR(A130&gt;=nper,ROUND(G130,2)&lt;=0),"",A130+1))</f>
        <v>128</v>
      </c>
      <c r="B131" s="141" t="n">
        <f aca="false">IF(A131="","",IF(OR(periods_per_year=26,periods_per_year=52),IF(periods_per_year=26,IF(A131=1,fpdate,B130+14),IF(periods_per_year=52,IF(A131=1,fpdate,B130+7),"n/a")),IF(periods_per_year=24,DATE(YEAR(fpdate),MONTH(fpdate)+(A131-1)/2+IF(AND(DAY(fpdate)&gt;=15,MOD(A131,2)=0),1,0),IF(MOD(A131,2)=0,IF(DAY(fpdate)&gt;=15,DAY(fpdate)-14,DAY(fpdate)+14),DAY(fpdate))),IF(DAY(DATE(YEAR(fpdate),MONTH(fpdate)+A131-1,DAY(fpdate)))&lt;&gt;DAY(fpdate),DATE(YEAR(fpdate),MONTH(fpdate)+A131,0),DATE(YEAR(fpdate),MONTH(fpdate)+A131-1,DAY(fpdate))))))</f>
        <v>43783</v>
      </c>
      <c r="C131" s="142" t="n">
        <f aca="false">IF(A131="","",IF(variable,IF(A131&lt;MortgageCalculator!$J$23*periods_per_year,start_rate,IF(MortgageCalculator!$J$27&gt;=0,MIN(MortgageCalculator!$J$24,start_rate+MortgageCalculator!$J$27*ROUNDUP((A131-MortgageCalculator!$J$23*periods_per_year)/MortgageCalculator!$J$26,0)),MAX(MortgageCalculator!$J$25,start_rate+MortgageCalculator!$J$27*ROUNDUP((A131-MortgageCalculator!$J$23*periods_per_year)/MortgageCalculator!$J$26,0)))),start_rate))</f>
        <v>0.055</v>
      </c>
      <c r="D131" s="143" t="n">
        <f aca="false">IF(A131="","",ROUND((((1+C131/CP)^(CP/periods_per_year))-1)*G130,2))</f>
        <v>293.65</v>
      </c>
      <c r="E131" s="143" t="n">
        <f aca="false">IF(A131="","",IF(A131=nper,G130+D131,MIN(G130+D131,IF(C131=C130,E130,ROUND(-PMT(((1+C131/CP)^(CP/periods_per_year))-1,nper-A131+1,G130),2)))))</f>
        <v>392.6</v>
      </c>
      <c r="F131" s="143" t="n">
        <f aca="false">IF(A131="","",E131-D131)</f>
        <v>98.9500000000001</v>
      </c>
      <c r="G131" s="143" t="n">
        <f aca="false">IF(A131="","",G130-F131)</f>
        <v>138889.57</v>
      </c>
    </row>
    <row r="132" customFormat="false" ht="13.2" hidden="false" customHeight="false" outlineLevel="0" collapsed="false">
      <c r="A132" s="140" t="n">
        <f aca="false">IF(G131="","",IF(OR(A131&gt;=nper,ROUND(G131,2)&lt;=0),"",A131+1))</f>
        <v>129</v>
      </c>
      <c r="B132" s="141" t="n">
        <f aca="false">IF(A132="","",IF(OR(periods_per_year=26,periods_per_year=52),IF(periods_per_year=26,IF(A132=1,fpdate,B131+14),IF(periods_per_year=52,IF(A132=1,fpdate,B131+7),"n/a")),IF(periods_per_year=24,DATE(YEAR(fpdate),MONTH(fpdate)+(A132-1)/2+IF(AND(DAY(fpdate)&gt;=15,MOD(A132,2)=0),1,0),IF(MOD(A132,2)=0,IF(DAY(fpdate)&gt;=15,DAY(fpdate)-14,DAY(fpdate)+14),DAY(fpdate))),IF(DAY(DATE(YEAR(fpdate),MONTH(fpdate)+A132-1,DAY(fpdate)))&lt;&gt;DAY(fpdate),DATE(YEAR(fpdate),MONTH(fpdate)+A132,0),DATE(YEAR(fpdate),MONTH(fpdate)+A132-1,DAY(fpdate))))))</f>
        <v>43797</v>
      </c>
      <c r="C132" s="142" t="n">
        <f aca="false">IF(A132="","",IF(variable,IF(A132&lt;MortgageCalculator!$J$23*periods_per_year,start_rate,IF(MortgageCalculator!$J$27&gt;=0,MIN(MortgageCalculator!$J$24,start_rate+MortgageCalculator!$J$27*ROUNDUP((A132-MortgageCalculator!$J$23*periods_per_year)/MortgageCalculator!$J$26,0)),MAX(MortgageCalculator!$J$25,start_rate+MortgageCalculator!$J$27*ROUNDUP((A132-MortgageCalculator!$J$23*periods_per_year)/MortgageCalculator!$J$26,0)))),start_rate))</f>
        <v>0.055</v>
      </c>
      <c r="D132" s="143" t="n">
        <f aca="false">IF(A132="","",ROUND((((1+C132/CP)^(CP/periods_per_year))-1)*G131,2))</f>
        <v>293.44</v>
      </c>
      <c r="E132" s="143" t="n">
        <f aca="false">IF(A132="","",IF(A132=nper,G131+D132,MIN(G131+D132,IF(C132=C131,E131,ROUND(-PMT(((1+C132/CP)^(CP/periods_per_year))-1,nper-A132+1,G131),2)))))</f>
        <v>392.6</v>
      </c>
      <c r="F132" s="143" t="n">
        <f aca="false">IF(A132="","",E132-D132)</f>
        <v>99.16</v>
      </c>
      <c r="G132" s="143" t="n">
        <f aca="false">IF(A132="","",G131-F132)</f>
        <v>138790.41</v>
      </c>
    </row>
    <row r="133" customFormat="false" ht="13.2" hidden="false" customHeight="false" outlineLevel="0" collapsed="false">
      <c r="A133" s="140" t="n">
        <f aca="false">IF(G132="","",IF(OR(A132&gt;=nper,ROUND(G132,2)&lt;=0),"",A132+1))</f>
        <v>130</v>
      </c>
      <c r="B133" s="141" t="n">
        <f aca="false">IF(A133="","",IF(OR(periods_per_year=26,periods_per_year=52),IF(periods_per_year=26,IF(A133=1,fpdate,B132+14),IF(periods_per_year=52,IF(A133=1,fpdate,B132+7),"n/a")),IF(periods_per_year=24,DATE(YEAR(fpdate),MONTH(fpdate)+(A133-1)/2+IF(AND(DAY(fpdate)&gt;=15,MOD(A133,2)=0),1,0),IF(MOD(A133,2)=0,IF(DAY(fpdate)&gt;=15,DAY(fpdate)-14,DAY(fpdate)+14),DAY(fpdate))),IF(DAY(DATE(YEAR(fpdate),MONTH(fpdate)+A133-1,DAY(fpdate)))&lt;&gt;DAY(fpdate),DATE(YEAR(fpdate),MONTH(fpdate)+A133,0),DATE(YEAR(fpdate),MONTH(fpdate)+A133-1,DAY(fpdate))))))</f>
        <v>43811</v>
      </c>
      <c r="C133" s="142" t="n">
        <f aca="false">IF(A133="","",IF(variable,IF(A133&lt;MortgageCalculator!$J$23*periods_per_year,start_rate,IF(MortgageCalculator!$J$27&gt;=0,MIN(MortgageCalculator!$J$24,start_rate+MortgageCalculator!$J$27*ROUNDUP((A133-MortgageCalculator!$J$23*periods_per_year)/MortgageCalculator!$J$26,0)),MAX(MortgageCalculator!$J$25,start_rate+MortgageCalculator!$J$27*ROUNDUP((A133-MortgageCalculator!$J$23*periods_per_year)/MortgageCalculator!$J$26,0)))),start_rate))</f>
        <v>0.055</v>
      </c>
      <c r="D133" s="143" t="n">
        <f aca="false">IF(A133="","",ROUND((((1+C133/CP)^(CP/periods_per_year))-1)*G132,2))</f>
        <v>293.23</v>
      </c>
      <c r="E133" s="143" t="n">
        <f aca="false">IF(A133="","",IF(A133=nper,G132+D133,MIN(G132+D133,IF(C133=C132,E132,ROUND(-PMT(((1+C133/CP)^(CP/periods_per_year))-1,nper-A133+1,G132),2)))))</f>
        <v>392.6</v>
      </c>
      <c r="F133" s="143" t="n">
        <f aca="false">IF(A133="","",E133-D133)</f>
        <v>99.37</v>
      </c>
      <c r="G133" s="143" t="n">
        <f aca="false">IF(A133="","",G132-F133)</f>
        <v>138691.04</v>
      </c>
    </row>
    <row r="134" customFormat="false" ht="13.2" hidden="false" customHeight="false" outlineLevel="0" collapsed="false">
      <c r="A134" s="140" t="n">
        <f aca="false">IF(G133="","",IF(OR(A133&gt;=nper,ROUND(G133,2)&lt;=0),"",A133+1))</f>
        <v>131</v>
      </c>
      <c r="B134" s="141" t="n">
        <f aca="false">IF(A134="","",IF(OR(periods_per_year=26,periods_per_year=52),IF(periods_per_year=26,IF(A134=1,fpdate,B133+14),IF(periods_per_year=52,IF(A134=1,fpdate,B133+7),"n/a")),IF(periods_per_year=24,DATE(YEAR(fpdate),MONTH(fpdate)+(A134-1)/2+IF(AND(DAY(fpdate)&gt;=15,MOD(A134,2)=0),1,0),IF(MOD(A134,2)=0,IF(DAY(fpdate)&gt;=15,DAY(fpdate)-14,DAY(fpdate)+14),DAY(fpdate))),IF(DAY(DATE(YEAR(fpdate),MONTH(fpdate)+A134-1,DAY(fpdate)))&lt;&gt;DAY(fpdate),DATE(YEAR(fpdate),MONTH(fpdate)+A134,0),DATE(YEAR(fpdate),MONTH(fpdate)+A134-1,DAY(fpdate))))))</f>
        <v>43825</v>
      </c>
      <c r="C134" s="142" t="n">
        <f aca="false">IF(A134="","",IF(variable,IF(A134&lt;MortgageCalculator!$J$23*periods_per_year,start_rate,IF(MortgageCalculator!$J$27&gt;=0,MIN(MortgageCalculator!$J$24,start_rate+MortgageCalculator!$J$27*ROUNDUP((A134-MortgageCalculator!$J$23*periods_per_year)/MortgageCalculator!$J$26,0)),MAX(MortgageCalculator!$J$25,start_rate+MortgageCalculator!$J$27*ROUNDUP((A134-MortgageCalculator!$J$23*periods_per_year)/MortgageCalculator!$J$26,0)))),start_rate))</f>
        <v>0.055</v>
      </c>
      <c r="D134" s="143" t="n">
        <f aca="false">IF(A134="","",ROUND((((1+C134/CP)^(CP/periods_per_year))-1)*G133,2))</f>
        <v>293.02</v>
      </c>
      <c r="E134" s="143" t="n">
        <f aca="false">IF(A134="","",IF(A134=nper,G133+D134,MIN(G133+D134,IF(C134=C133,E133,ROUND(-PMT(((1+C134/CP)^(CP/periods_per_year))-1,nper-A134+1,G133),2)))))</f>
        <v>392.6</v>
      </c>
      <c r="F134" s="143" t="n">
        <f aca="false">IF(A134="","",E134-D134)</f>
        <v>99.58</v>
      </c>
      <c r="G134" s="143" t="n">
        <f aca="false">IF(A134="","",G133-F134)</f>
        <v>138591.46</v>
      </c>
    </row>
    <row r="135" customFormat="false" ht="13.2" hidden="false" customHeight="false" outlineLevel="0" collapsed="false">
      <c r="A135" s="140" t="n">
        <f aca="false">IF(G134="","",IF(OR(A134&gt;=nper,ROUND(G134,2)&lt;=0),"",A134+1))</f>
        <v>132</v>
      </c>
      <c r="B135" s="141" t="n">
        <f aca="false">IF(A135="","",IF(OR(periods_per_year=26,periods_per_year=52),IF(periods_per_year=26,IF(A135=1,fpdate,B134+14),IF(periods_per_year=52,IF(A135=1,fpdate,B134+7),"n/a")),IF(periods_per_year=24,DATE(YEAR(fpdate),MONTH(fpdate)+(A135-1)/2+IF(AND(DAY(fpdate)&gt;=15,MOD(A135,2)=0),1,0),IF(MOD(A135,2)=0,IF(DAY(fpdate)&gt;=15,DAY(fpdate)-14,DAY(fpdate)+14),DAY(fpdate))),IF(DAY(DATE(YEAR(fpdate),MONTH(fpdate)+A135-1,DAY(fpdate)))&lt;&gt;DAY(fpdate),DATE(YEAR(fpdate),MONTH(fpdate)+A135,0),DATE(YEAR(fpdate),MONTH(fpdate)+A135-1,DAY(fpdate))))))</f>
        <v>43839</v>
      </c>
      <c r="C135" s="142" t="n">
        <f aca="false">IF(A135="","",IF(variable,IF(A135&lt;MortgageCalculator!$J$23*periods_per_year,start_rate,IF(MortgageCalculator!$J$27&gt;=0,MIN(MortgageCalculator!$J$24,start_rate+MortgageCalculator!$J$27*ROUNDUP((A135-MortgageCalculator!$J$23*periods_per_year)/MortgageCalculator!$J$26,0)),MAX(MortgageCalculator!$J$25,start_rate+MortgageCalculator!$J$27*ROUNDUP((A135-MortgageCalculator!$J$23*periods_per_year)/MortgageCalculator!$J$26,0)))),start_rate))</f>
        <v>0.055</v>
      </c>
      <c r="D135" s="143" t="n">
        <f aca="false">IF(A135="","",ROUND((((1+C135/CP)^(CP/periods_per_year))-1)*G134,2))</f>
        <v>292.81</v>
      </c>
      <c r="E135" s="143" t="n">
        <f aca="false">IF(A135="","",IF(A135=nper,G134+D135,MIN(G134+D135,IF(C135=C134,E134,ROUND(-PMT(((1+C135/CP)^(CP/periods_per_year))-1,nper-A135+1,G134),2)))))</f>
        <v>392.6</v>
      </c>
      <c r="F135" s="143" t="n">
        <f aca="false">IF(A135="","",E135-D135)</f>
        <v>99.79</v>
      </c>
      <c r="G135" s="143" t="n">
        <f aca="false">IF(A135="","",G134-F135)</f>
        <v>138491.67</v>
      </c>
    </row>
    <row r="136" customFormat="false" ht="13.2" hidden="false" customHeight="false" outlineLevel="0" collapsed="false">
      <c r="A136" s="140" t="n">
        <f aca="false">IF(G135="","",IF(OR(A135&gt;=nper,ROUND(G135,2)&lt;=0),"",A135+1))</f>
        <v>133</v>
      </c>
      <c r="B136" s="141" t="n">
        <f aca="false">IF(A136="","",IF(OR(periods_per_year=26,periods_per_year=52),IF(periods_per_year=26,IF(A136=1,fpdate,B135+14),IF(periods_per_year=52,IF(A136=1,fpdate,B135+7),"n/a")),IF(periods_per_year=24,DATE(YEAR(fpdate),MONTH(fpdate)+(A136-1)/2+IF(AND(DAY(fpdate)&gt;=15,MOD(A136,2)=0),1,0),IF(MOD(A136,2)=0,IF(DAY(fpdate)&gt;=15,DAY(fpdate)-14,DAY(fpdate)+14),DAY(fpdate))),IF(DAY(DATE(YEAR(fpdate),MONTH(fpdate)+A136-1,DAY(fpdate)))&lt;&gt;DAY(fpdate),DATE(YEAR(fpdate),MONTH(fpdate)+A136,0),DATE(YEAR(fpdate),MONTH(fpdate)+A136-1,DAY(fpdate))))))</f>
        <v>43853</v>
      </c>
      <c r="C136" s="142" t="n">
        <f aca="false">IF(A136="","",IF(variable,IF(A136&lt;MortgageCalculator!$J$23*periods_per_year,start_rate,IF(MortgageCalculator!$J$27&gt;=0,MIN(MortgageCalculator!$J$24,start_rate+MortgageCalculator!$J$27*ROUNDUP((A136-MortgageCalculator!$J$23*periods_per_year)/MortgageCalculator!$J$26,0)),MAX(MortgageCalculator!$J$25,start_rate+MortgageCalculator!$J$27*ROUNDUP((A136-MortgageCalculator!$J$23*periods_per_year)/MortgageCalculator!$J$26,0)))),start_rate))</f>
        <v>0.055</v>
      </c>
      <c r="D136" s="143" t="n">
        <f aca="false">IF(A136="","",ROUND((((1+C136/CP)^(CP/periods_per_year))-1)*G135,2))</f>
        <v>292.6</v>
      </c>
      <c r="E136" s="143" t="n">
        <f aca="false">IF(A136="","",IF(A136=nper,G135+D136,MIN(G135+D136,IF(C136=C135,E135,ROUND(-PMT(((1+C136/CP)^(CP/periods_per_year))-1,nper-A136+1,G135),2)))))</f>
        <v>392.6</v>
      </c>
      <c r="F136" s="143" t="n">
        <f aca="false">IF(A136="","",E136-D136)</f>
        <v>100</v>
      </c>
      <c r="G136" s="143" t="n">
        <f aca="false">IF(A136="","",G135-F136)</f>
        <v>138391.67</v>
      </c>
    </row>
    <row r="137" customFormat="false" ht="13.2" hidden="false" customHeight="false" outlineLevel="0" collapsed="false">
      <c r="A137" s="140" t="n">
        <f aca="false">IF(G136="","",IF(OR(A136&gt;=nper,ROUND(G136,2)&lt;=0),"",A136+1))</f>
        <v>134</v>
      </c>
      <c r="B137" s="141" t="n">
        <f aca="false">IF(A137="","",IF(OR(periods_per_year=26,periods_per_year=52),IF(periods_per_year=26,IF(A137=1,fpdate,B136+14),IF(periods_per_year=52,IF(A137=1,fpdate,B136+7),"n/a")),IF(periods_per_year=24,DATE(YEAR(fpdate),MONTH(fpdate)+(A137-1)/2+IF(AND(DAY(fpdate)&gt;=15,MOD(A137,2)=0),1,0),IF(MOD(A137,2)=0,IF(DAY(fpdate)&gt;=15,DAY(fpdate)-14,DAY(fpdate)+14),DAY(fpdate))),IF(DAY(DATE(YEAR(fpdate),MONTH(fpdate)+A137-1,DAY(fpdate)))&lt;&gt;DAY(fpdate),DATE(YEAR(fpdate),MONTH(fpdate)+A137,0),DATE(YEAR(fpdate),MONTH(fpdate)+A137-1,DAY(fpdate))))))</f>
        <v>43867</v>
      </c>
      <c r="C137" s="142" t="n">
        <f aca="false">IF(A137="","",IF(variable,IF(A137&lt;MortgageCalculator!$J$23*periods_per_year,start_rate,IF(MortgageCalculator!$J$27&gt;=0,MIN(MortgageCalculator!$J$24,start_rate+MortgageCalculator!$J$27*ROUNDUP((A137-MortgageCalculator!$J$23*periods_per_year)/MortgageCalculator!$J$26,0)),MAX(MortgageCalculator!$J$25,start_rate+MortgageCalculator!$J$27*ROUNDUP((A137-MortgageCalculator!$J$23*periods_per_year)/MortgageCalculator!$J$26,0)))),start_rate))</f>
        <v>0.055</v>
      </c>
      <c r="D137" s="143" t="n">
        <f aca="false">IF(A137="","",ROUND((((1+C137/CP)^(CP/periods_per_year))-1)*G136,2))</f>
        <v>292.39</v>
      </c>
      <c r="E137" s="143" t="n">
        <f aca="false">IF(A137="","",IF(A137=nper,G136+D137,MIN(G136+D137,IF(C137=C136,E136,ROUND(-PMT(((1+C137/CP)^(CP/periods_per_year))-1,nper-A137+1,G136),2)))))</f>
        <v>392.6</v>
      </c>
      <c r="F137" s="143" t="n">
        <f aca="false">IF(A137="","",E137-D137)</f>
        <v>100.21</v>
      </c>
      <c r="G137" s="143" t="n">
        <f aca="false">IF(A137="","",G136-F137)</f>
        <v>138291.46</v>
      </c>
    </row>
    <row r="138" customFormat="false" ht="13.2" hidden="false" customHeight="false" outlineLevel="0" collapsed="false">
      <c r="A138" s="140" t="n">
        <f aca="false">IF(G137="","",IF(OR(A137&gt;=nper,ROUND(G137,2)&lt;=0),"",A137+1))</f>
        <v>135</v>
      </c>
      <c r="B138" s="141" t="n">
        <f aca="false">IF(A138="","",IF(OR(periods_per_year=26,periods_per_year=52),IF(periods_per_year=26,IF(A138=1,fpdate,B137+14),IF(periods_per_year=52,IF(A138=1,fpdate,B137+7),"n/a")),IF(periods_per_year=24,DATE(YEAR(fpdate),MONTH(fpdate)+(A138-1)/2+IF(AND(DAY(fpdate)&gt;=15,MOD(A138,2)=0),1,0),IF(MOD(A138,2)=0,IF(DAY(fpdate)&gt;=15,DAY(fpdate)-14,DAY(fpdate)+14),DAY(fpdate))),IF(DAY(DATE(YEAR(fpdate),MONTH(fpdate)+A138-1,DAY(fpdate)))&lt;&gt;DAY(fpdate),DATE(YEAR(fpdate),MONTH(fpdate)+A138,0),DATE(YEAR(fpdate),MONTH(fpdate)+A138-1,DAY(fpdate))))))</f>
        <v>43881</v>
      </c>
      <c r="C138" s="142" t="n">
        <f aca="false">IF(A138="","",IF(variable,IF(A138&lt;MortgageCalculator!$J$23*periods_per_year,start_rate,IF(MortgageCalculator!$J$27&gt;=0,MIN(MortgageCalculator!$J$24,start_rate+MortgageCalculator!$J$27*ROUNDUP((A138-MortgageCalculator!$J$23*periods_per_year)/MortgageCalculator!$J$26,0)),MAX(MortgageCalculator!$J$25,start_rate+MortgageCalculator!$J$27*ROUNDUP((A138-MortgageCalculator!$J$23*periods_per_year)/MortgageCalculator!$J$26,0)))),start_rate))</f>
        <v>0.055</v>
      </c>
      <c r="D138" s="143" t="n">
        <f aca="false">IF(A138="","",ROUND((((1+C138/CP)^(CP/periods_per_year))-1)*G137,2))</f>
        <v>292.18</v>
      </c>
      <c r="E138" s="143" t="n">
        <f aca="false">IF(A138="","",IF(A138=nper,G137+D138,MIN(G137+D138,IF(C138=C137,E137,ROUND(-PMT(((1+C138/CP)^(CP/periods_per_year))-1,nper-A138+1,G137),2)))))</f>
        <v>392.6</v>
      </c>
      <c r="F138" s="143" t="n">
        <f aca="false">IF(A138="","",E138-D138)</f>
        <v>100.42</v>
      </c>
      <c r="G138" s="143" t="n">
        <f aca="false">IF(A138="","",G137-F138)</f>
        <v>138191.04</v>
      </c>
    </row>
    <row r="139" customFormat="false" ht="13.2" hidden="false" customHeight="false" outlineLevel="0" collapsed="false">
      <c r="A139" s="140" t="n">
        <f aca="false">IF(G138="","",IF(OR(A138&gt;=nper,ROUND(G138,2)&lt;=0),"",A138+1))</f>
        <v>136</v>
      </c>
      <c r="B139" s="141" t="n">
        <f aca="false">IF(A139="","",IF(OR(periods_per_year=26,periods_per_year=52),IF(periods_per_year=26,IF(A139=1,fpdate,B138+14),IF(periods_per_year=52,IF(A139=1,fpdate,B138+7),"n/a")),IF(periods_per_year=24,DATE(YEAR(fpdate),MONTH(fpdate)+(A139-1)/2+IF(AND(DAY(fpdate)&gt;=15,MOD(A139,2)=0),1,0),IF(MOD(A139,2)=0,IF(DAY(fpdate)&gt;=15,DAY(fpdate)-14,DAY(fpdate)+14),DAY(fpdate))),IF(DAY(DATE(YEAR(fpdate),MONTH(fpdate)+A139-1,DAY(fpdate)))&lt;&gt;DAY(fpdate),DATE(YEAR(fpdate),MONTH(fpdate)+A139,0),DATE(YEAR(fpdate),MONTH(fpdate)+A139-1,DAY(fpdate))))))</f>
        <v>43895</v>
      </c>
      <c r="C139" s="142" t="n">
        <f aca="false">IF(A139="","",IF(variable,IF(A139&lt;MortgageCalculator!$J$23*periods_per_year,start_rate,IF(MortgageCalculator!$J$27&gt;=0,MIN(MortgageCalculator!$J$24,start_rate+MortgageCalculator!$J$27*ROUNDUP((A139-MortgageCalculator!$J$23*periods_per_year)/MortgageCalculator!$J$26,0)),MAX(MortgageCalculator!$J$25,start_rate+MortgageCalculator!$J$27*ROUNDUP((A139-MortgageCalculator!$J$23*periods_per_year)/MortgageCalculator!$J$26,0)))),start_rate))</f>
        <v>0.055</v>
      </c>
      <c r="D139" s="143" t="n">
        <f aca="false">IF(A139="","",ROUND((((1+C139/CP)^(CP/periods_per_year))-1)*G138,2))</f>
        <v>291.97</v>
      </c>
      <c r="E139" s="143" t="n">
        <f aca="false">IF(A139="","",IF(A139=nper,G138+D139,MIN(G138+D139,IF(C139=C138,E138,ROUND(-PMT(((1+C139/CP)^(CP/periods_per_year))-1,nper-A139+1,G138),2)))))</f>
        <v>392.6</v>
      </c>
      <c r="F139" s="143" t="n">
        <f aca="false">IF(A139="","",E139-D139)</f>
        <v>100.63</v>
      </c>
      <c r="G139" s="143" t="n">
        <f aca="false">IF(A139="","",G138-F139)</f>
        <v>138090.41</v>
      </c>
    </row>
    <row r="140" customFormat="false" ht="13.2" hidden="false" customHeight="false" outlineLevel="0" collapsed="false">
      <c r="A140" s="140" t="n">
        <f aca="false">IF(G139="","",IF(OR(A139&gt;=nper,ROUND(G139,2)&lt;=0),"",A139+1))</f>
        <v>137</v>
      </c>
      <c r="B140" s="141" t="n">
        <f aca="false">IF(A140="","",IF(OR(periods_per_year=26,periods_per_year=52),IF(periods_per_year=26,IF(A140=1,fpdate,B139+14),IF(periods_per_year=52,IF(A140=1,fpdate,B139+7),"n/a")),IF(periods_per_year=24,DATE(YEAR(fpdate),MONTH(fpdate)+(A140-1)/2+IF(AND(DAY(fpdate)&gt;=15,MOD(A140,2)=0),1,0),IF(MOD(A140,2)=0,IF(DAY(fpdate)&gt;=15,DAY(fpdate)-14,DAY(fpdate)+14),DAY(fpdate))),IF(DAY(DATE(YEAR(fpdate),MONTH(fpdate)+A140-1,DAY(fpdate)))&lt;&gt;DAY(fpdate),DATE(YEAR(fpdate),MONTH(fpdate)+A140,0),DATE(YEAR(fpdate),MONTH(fpdate)+A140-1,DAY(fpdate))))))</f>
        <v>43909</v>
      </c>
      <c r="C140" s="142" t="n">
        <f aca="false">IF(A140="","",IF(variable,IF(A140&lt;MortgageCalculator!$J$23*periods_per_year,start_rate,IF(MortgageCalculator!$J$27&gt;=0,MIN(MortgageCalculator!$J$24,start_rate+MortgageCalculator!$J$27*ROUNDUP((A140-MortgageCalculator!$J$23*periods_per_year)/MortgageCalculator!$J$26,0)),MAX(MortgageCalculator!$J$25,start_rate+MortgageCalculator!$J$27*ROUNDUP((A140-MortgageCalculator!$J$23*periods_per_year)/MortgageCalculator!$J$26,0)))),start_rate))</f>
        <v>0.055</v>
      </c>
      <c r="D140" s="143" t="n">
        <f aca="false">IF(A140="","",ROUND((((1+C140/CP)^(CP/periods_per_year))-1)*G139,2))</f>
        <v>291.75</v>
      </c>
      <c r="E140" s="143" t="n">
        <f aca="false">IF(A140="","",IF(A140=nper,G139+D140,MIN(G139+D140,IF(C140=C139,E139,ROUND(-PMT(((1+C140/CP)^(CP/periods_per_year))-1,nper-A140+1,G139),2)))))</f>
        <v>392.6</v>
      </c>
      <c r="F140" s="143" t="n">
        <f aca="false">IF(A140="","",E140-D140)</f>
        <v>100.85</v>
      </c>
      <c r="G140" s="143" t="n">
        <f aca="false">IF(A140="","",G139-F140)</f>
        <v>137989.56</v>
      </c>
    </row>
    <row r="141" customFormat="false" ht="13.2" hidden="false" customHeight="false" outlineLevel="0" collapsed="false">
      <c r="A141" s="140" t="n">
        <f aca="false">IF(G140="","",IF(OR(A140&gt;=nper,ROUND(G140,2)&lt;=0),"",A140+1))</f>
        <v>138</v>
      </c>
      <c r="B141" s="141" t="n">
        <f aca="false">IF(A141="","",IF(OR(periods_per_year=26,periods_per_year=52),IF(periods_per_year=26,IF(A141=1,fpdate,B140+14),IF(periods_per_year=52,IF(A141=1,fpdate,B140+7),"n/a")),IF(periods_per_year=24,DATE(YEAR(fpdate),MONTH(fpdate)+(A141-1)/2+IF(AND(DAY(fpdate)&gt;=15,MOD(A141,2)=0),1,0),IF(MOD(A141,2)=0,IF(DAY(fpdate)&gt;=15,DAY(fpdate)-14,DAY(fpdate)+14),DAY(fpdate))),IF(DAY(DATE(YEAR(fpdate),MONTH(fpdate)+A141-1,DAY(fpdate)))&lt;&gt;DAY(fpdate),DATE(YEAR(fpdate),MONTH(fpdate)+A141,0),DATE(YEAR(fpdate),MONTH(fpdate)+A141-1,DAY(fpdate))))))</f>
        <v>43923</v>
      </c>
      <c r="C141" s="142" t="n">
        <f aca="false">IF(A141="","",IF(variable,IF(A141&lt;MortgageCalculator!$J$23*periods_per_year,start_rate,IF(MortgageCalculator!$J$27&gt;=0,MIN(MortgageCalculator!$J$24,start_rate+MortgageCalculator!$J$27*ROUNDUP((A141-MortgageCalculator!$J$23*periods_per_year)/MortgageCalculator!$J$26,0)),MAX(MortgageCalculator!$J$25,start_rate+MortgageCalculator!$J$27*ROUNDUP((A141-MortgageCalculator!$J$23*periods_per_year)/MortgageCalculator!$J$26,0)))),start_rate))</f>
        <v>0.055</v>
      </c>
      <c r="D141" s="143" t="n">
        <f aca="false">IF(A141="","",ROUND((((1+C141/CP)^(CP/periods_per_year))-1)*G140,2))</f>
        <v>291.54</v>
      </c>
      <c r="E141" s="143" t="n">
        <f aca="false">IF(A141="","",IF(A141=nper,G140+D141,MIN(G140+D141,IF(C141=C140,E140,ROUND(-PMT(((1+C141/CP)^(CP/periods_per_year))-1,nper-A141+1,G140),2)))))</f>
        <v>392.6</v>
      </c>
      <c r="F141" s="143" t="n">
        <f aca="false">IF(A141="","",E141-D141)</f>
        <v>101.06</v>
      </c>
      <c r="G141" s="143" t="n">
        <f aca="false">IF(A141="","",G140-F141)</f>
        <v>137888.5</v>
      </c>
    </row>
    <row r="142" customFormat="false" ht="13.2" hidden="false" customHeight="false" outlineLevel="0" collapsed="false">
      <c r="A142" s="140" t="n">
        <f aca="false">IF(G141="","",IF(OR(A141&gt;=nper,ROUND(G141,2)&lt;=0),"",A141+1))</f>
        <v>139</v>
      </c>
      <c r="B142" s="141" t="n">
        <f aca="false">IF(A142="","",IF(OR(periods_per_year=26,periods_per_year=52),IF(periods_per_year=26,IF(A142=1,fpdate,B141+14),IF(periods_per_year=52,IF(A142=1,fpdate,B141+7),"n/a")),IF(periods_per_year=24,DATE(YEAR(fpdate),MONTH(fpdate)+(A142-1)/2+IF(AND(DAY(fpdate)&gt;=15,MOD(A142,2)=0),1,0),IF(MOD(A142,2)=0,IF(DAY(fpdate)&gt;=15,DAY(fpdate)-14,DAY(fpdate)+14),DAY(fpdate))),IF(DAY(DATE(YEAR(fpdate),MONTH(fpdate)+A142-1,DAY(fpdate)))&lt;&gt;DAY(fpdate),DATE(YEAR(fpdate),MONTH(fpdate)+A142,0),DATE(YEAR(fpdate),MONTH(fpdate)+A142-1,DAY(fpdate))))))</f>
        <v>43937</v>
      </c>
      <c r="C142" s="142" t="n">
        <f aca="false">IF(A142="","",IF(variable,IF(A142&lt;MortgageCalculator!$J$23*periods_per_year,start_rate,IF(MortgageCalculator!$J$27&gt;=0,MIN(MortgageCalculator!$J$24,start_rate+MortgageCalculator!$J$27*ROUNDUP((A142-MortgageCalculator!$J$23*periods_per_year)/MortgageCalculator!$J$26,0)),MAX(MortgageCalculator!$J$25,start_rate+MortgageCalculator!$J$27*ROUNDUP((A142-MortgageCalculator!$J$23*periods_per_year)/MortgageCalculator!$J$26,0)))),start_rate))</f>
        <v>0.055</v>
      </c>
      <c r="D142" s="143" t="n">
        <f aca="false">IF(A142="","",ROUND((((1+C142/CP)^(CP/periods_per_year))-1)*G141,2))</f>
        <v>291.33</v>
      </c>
      <c r="E142" s="143" t="n">
        <f aca="false">IF(A142="","",IF(A142=nper,G141+D142,MIN(G141+D142,IF(C142=C141,E141,ROUND(-PMT(((1+C142/CP)^(CP/periods_per_year))-1,nper-A142+1,G141),2)))))</f>
        <v>392.6</v>
      </c>
      <c r="F142" s="143" t="n">
        <f aca="false">IF(A142="","",E142-D142)</f>
        <v>101.27</v>
      </c>
      <c r="G142" s="143" t="n">
        <f aca="false">IF(A142="","",G141-F142)</f>
        <v>137787.23</v>
      </c>
    </row>
    <row r="143" customFormat="false" ht="13.2" hidden="false" customHeight="false" outlineLevel="0" collapsed="false">
      <c r="A143" s="140" t="n">
        <f aca="false">IF(G142="","",IF(OR(A142&gt;=nper,ROUND(G142,2)&lt;=0),"",A142+1))</f>
        <v>140</v>
      </c>
      <c r="B143" s="141" t="n">
        <f aca="false">IF(A143="","",IF(OR(periods_per_year=26,periods_per_year=52),IF(periods_per_year=26,IF(A143=1,fpdate,B142+14),IF(periods_per_year=52,IF(A143=1,fpdate,B142+7),"n/a")),IF(periods_per_year=24,DATE(YEAR(fpdate),MONTH(fpdate)+(A143-1)/2+IF(AND(DAY(fpdate)&gt;=15,MOD(A143,2)=0),1,0),IF(MOD(A143,2)=0,IF(DAY(fpdate)&gt;=15,DAY(fpdate)-14,DAY(fpdate)+14),DAY(fpdate))),IF(DAY(DATE(YEAR(fpdate),MONTH(fpdate)+A143-1,DAY(fpdate)))&lt;&gt;DAY(fpdate),DATE(YEAR(fpdate),MONTH(fpdate)+A143,0),DATE(YEAR(fpdate),MONTH(fpdate)+A143-1,DAY(fpdate))))))</f>
        <v>43951</v>
      </c>
      <c r="C143" s="142" t="n">
        <f aca="false">IF(A143="","",IF(variable,IF(A143&lt;MortgageCalculator!$J$23*periods_per_year,start_rate,IF(MortgageCalculator!$J$27&gt;=0,MIN(MortgageCalculator!$J$24,start_rate+MortgageCalculator!$J$27*ROUNDUP((A143-MortgageCalculator!$J$23*periods_per_year)/MortgageCalculator!$J$26,0)),MAX(MortgageCalculator!$J$25,start_rate+MortgageCalculator!$J$27*ROUNDUP((A143-MortgageCalculator!$J$23*periods_per_year)/MortgageCalculator!$J$26,0)))),start_rate))</f>
        <v>0.055</v>
      </c>
      <c r="D143" s="143" t="n">
        <f aca="false">IF(A143="","",ROUND((((1+C143/CP)^(CP/periods_per_year))-1)*G142,2))</f>
        <v>291.11</v>
      </c>
      <c r="E143" s="143" t="n">
        <f aca="false">IF(A143="","",IF(A143=nper,G142+D143,MIN(G142+D143,IF(C143=C142,E142,ROUND(-PMT(((1+C143/CP)^(CP/periods_per_year))-1,nper-A143+1,G142),2)))))</f>
        <v>392.6</v>
      </c>
      <c r="F143" s="143" t="n">
        <f aca="false">IF(A143="","",E143-D143)</f>
        <v>101.49</v>
      </c>
      <c r="G143" s="143" t="n">
        <f aca="false">IF(A143="","",G142-F143)</f>
        <v>137685.74</v>
      </c>
    </row>
    <row r="144" customFormat="false" ht="13.2" hidden="false" customHeight="false" outlineLevel="0" collapsed="false">
      <c r="A144" s="140" t="n">
        <f aca="false">IF(G143="","",IF(OR(A143&gt;=nper,ROUND(G143,2)&lt;=0),"",A143+1))</f>
        <v>141</v>
      </c>
      <c r="B144" s="141" t="n">
        <f aca="false">IF(A144="","",IF(OR(periods_per_year=26,periods_per_year=52),IF(periods_per_year=26,IF(A144=1,fpdate,B143+14),IF(periods_per_year=52,IF(A144=1,fpdate,B143+7),"n/a")),IF(periods_per_year=24,DATE(YEAR(fpdate),MONTH(fpdate)+(A144-1)/2+IF(AND(DAY(fpdate)&gt;=15,MOD(A144,2)=0),1,0),IF(MOD(A144,2)=0,IF(DAY(fpdate)&gt;=15,DAY(fpdate)-14,DAY(fpdate)+14),DAY(fpdate))),IF(DAY(DATE(YEAR(fpdate),MONTH(fpdate)+A144-1,DAY(fpdate)))&lt;&gt;DAY(fpdate),DATE(YEAR(fpdate),MONTH(fpdate)+A144,0),DATE(YEAR(fpdate),MONTH(fpdate)+A144-1,DAY(fpdate))))))</f>
        <v>43965</v>
      </c>
      <c r="C144" s="142" t="n">
        <f aca="false">IF(A144="","",IF(variable,IF(A144&lt;MortgageCalculator!$J$23*periods_per_year,start_rate,IF(MortgageCalculator!$J$27&gt;=0,MIN(MortgageCalculator!$J$24,start_rate+MortgageCalculator!$J$27*ROUNDUP((A144-MortgageCalculator!$J$23*periods_per_year)/MortgageCalculator!$J$26,0)),MAX(MortgageCalculator!$J$25,start_rate+MortgageCalculator!$J$27*ROUNDUP((A144-MortgageCalculator!$J$23*periods_per_year)/MortgageCalculator!$J$26,0)))),start_rate))</f>
        <v>0.055</v>
      </c>
      <c r="D144" s="143" t="n">
        <f aca="false">IF(A144="","",ROUND((((1+C144/CP)^(CP/periods_per_year))-1)*G143,2))</f>
        <v>290.9</v>
      </c>
      <c r="E144" s="143" t="n">
        <f aca="false">IF(A144="","",IF(A144=nper,G143+D144,MIN(G143+D144,IF(C144=C143,E143,ROUND(-PMT(((1+C144/CP)^(CP/periods_per_year))-1,nper-A144+1,G143),2)))))</f>
        <v>392.6</v>
      </c>
      <c r="F144" s="143" t="n">
        <f aca="false">IF(A144="","",E144-D144)</f>
        <v>101.7</v>
      </c>
      <c r="G144" s="143" t="n">
        <f aca="false">IF(A144="","",G143-F144)</f>
        <v>137584.04</v>
      </c>
    </row>
    <row r="145" customFormat="false" ht="13.2" hidden="false" customHeight="false" outlineLevel="0" collapsed="false">
      <c r="A145" s="140" t="n">
        <f aca="false">IF(G144="","",IF(OR(A144&gt;=nper,ROUND(G144,2)&lt;=0),"",A144+1))</f>
        <v>142</v>
      </c>
      <c r="B145" s="141" t="n">
        <f aca="false">IF(A145="","",IF(OR(periods_per_year=26,periods_per_year=52),IF(periods_per_year=26,IF(A145=1,fpdate,B144+14),IF(periods_per_year=52,IF(A145=1,fpdate,B144+7),"n/a")),IF(periods_per_year=24,DATE(YEAR(fpdate),MONTH(fpdate)+(A145-1)/2+IF(AND(DAY(fpdate)&gt;=15,MOD(A145,2)=0),1,0),IF(MOD(A145,2)=0,IF(DAY(fpdate)&gt;=15,DAY(fpdate)-14,DAY(fpdate)+14),DAY(fpdate))),IF(DAY(DATE(YEAR(fpdate),MONTH(fpdate)+A145-1,DAY(fpdate)))&lt;&gt;DAY(fpdate),DATE(YEAR(fpdate),MONTH(fpdate)+A145,0),DATE(YEAR(fpdate),MONTH(fpdate)+A145-1,DAY(fpdate))))))</f>
        <v>43979</v>
      </c>
      <c r="C145" s="142" t="n">
        <f aca="false">IF(A145="","",IF(variable,IF(A145&lt;MortgageCalculator!$J$23*periods_per_year,start_rate,IF(MortgageCalculator!$J$27&gt;=0,MIN(MortgageCalculator!$J$24,start_rate+MortgageCalculator!$J$27*ROUNDUP((A145-MortgageCalculator!$J$23*periods_per_year)/MortgageCalculator!$J$26,0)),MAX(MortgageCalculator!$J$25,start_rate+MortgageCalculator!$J$27*ROUNDUP((A145-MortgageCalculator!$J$23*periods_per_year)/MortgageCalculator!$J$26,0)))),start_rate))</f>
        <v>0.055</v>
      </c>
      <c r="D145" s="143" t="n">
        <f aca="false">IF(A145="","",ROUND((((1+C145/CP)^(CP/periods_per_year))-1)*G144,2))</f>
        <v>290.68</v>
      </c>
      <c r="E145" s="143" t="n">
        <f aca="false">IF(A145="","",IF(A145=nper,G144+D145,MIN(G144+D145,IF(C145=C144,E144,ROUND(-PMT(((1+C145/CP)^(CP/periods_per_year))-1,nper-A145+1,G144),2)))))</f>
        <v>392.6</v>
      </c>
      <c r="F145" s="143" t="n">
        <f aca="false">IF(A145="","",E145-D145)</f>
        <v>101.92</v>
      </c>
      <c r="G145" s="143" t="n">
        <f aca="false">IF(A145="","",G144-F145)</f>
        <v>137482.12</v>
      </c>
    </row>
    <row r="146" customFormat="false" ht="13.2" hidden="false" customHeight="false" outlineLevel="0" collapsed="false">
      <c r="A146" s="140" t="n">
        <f aca="false">IF(G145="","",IF(OR(A145&gt;=nper,ROUND(G145,2)&lt;=0),"",A145+1))</f>
        <v>143</v>
      </c>
      <c r="B146" s="141" t="n">
        <f aca="false">IF(A146="","",IF(OR(periods_per_year=26,periods_per_year=52),IF(periods_per_year=26,IF(A146=1,fpdate,B145+14),IF(periods_per_year=52,IF(A146=1,fpdate,B145+7),"n/a")),IF(periods_per_year=24,DATE(YEAR(fpdate),MONTH(fpdate)+(A146-1)/2+IF(AND(DAY(fpdate)&gt;=15,MOD(A146,2)=0),1,0),IF(MOD(A146,2)=0,IF(DAY(fpdate)&gt;=15,DAY(fpdate)-14,DAY(fpdate)+14),DAY(fpdate))),IF(DAY(DATE(YEAR(fpdate),MONTH(fpdate)+A146-1,DAY(fpdate)))&lt;&gt;DAY(fpdate),DATE(YEAR(fpdate),MONTH(fpdate)+A146,0),DATE(YEAR(fpdate),MONTH(fpdate)+A146-1,DAY(fpdate))))))</f>
        <v>43993</v>
      </c>
      <c r="C146" s="142" t="n">
        <f aca="false">IF(A146="","",IF(variable,IF(A146&lt;MortgageCalculator!$J$23*periods_per_year,start_rate,IF(MortgageCalculator!$J$27&gt;=0,MIN(MortgageCalculator!$J$24,start_rate+MortgageCalculator!$J$27*ROUNDUP((A146-MortgageCalculator!$J$23*periods_per_year)/MortgageCalculator!$J$26,0)),MAX(MortgageCalculator!$J$25,start_rate+MortgageCalculator!$J$27*ROUNDUP((A146-MortgageCalculator!$J$23*periods_per_year)/MortgageCalculator!$J$26,0)))),start_rate))</f>
        <v>0.055</v>
      </c>
      <c r="D146" s="143" t="n">
        <f aca="false">IF(A146="","",ROUND((((1+C146/CP)^(CP/periods_per_year))-1)*G145,2))</f>
        <v>290.47</v>
      </c>
      <c r="E146" s="143" t="n">
        <f aca="false">IF(A146="","",IF(A146=nper,G145+D146,MIN(G145+D146,IF(C146=C145,E145,ROUND(-PMT(((1+C146/CP)^(CP/periods_per_year))-1,nper-A146+1,G145),2)))))</f>
        <v>392.6</v>
      </c>
      <c r="F146" s="143" t="n">
        <f aca="false">IF(A146="","",E146-D146)</f>
        <v>102.13</v>
      </c>
      <c r="G146" s="143" t="n">
        <f aca="false">IF(A146="","",G145-F146)</f>
        <v>137379.99</v>
      </c>
    </row>
    <row r="147" customFormat="false" ht="13.2" hidden="false" customHeight="false" outlineLevel="0" collapsed="false">
      <c r="A147" s="140" t="n">
        <f aca="false">IF(G146="","",IF(OR(A146&gt;=nper,ROUND(G146,2)&lt;=0),"",A146+1))</f>
        <v>144</v>
      </c>
      <c r="B147" s="141" t="n">
        <f aca="false">IF(A147="","",IF(OR(periods_per_year=26,periods_per_year=52),IF(periods_per_year=26,IF(A147=1,fpdate,B146+14),IF(periods_per_year=52,IF(A147=1,fpdate,B146+7),"n/a")),IF(periods_per_year=24,DATE(YEAR(fpdate),MONTH(fpdate)+(A147-1)/2+IF(AND(DAY(fpdate)&gt;=15,MOD(A147,2)=0),1,0),IF(MOD(A147,2)=0,IF(DAY(fpdate)&gt;=15,DAY(fpdate)-14,DAY(fpdate)+14),DAY(fpdate))),IF(DAY(DATE(YEAR(fpdate),MONTH(fpdate)+A147-1,DAY(fpdate)))&lt;&gt;DAY(fpdate),DATE(YEAR(fpdate),MONTH(fpdate)+A147,0),DATE(YEAR(fpdate),MONTH(fpdate)+A147-1,DAY(fpdate))))))</f>
        <v>44007</v>
      </c>
      <c r="C147" s="142" t="n">
        <f aca="false">IF(A147="","",IF(variable,IF(A147&lt;MortgageCalculator!$J$23*periods_per_year,start_rate,IF(MortgageCalculator!$J$27&gt;=0,MIN(MortgageCalculator!$J$24,start_rate+MortgageCalculator!$J$27*ROUNDUP((A147-MortgageCalculator!$J$23*periods_per_year)/MortgageCalculator!$J$26,0)),MAX(MortgageCalculator!$J$25,start_rate+MortgageCalculator!$J$27*ROUNDUP((A147-MortgageCalculator!$J$23*periods_per_year)/MortgageCalculator!$J$26,0)))),start_rate))</f>
        <v>0.055</v>
      </c>
      <c r="D147" s="143" t="n">
        <f aca="false">IF(A147="","",ROUND((((1+C147/CP)^(CP/periods_per_year))-1)*G146,2))</f>
        <v>290.25</v>
      </c>
      <c r="E147" s="143" t="n">
        <f aca="false">IF(A147="","",IF(A147=nper,G146+D147,MIN(G146+D147,IF(C147=C146,E146,ROUND(-PMT(((1+C147/CP)^(CP/periods_per_year))-1,nper-A147+1,G146),2)))))</f>
        <v>392.6</v>
      </c>
      <c r="F147" s="143" t="n">
        <f aca="false">IF(A147="","",E147-D147)</f>
        <v>102.35</v>
      </c>
      <c r="G147" s="143" t="n">
        <f aca="false">IF(A147="","",G146-F147)</f>
        <v>137277.64</v>
      </c>
    </row>
    <row r="148" customFormat="false" ht="13.2" hidden="false" customHeight="false" outlineLevel="0" collapsed="false">
      <c r="A148" s="140" t="n">
        <f aca="false">IF(G147="","",IF(OR(A147&gt;=nper,ROUND(G147,2)&lt;=0),"",A147+1))</f>
        <v>145</v>
      </c>
      <c r="B148" s="141" t="n">
        <f aca="false">IF(A148="","",IF(OR(periods_per_year=26,periods_per_year=52),IF(periods_per_year=26,IF(A148=1,fpdate,B147+14),IF(periods_per_year=52,IF(A148=1,fpdate,B147+7),"n/a")),IF(periods_per_year=24,DATE(YEAR(fpdate),MONTH(fpdate)+(A148-1)/2+IF(AND(DAY(fpdate)&gt;=15,MOD(A148,2)=0),1,0),IF(MOD(A148,2)=0,IF(DAY(fpdate)&gt;=15,DAY(fpdate)-14,DAY(fpdate)+14),DAY(fpdate))),IF(DAY(DATE(YEAR(fpdate),MONTH(fpdate)+A148-1,DAY(fpdate)))&lt;&gt;DAY(fpdate),DATE(YEAR(fpdate),MONTH(fpdate)+A148,0),DATE(YEAR(fpdate),MONTH(fpdate)+A148-1,DAY(fpdate))))))</f>
        <v>44021</v>
      </c>
      <c r="C148" s="142" t="n">
        <f aca="false">IF(A148="","",IF(variable,IF(A148&lt;MortgageCalculator!$J$23*periods_per_year,start_rate,IF(MortgageCalculator!$J$27&gt;=0,MIN(MortgageCalculator!$J$24,start_rate+MortgageCalculator!$J$27*ROUNDUP((A148-MortgageCalculator!$J$23*periods_per_year)/MortgageCalculator!$J$26,0)),MAX(MortgageCalculator!$J$25,start_rate+MortgageCalculator!$J$27*ROUNDUP((A148-MortgageCalculator!$J$23*periods_per_year)/MortgageCalculator!$J$26,0)))),start_rate))</f>
        <v>0.055</v>
      </c>
      <c r="D148" s="143" t="n">
        <f aca="false">IF(A148="","",ROUND((((1+C148/CP)^(CP/periods_per_year))-1)*G147,2))</f>
        <v>290.04</v>
      </c>
      <c r="E148" s="143" t="n">
        <f aca="false">IF(A148="","",IF(A148=nper,G147+D148,MIN(G147+D148,IF(C148=C147,E147,ROUND(-PMT(((1+C148/CP)^(CP/periods_per_year))-1,nper-A148+1,G147),2)))))</f>
        <v>392.6</v>
      </c>
      <c r="F148" s="143" t="n">
        <f aca="false">IF(A148="","",E148-D148)</f>
        <v>102.56</v>
      </c>
      <c r="G148" s="143" t="n">
        <f aca="false">IF(A148="","",G147-F148)</f>
        <v>137175.08</v>
      </c>
    </row>
    <row r="149" customFormat="false" ht="13.2" hidden="false" customHeight="false" outlineLevel="0" collapsed="false">
      <c r="A149" s="140" t="n">
        <f aca="false">IF(G148="","",IF(OR(A148&gt;=nper,ROUND(G148,2)&lt;=0),"",A148+1))</f>
        <v>146</v>
      </c>
      <c r="B149" s="141" t="n">
        <f aca="false">IF(A149="","",IF(OR(periods_per_year=26,periods_per_year=52),IF(periods_per_year=26,IF(A149=1,fpdate,B148+14),IF(periods_per_year=52,IF(A149=1,fpdate,B148+7),"n/a")),IF(periods_per_year=24,DATE(YEAR(fpdate),MONTH(fpdate)+(A149-1)/2+IF(AND(DAY(fpdate)&gt;=15,MOD(A149,2)=0),1,0),IF(MOD(A149,2)=0,IF(DAY(fpdate)&gt;=15,DAY(fpdate)-14,DAY(fpdate)+14),DAY(fpdate))),IF(DAY(DATE(YEAR(fpdate),MONTH(fpdate)+A149-1,DAY(fpdate)))&lt;&gt;DAY(fpdate),DATE(YEAR(fpdate),MONTH(fpdate)+A149,0),DATE(YEAR(fpdate),MONTH(fpdate)+A149-1,DAY(fpdate))))))</f>
        <v>44035</v>
      </c>
      <c r="C149" s="142" t="n">
        <f aca="false">IF(A149="","",IF(variable,IF(A149&lt;MortgageCalculator!$J$23*periods_per_year,start_rate,IF(MortgageCalculator!$J$27&gt;=0,MIN(MortgageCalculator!$J$24,start_rate+MortgageCalculator!$J$27*ROUNDUP((A149-MortgageCalculator!$J$23*periods_per_year)/MortgageCalculator!$J$26,0)),MAX(MortgageCalculator!$J$25,start_rate+MortgageCalculator!$J$27*ROUNDUP((A149-MortgageCalculator!$J$23*periods_per_year)/MortgageCalculator!$J$26,0)))),start_rate))</f>
        <v>0.055</v>
      </c>
      <c r="D149" s="143" t="n">
        <f aca="false">IF(A149="","",ROUND((((1+C149/CP)^(CP/periods_per_year))-1)*G148,2))</f>
        <v>289.82</v>
      </c>
      <c r="E149" s="143" t="n">
        <f aca="false">IF(A149="","",IF(A149=nper,G148+D149,MIN(G148+D149,IF(C149=C148,E148,ROUND(-PMT(((1+C149/CP)^(CP/periods_per_year))-1,nper-A149+1,G148),2)))))</f>
        <v>392.6</v>
      </c>
      <c r="F149" s="143" t="n">
        <f aca="false">IF(A149="","",E149-D149)</f>
        <v>102.78</v>
      </c>
      <c r="G149" s="143" t="n">
        <f aca="false">IF(A149="","",G148-F149)</f>
        <v>137072.3</v>
      </c>
    </row>
    <row r="150" customFormat="false" ht="13.2" hidden="false" customHeight="false" outlineLevel="0" collapsed="false">
      <c r="A150" s="140" t="n">
        <f aca="false">IF(G149="","",IF(OR(A149&gt;=nper,ROUND(G149,2)&lt;=0),"",A149+1))</f>
        <v>147</v>
      </c>
      <c r="B150" s="141" t="n">
        <f aca="false">IF(A150="","",IF(OR(periods_per_year=26,periods_per_year=52),IF(periods_per_year=26,IF(A150=1,fpdate,B149+14),IF(periods_per_year=52,IF(A150=1,fpdate,B149+7),"n/a")),IF(periods_per_year=24,DATE(YEAR(fpdate),MONTH(fpdate)+(A150-1)/2+IF(AND(DAY(fpdate)&gt;=15,MOD(A150,2)=0),1,0),IF(MOD(A150,2)=0,IF(DAY(fpdate)&gt;=15,DAY(fpdate)-14,DAY(fpdate)+14),DAY(fpdate))),IF(DAY(DATE(YEAR(fpdate),MONTH(fpdate)+A150-1,DAY(fpdate)))&lt;&gt;DAY(fpdate),DATE(YEAR(fpdate),MONTH(fpdate)+A150,0),DATE(YEAR(fpdate),MONTH(fpdate)+A150-1,DAY(fpdate))))))</f>
        <v>44049</v>
      </c>
      <c r="C150" s="142" t="n">
        <f aca="false">IF(A150="","",IF(variable,IF(A150&lt;MortgageCalculator!$J$23*periods_per_year,start_rate,IF(MortgageCalculator!$J$27&gt;=0,MIN(MortgageCalculator!$J$24,start_rate+MortgageCalculator!$J$27*ROUNDUP((A150-MortgageCalculator!$J$23*periods_per_year)/MortgageCalculator!$J$26,0)),MAX(MortgageCalculator!$J$25,start_rate+MortgageCalculator!$J$27*ROUNDUP((A150-MortgageCalculator!$J$23*periods_per_year)/MortgageCalculator!$J$26,0)))),start_rate))</f>
        <v>0.055</v>
      </c>
      <c r="D150" s="143" t="n">
        <f aca="false">IF(A150="","",ROUND((((1+C150/CP)^(CP/periods_per_year))-1)*G149,2))</f>
        <v>289.6</v>
      </c>
      <c r="E150" s="143" t="n">
        <f aca="false">IF(A150="","",IF(A150=nper,G149+D150,MIN(G149+D150,IF(C150=C149,E149,ROUND(-PMT(((1+C150/CP)^(CP/periods_per_year))-1,nper-A150+1,G149),2)))))</f>
        <v>392.6</v>
      </c>
      <c r="F150" s="143" t="n">
        <f aca="false">IF(A150="","",E150-D150)</f>
        <v>103</v>
      </c>
      <c r="G150" s="143" t="n">
        <f aca="false">IF(A150="","",G149-F150)</f>
        <v>136969.3</v>
      </c>
    </row>
    <row r="151" customFormat="false" ht="13.2" hidden="false" customHeight="false" outlineLevel="0" collapsed="false">
      <c r="A151" s="140" t="n">
        <f aca="false">IF(G150="","",IF(OR(A150&gt;=nper,ROUND(G150,2)&lt;=0),"",A150+1))</f>
        <v>148</v>
      </c>
      <c r="B151" s="141" t="n">
        <f aca="false">IF(A151="","",IF(OR(periods_per_year=26,periods_per_year=52),IF(periods_per_year=26,IF(A151=1,fpdate,B150+14),IF(periods_per_year=52,IF(A151=1,fpdate,B150+7),"n/a")),IF(periods_per_year=24,DATE(YEAR(fpdate),MONTH(fpdate)+(A151-1)/2+IF(AND(DAY(fpdate)&gt;=15,MOD(A151,2)=0),1,0),IF(MOD(A151,2)=0,IF(DAY(fpdate)&gt;=15,DAY(fpdate)-14,DAY(fpdate)+14),DAY(fpdate))),IF(DAY(DATE(YEAR(fpdate),MONTH(fpdate)+A151-1,DAY(fpdate)))&lt;&gt;DAY(fpdate),DATE(YEAR(fpdate),MONTH(fpdate)+A151,0),DATE(YEAR(fpdate),MONTH(fpdate)+A151-1,DAY(fpdate))))))</f>
        <v>44063</v>
      </c>
      <c r="C151" s="142" t="n">
        <f aca="false">IF(A151="","",IF(variable,IF(A151&lt;MortgageCalculator!$J$23*periods_per_year,start_rate,IF(MortgageCalculator!$J$27&gt;=0,MIN(MortgageCalculator!$J$24,start_rate+MortgageCalculator!$J$27*ROUNDUP((A151-MortgageCalculator!$J$23*periods_per_year)/MortgageCalculator!$J$26,0)),MAX(MortgageCalculator!$J$25,start_rate+MortgageCalculator!$J$27*ROUNDUP((A151-MortgageCalculator!$J$23*periods_per_year)/MortgageCalculator!$J$26,0)))),start_rate))</f>
        <v>0.055</v>
      </c>
      <c r="D151" s="143" t="n">
        <f aca="false">IF(A151="","",ROUND((((1+C151/CP)^(CP/periods_per_year))-1)*G150,2))</f>
        <v>289.39</v>
      </c>
      <c r="E151" s="143" t="n">
        <f aca="false">IF(A151="","",IF(A151=nper,G150+D151,MIN(G150+D151,IF(C151=C150,E150,ROUND(-PMT(((1+C151/CP)^(CP/periods_per_year))-1,nper-A151+1,G150),2)))))</f>
        <v>392.6</v>
      </c>
      <c r="F151" s="143" t="n">
        <f aca="false">IF(A151="","",E151-D151)</f>
        <v>103.21</v>
      </c>
      <c r="G151" s="143" t="n">
        <f aca="false">IF(A151="","",G150-F151)</f>
        <v>136866.09</v>
      </c>
    </row>
    <row r="152" customFormat="false" ht="13.2" hidden="false" customHeight="false" outlineLevel="0" collapsed="false">
      <c r="A152" s="140" t="n">
        <f aca="false">IF(G151="","",IF(OR(A151&gt;=nper,ROUND(G151,2)&lt;=0),"",A151+1))</f>
        <v>149</v>
      </c>
      <c r="B152" s="141" t="n">
        <f aca="false">IF(A152="","",IF(OR(periods_per_year=26,periods_per_year=52),IF(periods_per_year=26,IF(A152=1,fpdate,B151+14),IF(periods_per_year=52,IF(A152=1,fpdate,B151+7),"n/a")),IF(periods_per_year=24,DATE(YEAR(fpdate),MONTH(fpdate)+(A152-1)/2+IF(AND(DAY(fpdate)&gt;=15,MOD(A152,2)=0),1,0),IF(MOD(A152,2)=0,IF(DAY(fpdate)&gt;=15,DAY(fpdate)-14,DAY(fpdate)+14),DAY(fpdate))),IF(DAY(DATE(YEAR(fpdate),MONTH(fpdate)+A152-1,DAY(fpdate)))&lt;&gt;DAY(fpdate),DATE(YEAR(fpdate),MONTH(fpdate)+A152,0),DATE(YEAR(fpdate),MONTH(fpdate)+A152-1,DAY(fpdate))))))</f>
        <v>44077</v>
      </c>
      <c r="C152" s="142" t="n">
        <f aca="false">IF(A152="","",IF(variable,IF(A152&lt;MortgageCalculator!$J$23*periods_per_year,start_rate,IF(MortgageCalculator!$J$27&gt;=0,MIN(MortgageCalculator!$J$24,start_rate+MortgageCalculator!$J$27*ROUNDUP((A152-MortgageCalculator!$J$23*periods_per_year)/MortgageCalculator!$J$26,0)),MAX(MortgageCalculator!$J$25,start_rate+MortgageCalculator!$J$27*ROUNDUP((A152-MortgageCalculator!$J$23*periods_per_year)/MortgageCalculator!$J$26,0)))),start_rate))</f>
        <v>0.055</v>
      </c>
      <c r="D152" s="143" t="n">
        <f aca="false">IF(A152="","",ROUND((((1+C152/CP)^(CP/periods_per_year))-1)*G151,2))</f>
        <v>289.17</v>
      </c>
      <c r="E152" s="143" t="n">
        <f aca="false">IF(A152="","",IF(A152=nper,G151+D152,MIN(G151+D152,IF(C152=C151,E151,ROUND(-PMT(((1+C152/CP)^(CP/periods_per_year))-1,nper-A152+1,G151),2)))))</f>
        <v>392.6</v>
      </c>
      <c r="F152" s="143" t="n">
        <f aca="false">IF(A152="","",E152-D152)</f>
        <v>103.43</v>
      </c>
      <c r="G152" s="143" t="n">
        <f aca="false">IF(A152="","",G151-F152)</f>
        <v>136762.66</v>
      </c>
    </row>
    <row r="153" customFormat="false" ht="13.2" hidden="false" customHeight="false" outlineLevel="0" collapsed="false">
      <c r="A153" s="140" t="n">
        <f aca="false">IF(G152="","",IF(OR(A152&gt;=nper,ROUND(G152,2)&lt;=0),"",A152+1))</f>
        <v>150</v>
      </c>
      <c r="B153" s="141" t="n">
        <f aca="false">IF(A153="","",IF(OR(periods_per_year=26,periods_per_year=52),IF(periods_per_year=26,IF(A153=1,fpdate,B152+14),IF(periods_per_year=52,IF(A153=1,fpdate,B152+7),"n/a")),IF(periods_per_year=24,DATE(YEAR(fpdate),MONTH(fpdate)+(A153-1)/2+IF(AND(DAY(fpdate)&gt;=15,MOD(A153,2)=0),1,0),IF(MOD(A153,2)=0,IF(DAY(fpdate)&gt;=15,DAY(fpdate)-14,DAY(fpdate)+14),DAY(fpdate))),IF(DAY(DATE(YEAR(fpdate),MONTH(fpdate)+A153-1,DAY(fpdate)))&lt;&gt;DAY(fpdate),DATE(YEAR(fpdate),MONTH(fpdate)+A153,0),DATE(YEAR(fpdate),MONTH(fpdate)+A153-1,DAY(fpdate))))))</f>
        <v>44091</v>
      </c>
      <c r="C153" s="142" t="n">
        <f aca="false">IF(A153="","",IF(variable,IF(A153&lt;MortgageCalculator!$J$23*periods_per_year,start_rate,IF(MortgageCalculator!$J$27&gt;=0,MIN(MortgageCalculator!$J$24,start_rate+MortgageCalculator!$J$27*ROUNDUP((A153-MortgageCalculator!$J$23*periods_per_year)/MortgageCalculator!$J$26,0)),MAX(MortgageCalculator!$J$25,start_rate+MortgageCalculator!$J$27*ROUNDUP((A153-MortgageCalculator!$J$23*periods_per_year)/MortgageCalculator!$J$26,0)))),start_rate))</f>
        <v>0.055</v>
      </c>
      <c r="D153" s="143" t="n">
        <f aca="false">IF(A153="","",ROUND((((1+C153/CP)^(CP/periods_per_year))-1)*G152,2))</f>
        <v>288.95</v>
      </c>
      <c r="E153" s="143" t="n">
        <f aca="false">IF(A153="","",IF(A153=nper,G152+D153,MIN(G152+D153,IF(C153=C152,E152,ROUND(-PMT(((1+C153/CP)^(CP/periods_per_year))-1,nper-A153+1,G152),2)))))</f>
        <v>392.6</v>
      </c>
      <c r="F153" s="143" t="n">
        <f aca="false">IF(A153="","",E153-D153)</f>
        <v>103.65</v>
      </c>
      <c r="G153" s="143" t="n">
        <f aca="false">IF(A153="","",G152-F153)</f>
        <v>136659.01</v>
      </c>
    </row>
    <row r="154" customFormat="false" ht="13.2" hidden="false" customHeight="false" outlineLevel="0" collapsed="false">
      <c r="A154" s="140" t="n">
        <f aca="false">IF(G153="","",IF(OR(A153&gt;=nper,ROUND(G153,2)&lt;=0),"",A153+1))</f>
        <v>151</v>
      </c>
      <c r="B154" s="141" t="n">
        <f aca="false">IF(A154="","",IF(OR(periods_per_year=26,periods_per_year=52),IF(periods_per_year=26,IF(A154=1,fpdate,B153+14),IF(periods_per_year=52,IF(A154=1,fpdate,B153+7),"n/a")),IF(periods_per_year=24,DATE(YEAR(fpdate),MONTH(fpdate)+(A154-1)/2+IF(AND(DAY(fpdate)&gt;=15,MOD(A154,2)=0),1,0),IF(MOD(A154,2)=0,IF(DAY(fpdate)&gt;=15,DAY(fpdate)-14,DAY(fpdate)+14),DAY(fpdate))),IF(DAY(DATE(YEAR(fpdate),MONTH(fpdate)+A154-1,DAY(fpdate)))&lt;&gt;DAY(fpdate),DATE(YEAR(fpdate),MONTH(fpdate)+A154,0),DATE(YEAR(fpdate),MONTH(fpdate)+A154-1,DAY(fpdate))))))</f>
        <v>44105</v>
      </c>
      <c r="C154" s="142" t="n">
        <f aca="false">IF(A154="","",IF(variable,IF(A154&lt;MortgageCalculator!$J$23*periods_per_year,start_rate,IF(MortgageCalculator!$J$27&gt;=0,MIN(MortgageCalculator!$J$24,start_rate+MortgageCalculator!$J$27*ROUNDUP((A154-MortgageCalculator!$J$23*periods_per_year)/MortgageCalculator!$J$26,0)),MAX(MortgageCalculator!$J$25,start_rate+MortgageCalculator!$J$27*ROUNDUP((A154-MortgageCalculator!$J$23*periods_per_year)/MortgageCalculator!$J$26,0)))),start_rate))</f>
        <v>0.055</v>
      </c>
      <c r="D154" s="143" t="n">
        <f aca="false">IF(A154="","",ROUND((((1+C154/CP)^(CP/periods_per_year))-1)*G153,2))</f>
        <v>288.73</v>
      </c>
      <c r="E154" s="143" t="n">
        <f aca="false">IF(A154="","",IF(A154=nper,G153+D154,MIN(G153+D154,IF(C154=C153,E153,ROUND(-PMT(((1+C154/CP)^(CP/periods_per_year))-1,nper-A154+1,G153),2)))))</f>
        <v>392.6</v>
      </c>
      <c r="F154" s="143" t="n">
        <f aca="false">IF(A154="","",E154-D154)</f>
        <v>103.87</v>
      </c>
      <c r="G154" s="143" t="n">
        <f aca="false">IF(A154="","",G153-F154)</f>
        <v>136555.14</v>
      </c>
    </row>
    <row r="155" customFormat="false" ht="13.2" hidden="false" customHeight="false" outlineLevel="0" collapsed="false">
      <c r="A155" s="140" t="n">
        <f aca="false">IF(G154="","",IF(OR(A154&gt;=nper,ROUND(G154,2)&lt;=0),"",A154+1))</f>
        <v>152</v>
      </c>
      <c r="B155" s="141" t="n">
        <f aca="false">IF(A155="","",IF(OR(periods_per_year=26,periods_per_year=52),IF(periods_per_year=26,IF(A155=1,fpdate,B154+14),IF(periods_per_year=52,IF(A155=1,fpdate,B154+7),"n/a")),IF(periods_per_year=24,DATE(YEAR(fpdate),MONTH(fpdate)+(A155-1)/2+IF(AND(DAY(fpdate)&gt;=15,MOD(A155,2)=0),1,0),IF(MOD(A155,2)=0,IF(DAY(fpdate)&gt;=15,DAY(fpdate)-14,DAY(fpdate)+14),DAY(fpdate))),IF(DAY(DATE(YEAR(fpdate),MONTH(fpdate)+A155-1,DAY(fpdate)))&lt;&gt;DAY(fpdate),DATE(YEAR(fpdate),MONTH(fpdate)+A155,0),DATE(YEAR(fpdate),MONTH(fpdate)+A155-1,DAY(fpdate))))))</f>
        <v>44119</v>
      </c>
      <c r="C155" s="142" t="n">
        <f aca="false">IF(A155="","",IF(variable,IF(A155&lt;MortgageCalculator!$J$23*periods_per_year,start_rate,IF(MortgageCalculator!$J$27&gt;=0,MIN(MortgageCalculator!$J$24,start_rate+MortgageCalculator!$J$27*ROUNDUP((A155-MortgageCalculator!$J$23*periods_per_year)/MortgageCalculator!$J$26,0)),MAX(MortgageCalculator!$J$25,start_rate+MortgageCalculator!$J$27*ROUNDUP((A155-MortgageCalculator!$J$23*periods_per_year)/MortgageCalculator!$J$26,0)))),start_rate))</f>
        <v>0.055</v>
      </c>
      <c r="D155" s="143" t="n">
        <f aca="false">IF(A155="","",ROUND((((1+C155/CP)^(CP/periods_per_year))-1)*G154,2))</f>
        <v>288.51</v>
      </c>
      <c r="E155" s="143" t="n">
        <f aca="false">IF(A155="","",IF(A155=nper,G154+D155,MIN(G154+D155,IF(C155=C154,E154,ROUND(-PMT(((1+C155/CP)^(CP/periods_per_year))-1,nper-A155+1,G154),2)))))</f>
        <v>392.6</v>
      </c>
      <c r="F155" s="143" t="n">
        <f aca="false">IF(A155="","",E155-D155)</f>
        <v>104.09</v>
      </c>
      <c r="G155" s="143" t="n">
        <f aca="false">IF(A155="","",G154-F155)</f>
        <v>136451.05</v>
      </c>
    </row>
    <row r="156" customFormat="false" ht="13.2" hidden="false" customHeight="false" outlineLevel="0" collapsed="false">
      <c r="A156" s="140" t="n">
        <f aca="false">IF(G155="","",IF(OR(A155&gt;=nper,ROUND(G155,2)&lt;=0),"",A155+1))</f>
        <v>153</v>
      </c>
      <c r="B156" s="141" t="n">
        <f aca="false">IF(A156="","",IF(OR(periods_per_year=26,periods_per_year=52),IF(periods_per_year=26,IF(A156=1,fpdate,B155+14),IF(periods_per_year=52,IF(A156=1,fpdate,B155+7),"n/a")),IF(periods_per_year=24,DATE(YEAR(fpdate),MONTH(fpdate)+(A156-1)/2+IF(AND(DAY(fpdate)&gt;=15,MOD(A156,2)=0),1,0),IF(MOD(A156,2)=0,IF(DAY(fpdate)&gt;=15,DAY(fpdate)-14,DAY(fpdate)+14),DAY(fpdate))),IF(DAY(DATE(YEAR(fpdate),MONTH(fpdate)+A156-1,DAY(fpdate)))&lt;&gt;DAY(fpdate),DATE(YEAR(fpdate),MONTH(fpdate)+A156,0),DATE(YEAR(fpdate),MONTH(fpdate)+A156-1,DAY(fpdate))))))</f>
        <v>44133</v>
      </c>
      <c r="C156" s="142" t="n">
        <f aca="false">IF(A156="","",IF(variable,IF(A156&lt;MortgageCalculator!$J$23*periods_per_year,start_rate,IF(MortgageCalculator!$J$27&gt;=0,MIN(MortgageCalculator!$J$24,start_rate+MortgageCalculator!$J$27*ROUNDUP((A156-MortgageCalculator!$J$23*periods_per_year)/MortgageCalculator!$J$26,0)),MAX(MortgageCalculator!$J$25,start_rate+MortgageCalculator!$J$27*ROUNDUP((A156-MortgageCalculator!$J$23*periods_per_year)/MortgageCalculator!$J$26,0)))),start_rate))</f>
        <v>0.055</v>
      </c>
      <c r="D156" s="143" t="n">
        <f aca="false">IF(A156="","",ROUND((((1+C156/CP)^(CP/periods_per_year))-1)*G155,2))</f>
        <v>288.29</v>
      </c>
      <c r="E156" s="143" t="n">
        <f aca="false">IF(A156="","",IF(A156=nper,G155+D156,MIN(G155+D156,IF(C156=C155,E155,ROUND(-PMT(((1+C156/CP)^(CP/periods_per_year))-1,nper-A156+1,G155),2)))))</f>
        <v>392.6</v>
      </c>
      <c r="F156" s="143" t="n">
        <f aca="false">IF(A156="","",E156-D156)</f>
        <v>104.31</v>
      </c>
      <c r="G156" s="143" t="n">
        <f aca="false">IF(A156="","",G155-F156)</f>
        <v>136346.74</v>
      </c>
    </row>
    <row r="157" customFormat="false" ht="13.2" hidden="false" customHeight="false" outlineLevel="0" collapsed="false">
      <c r="A157" s="140" t="n">
        <f aca="false">IF(G156="","",IF(OR(A156&gt;=nper,ROUND(G156,2)&lt;=0),"",A156+1))</f>
        <v>154</v>
      </c>
      <c r="B157" s="141" t="n">
        <f aca="false">IF(A157="","",IF(OR(periods_per_year=26,periods_per_year=52),IF(periods_per_year=26,IF(A157=1,fpdate,B156+14),IF(periods_per_year=52,IF(A157=1,fpdate,B156+7),"n/a")),IF(periods_per_year=24,DATE(YEAR(fpdate),MONTH(fpdate)+(A157-1)/2+IF(AND(DAY(fpdate)&gt;=15,MOD(A157,2)=0),1,0),IF(MOD(A157,2)=0,IF(DAY(fpdate)&gt;=15,DAY(fpdate)-14,DAY(fpdate)+14),DAY(fpdate))),IF(DAY(DATE(YEAR(fpdate),MONTH(fpdate)+A157-1,DAY(fpdate)))&lt;&gt;DAY(fpdate),DATE(YEAR(fpdate),MONTH(fpdate)+A157,0),DATE(YEAR(fpdate),MONTH(fpdate)+A157-1,DAY(fpdate))))))</f>
        <v>44147</v>
      </c>
      <c r="C157" s="142" t="n">
        <f aca="false">IF(A157="","",IF(variable,IF(A157&lt;MortgageCalculator!$J$23*periods_per_year,start_rate,IF(MortgageCalculator!$J$27&gt;=0,MIN(MortgageCalculator!$J$24,start_rate+MortgageCalculator!$J$27*ROUNDUP((A157-MortgageCalculator!$J$23*periods_per_year)/MortgageCalculator!$J$26,0)),MAX(MortgageCalculator!$J$25,start_rate+MortgageCalculator!$J$27*ROUNDUP((A157-MortgageCalculator!$J$23*periods_per_year)/MortgageCalculator!$J$26,0)))),start_rate))</f>
        <v>0.055</v>
      </c>
      <c r="D157" s="143" t="n">
        <f aca="false">IF(A157="","",ROUND((((1+C157/CP)^(CP/periods_per_year))-1)*G156,2))</f>
        <v>288.07</v>
      </c>
      <c r="E157" s="143" t="n">
        <f aca="false">IF(A157="","",IF(A157=nper,G156+D157,MIN(G156+D157,IF(C157=C156,E156,ROUND(-PMT(((1+C157/CP)^(CP/periods_per_year))-1,nper-A157+1,G156),2)))))</f>
        <v>392.6</v>
      </c>
      <c r="F157" s="143" t="n">
        <f aca="false">IF(A157="","",E157-D157)</f>
        <v>104.53</v>
      </c>
      <c r="G157" s="143" t="n">
        <f aca="false">IF(A157="","",G156-F157)</f>
        <v>136242.21</v>
      </c>
    </row>
    <row r="158" customFormat="false" ht="13.2" hidden="false" customHeight="false" outlineLevel="0" collapsed="false">
      <c r="A158" s="140" t="n">
        <f aca="false">IF(G157="","",IF(OR(A157&gt;=nper,ROUND(G157,2)&lt;=0),"",A157+1))</f>
        <v>155</v>
      </c>
      <c r="B158" s="141" t="n">
        <f aca="false">IF(A158="","",IF(OR(periods_per_year=26,periods_per_year=52),IF(periods_per_year=26,IF(A158=1,fpdate,B157+14),IF(periods_per_year=52,IF(A158=1,fpdate,B157+7),"n/a")),IF(periods_per_year=24,DATE(YEAR(fpdate),MONTH(fpdate)+(A158-1)/2+IF(AND(DAY(fpdate)&gt;=15,MOD(A158,2)=0),1,0),IF(MOD(A158,2)=0,IF(DAY(fpdate)&gt;=15,DAY(fpdate)-14,DAY(fpdate)+14),DAY(fpdate))),IF(DAY(DATE(YEAR(fpdate),MONTH(fpdate)+A158-1,DAY(fpdate)))&lt;&gt;DAY(fpdate),DATE(YEAR(fpdate),MONTH(fpdate)+A158,0),DATE(YEAR(fpdate),MONTH(fpdate)+A158-1,DAY(fpdate))))))</f>
        <v>44161</v>
      </c>
      <c r="C158" s="142" t="n">
        <f aca="false">IF(A158="","",IF(variable,IF(A158&lt;MortgageCalculator!$J$23*periods_per_year,start_rate,IF(MortgageCalculator!$J$27&gt;=0,MIN(MortgageCalculator!$J$24,start_rate+MortgageCalculator!$J$27*ROUNDUP((A158-MortgageCalculator!$J$23*periods_per_year)/MortgageCalculator!$J$26,0)),MAX(MortgageCalculator!$J$25,start_rate+MortgageCalculator!$J$27*ROUNDUP((A158-MortgageCalculator!$J$23*periods_per_year)/MortgageCalculator!$J$26,0)))),start_rate))</f>
        <v>0.055</v>
      </c>
      <c r="D158" s="143" t="n">
        <f aca="false">IF(A158="","",ROUND((((1+C158/CP)^(CP/periods_per_year))-1)*G157,2))</f>
        <v>287.85</v>
      </c>
      <c r="E158" s="143" t="n">
        <f aca="false">IF(A158="","",IF(A158=nper,G157+D158,MIN(G157+D158,IF(C158=C157,E157,ROUND(-PMT(((1+C158/CP)^(CP/periods_per_year))-1,nper-A158+1,G157),2)))))</f>
        <v>392.6</v>
      </c>
      <c r="F158" s="143" t="n">
        <f aca="false">IF(A158="","",E158-D158)</f>
        <v>104.75</v>
      </c>
      <c r="G158" s="143" t="n">
        <f aca="false">IF(A158="","",G157-F158)</f>
        <v>136137.46</v>
      </c>
    </row>
    <row r="159" customFormat="false" ht="13.2" hidden="false" customHeight="false" outlineLevel="0" collapsed="false">
      <c r="A159" s="140" t="n">
        <f aca="false">IF(G158="","",IF(OR(A158&gt;=nper,ROUND(G158,2)&lt;=0),"",A158+1))</f>
        <v>156</v>
      </c>
      <c r="B159" s="141" t="n">
        <f aca="false">IF(A159="","",IF(OR(periods_per_year=26,periods_per_year=52),IF(periods_per_year=26,IF(A159=1,fpdate,B158+14),IF(periods_per_year=52,IF(A159=1,fpdate,B158+7),"n/a")),IF(periods_per_year=24,DATE(YEAR(fpdate),MONTH(fpdate)+(A159-1)/2+IF(AND(DAY(fpdate)&gt;=15,MOD(A159,2)=0),1,0),IF(MOD(A159,2)=0,IF(DAY(fpdate)&gt;=15,DAY(fpdate)-14,DAY(fpdate)+14),DAY(fpdate))),IF(DAY(DATE(YEAR(fpdate),MONTH(fpdate)+A159-1,DAY(fpdate)))&lt;&gt;DAY(fpdate),DATE(YEAR(fpdate),MONTH(fpdate)+A159,0),DATE(YEAR(fpdate),MONTH(fpdate)+A159-1,DAY(fpdate))))))</f>
        <v>44175</v>
      </c>
      <c r="C159" s="142" t="n">
        <f aca="false">IF(A159="","",IF(variable,IF(A159&lt;MortgageCalculator!$J$23*periods_per_year,start_rate,IF(MortgageCalculator!$J$27&gt;=0,MIN(MortgageCalculator!$J$24,start_rate+MortgageCalculator!$J$27*ROUNDUP((A159-MortgageCalculator!$J$23*periods_per_year)/MortgageCalculator!$J$26,0)),MAX(MortgageCalculator!$J$25,start_rate+MortgageCalculator!$J$27*ROUNDUP((A159-MortgageCalculator!$J$23*periods_per_year)/MortgageCalculator!$J$26,0)))),start_rate))</f>
        <v>0.055</v>
      </c>
      <c r="D159" s="143" t="n">
        <f aca="false">IF(A159="","",ROUND((((1+C159/CP)^(CP/periods_per_year))-1)*G158,2))</f>
        <v>287.63</v>
      </c>
      <c r="E159" s="143" t="n">
        <f aca="false">IF(A159="","",IF(A159=nper,G158+D159,MIN(G158+D159,IF(C159=C158,E158,ROUND(-PMT(((1+C159/CP)^(CP/periods_per_year))-1,nper-A159+1,G158),2)))))</f>
        <v>392.6</v>
      </c>
      <c r="F159" s="143" t="n">
        <f aca="false">IF(A159="","",E159-D159)</f>
        <v>104.97</v>
      </c>
      <c r="G159" s="143" t="n">
        <f aca="false">IF(A159="","",G158-F159)</f>
        <v>136032.49</v>
      </c>
    </row>
    <row r="160" customFormat="false" ht="13.2" hidden="false" customHeight="false" outlineLevel="0" collapsed="false">
      <c r="A160" s="140" t="n">
        <f aca="false">IF(G159="","",IF(OR(A159&gt;=nper,ROUND(G159,2)&lt;=0),"",A159+1))</f>
        <v>157</v>
      </c>
      <c r="B160" s="141" t="n">
        <f aca="false">IF(A160="","",IF(OR(periods_per_year=26,periods_per_year=52),IF(periods_per_year=26,IF(A160=1,fpdate,B159+14),IF(periods_per_year=52,IF(A160=1,fpdate,B159+7),"n/a")),IF(periods_per_year=24,DATE(YEAR(fpdate),MONTH(fpdate)+(A160-1)/2+IF(AND(DAY(fpdate)&gt;=15,MOD(A160,2)=0),1,0),IF(MOD(A160,2)=0,IF(DAY(fpdate)&gt;=15,DAY(fpdate)-14,DAY(fpdate)+14),DAY(fpdate))),IF(DAY(DATE(YEAR(fpdate),MONTH(fpdate)+A160-1,DAY(fpdate)))&lt;&gt;DAY(fpdate),DATE(YEAR(fpdate),MONTH(fpdate)+A160,0),DATE(YEAR(fpdate),MONTH(fpdate)+A160-1,DAY(fpdate))))))</f>
        <v>44189</v>
      </c>
      <c r="C160" s="142" t="n">
        <f aca="false">IF(A160="","",IF(variable,IF(A160&lt;MortgageCalculator!$J$23*periods_per_year,start_rate,IF(MortgageCalculator!$J$27&gt;=0,MIN(MortgageCalculator!$J$24,start_rate+MortgageCalculator!$J$27*ROUNDUP((A160-MortgageCalculator!$J$23*periods_per_year)/MortgageCalculator!$J$26,0)),MAX(MortgageCalculator!$J$25,start_rate+MortgageCalculator!$J$27*ROUNDUP((A160-MortgageCalculator!$J$23*periods_per_year)/MortgageCalculator!$J$26,0)))),start_rate))</f>
        <v>0.055</v>
      </c>
      <c r="D160" s="143" t="n">
        <f aca="false">IF(A160="","",ROUND((((1+C160/CP)^(CP/periods_per_year))-1)*G159,2))</f>
        <v>287.41</v>
      </c>
      <c r="E160" s="143" t="n">
        <f aca="false">IF(A160="","",IF(A160=nper,G159+D160,MIN(G159+D160,IF(C160=C159,E159,ROUND(-PMT(((1+C160/CP)^(CP/periods_per_year))-1,nper-A160+1,G159),2)))))</f>
        <v>392.6</v>
      </c>
      <c r="F160" s="143" t="n">
        <f aca="false">IF(A160="","",E160-D160)</f>
        <v>105.19</v>
      </c>
      <c r="G160" s="143" t="n">
        <f aca="false">IF(A160="","",G159-F160)</f>
        <v>135927.3</v>
      </c>
    </row>
    <row r="161" customFormat="false" ht="13.2" hidden="false" customHeight="false" outlineLevel="0" collapsed="false">
      <c r="A161" s="140" t="n">
        <f aca="false">IF(G160="","",IF(OR(A160&gt;=nper,ROUND(G160,2)&lt;=0),"",A160+1))</f>
        <v>158</v>
      </c>
      <c r="B161" s="141" t="n">
        <f aca="false">IF(A161="","",IF(OR(periods_per_year=26,periods_per_year=52),IF(periods_per_year=26,IF(A161=1,fpdate,B160+14),IF(periods_per_year=52,IF(A161=1,fpdate,B160+7),"n/a")),IF(periods_per_year=24,DATE(YEAR(fpdate),MONTH(fpdate)+(A161-1)/2+IF(AND(DAY(fpdate)&gt;=15,MOD(A161,2)=0),1,0),IF(MOD(A161,2)=0,IF(DAY(fpdate)&gt;=15,DAY(fpdate)-14,DAY(fpdate)+14),DAY(fpdate))),IF(DAY(DATE(YEAR(fpdate),MONTH(fpdate)+A161-1,DAY(fpdate)))&lt;&gt;DAY(fpdate),DATE(YEAR(fpdate),MONTH(fpdate)+A161,0),DATE(YEAR(fpdate),MONTH(fpdate)+A161-1,DAY(fpdate))))))</f>
        <v>44203</v>
      </c>
      <c r="C161" s="142" t="n">
        <f aca="false">IF(A161="","",IF(variable,IF(A161&lt;MortgageCalculator!$J$23*periods_per_year,start_rate,IF(MortgageCalculator!$J$27&gt;=0,MIN(MortgageCalculator!$J$24,start_rate+MortgageCalculator!$J$27*ROUNDUP((A161-MortgageCalculator!$J$23*periods_per_year)/MortgageCalculator!$J$26,0)),MAX(MortgageCalculator!$J$25,start_rate+MortgageCalculator!$J$27*ROUNDUP((A161-MortgageCalculator!$J$23*periods_per_year)/MortgageCalculator!$J$26,0)))),start_rate))</f>
        <v>0.055</v>
      </c>
      <c r="D161" s="143" t="n">
        <f aca="false">IF(A161="","",ROUND((((1+C161/CP)^(CP/periods_per_year))-1)*G160,2))</f>
        <v>287.18</v>
      </c>
      <c r="E161" s="143" t="n">
        <f aca="false">IF(A161="","",IF(A161=nper,G160+D161,MIN(G160+D161,IF(C161=C160,E160,ROUND(-PMT(((1+C161/CP)^(CP/periods_per_year))-1,nper-A161+1,G160),2)))))</f>
        <v>392.6</v>
      </c>
      <c r="F161" s="143" t="n">
        <f aca="false">IF(A161="","",E161-D161)</f>
        <v>105.42</v>
      </c>
      <c r="G161" s="143" t="n">
        <f aca="false">IF(A161="","",G160-F161)</f>
        <v>135821.88</v>
      </c>
    </row>
    <row r="162" customFormat="false" ht="13.2" hidden="false" customHeight="false" outlineLevel="0" collapsed="false">
      <c r="A162" s="140" t="n">
        <f aca="false">IF(G161="","",IF(OR(A161&gt;=nper,ROUND(G161,2)&lt;=0),"",A161+1))</f>
        <v>159</v>
      </c>
      <c r="B162" s="141" t="n">
        <f aca="false">IF(A162="","",IF(OR(periods_per_year=26,periods_per_year=52),IF(periods_per_year=26,IF(A162=1,fpdate,B161+14),IF(periods_per_year=52,IF(A162=1,fpdate,B161+7),"n/a")),IF(periods_per_year=24,DATE(YEAR(fpdate),MONTH(fpdate)+(A162-1)/2+IF(AND(DAY(fpdate)&gt;=15,MOD(A162,2)=0),1,0),IF(MOD(A162,2)=0,IF(DAY(fpdate)&gt;=15,DAY(fpdate)-14,DAY(fpdate)+14),DAY(fpdate))),IF(DAY(DATE(YEAR(fpdate),MONTH(fpdate)+A162-1,DAY(fpdate)))&lt;&gt;DAY(fpdate),DATE(YEAR(fpdate),MONTH(fpdate)+A162,0),DATE(YEAR(fpdate),MONTH(fpdate)+A162-1,DAY(fpdate))))))</f>
        <v>44217</v>
      </c>
      <c r="C162" s="142" t="n">
        <f aca="false">IF(A162="","",IF(variable,IF(A162&lt;MortgageCalculator!$J$23*periods_per_year,start_rate,IF(MortgageCalculator!$J$27&gt;=0,MIN(MortgageCalculator!$J$24,start_rate+MortgageCalculator!$J$27*ROUNDUP((A162-MortgageCalculator!$J$23*periods_per_year)/MortgageCalculator!$J$26,0)),MAX(MortgageCalculator!$J$25,start_rate+MortgageCalculator!$J$27*ROUNDUP((A162-MortgageCalculator!$J$23*periods_per_year)/MortgageCalculator!$J$26,0)))),start_rate))</f>
        <v>0.055</v>
      </c>
      <c r="D162" s="143" t="n">
        <f aca="false">IF(A162="","",ROUND((((1+C162/CP)^(CP/periods_per_year))-1)*G161,2))</f>
        <v>286.96</v>
      </c>
      <c r="E162" s="143" t="n">
        <f aca="false">IF(A162="","",IF(A162=nper,G161+D162,MIN(G161+D162,IF(C162=C161,E161,ROUND(-PMT(((1+C162/CP)^(CP/periods_per_year))-1,nper-A162+1,G161),2)))))</f>
        <v>392.6</v>
      </c>
      <c r="F162" s="143" t="n">
        <f aca="false">IF(A162="","",E162-D162)</f>
        <v>105.64</v>
      </c>
      <c r="G162" s="143" t="n">
        <f aca="false">IF(A162="","",G161-F162)</f>
        <v>135716.24</v>
      </c>
    </row>
    <row r="163" customFormat="false" ht="13.2" hidden="false" customHeight="false" outlineLevel="0" collapsed="false">
      <c r="A163" s="140" t="n">
        <f aca="false">IF(G162="","",IF(OR(A162&gt;=nper,ROUND(G162,2)&lt;=0),"",A162+1))</f>
        <v>160</v>
      </c>
      <c r="B163" s="141" t="n">
        <f aca="false">IF(A163="","",IF(OR(periods_per_year=26,periods_per_year=52),IF(periods_per_year=26,IF(A163=1,fpdate,B162+14),IF(periods_per_year=52,IF(A163=1,fpdate,B162+7),"n/a")),IF(periods_per_year=24,DATE(YEAR(fpdate),MONTH(fpdate)+(A163-1)/2+IF(AND(DAY(fpdate)&gt;=15,MOD(A163,2)=0),1,0),IF(MOD(A163,2)=0,IF(DAY(fpdate)&gt;=15,DAY(fpdate)-14,DAY(fpdate)+14),DAY(fpdate))),IF(DAY(DATE(YEAR(fpdate),MONTH(fpdate)+A163-1,DAY(fpdate)))&lt;&gt;DAY(fpdate),DATE(YEAR(fpdate),MONTH(fpdate)+A163,0),DATE(YEAR(fpdate),MONTH(fpdate)+A163-1,DAY(fpdate))))))</f>
        <v>44231</v>
      </c>
      <c r="C163" s="142" t="n">
        <f aca="false">IF(A163="","",IF(variable,IF(A163&lt;MortgageCalculator!$J$23*periods_per_year,start_rate,IF(MortgageCalculator!$J$27&gt;=0,MIN(MortgageCalculator!$J$24,start_rate+MortgageCalculator!$J$27*ROUNDUP((A163-MortgageCalculator!$J$23*periods_per_year)/MortgageCalculator!$J$26,0)),MAX(MortgageCalculator!$J$25,start_rate+MortgageCalculator!$J$27*ROUNDUP((A163-MortgageCalculator!$J$23*periods_per_year)/MortgageCalculator!$J$26,0)))),start_rate))</f>
        <v>0.055</v>
      </c>
      <c r="D163" s="143" t="n">
        <f aca="false">IF(A163="","",ROUND((((1+C163/CP)^(CP/periods_per_year))-1)*G162,2))</f>
        <v>286.74</v>
      </c>
      <c r="E163" s="143" t="n">
        <f aca="false">IF(A163="","",IF(A163=nper,G162+D163,MIN(G162+D163,IF(C163=C162,E162,ROUND(-PMT(((1+C163/CP)^(CP/periods_per_year))-1,nper-A163+1,G162),2)))))</f>
        <v>392.6</v>
      </c>
      <c r="F163" s="143" t="n">
        <f aca="false">IF(A163="","",E163-D163)</f>
        <v>105.86</v>
      </c>
      <c r="G163" s="143" t="n">
        <f aca="false">IF(A163="","",G162-F163)</f>
        <v>135610.38</v>
      </c>
    </row>
    <row r="164" customFormat="false" ht="13.2" hidden="false" customHeight="false" outlineLevel="0" collapsed="false">
      <c r="A164" s="140" t="n">
        <f aca="false">IF(G163="","",IF(OR(A163&gt;=nper,ROUND(G163,2)&lt;=0),"",A163+1))</f>
        <v>161</v>
      </c>
      <c r="B164" s="141" t="n">
        <f aca="false">IF(A164="","",IF(OR(periods_per_year=26,periods_per_year=52),IF(periods_per_year=26,IF(A164=1,fpdate,B163+14),IF(periods_per_year=52,IF(A164=1,fpdate,B163+7),"n/a")),IF(periods_per_year=24,DATE(YEAR(fpdate),MONTH(fpdate)+(A164-1)/2+IF(AND(DAY(fpdate)&gt;=15,MOD(A164,2)=0),1,0),IF(MOD(A164,2)=0,IF(DAY(fpdate)&gt;=15,DAY(fpdate)-14,DAY(fpdate)+14),DAY(fpdate))),IF(DAY(DATE(YEAR(fpdate),MONTH(fpdate)+A164-1,DAY(fpdate)))&lt;&gt;DAY(fpdate),DATE(YEAR(fpdate),MONTH(fpdate)+A164,0),DATE(YEAR(fpdate),MONTH(fpdate)+A164-1,DAY(fpdate))))))</f>
        <v>44245</v>
      </c>
      <c r="C164" s="142" t="n">
        <f aca="false">IF(A164="","",IF(variable,IF(A164&lt;MortgageCalculator!$J$23*periods_per_year,start_rate,IF(MortgageCalculator!$J$27&gt;=0,MIN(MortgageCalculator!$J$24,start_rate+MortgageCalculator!$J$27*ROUNDUP((A164-MortgageCalculator!$J$23*periods_per_year)/MortgageCalculator!$J$26,0)),MAX(MortgageCalculator!$J$25,start_rate+MortgageCalculator!$J$27*ROUNDUP((A164-MortgageCalculator!$J$23*periods_per_year)/MortgageCalculator!$J$26,0)))),start_rate))</f>
        <v>0.055</v>
      </c>
      <c r="D164" s="143" t="n">
        <f aca="false">IF(A164="","",ROUND((((1+C164/CP)^(CP/periods_per_year))-1)*G163,2))</f>
        <v>286.51</v>
      </c>
      <c r="E164" s="143" t="n">
        <f aca="false">IF(A164="","",IF(A164=nper,G163+D164,MIN(G163+D164,IF(C164=C163,E163,ROUND(-PMT(((1+C164/CP)^(CP/periods_per_year))-1,nper-A164+1,G163),2)))))</f>
        <v>392.6</v>
      </c>
      <c r="F164" s="143" t="n">
        <f aca="false">IF(A164="","",E164-D164)</f>
        <v>106.09</v>
      </c>
      <c r="G164" s="143" t="n">
        <f aca="false">IF(A164="","",G163-F164)</f>
        <v>135504.29</v>
      </c>
    </row>
    <row r="165" customFormat="false" ht="13.2" hidden="false" customHeight="false" outlineLevel="0" collapsed="false">
      <c r="A165" s="140" t="n">
        <f aca="false">IF(G164="","",IF(OR(A164&gt;=nper,ROUND(G164,2)&lt;=0),"",A164+1))</f>
        <v>162</v>
      </c>
      <c r="B165" s="141" t="n">
        <f aca="false">IF(A165="","",IF(OR(periods_per_year=26,periods_per_year=52),IF(periods_per_year=26,IF(A165=1,fpdate,B164+14),IF(periods_per_year=52,IF(A165=1,fpdate,B164+7),"n/a")),IF(periods_per_year=24,DATE(YEAR(fpdate),MONTH(fpdate)+(A165-1)/2+IF(AND(DAY(fpdate)&gt;=15,MOD(A165,2)=0),1,0),IF(MOD(A165,2)=0,IF(DAY(fpdate)&gt;=15,DAY(fpdate)-14,DAY(fpdate)+14),DAY(fpdate))),IF(DAY(DATE(YEAR(fpdate),MONTH(fpdate)+A165-1,DAY(fpdate)))&lt;&gt;DAY(fpdate),DATE(YEAR(fpdate),MONTH(fpdate)+A165,0),DATE(YEAR(fpdate),MONTH(fpdate)+A165-1,DAY(fpdate))))))</f>
        <v>44259</v>
      </c>
      <c r="C165" s="142" t="n">
        <f aca="false">IF(A165="","",IF(variable,IF(A165&lt;MortgageCalculator!$J$23*periods_per_year,start_rate,IF(MortgageCalculator!$J$27&gt;=0,MIN(MortgageCalculator!$J$24,start_rate+MortgageCalculator!$J$27*ROUNDUP((A165-MortgageCalculator!$J$23*periods_per_year)/MortgageCalculator!$J$26,0)),MAX(MortgageCalculator!$J$25,start_rate+MortgageCalculator!$J$27*ROUNDUP((A165-MortgageCalculator!$J$23*periods_per_year)/MortgageCalculator!$J$26,0)))),start_rate))</f>
        <v>0.055</v>
      </c>
      <c r="D165" s="143" t="n">
        <f aca="false">IF(A165="","",ROUND((((1+C165/CP)^(CP/periods_per_year))-1)*G164,2))</f>
        <v>286.29</v>
      </c>
      <c r="E165" s="143" t="n">
        <f aca="false">IF(A165="","",IF(A165=nper,G164+D165,MIN(G164+D165,IF(C165=C164,E164,ROUND(-PMT(((1+C165/CP)^(CP/periods_per_year))-1,nper-A165+1,G164),2)))))</f>
        <v>392.6</v>
      </c>
      <c r="F165" s="143" t="n">
        <f aca="false">IF(A165="","",E165-D165)</f>
        <v>106.31</v>
      </c>
      <c r="G165" s="143" t="n">
        <f aca="false">IF(A165="","",G164-F165)</f>
        <v>135397.98</v>
      </c>
    </row>
    <row r="166" customFormat="false" ht="13.2" hidden="false" customHeight="false" outlineLevel="0" collapsed="false">
      <c r="A166" s="140" t="n">
        <f aca="false">IF(G165="","",IF(OR(A165&gt;=nper,ROUND(G165,2)&lt;=0),"",A165+1))</f>
        <v>163</v>
      </c>
      <c r="B166" s="141" t="n">
        <f aca="false">IF(A166="","",IF(OR(periods_per_year=26,periods_per_year=52),IF(periods_per_year=26,IF(A166=1,fpdate,B165+14),IF(periods_per_year=52,IF(A166=1,fpdate,B165+7),"n/a")),IF(periods_per_year=24,DATE(YEAR(fpdate),MONTH(fpdate)+(A166-1)/2+IF(AND(DAY(fpdate)&gt;=15,MOD(A166,2)=0),1,0),IF(MOD(A166,2)=0,IF(DAY(fpdate)&gt;=15,DAY(fpdate)-14,DAY(fpdate)+14),DAY(fpdate))),IF(DAY(DATE(YEAR(fpdate),MONTH(fpdate)+A166-1,DAY(fpdate)))&lt;&gt;DAY(fpdate),DATE(YEAR(fpdate),MONTH(fpdate)+A166,0),DATE(YEAR(fpdate),MONTH(fpdate)+A166-1,DAY(fpdate))))))</f>
        <v>44273</v>
      </c>
      <c r="C166" s="142" t="n">
        <f aca="false">IF(A166="","",IF(variable,IF(A166&lt;MortgageCalculator!$J$23*periods_per_year,start_rate,IF(MortgageCalculator!$J$27&gt;=0,MIN(MortgageCalculator!$J$24,start_rate+MortgageCalculator!$J$27*ROUNDUP((A166-MortgageCalculator!$J$23*periods_per_year)/MortgageCalculator!$J$26,0)),MAX(MortgageCalculator!$J$25,start_rate+MortgageCalculator!$J$27*ROUNDUP((A166-MortgageCalculator!$J$23*periods_per_year)/MortgageCalculator!$J$26,0)))),start_rate))</f>
        <v>0.055</v>
      </c>
      <c r="D166" s="143" t="n">
        <f aca="false">IF(A166="","",ROUND((((1+C166/CP)^(CP/periods_per_year))-1)*G165,2))</f>
        <v>286.07</v>
      </c>
      <c r="E166" s="143" t="n">
        <f aca="false">IF(A166="","",IF(A166=nper,G165+D166,MIN(G165+D166,IF(C166=C165,E165,ROUND(-PMT(((1+C166/CP)^(CP/periods_per_year))-1,nper-A166+1,G165),2)))))</f>
        <v>392.6</v>
      </c>
      <c r="F166" s="143" t="n">
        <f aca="false">IF(A166="","",E166-D166)</f>
        <v>106.53</v>
      </c>
      <c r="G166" s="143" t="n">
        <f aca="false">IF(A166="","",G165-F166)</f>
        <v>135291.45</v>
      </c>
    </row>
    <row r="167" customFormat="false" ht="13.2" hidden="false" customHeight="false" outlineLevel="0" collapsed="false">
      <c r="A167" s="140" t="n">
        <f aca="false">IF(G166="","",IF(OR(A166&gt;=nper,ROUND(G166,2)&lt;=0),"",A166+1))</f>
        <v>164</v>
      </c>
      <c r="B167" s="141" t="n">
        <f aca="false">IF(A167="","",IF(OR(periods_per_year=26,periods_per_year=52),IF(periods_per_year=26,IF(A167=1,fpdate,B166+14),IF(periods_per_year=52,IF(A167=1,fpdate,B166+7),"n/a")),IF(periods_per_year=24,DATE(YEAR(fpdate),MONTH(fpdate)+(A167-1)/2+IF(AND(DAY(fpdate)&gt;=15,MOD(A167,2)=0),1,0),IF(MOD(A167,2)=0,IF(DAY(fpdate)&gt;=15,DAY(fpdate)-14,DAY(fpdate)+14),DAY(fpdate))),IF(DAY(DATE(YEAR(fpdate),MONTH(fpdate)+A167-1,DAY(fpdate)))&lt;&gt;DAY(fpdate),DATE(YEAR(fpdate),MONTH(fpdate)+A167,0),DATE(YEAR(fpdate),MONTH(fpdate)+A167-1,DAY(fpdate))))))</f>
        <v>44287</v>
      </c>
      <c r="C167" s="142" t="n">
        <f aca="false">IF(A167="","",IF(variable,IF(A167&lt;MortgageCalculator!$J$23*periods_per_year,start_rate,IF(MortgageCalculator!$J$27&gt;=0,MIN(MortgageCalculator!$J$24,start_rate+MortgageCalculator!$J$27*ROUNDUP((A167-MortgageCalculator!$J$23*periods_per_year)/MortgageCalculator!$J$26,0)),MAX(MortgageCalculator!$J$25,start_rate+MortgageCalculator!$J$27*ROUNDUP((A167-MortgageCalculator!$J$23*periods_per_year)/MortgageCalculator!$J$26,0)))),start_rate))</f>
        <v>0.055</v>
      </c>
      <c r="D167" s="143" t="n">
        <f aca="false">IF(A167="","",ROUND((((1+C167/CP)^(CP/periods_per_year))-1)*G166,2))</f>
        <v>285.84</v>
      </c>
      <c r="E167" s="143" t="n">
        <f aca="false">IF(A167="","",IF(A167=nper,G166+D167,MIN(G166+D167,IF(C167=C166,E166,ROUND(-PMT(((1+C167/CP)^(CP/periods_per_year))-1,nper-A167+1,G166),2)))))</f>
        <v>392.6</v>
      </c>
      <c r="F167" s="143" t="n">
        <f aca="false">IF(A167="","",E167-D167)</f>
        <v>106.76</v>
      </c>
      <c r="G167" s="143" t="n">
        <f aca="false">IF(A167="","",G166-F167)</f>
        <v>135184.69</v>
      </c>
    </row>
    <row r="168" customFormat="false" ht="13.2" hidden="false" customHeight="false" outlineLevel="0" collapsed="false">
      <c r="A168" s="140" t="n">
        <f aca="false">IF(G167="","",IF(OR(A167&gt;=nper,ROUND(G167,2)&lt;=0),"",A167+1))</f>
        <v>165</v>
      </c>
      <c r="B168" s="141" t="n">
        <f aca="false">IF(A168="","",IF(OR(periods_per_year=26,periods_per_year=52),IF(periods_per_year=26,IF(A168=1,fpdate,B167+14),IF(periods_per_year=52,IF(A168=1,fpdate,B167+7),"n/a")),IF(periods_per_year=24,DATE(YEAR(fpdate),MONTH(fpdate)+(A168-1)/2+IF(AND(DAY(fpdate)&gt;=15,MOD(A168,2)=0),1,0),IF(MOD(A168,2)=0,IF(DAY(fpdate)&gt;=15,DAY(fpdate)-14,DAY(fpdate)+14),DAY(fpdate))),IF(DAY(DATE(YEAR(fpdate),MONTH(fpdate)+A168-1,DAY(fpdate)))&lt;&gt;DAY(fpdate),DATE(YEAR(fpdate),MONTH(fpdate)+A168,0),DATE(YEAR(fpdate),MONTH(fpdate)+A168-1,DAY(fpdate))))))</f>
        <v>44301</v>
      </c>
      <c r="C168" s="142" t="n">
        <f aca="false">IF(A168="","",IF(variable,IF(A168&lt;MortgageCalculator!$J$23*periods_per_year,start_rate,IF(MortgageCalculator!$J$27&gt;=0,MIN(MortgageCalculator!$J$24,start_rate+MortgageCalculator!$J$27*ROUNDUP((A168-MortgageCalculator!$J$23*periods_per_year)/MortgageCalculator!$J$26,0)),MAX(MortgageCalculator!$J$25,start_rate+MortgageCalculator!$J$27*ROUNDUP((A168-MortgageCalculator!$J$23*periods_per_year)/MortgageCalculator!$J$26,0)))),start_rate))</f>
        <v>0.055</v>
      </c>
      <c r="D168" s="143" t="n">
        <f aca="false">IF(A168="","",ROUND((((1+C168/CP)^(CP/periods_per_year))-1)*G167,2))</f>
        <v>285.62</v>
      </c>
      <c r="E168" s="143" t="n">
        <f aca="false">IF(A168="","",IF(A168=nper,G167+D168,MIN(G167+D168,IF(C168=C167,E167,ROUND(-PMT(((1+C168/CP)^(CP/periods_per_year))-1,nper-A168+1,G167),2)))))</f>
        <v>392.6</v>
      </c>
      <c r="F168" s="143" t="n">
        <f aca="false">IF(A168="","",E168-D168)</f>
        <v>106.98</v>
      </c>
      <c r="G168" s="143" t="n">
        <f aca="false">IF(A168="","",G167-F168)</f>
        <v>135077.71</v>
      </c>
    </row>
    <row r="169" customFormat="false" ht="13.2" hidden="false" customHeight="false" outlineLevel="0" collapsed="false">
      <c r="A169" s="140" t="n">
        <f aca="false">IF(G168="","",IF(OR(A168&gt;=nper,ROUND(G168,2)&lt;=0),"",A168+1))</f>
        <v>166</v>
      </c>
      <c r="B169" s="141" t="n">
        <f aca="false">IF(A169="","",IF(OR(periods_per_year=26,periods_per_year=52),IF(periods_per_year=26,IF(A169=1,fpdate,B168+14),IF(periods_per_year=52,IF(A169=1,fpdate,B168+7),"n/a")),IF(periods_per_year=24,DATE(YEAR(fpdate),MONTH(fpdate)+(A169-1)/2+IF(AND(DAY(fpdate)&gt;=15,MOD(A169,2)=0),1,0),IF(MOD(A169,2)=0,IF(DAY(fpdate)&gt;=15,DAY(fpdate)-14,DAY(fpdate)+14),DAY(fpdate))),IF(DAY(DATE(YEAR(fpdate),MONTH(fpdate)+A169-1,DAY(fpdate)))&lt;&gt;DAY(fpdate),DATE(YEAR(fpdate),MONTH(fpdate)+A169,0),DATE(YEAR(fpdate),MONTH(fpdate)+A169-1,DAY(fpdate))))))</f>
        <v>44315</v>
      </c>
      <c r="C169" s="142" t="n">
        <f aca="false">IF(A169="","",IF(variable,IF(A169&lt;MortgageCalculator!$J$23*periods_per_year,start_rate,IF(MortgageCalculator!$J$27&gt;=0,MIN(MortgageCalculator!$J$24,start_rate+MortgageCalculator!$J$27*ROUNDUP((A169-MortgageCalculator!$J$23*periods_per_year)/MortgageCalculator!$J$26,0)),MAX(MortgageCalculator!$J$25,start_rate+MortgageCalculator!$J$27*ROUNDUP((A169-MortgageCalculator!$J$23*periods_per_year)/MortgageCalculator!$J$26,0)))),start_rate))</f>
        <v>0.055</v>
      </c>
      <c r="D169" s="143" t="n">
        <f aca="false">IF(A169="","",ROUND((((1+C169/CP)^(CP/periods_per_year))-1)*G168,2))</f>
        <v>285.39</v>
      </c>
      <c r="E169" s="143" t="n">
        <f aca="false">IF(A169="","",IF(A169=nper,G168+D169,MIN(G168+D169,IF(C169=C168,E168,ROUND(-PMT(((1+C169/CP)^(CP/periods_per_year))-1,nper-A169+1,G168),2)))))</f>
        <v>392.6</v>
      </c>
      <c r="F169" s="143" t="n">
        <f aca="false">IF(A169="","",E169-D169)</f>
        <v>107.21</v>
      </c>
      <c r="G169" s="143" t="n">
        <f aca="false">IF(A169="","",G168-F169)</f>
        <v>134970.5</v>
      </c>
    </row>
    <row r="170" customFormat="false" ht="13.2" hidden="false" customHeight="false" outlineLevel="0" collapsed="false">
      <c r="A170" s="140" t="n">
        <f aca="false">IF(G169="","",IF(OR(A169&gt;=nper,ROUND(G169,2)&lt;=0),"",A169+1))</f>
        <v>167</v>
      </c>
      <c r="B170" s="141" t="n">
        <f aca="false">IF(A170="","",IF(OR(periods_per_year=26,periods_per_year=52),IF(periods_per_year=26,IF(A170=1,fpdate,B169+14),IF(periods_per_year=52,IF(A170=1,fpdate,B169+7),"n/a")),IF(periods_per_year=24,DATE(YEAR(fpdate),MONTH(fpdate)+(A170-1)/2+IF(AND(DAY(fpdate)&gt;=15,MOD(A170,2)=0),1,0),IF(MOD(A170,2)=0,IF(DAY(fpdate)&gt;=15,DAY(fpdate)-14,DAY(fpdate)+14),DAY(fpdate))),IF(DAY(DATE(YEAR(fpdate),MONTH(fpdate)+A170-1,DAY(fpdate)))&lt;&gt;DAY(fpdate),DATE(YEAR(fpdate),MONTH(fpdate)+A170,0),DATE(YEAR(fpdate),MONTH(fpdate)+A170-1,DAY(fpdate))))))</f>
        <v>44329</v>
      </c>
      <c r="C170" s="142" t="n">
        <f aca="false">IF(A170="","",IF(variable,IF(A170&lt;MortgageCalculator!$J$23*periods_per_year,start_rate,IF(MortgageCalculator!$J$27&gt;=0,MIN(MortgageCalculator!$J$24,start_rate+MortgageCalculator!$J$27*ROUNDUP((A170-MortgageCalculator!$J$23*periods_per_year)/MortgageCalculator!$J$26,0)),MAX(MortgageCalculator!$J$25,start_rate+MortgageCalculator!$J$27*ROUNDUP((A170-MortgageCalculator!$J$23*periods_per_year)/MortgageCalculator!$J$26,0)))),start_rate))</f>
        <v>0.055</v>
      </c>
      <c r="D170" s="143" t="n">
        <f aca="false">IF(A170="","",ROUND((((1+C170/CP)^(CP/periods_per_year))-1)*G169,2))</f>
        <v>285.16</v>
      </c>
      <c r="E170" s="143" t="n">
        <f aca="false">IF(A170="","",IF(A170=nper,G169+D170,MIN(G169+D170,IF(C170=C169,E169,ROUND(-PMT(((1+C170/CP)^(CP/periods_per_year))-1,nper-A170+1,G169),2)))))</f>
        <v>392.6</v>
      </c>
      <c r="F170" s="143" t="n">
        <f aca="false">IF(A170="","",E170-D170)</f>
        <v>107.44</v>
      </c>
      <c r="G170" s="143" t="n">
        <f aca="false">IF(A170="","",G169-F170)</f>
        <v>134863.06</v>
      </c>
    </row>
    <row r="171" customFormat="false" ht="13.2" hidden="false" customHeight="false" outlineLevel="0" collapsed="false">
      <c r="A171" s="140" t="n">
        <f aca="false">IF(G170="","",IF(OR(A170&gt;=nper,ROUND(G170,2)&lt;=0),"",A170+1))</f>
        <v>168</v>
      </c>
      <c r="B171" s="141" t="n">
        <f aca="false">IF(A171="","",IF(OR(periods_per_year=26,periods_per_year=52),IF(periods_per_year=26,IF(A171=1,fpdate,B170+14),IF(periods_per_year=52,IF(A171=1,fpdate,B170+7),"n/a")),IF(periods_per_year=24,DATE(YEAR(fpdate),MONTH(fpdate)+(A171-1)/2+IF(AND(DAY(fpdate)&gt;=15,MOD(A171,2)=0),1,0),IF(MOD(A171,2)=0,IF(DAY(fpdate)&gt;=15,DAY(fpdate)-14,DAY(fpdate)+14),DAY(fpdate))),IF(DAY(DATE(YEAR(fpdate),MONTH(fpdate)+A171-1,DAY(fpdate)))&lt;&gt;DAY(fpdate),DATE(YEAR(fpdate),MONTH(fpdate)+A171,0),DATE(YEAR(fpdate),MONTH(fpdate)+A171-1,DAY(fpdate))))))</f>
        <v>44343</v>
      </c>
      <c r="C171" s="142" t="n">
        <f aca="false">IF(A171="","",IF(variable,IF(A171&lt;MortgageCalculator!$J$23*periods_per_year,start_rate,IF(MortgageCalculator!$J$27&gt;=0,MIN(MortgageCalculator!$J$24,start_rate+MortgageCalculator!$J$27*ROUNDUP((A171-MortgageCalculator!$J$23*periods_per_year)/MortgageCalculator!$J$26,0)),MAX(MortgageCalculator!$J$25,start_rate+MortgageCalculator!$J$27*ROUNDUP((A171-MortgageCalculator!$J$23*periods_per_year)/MortgageCalculator!$J$26,0)))),start_rate))</f>
        <v>0.055</v>
      </c>
      <c r="D171" s="143" t="n">
        <f aca="false">IF(A171="","",ROUND((((1+C171/CP)^(CP/periods_per_year))-1)*G170,2))</f>
        <v>284.94</v>
      </c>
      <c r="E171" s="143" t="n">
        <f aca="false">IF(A171="","",IF(A171=nper,G170+D171,MIN(G170+D171,IF(C171=C170,E170,ROUND(-PMT(((1+C171/CP)^(CP/periods_per_year))-1,nper-A171+1,G170),2)))))</f>
        <v>392.6</v>
      </c>
      <c r="F171" s="143" t="n">
        <f aca="false">IF(A171="","",E171-D171)</f>
        <v>107.66</v>
      </c>
      <c r="G171" s="143" t="n">
        <f aca="false">IF(A171="","",G170-F171)</f>
        <v>134755.4</v>
      </c>
    </row>
    <row r="172" customFormat="false" ht="13.2" hidden="false" customHeight="false" outlineLevel="0" collapsed="false">
      <c r="A172" s="140" t="n">
        <f aca="false">IF(G171="","",IF(OR(A171&gt;=nper,ROUND(G171,2)&lt;=0),"",A171+1))</f>
        <v>169</v>
      </c>
      <c r="B172" s="141" t="n">
        <f aca="false">IF(A172="","",IF(OR(periods_per_year=26,periods_per_year=52),IF(periods_per_year=26,IF(A172=1,fpdate,B171+14),IF(periods_per_year=52,IF(A172=1,fpdate,B171+7),"n/a")),IF(periods_per_year=24,DATE(YEAR(fpdate),MONTH(fpdate)+(A172-1)/2+IF(AND(DAY(fpdate)&gt;=15,MOD(A172,2)=0),1,0),IF(MOD(A172,2)=0,IF(DAY(fpdate)&gt;=15,DAY(fpdate)-14,DAY(fpdate)+14),DAY(fpdate))),IF(DAY(DATE(YEAR(fpdate),MONTH(fpdate)+A172-1,DAY(fpdate)))&lt;&gt;DAY(fpdate),DATE(YEAR(fpdate),MONTH(fpdate)+A172,0),DATE(YEAR(fpdate),MONTH(fpdate)+A172-1,DAY(fpdate))))))</f>
        <v>44357</v>
      </c>
      <c r="C172" s="142" t="n">
        <f aca="false">IF(A172="","",IF(variable,IF(A172&lt;MortgageCalculator!$J$23*periods_per_year,start_rate,IF(MortgageCalculator!$J$27&gt;=0,MIN(MortgageCalculator!$J$24,start_rate+MortgageCalculator!$J$27*ROUNDUP((A172-MortgageCalculator!$J$23*periods_per_year)/MortgageCalculator!$J$26,0)),MAX(MortgageCalculator!$J$25,start_rate+MortgageCalculator!$J$27*ROUNDUP((A172-MortgageCalculator!$J$23*periods_per_year)/MortgageCalculator!$J$26,0)))),start_rate))</f>
        <v>0.055</v>
      </c>
      <c r="D172" s="143" t="n">
        <f aca="false">IF(A172="","",ROUND((((1+C172/CP)^(CP/periods_per_year))-1)*G171,2))</f>
        <v>284.71</v>
      </c>
      <c r="E172" s="143" t="n">
        <f aca="false">IF(A172="","",IF(A172=nper,G171+D172,MIN(G171+D172,IF(C172=C171,E171,ROUND(-PMT(((1+C172/CP)^(CP/periods_per_year))-1,nper-A172+1,G171),2)))))</f>
        <v>392.6</v>
      </c>
      <c r="F172" s="143" t="n">
        <f aca="false">IF(A172="","",E172-D172)</f>
        <v>107.89</v>
      </c>
      <c r="G172" s="143" t="n">
        <f aca="false">IF(A172="","",G171-F172)</f>
        <v>134647.51</v>
      </c>
    </row>
    <row r="173" customFormat="false" ht="13.2" hidden="false" customHeight="false" outlineLevel="0" collapsed="false">
      <c r="A173" s="140" t="n">
        <f aca="false">IF(G172="","",IF(OR(A172&gt;=nper,ROUND(G172,2)&lt;=0),"",A172+1))</f>
        <v>170</v>
      </c>
      <c r="B173" s="141" t="n">
        <f aca="false">IF(A173="","",IF(OR(periods_per_year=26,periods_per_year=52),IF(periods_per_year=26,IF(A173=1,fpdate,B172+14),IF(periods_per_year=52,IF(A173=1,fpdate,B172+7),"n/a")),IF(periods_per_year=24,DATE(YEAR(fpdate),MONTH(fpdate)+(A173-1)/2+IF(AND(DAY(fpdate)&gt;=15,MOD(A173,2)=0),1,0),IF(MOD(A173,2)=0,IF(DAY(fpdate)&gt;=15,DAY(fpdate)-14,DAY(fpdate)+14),DAY(fpdate))),IF(DAY(DATE(YEAR(fpdate),MONTH(fpdate)+A173-1,DAY(fpdate)))&lt;&gt;DAY(fpdate),DATE(YEAR(fpdate),MONTH(fpdate)+A173,0),DATE(YEAR(fpdate),MONTH(fpdate)+A173-1,DAY(fpdate))))))</f>
        <v>44371</v>
      </c>
      <c r="C173" s="142" t="n">
        <f aca="false">IF(A173="","",IF(variable,IF(A173&lt;MortgageCalculator!$J$23*periods_per_year,start_rate,IF(MortgageCalculator!$J$27&gt;=0,MIN(MortgageCalculator!$J$24,start_rate+MortgageCalculator!$J$27*ROUNDUP((A173-MortgageCalculator!$J$23*periods_per_year)/MortgageCalculator!$J$26,0)),MAX(MortgageCalculator!$J$25,start_rate+MortgageCalculator!$J$27*ROUNDUP((A173-MortgageCalculator!$J$23*periods_per_year)/MortgageCalculator!$J$26,0)))),start_rate))</f>
        <v>0.055</v>
      </c>
      <c r="D173" s="143" t="n">
        <f aca="false">IF(A173="","",ROUND((((1+C173/CP)^(CP/periods_per_year))-1)*G172,2))</f>
        <v>284.48</v>
      </c>
      <c r="E173" s="143" t="n">
        <f aca="false">IF(A173="","",IF(A173=nper,G172+D173,MIN(G172+D173,IF(C173=C172,E172,ROUND(-PMT(((1+C173/CP)^(CP/periods_per_year))-1,nper-A173+1,G172),2)))))</f>
        <v>392.6</v>
      </c>
      <c r="F173" s="143" t="n">
        <f aca="false">IF(A173="","",E173-D173)</f>
        <v>108.12</v>
      </c>
      <c r="G173" s="143" t="n">
        <f aca="false">IF(A173="","",G172-F173)</f>
        <v>134539.39</v>
      </c>
    </row>
    <row r="174" customFormat="false" ht="13.2" hidden="false" customHeight="false" outlineLevel="0" collapsed="false">
      <c r="A174" s="140" t="n">
        <f aca="false">IF(G173="","",IF(OR(A173&gt;=nper,ROUND(G173,2)&lt;=0),"",A173+1))</f>
        <v>171</v>
      </c>
      <c r="B174" s="141" t="n">
        <f aca="false">IF(A174="","",IF(OR(periods_per_year=26,periods_per_year=52),IF(periods_per_year=26,IF(A174=1,fpdate,B173+14),IF(periods_per_year=52,IF(A174=1,fpdate,B173+7),"n/a")),IF(periods_per_year=24,DATE(YEAR(fpdate),MONTH(fpdate)+(A174-1)/2+IF(AND(DAY(fpdate)&gt;=15,MOD(A174,2)=0),1,0),IF(MOD(A174,2)=0,IF(DAY(fpdate)&gt;=15,DAY(fpdate)-14,DAY(fpdate)+14),DAY(fpdate))),IF(DAY(DATE(YEAR(fpdate),MONTH(fpdate)+A174-1,DAY(fpdate)))&lt;&gt;DAY(fpdate),DATE(YEAR(fpdate),MONTH(fpdate)+A174,0),DATE(YEAR(fpdate),MONTH(fpdate)+A174-1,DAY(fpdate))))))</f>
        <v>44385</v>
      </c>
      <c r="C174" s="142" t="n">
        <f aca="false">IF(A174="","",IF(variable,IF(A174&lt;MortgageCalculator!$J$23*periods_per_year,start_rate,IF(MortgageCalculator!$J$27&gt;=0,MIN(MortgageCalculator!$J$24,start_rate+MortgageCalculator!$J$27*ROUNDUP((A174-MortgageCalculator!$J$23*periods_per_year)/MortgageCalculator!$J$26,0)),MAX(MortgageCalculator!$J$25,start_rate+MortgageCalculator!$J$27*ROUNDUP((A174-MortgageCalculator!$J$23*periods_per_year)/MortgageCalculator!$J$26,0)))),start_rate))</f>
        <v>0.055</v>
      </c>
      <c r="D174" s="143" t="n">
        <f aca="false">IF(A174="","",ROUND((((1+C174/CP)^(CP/periods_per_year))-1)*G173,2))</f>
        <v>284.25</v>
      </c>
      <c r="E174" s="143" t="n">
        <f aca="false">IF(A174="","",IF(A174=nper,G173+D174,MIN(G173+D174,IF(C174=C173,E173,ROUND(-PMT(((1+C174/CP)^(CP/periods_per_year))-1,nper-A174+1,G173),2)))))</f>
        <v>392.6</v>
      </c>
      <c r="F174" s="143" t="n">
        <f aca="false">IF(A174="","",E174-D174)</f>
        <v>108.35</v>
      </c>
      <c r="G174" s="143" t="n">
        <f aca="false">IF(A174="","",G173-F174)</f>
        <v>134431.04</v>
      </c>
    </row>
    <row r="175" customFormat="false" ht="13.2" hidden="false" customHeight="false" outlineLevel="0" collapsed="false">
      <c r="A175" s="140" t="n">
        <f aca="false">IF(G174="","",IF(OR(A174&gt;=nper,ROUND(G174,2)&lt;=0),"",A174+1))</f>
        <v>172</v>
      </c>
      <c r="B175" s="141" t="n">
        <f aca="false">IF(A175="","",IF(OR(periods_per_year=26,periods_per_year=52),IF(periods_per_year=26,IF(A175=1,fpdate,B174+14),IF(periods_per_year=52,IF(A175=1,fpdate,B174+7),"n/a")),IF(periods_per_year=24,DATE(YEAR(fpdate),MONTH(fpdate)+(A175-1)/2+IF(AND(DAY(fpdate)&gt;=15,MOD(A175,2)=0),1,0),IF(MOD(A175,2)=0,IF(DAY(fpdate)&gt;=15,DAY(fpdate)-14,DAY(fpdate)+14),DAY(fpdate))),IF(DAY(DATE(YEAR(fpdate),MONTH(fpdate)+A175-1,DAY(fpdate)))&lt;&gt;DAY(fpdate),DATE(YEAR(fpdate),MONTH(fpdate)+A175,0),DATE(YEAR(fpdate),MONTH(fpdate)+A175-1,DAY(fpdate))))))</f>
        <v>44399</v>
      </c>
      <c r="C175" s="142" t="n">
        <f aca="false">IF(A175="","",IF(variable,IF(A175&lt;MortgageCalculator!$J$23*periods_per_year,start_rate,IF(MortgageCalculator!$J$27&gt;=0,MIN(MortgageCalculator!$J$24,start_rate+MortgageCalculator!$J$27*ROUNDUP((A175-MortgageCalculator!$J$23*periods_per_year)/MortgageCalculator!$J$26,0)),MAX(MortgageCalculator!$J$25,start_rate+MortgageCalculator!$J$27*ROUNDUP((A175-MortgageCalculator!$J$23*periods_per_year)/MortgageCalculator!$J$26,0)))),start_rate))</f>
        <v>0.055</v>
      </c>
      <c r="D175" s="143" t="n">
        <f aca="false">IF(A175="","",ROUND((((1+C175/CP)^(CP/periods_per_year))-1)*G174,2))</f>
        <v>284.02</v>
      </c>
      <c r="E175" s="143" t="n">
        <f aca="false">IF(A175="","",IF(A175=nper,G174+D175,MIN(G174+D175,IF(C175=C174,E174,ROUND(-PMT(((1+C175/CP)^(CP/periods_per_year))-1,nper-A175+1,G174),2)))))</f>
        <v>392.6</v>
      </c>
      <c r="F175" s="143" t="n">
        <f aca="false">IF(A175="","",E175-D175)</f>
        <v>108.58</v>
      </c>
      <c r="G175" s="143" t="n">
        <f aca="false">IF(A175="","",G174-F175)</f>
        <v>134322.46</v>
      </c>
    </row>
    <row r="176" customFormat="false" ht="13.2" hidden="false" customHeight="false" outlineLevel="0" collapsed="false">
      <c r="A176" s="140" t="n">
        <f aca="false">IF(G175="","",IF(OR(A175&gt;=nper,ROUND(G175,2)&lt;=0),"",A175+1))</f>
        <v>173</v>
      </c>
      <c r="B176" s="141" t="n">
        <f aca="false">IF(A176="","",IF(OR(periods_per_year=26,periods_per_year=52),IF(periods_per_year=26,IF(A176=1,fpdate,B175+14),IF(periods_per_year=52,IF(A176=1,fpdate,B175+7),"n/a")),IF(periods_per_year=24,DATE(YEAR(fpdate),MONTH(fpdate)+(A176-1)/2+IF(AND(DAY(fpdate)&gt;=15,MOD(A176,2)=0),1,0),IF(MOD(A176,2)=0,IF(DAY(fpdate)&gt;=15,DAY(fpdate)-14,DAY(fpdate)+14),DAY(fpdate))),IF(DAY(DATE(YEAR(fpdate),MONTH(fpdate)+A176-1,DAY(fpdate)))&lt;&gt;DAY(fpdate),DATE(YEAR(fpdate),MONTH(fpdate)+A176,0),DATE(YEAR(fpdate),MONTH(fpdate)+A176-1,DAY(fpdate))))))</f>
        <v>44413</v>
      </c>
      <c r="C176" s="142" t="n">
        <f aca="false">IF(A176="","",IF(variable,IF(A176&lt;MortgageCalculator!$J$23*periods_per_year,start_rate,IF(MortgageCalculator!$J$27&gt;=0,MIN(MortgageCalculator!$J$24,start_rate+MortgageCalculator!$J$27*ROUNDUP((A176-MortgageCalculator!$J$23*periods_per_year)/MortgageCalculator!$J$26,0)),MAX(MortgageCalculator!$J$25,start_rate+MortgageCalculator!$J$27*ROUNDUP((A176-MortgageCalculator!$J$23*periods_per_year)/MortgageCalculator!$J$26,0)))),start_rate))</f>
        <v>0.055</v>
      </c>
      <c r="D176" s="143" t="n">
        <f aca="false">IF(A176="","",ROUND((((1+C176/CP)^(CP/periods_per_year))-1)*G175,2))</f>
        <v>283.79</v>
      </c>
      <c r="E176" s="143" t="n">
        <f aca="false">IF(A176="","",IF(A176=nper,G175+D176,MIN(G175+D176,IF(C176=C175,E175,ROUND(-PMT(((1+C176/CP)^(CP/periods_per_year))-1,nper-A176+1,G175),2)))))</f>
        <v>392.6</v>
      </c>
      <c r="F176" s="143" t="n">
        <f aca="false">IF(A176="","",E176-D176)</f>
        <v>108.81</v>
      </c>
      <c r="G176" s="143" t="n">
        <f aca="false">IF(A176="","",G175-F176)</f>
        <v>134213.65</v>
      </c>
    </row>
    <row r="177" customFormat="false" ht="13.2" hidden="false" customHeight="false" outlineLevel="0" collapsed="false">
      <c r="A177" s="140" t="n">
        <f aca="false">IF(G176="","",IF(OR(A176&gt;=nper,ROUND(G176,2)&lt;=0),"",A176+1))</f>
        <v>174</v>
      </c>
      <c r="B177" s="141" t="n">
        <f aca="false">IF(A177="","",IF(OR(periods_per_year=26,periods_per_year=52),IF(periods_per_year=26,IF(A177=1,fpdate,B176+14),IF(periods_per_year=52,IF(A177=1,fpdate,B176+7),"n/a")),IF(periods_per_year=24,DATE(YEAR(fpdate),MONTH(fpdate)+(A177-1)/2+IF(AND(DAY(fpdate)&gt;=15,MOD(A177,2)=0),1,0),IF(MOD(A177,2)=0,IF(DAY(fpdate)&gt;=15,DAY(fpdate)-14,DAY(fpdate)+14),DAY(fpdate))),IF(DAY(DATE(YEAR(fpdate),MONTH(fpdate)+A177-1,DAY(fpdate)))&lt;&gt;DAY(fpdate),DATE(YEAR(fpdate),MONTH(fpdate)+A177,0),DATE(YEAR(fpdate),MONTH(fpdate)+A177-1,DAY(fpdate))))))</f>
        <v>44427</v>
      </c>
      <c r="C177" s="142" t="n">
        <f aca="false">IF(A177="","",IF(variable,IF(A177&lt;MortgageCalculator!$J$23*periods_per_year,start_rate,IF(MortgageCalculator!$J$27&gt;=0,MIN(MortgageCalculator!$J$24,start_rate+MortgageCalculator!$J$27*ROUNDUP((A177-MortgageCalculator!$J$23*periods_per_year)/MortgageCalculator!$J$26,0)),MAX(MortgageCalculator!$J$25,start_rate+MortgageCalculator!$J$27*ROUNDUP((A177-MortgageCalculator!$J$23*periods_per_year)/MortgageCalculator!$J$26,0)))),start_rate))</f>
        <v>0.055</v>
      </c>
      <c r="D177" s="143" t="n">
        <f aca="false">IF(A177="","",ROUND((((1+C177/CP)^(CP/periods_per_year))-1)*G176,2))</f>
        <v>283.56</v>
      </c>
      <c r="E177" s="143" t="n">
        <f aca="false">IF(A177="","",IF(A177=nper,G176+D177,MIN(G176+D177,IF(C177=C176,E176,ROUND(-PMT(((1+C177/CP)^(CP/periods_per_year))-1,nper-A177+1,G176),2)))))</f>
        <v>392.6</v>
      </c>
      <c r="F177" s="143" t="n">
        <f aca="false">IF(A177="","",E177-D177)</f>
        <v>109.04</v>
      </c>
      <c r="G177" s="143" t="n">
        <f aca="false">IF(A177="","",G176-F177)</f>
        <v>134104.61</v>
      </c>
    </row>
    <row r="178" customFormat="false" ht="13.2" hidden="false" customHeight="false" outlineLevel="0" collapsed="false">
      <c r="A178" s="140" t="n">
        <f aca="false">IF(G177="","",IF(OR(A177&gt;=nper,ROUND(G177,2)&lt;=0),"",A177+1))</f>
        <v>175</v>
      </c>
      <c r="B178" s="141" t="n">
        <f aca="false">IF(A178="","",IF(OR(periods_per_year=26,periods_per_year=52),IF(periods_per_year=26,IF(A178=1,fpdate,B177+14),IF(periods_per_year=52,IF(A178=1,fpdate,B177+7),"n/a")),IF(periods_per_year=24,DATE(YEAR(fpdate),MONTH(fpdate)+(A178-1)/2+IF(AND(DAY(fpdate)&gt;=15,MOD(A178,2)=0),1,0),IF(MOD(A178,2)=0,IF(DAY(fpdate)&gt;=15,DAY(fpdate)-14,DAY(fpdate)+14),DAY(fpdate))),IF(DAY(DATE(YEAR(fpdate),MONTH(fpdate)+A178-1,DAY(fpdate)))&lt;&gt;DAY(fpdate),DATE(YEAR(fpdate),MONTH(fpdate)+A178,0),DATE(YEAR(fpdate),MONTH(fpdate)+A178-1,DAY(fpdate))))))</f>
        <v>44441</v>
      </c>
      <c r="C178" s="142" t="n">
        <f aca="false">IF(A178="","",IF(variable,IF(A178&lt;MortgageCalculator!$J$23*periods_per_year,start_rate,IF(MortgageCalculator!$J$27&gt;=0,MIN(MortgageCalculator!$J$24,start_rate+MortgageCalculator!$J$27*ROUNDUP((A178-MortgageCalculator!$J$23*periods_per_year)/MortgageCalculator!$J$26,0)),MAX(MortgageCalculator!$J$25,start_rate+MortgageCalculator!$J$27*ROUNDUP((A178-MortgageCalculator!$J$23*periods_per_year)/MortgageCalculator!$J$26,0)))),start_rate))</f>
        <v>0.055</v>
      </c>
      <c r="D178" s="143" t="n">
        <f aca="false">IF(A178="","",ROUND((((1+C178/CP)^(CP/periods_per_year))-1)*G177,2))</f>
        <v>283.33</v>
      </c>
      <c r="E178" s="143" t="n">
        <f aca="false">IF(A178="","",IF(A178=nper,G177+D178,MIN(G177+D178,IF(C178=C177,E177,ROUND(-PMT(((1+C178/CP)^(CP/periods_per_year))-1,nper-A178+1,G177),2)))))</f>
        <v>392.6</v>
      </c>
      <c r="F178" s="143" t="n">
        <f aca="false">IF(A178="","",E178-D178)</f>
        <v>109.27</v>
      </c>
      <c r="G178" s="143" t="n">
        <f aca="false">IF(A178="","",G177-F178)</f>
        <v>133995.34</v>
      </c>
    </row>
    <row r="179" customFormat="false" ht="13.2" hidden="false" customHeight="false" outlineLevel="0" collapsed="false">
      <c r="A179" s="140" t="n">
        <f aca="false">IF(G178="","",IF(OR(A178&gt;=nper,ROUND(G178,2)&lt;=0),"",A178+1))</f>
        <v>176</v>
      </c>
      <c r="B179" s="141" t="n">
        <f aca="false">IF(A179="","",IF(OR(periods_per_year=26,periods_per_year=52),IF(periods_per_year=26,IF(A179=1,fpdate,B178+14),IF(periods_per_year=52,IF(A179=1,fpdate,B178+7),"n/a")),IF(periods_per_year=24,DATE(YEAR(fpdate),MONTH(fpdate)+(A179-1)/2+IF(AND(DAY(fpdate)&gt;=15,MOD(A179,2)=0),1,0),IF(MOD(A179,2)=0,IF(DAY(fpdate)&gt;=15,DAY(fpdate)-14,DAY(fpdate)+14),DAY(fpdate))),IF(DAY(DATE(YEAR(fpdate),MONTH(fpdate)+A179-1,DAY(fpdate)))&lt;&gt;DAY(fpdate),DATE(YEAR(fpdate),MONTH(fpdate)+A179,0),DATE(YEAR(fpdate),MONTH(fpdate)+A179-1,DAY(fpdate))))))</f>
        <v>44455</v>
      </c>
      <c r="C179" s="142" t="n">
        <f aca="false">IF(A179="","",IF(variable,IF(A179&lt;MortgageCalculator!$J$23*periods_per_year,start_rate,IF(MortgageCalculator!$J$27&gt;=0,MIN(MortgageCalculator!$J$24,start_rate+MortgageCalculator!$J$27*ROUNDUP((A179-MortgageCalculator!$J$23*periods_per_year)/MortgageCalculator!$J$26,0)),MAX(MortgageCalculator!$J$25,start_rate+MortgageCalculator!$J$27*ROUNDUP((A179-MortgageCalculator!$J$23*periods_per_year)/MortgageCalculator!$J$26,0)))),start_rate))</f>
        <v>0.055</v>
      </c>
      <c r="D179" s="143" t="n">
        <f aca="false">IF(A179="","",ROUND((((1+C179/CP)^(CP/periods_per_year))-1)*G178,2))</f>
        <v>283.1</v>
      </c>
      <c r="E179" s="143" t="n">
        <f aca="false">IF(A179="","",IF(A179=nper,G178+D179,MIN(G178+D179,IF(C179=C178,E178,ROUND(-PMT(((1+C179/CP)^(CP/periods_per_year))-1,nper-A179+1,G178),2)))))</f>
        <v>392.6</v>
      </c>
      <c r="F179" s="143" t="n">
        <f aca="false">IF(A179="","",E179-D179)</f>
        <v>109.5</v>
      </c>
      <c r="G179" s="143" t="n">
        <f aca="false">IF(A179="","",G178-F179)</f>
        <v>133885.84</v>
      </c>
    </row>
    <row r="180" customFormat="false" ht="13.2" hidden="false" customHeight="false" outlineLevel="0" collapsed="false">
      <c r="A180" s="140" t="n">
        <f aca="false">IF(G179="","",IF(OR(A179&gt;=nper,ROUND(G179,2)&lt;=0),"",A179+1))</f>
        <v>177</v>
      </c>
      <c r="B180" s="141" t="n">
        <f aca="false">IF(A180="","",IF(OR(periods_per_year=26,periods_per_year=52),IF(periods_per_year=26,IF(A180=1,fpdate,B179+14),IF(periods_per_year=52,IF(A180=1,fpdate,B179+7),"n/a")),IF(periods_per_year=24,DATE(YEAR(fpdate),MONTH(fpdate)+(A180-1)/2+IF(AND(DAY(fpdate)&gt;=15,MOD(A180,2)=0),1,0),IF(MOD(A180,2)=0,IF(DAY(fpdate)&gt;=15,DAY(fpdate)-14,DAY(fpdate)+14),DAY(fpdate))),IF(DAY(DATE(YEAR(fpdate),MONTH(fpdate)+A180-1,DAY(fpdate)))&lt;&gt;DAY(fpdate),DATE(YEAR(fpdate),MONTH(fpdate)+A180,0),DATE(YEAR(fpdate),MONTH(fpdate)+A180-1,DAY(fpdate))))))</f>
        <v>44469</v>
      </c>
      <c r="C180" s="142" t="n">
        <f aca="false">IF(A180="","",IF(variable,IF(A180&lt;MortgageCalculator!$J$23*periods_per_year,start_rate,IF(MortgageCalculator!$J$27&gt;=0,MIN(MortgageCalculator!$J$24,start_rate+MortgageCalculator!$J$27*ROUNDUP((A180-MortgageCalculator!$J$23*periods_per_year)/MortgageCalculator!$J$26,0)),MAX(MortgageCalculator!$J$25,start_rate+MortgageCalculator!$J$27*ROUNDUP((A180-MortgageCalculator!$J$23*periods_per_year)/MortgageCalculator!$J$26,0)))),start_rate))</f>
        <v>0.055</v>
      </c>
      <c r="D180" s="143" t="n">
        <f aca="false">IF(A180="","",ROUND((((1+C180/CP)^(CP/periods_per_year))-1)*G179,2))</f>
        <v>282.87</v>
      </c>
      <c r="E180" s="143" t="n">
        <f aca="false">IF(A180="","",IF(A180=nper,G179+D180,MIN(G179+D180,IF(C180=C179,E179,ROUND(-PMT(((1+C180/CP)^(CP/periods_per_year))-1,nper-A180+1,G179),2)))))</f>
        <v>392.6</v>
      </c>
      <c r="F180" s="143" t="n">
        <f aca="false">IF(A180="","",E180-D180)</f>
        <v>109.73</v>
      </c>
      <c r="G180" s="143" t="n">
        <f aca="false">IF(A180="","",G179-F180)</f>
        <v>133776.11</v>
      </c>
    </row>
    <row r="181" customFormat="false" ht="13.2" hidden="false" customHeight="false" outlineLevel="0" collapsed="false">
      <c r="A181" s="140" t="n">
        <f aca="false">IF(G180="","",IF(OR(A180&gt;=nper,ROUND(G180,2)&lt;=0),"",A180+1))</f>
        <v>178</v>
      </c>
      <c r="B181" s="141" t="n">
        <f aca="false">IF(A181="","",IF(OR(periods_per_year=26,periods_per_year=52),IF(periods_per_year=26,IF(A181=1,fpdate,B180+14),IF(periods_per_year=52,IF(A181=1,fpdate,B180+7),"n/a")),IF(periods_per_year=24,DATE(YEAR(fpdate),MONTH(fpdate)+(A181-1)/2+IF(AND(DAY(fpdate)&gt;=15,MOD(A181,2)=0),1,0),IF(MOD(A181,2)=0,IF(DAY(fpdate)&gt;=15,DAY(fpdate)-14,DAY(fpdate)+14),DAY(fpdate))),IF(DAY(DATE(YEAR(fpdate),MONTH(fpdate)+A181-1,DAY(fpdate)))&lt;&gt;DAY(fpdate),DATE(YEAR(fpdate),MONTH(fpdate)+A181,0),DATE(YEAR(fpdate),MONTH(fpdate)+A181-1,DAY(fpdate))))))</f>
        <v>44483</v>
      </c>
      <c r="C181" s="142" t="n">
        <f aca="false">IF(A181="","",IF(variable,IF(A181&lt;MortgageCalculator!$J$23*periods_per_year,start_rate,IF(MortgageCalculator!$J$27&gt;=0,MIN(MortgageCalculator!$J$24,start_rate+MortgageCalculator!$J$27*ROUNDUP((A181-MortgageCalculator!$J$23*periods_per_year)/MortgageCalculator!$J$26,0)),MAX(MortgageCalculator!$J$25,start_rate+MortgageCalculator!$J$27*ROUNDUP((A181-MortgageCalculator!$J$23*periods_per_year)/MortgageCalculator!$J$26,0)))),start_rate))</f>
        <v>0.055</v>
      </c>
      <c r="D181" s="143" t="n">
        <f aca="false">IF(A181="","",ROUND((((1+C181/CP)^(CP/periods_per_year))-1)*G180,2))</f>
        <v>282.64</v>
      </c>
      <c r="E181" s="143" t="n">
        <f aca="false">IF(A181="","",IF(A181=nper,G180+D181,MIN(G180+D181,IF(C181=C180,E180,ROUND(-PMT(((1+C181/CP)^(CP/periods_per_year))-1,nper-A181+1,G180),2)))))</f>
        <v>392.6</v>
      </c>
      <c r="F181" s="143" t="n">
        <f aca="false">IF(A181="","",E181-D181)</f>
        <v>109.96</v>
      </c>
      <c r="G181" s="143" t="n">
        <f aca="false">IF(A181="","",G180-F181)</f>
        <v>133666.15</v>
      </c>
    </row>
    <row r="182" customFormat="false" ht="13.2" hidden="false" customHeight="false" outlineLevel="0" collapsed="false">
      <c r="A182" s="140" t="n">
        <f aca="false">IF(G181="","",IF(OR(A181&gt;=nper,ROUND(G181,2)&lt;=0),"",A181+1))</f>
        <v>179</v>
      </c>
      <c r="B182" s="141" t="n">
        <f aca="false">IF(A182="","",IF(OR(periods_per_year=26,periods_per_year=52),IF(periods_per_year=26,IF(A182=1,fpdate,B181+14),IF(periods_per_year=52,IF(A182=1,fpdate,B181+7),"n/a")),IF(periods_per_year=24,DATE(YEAR(fpdate),MONTH(fpdate)+(A182-1)/2+IF(AND(DAY(fpdate)&gt;=15,MOD(A182,2)=0),1,0),IF(MOD(A182,2)=0,IF(DAY(fpdate)&gt;=15,DAY(fpdate)-14,DAY(fpdate)+14),DAY(fpdate))),IF(DAY(DATE(YEAR(fpdate),MONTH(fpdate)+A182-1,DAY(fpdate)))&lt;&gt;DAY(fpdate),DATE(YEAR(fpdate),MONTH(fpdate)+A182,0),DATE(YEAR(fpdate),MONTH(fpdate)+A182-1,DAY(fpdate))))))</f>
        <v>44497</v>
      </c>
      <c r="C182" s="142" t="n">
        <f aca="false">IF(A182="","",IF(variable,IF(A182&lt;MortgageCalculator!$J$23*periods_per_year,start_rate,IF(MortgageCalculator!$J$27&gt;=0,MIN(MortgageCalculator!$J$24,start_rate+MortgageCalculator!$J$27*ROUNDUP((A182-MortgageCalculator!$J$23*periods_per_year)/MortgageCalculator!$J$26,0)),MAX(MortgageCalculator!$J$25,start_rate+MortgageCalculator!$J$27*ROUNDUP((A182-MortgageCalculator!$J$23*periods_per_year)/MortgageCalculator!$J$26,0)))),start_rate))</f>
        <v>0.055</v>
      </c>
      <c r="D182" s="143" t="n">
        <f aca="false">IF(A182="","",ROUND((((1+C182/CP)^(CP/periods_per_year))-1)*G181,2))</f>
        <v>282.41</v>
      </c>
      <c r="E182" s="143" t="n">
        <f aca="false">IF(A182="","",IF(A182=nper,G181+D182,MIN(G181+D182,IF(C182=C181,E181,ROUND(-PMT(((1+C182/CP)^(CP/periods_per_year))-1,nper-A182+1,G181),2)))))</f>
        <v>392.6</v>
      </c>
      <c r="F182" s="143" t="n">
        <f aca="false">IF(A182="","",E182-D182)</f>
        <v>110.19</v>
      </c>
      <c r="G182" s="143" t="n">
        <f aca="false">IF(A182="","",G181-F182)</f>
        <v>133555.96</v>
      </c>
    </row>
    <row r="183" customFormat="false" ht="13.2" hidden="false" customHeight="false" outlineLevel="0" collapsed="false">
      <c r="A183" s="140" t="n">
        <f aca="false">IF(G182="","",IF(OR(A182&gt;=nper,ROUND(G182,2)&lt;=0),"",A182+1))</f>
        <v>180</v>
      </c>
      <c r="B183" s="141" t="n">
        <f aca="false">IF(A183="","",IF(OR(periods_per_year=26,periods_per_year=52),IF(periods_per_year=26,IF(A183=1,fpdate,B182+14),IF(periods_per_year=52,IF(A183=1,fpdate,B182+7),"n/a")),IF(periods_per_year=24,DATE(YEAR(fpdate),MONTH(fpdate)+(A183-1)/2+IF(AND(DAY(fpdate)&gt;=15,MOD(A183,2)=0),1,0),IF(MOD(A183,2)=0,IF(DAY(fpdate)&gt;=15,DAY(fpdate)-14,DAY(fpdate)+14),DAY(fpdate))),IF(DAY(DATE(YEAR(fpdate),MONTH(fpdate)+A183-1,DAY(fpdate)))&lt;&gt;DAY(fpdate),DATE(YEAR(fpdate),MONTH(fpdate)+A183,0),DATE(YEAR(fpdate),MONTH(fpdate)+A183-1,DAY(fpdate))))))</f>
        <v>44511</v>
      </c>
      <c r="C183" s="142" t="n">
        <f aca="false">IF(A183="","",IF(variable,IF(A183&lt;MortgageCalculator!$J$23*periods_per_year,start_rate,IF(MortgageCalculator!$J$27&gt;=0,MIN(MortgageCalculator!$J$24,start_rate+MortgageCalculator!$J$27*ROUNDUP((A183-MortgageCalculator!$J$23*periods_per_year)/MortgageCalculator!$J$26,0)),MAX(MortgageCalculator!$J$25,start_rate+MortgageCalculator!$J$27*ROUNDUP((A183-MortgageCalculator!$J$23*periods_per_year)/MortgageCalculator!$J$26,0)))),start_rate))</f>
        <v>0.055</v>
      </c>
      <c r="D183" s="143" t="n">
        <f aca="false">IF(A183="","",ROUND((((1+C183/CP)^(CP/periods_per_year))-1)*G182,2))</f>
        <v>282.17</v>
      </c>
      <c r="E183" s="143" t="n">
        <f aca="false">IF(A183="","",IF(A183=nper,G182+D183,MIN(G182+D183,IF(C183=C182,E182,ROUND(-PMT(((1+C183/CP)^(CP/periods_per_year))-1,nper-A183+1,G182),2)))))</f>
        <v>392.6</v>
      </c>
      <c r="F183" s="143" t="n">
        <f aca="false">IF(A183="","",E183-D183)</f>
        <v>110.43</v>
      </c>
      <c r="G183" s="143" t="n">
        <f aca="false">IF(A183="","",G182-F183)</f>
        <v>133445.53</v>
      </c>
    </row>
    <row r="184" customFormat="false" ht="13.2" hidden="false" customHeight="false" outlineLevel="0" collapsed="false">
      <c r="A184" s="140" t="n">
        <f aca="false">IF(G183="","",IF(OR(A183&gt;=nper,ROUND(G183,2)&lt;=0),"",A183+1))</f>
        <v>181</v>
      </c>
      <c r="B184" s="141" t="n">
        <f aca="false">IF(A184="","",IF(OR(periods_per_year=26,periods_per_year=52),IF(periods_per_year=26,IF(A184=1,fpdate,B183+14),IF(periods_per_year=52,IF(A184=1,fpdate,B183+7),"n/a")),IF(periods_per_year=24,DATE(YEAR(fpdate),MONTH(fpdate)+(A184-1)/2+IF(AND(DAY(fpdate)&gt;=15,MOD(A184,2)=0),1,0),IF(MOD(A184,2)=0,IF(DAY(fpdate)&gt;=15,DAY(fpdate)-14,DAY(fpdate)+14),DAY(fpdate))),IF(DAY(DATE(YEAR(fpdate),MONTH(fpdate)+A184-1,DAY(fpdate)))&lt;&gt;DAY(fpdate),DATE(YEAR(fpdate),MONTH(fpdate)+A184,0),DATE(YEAR(fpdate),MONTH(fpdate)+A184-1,DAY(fpdate))))))</f>
        <v>44525</v>
      </c>
      <c r="C184" s="142" t="n">
        <f aca="false">IF(A184="","",IF(variable,IF(A184&lt;MortgageCalculator!$J$23*periods_per_year,start_rate,IF(MortgageCalculator!$J$27&gt;=0,MIN(MortgageCalculator!$J$24,start_rate+MortgageCalculator!$J$27*ROUNDUP((A184-MortgageCalculator!$J$23*periods_per_year)/MortgageCalculator!$J$26,0)),MAX(MortgageCalculator!$J$25,start_rate+MortgageCalculator!$J$27*ROUNDUP((A184-MortgageCalculator!$J$23*periods_per_year)/MortgageCalculator!$J$26,0)))),start_rate))</f>
        <v>0.055</v>
      </c>
      <c r="D184" s="143" t="n">
        <f aca="false">IF(A184="","",ROUND((((1+C184/CP)^(CP/periods_per_year))-1)*G183,2))</f>
        <v>281.94</v>
      </c>
      <c r="E184" s="143" t="n">
        <f aca="false">IF(A184="","",IF(A184=nper,G183+D184,MIN(G183+D184,IF(C184=C183,E183,ROUND(-PMT(((1+C184/CP)^(CP/periods_per_year))-1,nper-A184+1,G183),2)))))</f>
        <v>392.6</v>
      </c>
      <c r="F184" s="143" t="n">
        <f aca="false">IF(A184="","",E184-D184)</f>
        <v>110.66</v>
      </c>
      <c r="G184" s="143" t="n">
        <f aca="false">IF(A184="","",G183-F184)</f>
        <v>133334.87</v>
      </c>
    </row>
    <row r="185" customFormat="false" ht="13.2" hidden="false" customHeight="false" outlineLevel="0" collapsed="false">
      <c r="A185" s="140" t="n">
        <f aca="false">IF(G184="","",IF(OR(A184&gt;=nper,ROUND(G184,2)&lt;=0),"",A184+1))</f>
        <v>182</v>
      </c>
      <c r="B185" s="141" t="n">
        <f aca="false">IF(A185="","",IF(OR(periods_per_year=26,periods_per_year=52),IF(periods_per_year=26,IF(A185=1,fpdate,B184+14),IF(periods_per_year=52,IF(A185=1,fpdate,B184+7),"n/a")),IF(periods_per_year=24,DATE(YEAR(fpdate),MONTH(fpdate)+(A185-1)/2+IF(AND(DAY(fpdate)&gt;=15,MOD(A185,2)=0),1,0),IF(MOD(A185,2)=0,IF(DAY(fpdate)&gt;=15,DAY(fpdate)-14,DAY(fpdate)+14),DAY(fpdate))),IF(DAY(DATE(YEAR(fpdate),MONTH(fpdate)+A185-1,DAY(fpdate)))&lt;&gt;DAY(fpdate),DATE(YEAR(fpdate),MONTH(fpdate)+A185,0),DATE(YEAR(fpdate),MONTH(fpdate)+A185-1,DAY(fpdate))))))</f>
        <v>44539</v>
      </c>
      <c r="C185" s="142" t="n">
        <f aca="false">IF(A185="","",IF(variable,IF(A185&lt;MortgageCalculator!$J$23*periods_per_year,start_rate,IF(MortgageCalculator!$J$27&gt;=0,MIN(MortgageCalculator!$J$24,start_rate+MortgageCalculator!$J$27*ROUNDUP((A185-MortgageCalculator!$J$23*periods_per_year)/MortgageCalculator!$J$26,0)),MAX(MortgageCalculator!$J$25,start_rate+MortgageCalculator!$J$27*ROUNDUP((A185-MortgageCalculator!$J$23*periods_per_year)/MortgageCalculator!$J$26,0)))),start_rate))</f>
        <v>0.055</v>
      </c>
      <c r="D185" s="143" t="n">
        <f aca="false">IF(A185="","",ROUND((((1+C185/CP)^(CP/periods_per_year))-1)*G184,2))</f>
        <v>281.71</v>
      </c>
      <c r="E185" s="143" t="n">
        <f aca="false">IF(A185="","",IF(A185=nper,G184+D185,MIN(G184+D185,IF(C185=C184,E184,ROUND(-PMT(((1+C185/CP)^(CP/periods_per_year))-1,nper-A185+1,G184),2)))))</f>
        <v>392.6</v>
      </c>
      <c r="F185" s="143" t="n">
        <f aca="false">IF(A185="","",E185-D185)</f>
        <v>110.89</v>
      </c>
      <c r="G185" s="143" t="n">
        <f aca="false">IF(A185="","",G184-F185)</f>
        <v>133223.98</v>
      </c>
    </row>
    <row r="186" customFormat="false" ht="13.2" hidden="false" customHeight="false" outlineLevel="0" collapsed="false">
      <c r="A186" s="140" t="n">
        <f aca="false">IF(G185="","",IF(OR(A185&gt;=nper,ROUND(G185,2)&lt;=0),"",A185+1))</f>
        <v>183</v>
      </c>
      <c r="B186" s="141" t="n">
        <f aca="false">IF(A186="","",IF(OR(periods_per_year=26,periods_per_year=52),IF(periods_per_year=26,IF(A186=1,fpdate,B185+14),IF(periods_per_year=52,IF(A186=1,fpdate,B185+7),"n/a")),IF(periods_per_year=24,DATE(YEAR(fpdate),MONTH(fpdate)+(A186-1)/2+IF(AND(DAY(fpdate)&gt;=15,MOD(A186,2)=0),1,0),IF(MOD(A186,2)=0,IF(DAY(fpdate)&gt;=15,DAY(fpdate)-14,DAY(fpdate)+14),DAY(fpdate))),IF(DAY(DATE(YEAR(fpdate),MONTH(fpdate)+A186-1,DAY(fpdate)))&lt;&gt;DAY(fpdate),DATE(YEAR(fpdate),MONTH(fpdate)+A186,0),DATE(YEAR(fpdate),MONTH(fpdate)+A186-1,DAY(fpdate))))))</f>
        <v>44553</v>
      </c>
      <c r="C186" s="142" t="n">
        <f aca="false">IF(A186="","",IF(variable,IF(A186&lt;MortgageCalculator!$J$23*periods_per_year,start_rate,IF(MortgageCalculator!$J$27&gt;=0,MIN(MortgageCalculator!$J$24,start_rate+MortgageCalculator!$J$27*ROUNDUP((A186-MortgageCalculator!$J$23*periods_per_year)/MortgageCalculator!$J$26,0)),MAX(MortgageCalculator!$J$25,start_rate+MortgageCalculator!$J$27*ROUNDUP((A186-MortgageCalculator!$J$23*periods_per_year)/MortgageCalculator!$J$26,0)))),start_rate))</f>
        <v>0.055</v>
      </c>
      <c r="D186" s="143" t="n">
        <f aca="false">IF(A186="","",ROUND((((1+C186/CP)^(CP/periods_per_year))-1)*G185,2))</f>
        <v>281.47</v>
      </c>
      <c r="E186" s="143" t="n">
        <f aca="false">IF(A186="","",IF(A186=nper,G185+D186,MIN(G185+D186,IF(C186=C185,E185,ROUND(-PMT(((1+C186/CP)^(CP/periods_per_year))-1,nper-A186+1,G185),2)))))</f>
        <v>392.6</v>
      </c>
      <c r="F186" s="143" t="n">
        <f aca="false">IF(A186="","",E186-D186)</f>
        <v>111.13</v>
      </c>
      <c r="G186" s="143" t="n">
        <f aca="false">IF(A186="","",G185-F186)</f>
        <v>133112.85</v>
      </c>
    </row>
    <row r="187" customFormat="false" ht="13.2" hidden="false" customHeight="false" outlineLevel="0" collapsed="false">
      <c r="A187" s="140" t="n">
        <f aca="false">IF(G186="","",IF(OR(A186&gt;=nper,ROUND(G186,2)&lt;=0),"",A186+1))</f>
        <v>184</v>
      </c>
      <c r="B187" s="141" t="n">
        <f aca="false">IF(A187="","",IF(OR(periods_per_year=26,periods_per_year=52),IF(periods_per_year=26,IF(A187=1,fpdate,B186+14),IF(periods_per_year=52,IF(A187=1,fpdate,B186+7),"n/a")),IF(periods_per_year=24,DATE(YEAR(fpdate),MONTH(fpdate)+(A187-1)/2+IF(AND(DAY(fpdate)&gt;=15,MOD(A187,2)=0),1,0),IF(MOD(A187,2)=0,IF(DAY(fpdate)&gt;=15,DAY(fpdate)-14,DAY(fpdate)+14),DAY(fpdate))),IF(DAY(DATE(YEAR(fpdate),MONTH(fpdate)+A187-1,DAY(fpdate)))&lt;&gt;DAY(fpdate),DATE(YEAR(fpdate),MONTH(fpdate)+A187,0),DATE(YEAR(fpdate),MONTH(fpdate)+A187-1,DAY(fpdate))))))</f>
        <v>44567</v>
      </c>
      <c r="C187" s="142" t="n">
        <f aca="false">IF(A187="","",IF(variable,IF(A187&lt;MortgageCalculator!$J$23*periods_per_year,start_rate,IF(MortgageCalculator!$J$27&gt;=0,MIN(MortgageCalculator!$J$24,start_rate+MortgageCalculator!$J$27*ROUNDUP((A187-MortgageCalculator!$J$23*periods_per_year)/MortgageCalculator!$J$26,0)),MAX(MortgageCalculator!$J$25,start_rate+MortgageCalculator!$J$27*ROUNDUP((A187-MortgageCalculator!$J$23*periods_per_year)/MortgageCalculator!$J$26,0)))),start_rate))</f>
        <v>0.055</v>
      </c>
      <c r="D187" s="143" t="n">
        <f aca="false">IF(A187="","",ROUND((((1+C187/CP)^(CP/periods_per_year))-1)*G186,2))</f>
        <v>281.24</v>
      </c>
      <c r="E187" s="143" t="n">
        <f aca="false">IF(A187="","",IF(A187=nper,G186+D187,MIN(G186+D187,IF(C187=C186,E186,ROUND(-PMT(((1+C187/CP)^(CP/periods_per_year))-1,nper-A187+1,G186),2)))))</f>
        <v>392.6</v>
      </c>
      <c r="F187" s="143" t="n">
        <f aca="false">IF(A187="","",E187-D187)</f>
        <v>111.36</v>
      </c>
      <c r="G187" s="143" t="n">
        <f aca="false">IF(A187="","",G186-F187)</f>
        <v>133001.49</v>
      </c>
    </row>
    <row r="188" customFormat="false" ht="13.2" hidden="false" customHeight="false" outlineLevel="0" collapsed="false">
      <c r="A188" s="140" t="n">
        <f aca="false">IF(G187="","",IF(OR(A187&gt;=nper,ROUND(G187,2)&lt;=0),"",A187+1))</f>
        <v>185</v>
      </c>
      <c r="B188" s="141" t="n">
        <f aca="false">IF(A188="","",IF(OR(periods_per_year=26,periods_per_year=52),IF(periods_per_year=26,IF(A188=1,fpdate,B187+14),IF(periods_per_year=52,IF(A188=1,fpdate,B187+7),"n/a")),IF(periods_per_year=24,DATE(YEAR(fpdate),MONTH(fpdate)+(A188-1)/2+IF(AND(DAY(fpdate)&gt;=15,MOD(A188,2)=0),1,0),IF(MOD(A188,2)=0,IF(DAY(fpdate)&gt;=15,DAY(fpdate)-14,DAY(fpdate)+14),DAY(fpdate))),IF(DAY(DATE(YEAR(fpdate),MONTH(fpdate)+A188-1,DAY(fpdate)))&lt;&gt;DAY(fpdate),DATE(YEAR(fpdate),MONTH(fpdate)+A188,0),DATE(YEAR(fpdate),MONTH(fpdate)+A188-1,DAY(fpdate))))))</f>
        <v>44581</v>
      </c>
      <c r="C188" s="142" t="n">
        <f aca="false">IF(A188="","",IF(variable,IF(A188&lt;MortgageCalculator!$J$23*periods_per_year,start_rate,IF(MortgageCalculator!$J$27&gt;=0,MIN(MortgageCalculator!$J$24,start_rate+MortgageCalculator!$J$27*ROUNDUP((A188-MortgageCalculator!$J$23*periods_per_year)/MortgageCalculator!$J$26,0)),MAX(MortgageCalculator!$J$25,start_rate+MortgageCalculator!$J$27*ROUNDUP((A188-MortgageCalculator!$J$23*periods_per_year)/MortgageCalculator!$J$26,0)))),start_rate))</f>
        <v>0.055</v>
      </c>
      <c r="D188" s="143" t="n">
        <f aca="false">IF(A188="","",ROUND((((1+C188/CP)^(CP/periods_per_year))-1)*G187,2))</f>
        <v>281</v>
      </c>
      <c r="E188" s="143" t="n">
        <f aca="false">IF(A188="","",IF(A188=nper,G187+D188,MIN(G187+D188,IF(C188=C187,E187,ROUND(-PMT(((1+C188/CP)^(CP/periods_per_year))-1,nper-A188+1,G187),2)))))</f>
        <v>392.6</v>
      </c>
      <c r="F188" s="143" t="n">
        <f aca="false">IF(A188="","",E188-D188)</f>
        <v>111.6</v>
      </c>
      <c r="G188" s="143" t="n">
        <f aca="false">IF(A188="","",G187-F188)</f>
        <v>132889.89</v>
      </c>
    </row>
    <row r="189" customFormat="false" ht="13.2" hidden="false" customHeight="false" outlineLevel="0" collapsed="false">
      <c r="A189" s="140" t="n">
        <f aca="false">IF(G188="","",IF(OR(A188&gt;=nper,ROUND(G188,2)&lt;=0),"",A188+1))</f>
        <v>186</v>
      </c>
      <c r="B189" s="141" t="n">
        <f aca="false">IF(A189="","",IF(OR(periods_per_year=26,periods_per_year=52),IF(periods_per_year=26,IF(A189=1,fpdate,B188+14),IF(periods_per_year=52,IF(A189=1,fpdate,B188+7),"n/a")),IF(periods_per_year=24,DATE(YEAR(fpdate),MONTH(fpdate)+(A189-1)/2+IF(AND(DAY(fpdate)&gt;=15,MOD(A189,2)=0),1,0),IF(MOD(A189,2)=0,IF(DAY(fpdate)&gt;=15,DAY(fpdate)-14,DAY(fpdate)+14),DAY(fpdate))),IF(DAY(DATE(YEAR(fpdate),MONTH(fpdate)+A189-1,DAY(fpdate)))&lt;&gt;DAY(fpdate),DATE(YEAR(fpdate),MONTH(fpdate)+A189,0),DATE(YEAR(fpdate),MONTH(fpdate)+A189-1,DAY(fpdate))))))</f>
        <v>44595</v>
      </c>
      <c r="C189" s="142" t="n">
        <f aca="false">IF(A189="","",IF(variable,IF(A189&lt;MortgageCalculator!$J$23*periods_per_year,start_rate,IF(MortgageCalculator!$J$27&gt;=0,MIN(MortgageCalculator!$J$24,start_rate+MortgageCalculator!$J$27*ROUNDUP((A189-MortgageCalculator!$J$23*periods_per_year)/MortgageCalculator!$J$26,0)),MAX(MortgageCalculator!$J$25,start_rate+MortgageCalculator!$J$27*ROUNDUP((A189-MortgageCalculator!$J$23*periods_per_year)/MortgageCalculator!$J$26,0)))),start_rate))</f>
        <v>0.055</v>
      </c>
      <c r="D189" s="143" t="n">
        <f aca="false">IF(A189="","",ROUND((((1+C189/CP)^(CP/periods_per_year))-1)*G188,2))</f>
        <v>280.77</v>
      </c>
      <c r="E189" s="143" t="n">
        <f aca="false">IF(A189="","",IF(A189=nper,G188+D189,MIN(G188+D189,IF(C189=C188,E188,ROUND(-PMT(((1+C189/CP)^(CP/periods_per_year))-1,nper-A189+1,G188),2)))))</f>
        <v>392.6</v>
      </c>
      <c r="F189" s="143" t="n">
        <f aca="false">IF(A189="","",E189-D189)</f>
        <v>111.83</v>
      </c>
      <c r="G189" s="143" t="n">
        <f aca="false">IF(A189="","",G188-F189)</f>
        <v>132778.06</v>
      </c>
    </row>
    <row r="190" customFormat="false" ht="13.2" hidden="false" customHeight="false" outlineLevel="0" collapsed="false">
      <c r="A190" s="140" t="n">
        <f aca="false">IF(G189="","",IF(OR(A189&gt;=nper,ROUND(G189,2)&lt;=0),"",A189+1))</f>
        <v>187</v>
      </c>
      <c r="B190" s="141" t="n">
        <f aca="false">IF(A190="","",IF(OR(periods_per_year=26,periods_per_year=52),IF(periods_per_year=26,IF(A190=1,fpdate,B189+14),IF(periods_per_year=52,IF(A190=1,fpdate,B189+7),"n/a")),IF(periods_per_year=24,DATE(YEAR(fpdate),MONTH(fpdate)+(A190-1)/2+IF(AND(DAY(fpdate)&gt;=15,MOD(A190,2)=0),1,0),IF(MOD(A190,2)=0,IF(DAY(fpdate)&gt;=15,DAY(fpdate)-14,DAY(fpdate)+14),DAY(fpdate))),IF(DAY(DATE(YEAR(fpdate),MONTH(fpdate)+A190-1,DAY(fpdate)))&lt;&gt;DAY(fpdate),DATE(YEAR(fpdate),MONTH(fpdate)+A190,0),DATE(YEAR(fpdate),MONTH(fpdate)+A190-1,DAY(fpdate))))))</f>
        <v>44609</v>
      </c>
      <c r="C190" s="142" t="n">
        <f aca="false">IF(A190="","",IF(variable,IF(A190&lt;MortgageCalculator!$J$23*periods_per_year,start_rate,IF(MortgageCalculator!$J$27&gt;=0,MIN(MortgageCalculator!$J$24,start_rate+MortgageCalculator!$J$27*ROUNDUP((A190-MortgageCalculator!$J$23*periods_per_year)/MortgageCalculator!$J$26,0)),MAX(MortgageCalculator!$J$25,start_rate+MortgageCalculator!$J$27*ROUNDUP((A190-MortgageCalculator!$J$23*periods_per_year)/MortgageCalculator!$J$26,0)))),start_rate))</f>
        <v>0.055</v>
      </c>
      <c r="D190" s="143" t="n">
        <f aca="false">IF(A190="","",ROUND((((1+C190/CP)^(CP/periods_per_year))-1)*G189,2))</f>
        <v>280.53</v>
      </c>
      <c r="E190" s="143" t="n">
        <f aca="false">IF(A190="","",IF(A190=nper,G189+D190,MIN(G189+D190,IF(C190=C189,E189,ROUND(-PMT(((1+C190/CP)^(CP/periods_per_year))-1,nper-A190+1,G189),2)))))</f>
        <v>392.6</v>
      </c>
      <c r="F190" s="143" t="n">
        <f aca="false">IF(A190="","",E190-D190)</f>
        <v>112.07</v>
      </c>
      <c r="G190" s="143" t="n">
        <f aca="false">IF(A190="","",G189-F190)</f>
        <v>132665.99</v>
      </c>
    </row>
    <row r="191" customFormat="false" ht="13.2" hidden="false" customHeight="false" outlineLevel="0" collapsed="false">
      <c r="A191" s="140" t="n">
        <f aca="false">IF(G190="","",IF(OR(A190&gt;=nper,ROUND(G190,2)&lt;=0),"",A190+1))</f>
        <v>188</v>
      </c>
      <c r="B191" s="141" t="n">
        <f aca="false">IF(A191="","",IF(OR(periods_per_year=26,periods_per_year=52),IF(periods_per_year=26,IF(A191=1,fpdate,B190+14),IF(periods_per_year=52,IF(A191=1,fpdate,B190+7),"n/a")),IF(periods_per_year=24,DATE(YEAR(fpdate),MONTH(fpdate)+(A191-1)/2+IF(AND(DAY(fpdate)&gt;=15,MOD(A191,2)=0),1,0),IF(MOD(A191,2)=0,IF(DAY(fpdate)&gt;=15,DAY(fpdate)-14,DAY(fpdate)+14),DAY(fpdate))),IF(DAY(DATE(YEAR(fpdate),MONTH(fpdate)+A191-1,DAY(fpdate)))&lt;&gt;DAY(fpdate),DATE(YEAR(fpdate),MONTH(fpdate)+A191,0),DATE(YEAR(fpdate),MONTH(fpdate)+A191-1,DAY(fpdate))))))</f>
        <v>44623</v>
      </c>
      <c r="C191" s="142" t="n">
        <f aca="false">IF(A191="","",IF(variable,IF(A191&lt;MortgageCalculator!$J$23*periods_per_year,start_rate,IF(MortgageCalculator!$J$27&gt;=0,MIN(MortgageCalculator!$J$24,start_rate+MortgageCalculator!$J$27*ROUNDUP((A191-MortgageCalculator!$J$23*periods_per_year)/MortgageCalculator!$J$26,0)),MAX(MortgageCalculator!$J$25,start_rate+MortgageCalculator!$J$27*ROUNDUP((A191-MortgageCalculator!$J$23*periods_per_year)/MortgageCalculator!$J$26,0)))),start_rate))</f>
        <v>0.055</v>
      </c>
      <c r="D191" s="143" t="n">
        <f aca="false">IF(A191="","",ROUND((((1+C191/CP)^(CP/periods_per_year))-1)*G190,2))</f>
        <v>280.29</v>
      </c>
      <c r="E191" s="143" t="n">
        <f aca="false">IF(A191="","",IF(A191=nper,G190+D191,MIN(G190+D191,IF(C191=C190,E190,ROUND(-PMT(((1+C191/CP)^(CP/periods_per_year))-1,nper-A191+1,G190),2)))))</f>
        <v>392.6</v>
      </c>
      <c r="F191" s="143" t="n">
        <f aca="false">IF(A191="","",E191-D191)</f>
        <v>112.31</v>
      </c>
      <c r="G191" s="143" t="n">
        <f aca="false">IF(A191="","",G190-F191)</f>
        <v>132553.68</v>
      </c>
    </row>
    <row r="192" customFormat="false" ht="13.2" hidden="false" customHeight="false" outlineLevel="0" collapsed="false">
      <c r="A192" s="140" t="n">
        <f aca="false">IF(G191="","",IF(OR(A191&gt;=nper,ROUND(G191,2)&lt;=0),"",A191+1))</f>
        <v>189</v>
      </c>
      <c r="B192" s="141" t="n">
        <f aca="false">IF(A192="","",IF(OR(periods_per_year=26,periods_per_year=52),IF(periods_per_year=26,IF(A192=1,fpdate,B191+14),IF(periods_per_year=52,IF(A192=1,fpdate,B191+7),"n/a")),IF(periods_per_year=24,DATE(YEAR(fpdate),MONTH(fpdate)+(A192-1)/2+IF(AND(DAY(fpdate)&gt;=15,MOD(A192,2)=0),1,0),IF(MOD(A192,2)=0,IF(DAY(fpdate)&gt;=15,DAY(fpdate)-14,DAY(fpdate)+14),DAY(fpdate))),IF(DAY(DATE(YEAR(fpdate),MONTH(fpdate)+A192-1,DAY(fpdate)))&lt;&gt;DAY(fpdate),DATE(YEAR(fpdate),MONTH(fpdate)+A192,0),DATE(YEAR(fpdate),MONTH(fpdate)+A192-1,DAY(fpdate))))))</f>
        <v>44637</v>
      </c>
      <c r="C192" s="142" t="n">
        <f aca="false">IF(A192="","",IF(variable,IF(A192&lt;MortgageCalculator!$J$23*periods_per_year,start_rate,IF(MortgageCalculator!$J$27&gt;=0,MIN(MortgageCalculator!$J$24,start_rate+MortgageCalculator!$J$27*ROUNDUP((A192-MortgageCalculator!$J$23*periods_per_year)/MortgageCalculator!$J$26,0)),MAX(MortgageCalculator!$J$25,start_rate+MortgageCalculator!$J$27*ROUNDUP((A192-MortgageCalculator!$J$23*periods_per_year)/MortgageCalculator!$J$26,0)))),start_rate))</f>
        <v>0.055</v>
      </c>
      <c r="D192" s="143" t="n">
        <f aca="false">IF(A192="","",ROUND((((1+C192/CP)^(CP/periods_per_year))-1)*G191,2))</f>
        <v>280.06</v>
      </c>
      <c r="E192" s="143" t="n">
        <f aca="false">IF(A192="","",IF(A192=nper,G191+D192,MIN(G191+D192,IF(C192=C191,E191,ROUND(-PMT(((1+C192/CP)^(CP/periods_per_year))-1,nper-A192+1,G191),2)))))</f>
        <v>392.6</v>
      </c>
      <c r="F192" s="143" t="n">
        <f aca="false">IF(A192="","",E192-D192)</f>
        <v>112.54</v>
      </c>
      <c r="G192" s="143" t="n">
        <f aca="false">IF(A192="","",G191-F192)</f>
        <v>132441.14</v>
      </c>
    </row>
    <row r="193" customFormat="false" ht="13.2" hidden="false" customHeight="false" outlineLevel="0" collapsed="false">
      <c r="A193" s="140" t="n">
        <f aca="false">IF(G192="","",IF(OR(A192&gt;=nper,ROUND(G192,2)&lt;=0),"",A192+1))</f>
        <v>190</v>
      </c>
      <c r="B193" s="141" t="n">
        <f aca="false">IF(A193="","",IF(OR(periods_per_year=26,periods_per_year=52),IF(periods_per_year=26,IF(A193=1,fpdate,B192+14),IF(periods_per_year=52,IF(A193=1,fpdate,B192+7),"n/a")),IF(periods_per_year=24,DATE(YEAR(fpdate),MONTH(fpdate)+(A193-1)/2+IF(AND(DAY(fpdate)&gt;=15,MOD(A193,2)=0),1,0),IF(MOD(A193,2)=0,IF(DAY(fpdate)&gt;=15,DAY(fpdate)-14,DAY(fpdate)+14),DAY(fpdate))),IF(DAY(DATE(YEAR(fpdate),MONTH(fpdate)+A193-1,DAY(fpdate)))&lt;&gt;DAY(fpdate),DATE(YEAR(fpdate),MONTH(fpdate)+A193,0),DATE(YEAR(fpdate),MONTH(fpdate)+A193-1,DAY(fpdate))))))</f>
        <v>44651</v>
      </c>
      <c r="C193" s="142" t="n">
        <f aca="false">IF(A193="","",IF(variable,IF(A193&lt;MortgageCalculator!$J$23*periods_per_year,start_rate,IF(MortgageCalculator!$J$27&gt;=0,MIN(MortgageCalculator!$J$24,start_rate+MortgageCalculator!$J$27*ROUNDUP((A193-MortgageCalculator!$J$23*periods_per_year)/MortgageCalculator!$J$26,0)),MAX(MortgageCalculator!$J$25,start_rate+MortgageCalculator!$J$27*ROUNDUP((A193-MortgageCalculator!$J$23*periods_per_year)/MortgageCalculator!$J$26,0)))),start_rate))</f>
        <v>0.055</v>
      </c>
      <c r="D193" s="143" t="n">
        <f aca="false">IF(A193="","",ROUND((((1+C193/CP)^(CP/periods_per_year))-1)*G192,2))</f>
        <v>279.82</v>
      </c>
      <c r="E193" s="143" t="n">
        <f aca="false">IF(A193="","",IF(A193=nper,G192+D193,MIN(G192+D193,IF(C193=C192,E192,ROUND(-PMT(((1+C193/CP)^(CP/periods_per_year))-1,nper-A193+1,G192),2)))))</f>
        <v>392.6</v>
      </c>
      <c r="F193" s="143" t="n">
        <f aca="false">IF(A193="","",E193-D193)</f>
        <v>112.78</v>
      </c>
      <c r="G193" s="143" t="n">
        <f aca="false">IF(A193="","",G192-F193)</f>
        <v>132328.36</v>
      </c>
    </row>
    <row r="194" customFormat="false" ht="13.2" hidden="false" customHeight="false" outlineLevel="0" collapsed="false">
      <c r="A194" s="140" t="n">
        <f aca="false">IF(G193="","",IF(OR(A193&gt;=nper,ROUND(G193,2)&lt;=0),"",A193+1))</f>
        <v>191</v>
      </c>
      <c r="B194" s="141" t="n">
        <f aca="false">IF(A194="","",IF(OR(periods_per_year=26,periods_per_year=52),IF(periods_per_year=26,IF(A194=1,fpdate,B193+14),IF(periods_per_year=52,IF(A194=1,fpdate,B193+7),"n/a")),IF(periods_per_year=24,DATE(YEAR(fpdate),MONTH(fpdate)+(A194-1)/2+IF(AND(DAY(fpdate)&gt;=15,MOD(A194,2)=0),1,0),IF(MOD(A194,2)=0,IF(DAY(fpdate)&gt;=15,DAY(fpdate)-14,DAY(fpdate)+14),DAY(fpdate))),IF(DAY(DATE(YEAR(fpdate),MONTH(fpdate)+A194-1,DAY(fpdate)))&lt;&gt;DAY(fpdate),DATE(YEAR(fpdate),MONTH(fpdate)+A194,0),DATE(YEAR(fpdate),MONTH(fpdate)+A194-1,DAY(fpdate))))))</f>
        <v>44665</v>
      </c>
      <c r="C194" s="142" t="n">
        <f aca="false">IF(A194="","",IF(variable,IF(A194&lt;MortgageCalculator!$J$23*periods_per_year,start_rate,IF(MortgageCalculator!$J$27&gt;=0,MIN(MortgageCalculator!$J$24,start_rate+MortgageCalculator!$J$27*ROUNDUP((A194-MortgageCalculator!$J$23*periods_per_year)/MortgageCalculator!$J$26,0)),MAX(MortgageCalculator!$J$25,start_rate+MortgageCalculator!$J$27*ROUNDUP((A194-MortgageCalculator!$J$23*periods_per_year)/MortgageCalculator!$J$26,0)))),start_rate))</f>
        <v>0.055</v>
      </c>
      <c r="D194" s="143" t="n">
        <f aca="false">IF(A194="","",ROUND((((1+C194/CP)^(CP/periods_per_year))-1)*G193,2))</f>
        <v>279.58</v>
      </c>
      <c r="E194" s="143" t="n">
        <f aca="false">IF(A194="","",IF(A194=nper,G193+D194,MIN(G193+D194,IF(C194=C193,E193,ROUND(-PMT(((1+C194/CP)^(CP/periods_per_year))-1,nper-A194+1,G193),2)))))</f>
        <v>392.6</v>
      </c>
      <c r="F194" s="143" t="n">
        <f aca="false">IF(A194="","",E194-D194)</f>
        <v>113.02</v>
      </c>
      <c r="G194" s="143" t="n">
        <f aca="false">IF(A194="","",G193-F194)</f>
        <v>132215.34</v>
      </c>
    </row>
    <row r="195" customFormat="false" ht="13.2" hidden="false" customHeight="false" outlineLevel="0" collapsed="false">
      <c r="A195" s="140" t="n">
        <f aca="false">IF(G194="","",IF(OR(A194&gt;=nper,ROUND(G194,2)&lt;=0),"",A194+1))</f>
        <v>192</v>
      </c>
      <c r="B195" s="141" t="n">
        <f aca="false">IF(A195="","",IF(OR(periods_per_year=26,periods_per_year=52),IF(periods_per_year=26,IF(A195=1,fpdate,B194+14),IF(periods_per_year=52,IF(A195=1,fpdate,B194+7),"n/a")),IF(periods_per_year=24,DATE(YEAR(fpdate),MONTH(fpdate)+(A195-1)/2+IF(AND(DAY(fpdate)&gt;=15,MOD(A195,2)=0),1,0),IF(MOD(A195,2)=0,IF(DAY(fpdate)&gt;=15,DAY(fpdate)-14,DAY(fpdate)+14),DAY(fpdate))),IF(DAY(DATE(YEAR(fpdate),MONTH(fpdate)+A195-1,DAY(fpdate)))&lt;&gt;DAY(fpdate),DATE(YEAR(fpdate),MONTH(fpdate)+A195,0),DATE(YEAR(fpdate),MONTH(fpdate)+A195-1,DAY(fpdate))))))</f>
        <v>44679</v>
      </c>
      <c r="C195" s="142" t="n">
        <f aca="false">IF(A195="","",IF(variable,IF(A195&lt;MortgageCalculator!$J$23*periods_per_year,start_rate,IF(MortgageCalculator!$J$27&gt;=0,MIN(MortgageCalculator!$J$24,start_rate+MortgageCalculator!$J$27*ROUNDUP((A195-MortgageCalculator!$J$23*periods_per_year)/MortgageCalculator!$J$26,0)),MAX(MortgageCalculator!$J$25,start_rate+MortgageCalculator!$J$27*ROUNDUP((A195-MortgageCalculator!$J$23*periods_per_year)/MortgageCalculator!$J$26,0)))),start_rate))</f>
        <v>0.055</v>
      </c>
      <c r="D195" s="143" t="n">
        <f aca="false">IF(A195="","",ROUND((((1+C195/CP)^(CP/periods_per_year))-1)*G194,2))</f>
        <v>279.34</v>
      </c>
      <c r="E195" s="143" t="n">
        <f aca="false">IF(A195="","",IF(A195=nper,G194+D195,MIN(G194+D195,IF(C195=C194,E194,ROUND(-PMT(((1+C195/CP)^(CP/periods_per_year))-1,nper-A195+1,G194),2)))))</f>
        <v>392.6</v>
      </c>
      <c r="F195" s="143" t="n">
        <f aca="false">IF(A195="","",E195-D195)</f>
        <v>113.26</v>
      </c>
      <c r="G195" s="143" t="n">
        <f aca="false">IF(A195="","",G194-F195)</f>
        <v>132102.08</v>
      </c>
    </row>
    <row r="196" customFormat="false" ht="13.2" hidden="false" customHeight="false" outlineLevel="0" collapsed="false">
      <c r="A196" s="140" t="n">
        <f aca="false">IF(G195="","",IF(OR(A195&gt;=nper,ROUND(G195,2)&lt;=0),"",A195+1))</f>
        <v>193</v>
      </c>
      <c r="B196" s="141" t="n">
        <f aca="false">IF(A196="","",IF(OR(periods_per_year=26,periods_per_year=52),IF(periods_per_year=26,IF(A196=1,fpdate,B195+14),IF(periods_per_year=52,IF(A196=1,fpdate,B195+7),"n/a")),IF(periods_per_year=24,DATE(YEAR(fpdate),MONTH(fpdate)+(A196-1)/2+IF(AND(DAY(fpdate)&gt;=15,MOD(A196,2)=0),1,0),IF(MOD(A196,2)=0,IF(DAY(fpdate)&gt;=15,DAY(fpdate)-14,DAY(fpdate)+14),DAY(fpdate))),IF(DAY(DATE(YEAR(fpdate),MONTH(fpdate)+A196-1,DAY(fpdate)))&lt;&gt;DAY(fpdate),DATE(YEAR(fpdate),MONTH(fpdate)+A196,0),DATE(YEAR(fpdate),MONTH(fpdate)+A196-1,DAY(fpdate))))))</f>
        <v>44693</v>
      </c>
      <c r="C196" s="142" t="n">
        <f aca="false">IF(A196="","",IF(variable,IF(A196&lt;MortgageCalculator!$J$23*periods_per_year,start_rate,IF(MortgageCalculator!$J$27&gt;=0,MIN(MortgageCalculator!$J$24,start_rate+MortgageCalculator!$J$27*ROUNDUP((A196-MortgageCalculator!$J$23*periods_per_year)/MortgageCalculator!$J$26,0)),MAX(MortgageCalculator!$J$25,start_rate+MortgageCalculator!$J$27*ROUNDUP((A196-MortgageCalculator!$J$23*periods_per_year)/MortgageCalculator!$J$26,0)))),start_rate))</f>
        <v>0.055</v>
      </c>
      <c r="D196" s="143" t="n">
        <f aca="false">IF(A196="","",ROUND((((1+C196/CP)^(CP/periods_per_year))-1)*G195,2))</f>
        <v>279.1</v>
      </c>
      <c r="E196" s="143" t="n">
        <f aca="false">IF(A196="","",IF(A196=nper,G195+D196,MIN(G195+D196,IF(C196=C195,E195,ROUND(-PMT(((1+C196/CP)^(CP/periods_per_year))-1,nper-A196+1,G195),2)))))</f>
        <v>392.6</v>
      </c>
      <c r="F196" s="143" t="n">
        <f aca="false">IF(A196="","",E196-D196)</f>
        <v>113.5</v>
      </c>
      <c r="G196" s="143" t="n">
        <f aca="false">IF(A196="","",G195-F196)</f>
        <v>131988.58</v>
      </c>
    </row>
    <row r="197" customFormat="false" ht="13.2" hidden="false" customHeight="false" outlineLevel="0" collapsed="false">
      <c r="A197" s="140" t="n">
        <f aca="false">IF(G196="","",IF(OR(A196&gt;=nper,ROUND(G196,2)&lt;=0),"",A196+1))</f>
        <v>194</v>
      </c>
      <c r="B197" s="141" t="n">
        <f aca="false">IF(A197="","",IF(OR(periods_per_year=26,periods_per_year=52),IF(periods_per_year=26,IF(A197=1,fpdate,B196+14),IF(periods_per_year=52,IF(A197=1,fpdate,B196+7),"n/a")),IF(periods_per_year=24,DATE(YEAR(fpdate),MONTH(fpdate)+(A197-1)/2+IF(AND(DAY(fpdate)&gt;=15,MOD(A197,2)=0),1,0),IF(MOD(A197,2)=0,IF(DAY(fpdate)&gt;=15,DAY(fpdate)-14,DAY(fpdate)+14),DAY(fpdate))),IF(DAY(DATE(YEAR(fpdate),MONTH(fpdate)+A197-1,DAY(fpdate)))&lt;&gt;DAY(fpdate),DATE(YEAR(fpdate),MONTH(fpdate)+A197,0),DATE(YEAR(fpdate),MONTH(fpdate)+A197-1,DAY(fpdate))))))</f>
        <v>44707</v>
      </c>
      <c r="C197" s="142" t="n">
        <f aca="false">IF(A197="","",IF(variable,IF(A197&lt;MortgageCalculator!$J$23*periods_per_year,start_rate,IF(MortgageCalculator!$J$27&gt;=0,MIN(MortgageCalculator!$J$24,start_rate+MortgageCalculator!$J$27*ROUNDUP((A197-MortgageCalculator!$J$23*periods_per_year)/MortgageCalculator!$J$26,0)),MAX(MortgageCalculator!$J$25,start_rate+MortgageCalculator!$J$27*ROUNDUP((A197-MortgageCalculator!$J$23*periods_per_year)/MortgageCalculator!$J$26,0)))),start_rate))</f>
        <v>0.055</v>
      </c>
      <c r="D197" s="143" t="n">
        <f aca="false">IF(A197="","",ROUND((((1+C197/CP)^(CP/periods_per_year))-1)*G196,2))</f>
        <v>278.86</v>
      </c>
      <c r="E197" s="143" t="n">
        <f aca="false">IF(A197="","",IF(A197=nper,G196+D197,MIN(G196+D197,IF(C197=C196,E196,ROUND(-PMT(((1+C197/CP)^(CP/periods_per_year))-1,nper-A197+1,G196),2)))))</f>
        <v>392.6</v>
      </c>
      <c r="F197" s="143" t="n">
        <f aca="false">IF(A197="","",E197-D197)</f>
        <v>113.74</v>
      </c>
      <c r="G197" s="143" t="n">
        <f aca="false">IF(A197="","",G196-F197)</f>
        <v>131874.84</v>
      </c>
    </row>
    <row r="198" customFormat="false" ht="13.2" hidden="false" customHeight="false" outlineLevel="0" collapsed="false">
      <c r="A198" s="140" t="n">
        <f aca="false">IF(G197="","",IF(OR(A197&gt;=nper,ROUND(G197,2)&lt;=0),"",A197+1))</f>
        <v>195</v>
      </c>
      <c r="B198" s="141" t="n">
        <f aca="false">IF(A198="","",IF(OR(periods_per_year=26,periods_per_year=52),IF(periods_per_year=26,IF(A198=1,fpdate,B197+14),IF(periods_per_year=52,IF(A198=1,fpdate,B197+7),"n/a")),IF(periods_per_year=24,DATE(YEAR(fpdate),MONTH(fpdate)+(A198-1)/2+IF(AND(DAY(fpdate)&gt;=15,MOD(A198,2)=0),1,0),IF(MOD(A198,2)=0,IF(DAY(fpdate)&gt;=15,DAY(fpdate)-14,DAY(fpdate)+14),DAY(fpdate))),IF(DAY(DATE(YEAR(fpdate),MONTH(fpdate)+A198-1,DAY(fpdate)))&lt;&gt;DAY(fpdate),DATE(YEAR(fpdate),MONTH(fpdate)+A198,0),DATE(YEAR(fpdate),MONTH(fpdate)+A198-1,DAY(fpdate))))))</f>
        <v>44721</v>
      </c>
      <c r="C198" s="142" t="n">
        <f aca="false">IF(A198="","",IF(variable,IF(A198&lt;MortgageCalculator!$J$23*periods_per_year,start_rate,IF(MortgageCalculator!$J$27&gt;=0,MIN(MortgageCalculator!$J$24,start_rate+MortgageCalculator!$J$27*ROUNDUP((A198-MortgageCalculator!$J$23*periods_per_year)/MortgageCalculator!$J$26,0)),MAX(MortgageCalculator!$J$25,start_rate+MortgageCalculator!$J$27*ROUNDUP((A198-MortgageCalculator!$J$23*periods_per_year)/MortgageCalculator!$J$26,0)))),start_rate))</f>
        <v>0.055</v>
      </c>
      <c r="D198" s="143" t="n">
        <f aca="false">IF(A198="","",ROUND((((1+C198/CP)^(CP/periods_per_year))-1)*G197,2))</f>
        <v>278.62</v>
      </c>
      <c r="E198" s="143" t="n">
        <f aca="false">IF(A198="","",IF(A198=nper,G197+D198,MIN(G197+D198,IF(C198=C197,E197,ROUND(-PMT(((1+C198/CP)^(CP/periods_per_year))-1,nper-A198+1,G197),2)))))</f>
        <v>392.6</v>
      </c>
      <c r="F198" s="143" t="n">
        <f aca="false">IF(A198="","",E198-D198)</f>
        <v>113.98</v>
      </c>
      <c r="G198" s="143" t="n">
        <f aca="false">IF(A198="","",G197-F198)</f>
        <v>131760.86</v>
      </c>
    </row>
    <row r="199" customFormat="false" ht="13.2" hidden="false" customHeight="false" outlineLevel="0" collapsed="false">
      <c r="A199" s="140" t="n">
        <f aca="false">IF(G198="","",IF(OR(A198&gt;=nper,ROUND(G198,2)&lt;=0),"",A198+1))</f>
        <v>196</v>
      </c>
      <c r="B199" s="141" t="n">
        <f aca="false">IF(A199="","",IF(OR(periods_per_year=26,periods_per_year=52),IF(periods_per_year=26,IF(A199=1,fpdate,B198+14),IF(periods_per_year=52,IF(A199=1,fpdate,B198+7),"n/a")),IF(periods_per_year=24,DATE(YEAR(fpdate),MONTH(fpdate)+(A199-1)/2+IF(AND(DAY(fpdate)&gt;=15,MOD(A199,2)=0),1,0),IF(MOD(A199,2)=0,IF(DAY(fpdate)&gt;=15,DAY(fpdate)-14,DAY(fpdate)+14),DAY(fpdate))),IF(DAY(DATE(YEAR(fpdate),MONTH(fpdate)+A199-1,DAY(fpdate)))&lt;&gt;DAY(fpdate),DATE(YEAR(fpdate),MONTH(fpdate)+A199,0),DATE(YEAR(fpdate),MONTH(fpdate)+A199-1,DAY(fpdate))))))</f>
        <v>44735</v>
      </c>
      <c r="C199" s="142" t="n">
        <f aca="false">IF(A199="","",IF(variable,IF(A199&lt;MortgageCalculator!$J$23*periods_per_year,start_rate,IF(MortgageCalculator!$J$27&gt;=0,MIN(MortgageCalculator!$J$24,start_rate+MortgageCalculator!$J$27*ROUNDUP((A199-MortgageCalculator!$J$23*periods_per_year)/MortgageCalculator!$J$26,0)),MAX(MortgageCalculator!$J$25,start_rate+MortgageCalculator!$J$27*ROUNDUP((A199-MortgageCalculator!$J$23*periods_per_year)/MortgageCalculator!$J$26,0)))),start_rate))</f>
        <v>0.055</v>
      </c>
      <c r="D199" s="143" t="n">
        <f aca="false">IF(A199="","",ROUND((((1+C199/CP)^(CP/periods_per_year))-1)*G198,2))</f>
        <v>278.38</v>
      </c>
      <c r="E199" s="143" t="n">
        <f aca="false">IF(A199="","",IF(A199=nper,G198+D199,MIN(G198+D199,IF(C199=C198,E198,ROUND(-PMT(((1+C199/CP)^(CP/periods_per_year))-1,nper-A199+1,G198),2)))))</f>
        <v>392.6</v>
      </c>
      <c r="F199" s="143" t="n">
        <f aca="false">IF(A199="","",E199-D199)</f>
        <v>114.22</v>
      </c>
      <c r="G199" s="143" t="n">
        <f aca="false">IF(A199="","",G198-F199)</f>
        <v>131646.64</v>
      </c>
    </row>
    <row r="200" customFormat="false" ht="13.2" hidden="false" customHeight="false" outlineLevel="0" collapsed="false">
      <c r="A200" s="140" t="n">
        <f aca="false">IF(G199="","",IF(OR(A199&gt;=nper,ROUND(G199,2)&lt;=0),"",A199+1))</f>
        <v>197</v>
      </c>
      <c r="B200" s="141" t="n">
        <f aca="false">IF(A200="","",IF(OR(periods_per_year=26,periods_per_year=52),IF(periods_per_year=26,IF(A200=1,fpdate,B199+14),IF(periods_per_year=52,IF(A200=1,fpdate,B199+7),"n/a")),IF(periods_per_year=24,DATE(YEAR(fpdate),MONTH(fpdate)+(A200-1)/2+IF(AND(DAY(fpdate)&gt;=15,MOD(A200,2)=0),1,0),IF(MOD(A200,2)=0,IF(DAY(fpdate)&gt;=15,DAY(fpdate)-14,DAY(fpdate)+14),DAY(fpdate))),IF(DAY(DATE(YEAR(fpdate),MONTH(fpdate)+A200-1,DAY(fpdate)))&lt;&gt;DAY(fpdate),DATE(YEAR(fpdate),MONTH(fpdate)+A200,0),DATE(YEAR(fpdate),MONTH(fpdate)+A200-1,DAY(fpdate))))))</f>
        <v>44749</v>
      </c>
      <c r="C200" s="142" t="n">
        <f aca="false">IF(A200="","",IF(variable,IF(A200&lt;MortgageCalculator!$J$23*periods_per_year,start_rate,IF(MortgageCalculator!$J$27&gt;=0,MIN(MortgageCalculator!$J$24,start_rate+MortgageCalculator!$J$27*ROUNDUP((A200-MortgageCalculator!$J$23*periods_per_year)/MortgageCalculator!$J$26,0)),MAX(MortgageCalculator!$J$25,start_rate+MortgageCalculator!$J$27*ROUNDUP((A200-MortgageCalculator!$J$23*periods_per_year)/MortgageCalculator!$J$26,0)))),start_rate))</f>
        <v>0.055</v>
      </c>
      <c r="D200" s="143" t="n">
        <f aca="false">IF(A200="","",ROUND((((1+C200/CP)^(CP/periods_per_year))-1)*G199,2))</f>
        <v>278.14</v>
      </c>
      <c r="E200" s="143" t="n">
        <f aca="false">IF(A200="","",IF(A200=nper,G199+D200,MIN(G199+D200,IF(C200=C199,E199,ROUND(-PMT(((1+C200/CP)^(CP/periods_per_year))-1,nper-A200+1,G199),2)))))</f>
        <v>392.6</v>
      </c>
      <c r="F200" s="143" t="n">
        <f aca="false">IF(A200="","",E200-D200)</f>
        <v>114.46</v>
      </c>
      <c r="G200" s="143" t="n">
        <f aca="false">IF(A200="","",G199-F200)</f>
        <v>131532.18</v>
      </c>
    </row>
    <row r="201" customFormat="false" ht="13.2" hidden="false" customHeight="false" outlineLevel="0" collapsed="false">
      <c r="A201" s="140" t="n">
        <f aca="false">IF(G200="","",IF(OR(A200&gt;=nper,ROUND(G200,2)&lt;=0),"",A200+1))</f>
        <v>198</v>
      </c>
      <c r="B201" s="141" t="n">
        <f aca="false">IF(A201="","",IF(OR(periods_per_year=26,periods_per_year=52),IF(periods_per_year=26,IF(A201=1,fpdate,B200+14),IF(periods_per_year=52,IF(A201=1,fpdate,B200+7),"n/a")),IF(periods_per_year=24,DATE(YEAR(fpdate),MONTH(fpdate)+(A201-1)/2+IF(AND(DAY(fpdate)&gt;=15,MOD(A201,2)=0),1,0),IF(MOD(A201,2)=0,IF(DAY(fpdate)&gt;=15,DAY(fpdate)-14,DAY(fpdate)+14),DAY(fpdate))),IF(DAY(DATE(YEAR(fpdate),MONTH(fpdate)+A201-1,DAY(fpdate)))&lt;&gt;DAY(fpdate),DATE(YEAR(fpdate),MONTH(fpdate)+A201,0),DATE(YEAR(fpdate),MONTH(fpdate)+A201-1,DAY(fpdate))))))</f>
        <v>44763</v>
      </c>
      <c r="C201" s="142" t="n">
        <f aca="false">IF(A201="","",IF(variable,IF(A201&lt;MortgageCalculator!$J$23*periods_per_year,start_rate,IF(MortgageCalculator!$J$27&gt;=0,MIN(MortgageCalculator!$J$24,start_rate+MortgageCalculator!$J$27*ROUNDUP((A201-MortgageCalculator!$J$23*periods_per_year)/MortgageCalculator!$J$26,0)),MAX(MortgageCalculator!$J$25,start_rate+MortgageCalculator!$J$27*ROUNDUP((A201-MortgageCalculator!$J$23*periods_per_year)/MortgageCalculator!$J$26,0)))),start_rate))</f>
        <v>0.055</v>
      </c>
      <c r="D201" s="143" t="n">
        <f aca="false">IF(A201="","",ROUND((((1+C201/CP)^(CP/periods_per_year))-1)*G200,2))</f>
        <v>277.9</v>
      </c>
      <c r="E201" s="143" t="n">
        <f aca="false">IF(A201="","",IF(A201=nper,G200+D201,MIN(G200+D201,IF(C201=C200,E200,ROUND(-PMT(((1+C201/CP)^(CP/periods_per_year))-1,nper-A201+1,G200),2)))))</f>
        <v>392.6</v>
      </c>
      <c r="F201" s="143" t="n">
        <f aca="false">IF(A201="","",E201-D201)</f>
        <v>114.7</v>
      </c>
      <c r="G201" s="143" t="n">
        <f aca="false">IF(A201="","",G200-F201)</f>
        <v>131417.48</v>
      </c>
    </row>
    <row r="202" customFormat="false" ht="13.2" hidden="false" customHeight="false" outlineLevel="0" collapsed="false">
      <c r="A202" s="140" t="n">
        <f aca="false">IF(G201="","",IF(OR(A201&gt;=nper,ROUND(G201,2)&lt;=0),"",A201+1))</f>
        <v>199</v>
      </c>
      <c r="B202" s="141" t="n">
        <f aca="false">IF(A202="","",IF(OR(periods_per_year=26,periods_per_year=52),IF(periods_per_year=26,IF(A202=1,fpdate,B201+14),IF(periods_per_year=52,IF(A202=1,fpdate,B201+7),"n/a")),IF(periods_per_year=24,DATE(YEAR(fpdate),MONTH(fpdate)+(A202-1)/2+IF(AND(DAY(fpdate)&gt;=15,MOD(A202,2)=0),1,0),IF(MOD(A202,2)=0,IF(DAY(fpdate)&gt;=15,DAY(fpdate)-14,DAY(fpdate)+14),DAY(fpdate))),IF(DAY(DATE(YEAR(fpdate),MONTH(fpdate)+A202-1,DAY(fpdate)))&lt;&gt;DAY(fpdate),DATE(YEAR(fpdate),MONTH(fpdate)+A202,0),DATE(YEAR(fpdate),MONTH(fpdate)+A202-1,DAY(fpdate))))))</f>
        <v>44777</v>
      </c>
      <c r="C202" s="142" t="n">
        <f aca="false">IF(A202="","",IF(variable,IF(A202&lt;MortgageCalculator!$J$23*periods_per_year,start_rate,IF(MortgageCalculator!$J$27&gt;=0,MIN(MortgageCalculator!$J$24,start_rate+MortgageCalculator!$J$27*ROUNDUP((A202-MortgageCalculator!$J$23*periods_per_year)/MortgageCalculator!$J$26,0)),MAX(MortgageCalculator!$J$25,start_rate+MortgageCalculator!$J$27*ROUNDUP((A202-MortgageCalculator!$J$23*periods_per_year)/MortgageCalculator!$J$26,0)))),start_rate))</f>
        <v>0.055</v>
      </c>
      <c r="D202" s="143" t="n">
        <f aca="false">IF(A202="","",ROUND((((1+C202/CP)^(CP/periods_per_year))-1)*G201,2))</f>
        <v>277.66</v>
      </c>
      <c r="E202" s="143" t="n">
        <f aca="false">IF(A202="","",IF(A202=nper,G201+D202,MIN(G201+D202,IF(C202=C201,E201,ROUND(-PMT(((1+C202/CP)^(CP/periods_per_year))-1,nper-A202+1,G201),2)))))</f>
        <v>392.6</v>
      </c>
      <c r="F202" s="143" t="n">
        <f aca="false">IF(A202="","",E202-D202)</f>
        <v>114.94</v>
      </c>
      <c r="G202" s="143" t="n">
        <f aca="false">IF(A202="","",G201-F202)</f>
        <v>131302.54</v>
      </c>
    </row>
    <row r="203" customFormat="false" ht="13.2" hidden="false" customHeight="false" outlineLevel="0" collapsed="false">
      <c r="A203" s="140" t="n">
        <f aca="false">IF(G202="","",IF(OR(A202&gt;=nper,ROUND(G202,2)&lt;=0),"",A202+1))</f>
        <v>200</v>
      </c>
      <c r="B203" s="141" t="n">
        <f aca="false">IF(A203="","",IF(OR(periods_per_year=26,periods_per_year=52),IF(periods_per_year=26,IF(A203=1,fpdate,B202+14),IF(periods_per_year=52,IF(A203=1,fpdate,B202+7),"n/a")),IF(periods_per_year=24,DATE(YEAR(fpdate),MONTH(fpdate)+(A203-1)/2+IF(AND(DAY(fpdate)&gt;=15,MOD(A203,2)=0),1,0),IF(MOD(A203,2)=0,IF(DAY(fpdate)&gt;=15,DAY(fpdate)-14,DAY(fpdate)+14),DAY(fpdate))),IF(DAY(DATE(YEAR(fpdate),MONTH(fpdate)+A203-1,DAY(fpdate)))&lt;&gt;DAY(fpdate),DATE(YEAR(fpdate),MONTH(fpdate)+A203,0),DATE(YEAR(fpdate),MONTH(fpdate)+A203-1,DAY(fpdate))))))</f>
        <v>44791</v>
      </c>
      <c r="C203" s="142" t="n">
        <f aca="false">IF(A203="","",IF(variable,IF(A203&lt;MortgageCalculator!$J$23*periods_per_year,start_rate,IF(MortgageCalculator!$J$27&gt;=0,MIN(MortgageCalculator!$J$24,start_rate+MortgageCalculator!$J$27*ROUNDUP((A203-MortgageCalculator!$J$23*periods_per_year)/MortgageCalculator!$J$26,0)),MAX(MortgageCalculator!$J$25,start_rate+MortgageCalculator!$J$27*ROUNDUP((A203-MortgageCalculator!$J$23*periods_per_year)/MortgageCalculator!$J$26,0)))),start_rate))</f>
        <v>0.055</v>
      </c>
      <c r="D203" s="143" t="n">
        <f aca="false">IF(A203="","",ROUND((((1+C203/CP)^(CP/periods_per_year))-1)*G202,2))</f>
        <v>277.41</v>
      </c>
      <c r="E203" s="143" t="n">
        <f aca="false">IF(A203="","",IF(A203=nper,G202+D203,MIN(G202+D203,IF(C203=C202,E202,ROUND(-PMT(((1+C203/CP)^(CP/periods_per_year))-1,nper-A203+1,G202),2)))))</f>
        <v>392.6</v>
      </c>
      <c r="F203" s="143" t="n">
        <f aca="false">IF(A203="","",E203-D203)</f>
        <v>115.19</v>
      </c>
      <c r="G203" s="143" t="n">
        <f aca="false">IF(A203="","",G202-F203)</f>
        <v>131187.35</v>
      </c>
    </row>
    <row r="204" customFormat="false" ht="13.2" hidden="false" customHeight="false" outlineLevel="0" collapsed="false">
      <c r="A204" s="140" t="n">
        <f aca="false">IF(G203="","",IF(OR(A203&gt;=nper,ROUND(G203,2)&lt;=0),"",A203+1))</f>
        <v>201</v>
      </c>
      <c r="B204" s="141" t="n">
        <f aca="false">IF(A204="","",IF(OR(periods_per_year=26,periods_per_year=52),IF(periods_per_year=26,IF(A204=1,fpdate,B203+14),IF(periods_per_year=52,IF(A204=1,fpdate,B203+7),"n/a")),IF(periods_per_year=24,DATE(YEAR(fpdate),MONTH(fpdate)+(A204-1)/2+IF(AND(DAY(fpdate)&gt;=15,MOD(A204,2)=0),1,0),IF(MOD(A204,2)=0,IF(DAY(fpdate)&gt;=15,DAY(fpdate)-14,DAY(fpdate)+14),DAY(fpdate))),IF(DAY(DATE(YEAR(fpdate),MONTH(fpdate)+A204-1,DAY(fpdate)))&lt;&gt;DAY(fpdate),DATE(YEAR(fpdate),MONTH(fpdate)+A204,0),DATE(YEAR(fpdate),MONTH(fpdate)+A204-1,DAY(fpdate))))))</f>
        <v>44805</v>
      </c>
      <c r="C204" s="142" t="n">
        <f aca="false">IF(A204="","",IF(variable,IF(A204&lt;MortgageCalculator!$J$23*periods_per_year,start_rate,IF(MortgageCalculator!$J$27&gt;=0,MIN(MortgageCalculator!$J$24,start_rate+MortgageCalculator!$J$27*ROUNDUP((A204-MortgageCalculator!$J$23*periods_per_year)/MortgageCalculator!$J$26,0)),MAX(MortgageCalculator!$J$25,start_rate+MortgageCalculator!$J$27*ROUNDUP((A204-MortgageCalculator!$J$23*periods_per_year)/MortgageCalculator!$J$26,0)))),start_rate))</f>
        <v>0.055</v>
      </c>
      <c r="D204" s="143" t="n">
        <f aca="false">IF(A204="","",ROUND((((1+C204/CP)^(CP/periods_per_year))-1)*G203,2))</f>
        <v>277.17</v>
      </c>
      <c r="E204" s="143" t="n">
        <f aca="false">IF(A204="","",IF(A204=nper,G203+D204,MIN(G203+D204,IF(C204=C203,E203,ROUND(-PMT(((1+C204/CP)^(CP/periods_per_year))-1,nper-A204+1,G203),2)))))</f>
        <v>392.6</v>
      </c>
      <c r="F204" s="143" t="n">
        <f aca="false">IF(A204="","",E204-D204)</f>
        <v>115.43</v>
      </c>
      <c r="G204" s="143" t="n">
        <f aca="false">IF(A204="","",G203-F204)</f>
        <v>131071.92</v>
      </c>
    </row>
    <row r="205" customFormat="false" ht="13.2" hidden="false" customHeight="false" outlineLevel="0" collapsed="false">
      <c r="A205" s="140" t="n">
        <f aca="false">IF(G204="","",IF(OR(A204&gt;=nper,ROUND(G204,2)&lt;=0),"",A204+1))</f>
        <v>202</v>
      </c>
      <c r="B205" s="141" t="n">
        <f aca="false">IF(A205="","",IF(OR(periods_per_year=26,periods_per_year=52),IF(periods_per_year=26,IF(A205=1,fpdate,B204+14),IF(periods_per_year=52,IF(A205=1,fpdate,B204+7),"n/a")),IF(periods_per_year=24,DATE(YEAR(fpdate),MONTH(fpdate)+(A205-1)/2+IF(AND(DAY(fpdate)&gt;=15,MOD(A205,2)=0),1,0),IF(MOD(A205,2)=0,IF(DAY(fpdate)&gt;=15,DAY(fpdate)-14,DAY(fpdate)+14),DAY(fpdate))),IF(DAY(DATE(YEAR(fpdate),MONTH(fpdate)+A205-1,DAY(fpdate)))&lt;&gt;DAY(fpdate),DATE(YEAR(fpdate),MONTH(fpdate)+A205,0),DATE(YEAR(fpdate),MONTH(fpdate)+A205-1,DAY(fpdate))))))</f>
        <v>44819</v>
      </c>
      <c r="C205" s="142" t="n">
        <f aca="false">IF(A205="","",IF(variable,IF(A205&lt;MortgageCalculator!$J$23*periods_per_year,start_rate,IF(MortgageCalculator!$J$27&gt;=0,MIN(MortgageCalculator!$J$24,start_rate+MortgageCalculator!$J$27*ROUNDUP((A205-MortgageCalculator!$J$23*periods_per_year)/MortgageCalculator!$J$26,0)),MAX(MortgageCalculator!$J$25,start_rate+MortgageCalculator!$J$27*ROUNDUP((A205-MortgageCalculator!$J$23*periods_per_year)/MortgageCalculator!$J$26,0)))),start_rate))</f>
        <v>0.055</v>
      </c>
      <c r="D205" s="143" t="n">
        <f aca="false">IF(A205="","",ROUND((((1+C205/CP)^(CP/periods_per_year))-1)*G204,2))</f>
        <v>276.93</v>
      </c>
      <c r="E205" s="143" t="n">
        <f aca="false">IF(A205="","",IF(A205=nper,G204+D205,MIN(G204+D205,IF(C205=C204,E204,ROUND(-PMT(((1+C205/CP)^(CP/periods_per_year))-1,nper-A205+1,G204),2)))))</f>
        <v>392.6</v>
      </c>
      <c r="F205" s="143" t="n">
        <f aca="false">IF(A205="","",E205-D205)</f>
        <v>115.67</v>
      </c>
      <c r="G205" s="143" t="n">
        <f aca="false">IF(A205="","",G204-F205)</f>
        <v>130956.25</v>
      </c>
    </row>
    <row r="206" customFormat="false" ht="13.2" hidden="false" customHeight="false" outlineLevel="0" collapsed="false">
      <c r="A206" s="140" t="n">
        <f aca="false">IF(G205="","",IF(OR(A205&gt;=nper,ROUND(G205,2)&lt;=0),"",A205+1))</f>
        <v>203</v>
      </c>
      <c r="B206" s="141" t="n">
        <f aca="false">IF(A206="","",IF(OR(periods_per_year=26,periods_per_year=52),IF(periods_per_year=26,IF(A206=1,fpdate,B205+14),IF(periods_per_year=52,IF(A206=1,fpdate,B205+7),"n/a")),IF(periods_per_year=24,DATE(YEAR(fpdate),MONTH(fpdate)+(A206-1)/2+IF(AND(DAY(fpdate)&gt;=15,MOD(A206,2)=0),1,0),IF(MOD(A206,2)=0,IF(DAY(fpdate)&gt;=15,DAY(fpdate)-14,DAY(fpdate)+14),DAY(fpdate))),IF(DAY(DATE(YEAR(fpdate),MONTH(fpdate)+A206-1,DAY(fpdate)))&lt;&gt;DAY(fpdate),DATE(YEAR(fpdate),MONTH(fpdate)+A206,0),DATE(YEAR(fpdate),MONTH(fpdate)+A206-1,DAY(fpdate))))))</f>
        <v>44833</v>
      </c>
      <c r="C206" s="142" t="n">
        <f aca="false">IF(A206="","",IF(variable,IF(A206&lt;MortgageCalculator!$J$23*periods_per_year,start_rate,IF(MortgageCalculator!$J$27&gt;=0,MIN(MortgageCalculator!$J$24,start_rate+MortgageCalculator!$J$27*ROUNDUP((A206-MortgageCalculator!$J$23*periods_per_year)/MortgageCalculator!$J$26,0)),MAX(MortgageCalculator!$J$25,start_rate+MortgageCalculator!$J$27*ROUNDUP((A206-MortgageCalculator!$J$23*periods_per_year)/MortgageCalculator!$J$26,0)))),start_rate))</f>
        <v>0.055</v>
      </c>
      <c r="D206" s="143" t="n">
        <f aca="false">IF(A206="","",ROUND((((1+C206/CP)^(CP/periods_per_year))-1)*G205,2))</f>
        <v>276.68</v>
      </c>
      <c r="E206" s="143" t="n">
        <f aca="false">IF(A206="","",IF(A206=nper,G205+D206,MIN(G205+D206,IF(C206=C205,E205,ROUND(-PMT(((1+C206/CP)^(CP/periods_per_year))-1,nper-A206+1,G205),2)))))</f>
        <v>392.6</v>
      </c>
      <c r="F206" s="143" t="n">
        <f aca="false">IF(A206="","",E206-D206)</f>
        <v>115.92</v>
      </c>
      <c r="G206" s="143" t="n">
        <f aca="false">IF(A206="","",G205-F206)</f>
        <v>130840.33</v>
      </c>
    </row>
    <row r="207" customFormat="false" ht="13.2" hidden="false" customHeight="false" outlineLevel="0" collapsed="false">
      <c r="A207" s="140" t="n">
        <f aca="false">IF(G206="","",IF(OR(A206&gt;=nper,ROUND(G206,2)&lt;=0),"",A206+1))</f>
        <v>204</v>
      </c>
      <c r="B207" s="141" t="n">
        <f aca="false">IF(A207="","",IF(OR(periods_per_year=26,periods_per_year=52),IF(periods_per_year=26,IF(A207=1,fpdate,B206+14),IF(periods_per_year=52,IF(A207=1,fpdate,B206+7),"n/a")),IF(periods_per_year=24,DATE(YEAR(fpdate),MONTH(fpdate)+(A207-1)/2+IF(AND(DAY(fpdate)&gt;=15,MOD(A207,2)=0),1,0),IF(MOD(A207,2)=0,IF(DAY(fpdate)&gt;=15,DAY(fpdate)-14,DAY(fpdate)+14),DAY(fpdate))),IF(DAY(DATE(YEAR(fpdate),MONTH(fpdate)+A207-1,DAY(fpdate)))&lt;&gt;DAY(fpdate),DATE(YEAR(fpdate),MONTH(fpdate)+A207,0),DATE(YEAR(fpdate),MONTH(fpdate)+A207-1,DAY(fpdate))))))</f>
        <v>44847</v>
      </c>
      <c r="C207" s="142" t="n">
        <f aca="false">IF(A207="","",IF(variable,IF(A207&lt;MortgageCalculator!$J$23*periods_per_year,start_rate,IF(MortgageCalculator!$J$27&gt;=0,MIN(MortgageCalculator!$J$24,start_rate+MortgageCalculator!$J$27*ROUNDUP((A207-MortgageCalculator!$J$23*periods_per_year)/MortgageCalculator!$J$26,0)),MAX(MortgageCalculator!$J$25,start_rate+MortgageCalculator!$J$27*ROUNDUP((A207-MortgageCalculator!$J$23*periods_per_year)/MortgageCalculator!$J$26,0)))),start_rate))</f>
        <v>0.055</v>
      </c>
      <c r="D207" s="143" t="n">
        <f aca="false">IF(A207="","",ROUND((((1+C207/CP)^(CP/periods_per_year))-1)*G206,2))</f>
        <v>276.44</v>
      </c>
      <c r="E207" s="143" t="n">
        <f aca="false">IF(A207="","",IF(A207=nper,G206+D207,MIN(G206+D207,IF(C207=C206,E206,ROUND(-PMT(((1+C207/CP)^(CP/periods_per_year))-1,nper-A207+1,G206),2)))))</f>
        <v>392.6</v>
      </c>
      <c r="F207" s="143" t="n">
        <f aca="false">IF(A207="","",E207-D207)</f>
        <v>116.16</v>
      </c>
      <c r="G207" s="143" t="n">
        <f aca="false">IF(A207="","",G206-F207)</f>
        <v>130724.17</v>
      </c>
    </row>
    <row r="208" customFormat="false" ht="13.2" hidden="false" customHeight="false" outlineLevel="0" collapsed="false">
      <c r="A208" s="140" t="n">
        <f aca="false">IF(G207="","",IF(OR(A207&gt;=nper,ROUND(G207,2)&lt;=0),"",A207+1))</f>
        <v>205</v>
      </c>
      <c r="B208" s="141" t="n">
        <f aca="false">IF(A208="","",IF(OR(periods_per_year=26,periods_per_year=52),IF(periods_per_year=26,IF(A208=1,fpdate,B207+14),IF(periods_per_year=52,IF(A208=1,fpdate,B207+7),"n/a")),IF(periods_per_year=24,DATE(YEAR(fpdate),MONTH(fpdate)+(A208-1)/2+IF(AND(DAY(fpdate)&gt;=15,MOD(A208,2)=0),1,0),IF(MOD(A208,2)=0,IF(DAY(fpdate)&gt;=15,DAY(fpdate)-14,DAY(fpdate)+14),DAY(fpdate))),IF(DAY(DATE(YEAR(fpdate),MONTH(fpdate)+A208-1,DAY(fpdate)))&lt;&gt;DAY(fpdate),DATE(YEAR(fpdate),MONTH(fpdate)+A208,0),DATE(YEAR(fpdate),MONTH(fpdate)+A208-1,DAY(fpdate))))))</f>
        <v>44861</v>
      </c>
      <c r="C208" s="142" t="n">
        <f aca="false">IF(A208="","",IF(variable,IF(A208&lt;MortgageCalculator!$J$23*periods_per_year,start_rate,IF(MortgageCalculator!$J$27&gt;=0,MIN(MortgageCalculator!$J$24,start_rate+MortgageCalculator!$J$27*ROUNDUP((A208-MortgageCalculator!$J$23*periods_per_year)/MortgageCalculator!$J$26,0)),MAX(MortgageCalculator!$J$25,start_rate+MortgageCalculator!$J$27*ROUNDUP((A208-MortgageCalculator!$J$23*periods_per_year)/MortgageCalculator!$J$26,0)))),start_rate))</f>
        <v>0.055</v>
      </c>
      <c r="D208" s="143" t="n">
        <f aca="false">IF(A208="","",ROUND((((1+C208/CP)^(CP/periods_per_year))-1)*G207,2))</f>
        <v>276.19</v>
      </c>
      <c r="E208" s="143" t="n">
        <f aca="false">IF(A208="","",IF(A208=nper,G207+D208,MIN(G207+D208,IF(C208=C207,E207,ROUND(-PMT(((1+C208/CP)^(CP/periods_per_year))-1,nper-A208+1,G207),2)))))</f>
        <v>392.6</v>
      </c>
      <c r="F208" s="143" t="n">
        <f aca="false">IF(A208="","",E208-D208)</f>
        <v>116.41</v>
      </c>
      <c r="G208" s="143" t="n">
        <f aca="false">IF(A208="","",G207-F208)</f>
        <v>130607.76</v>
      </c>
    </row>
    <row r="209" customFormat="false" ht="13.2" hidden="false" customHeight="false" outlineLevel="0" collapsed="false">
      <c r="A209" s="140" t="n">
        <f aca="false">IF(G208="","",IF(OR(A208&gt;=nper,ROUND(G208,2)&lt;=0),"",A208+1))</f>
        <v>206</v>
      </c>
      <c r="B209" s="141" t="n">
        <f aca="false">IF(A209="","",IF(OR(periods_per_year=26,periods_per_year=52),IF(periods_per_year=26,IF(A209=1,fpdate,B208+14),IF(periods_per_year=52,IF(A209=1,fpdate,B208+7),"n/a")),IF(periods_per_year=24,DATE(YEAR(fpdate),MONTH(fpdate)+(A209-1)/2+IF(AND(DAY(fpdate)&gt;=15,MOD(A209,2)=0),1,0),IF(MOD(A209,2)=0,IF(DAY(fpdate)&gt;=15,DAY(fpdate)-14,DAY(fpdate)+14),DAY(fpdate))),IF(DAY(DATE(YEAR(fpdate),MONTH(fpdate)+A209-1,DAY(fpdate)))&lt;&gt;DAY(fpdate),DATE(YEAR(fpdate),MONTH(fpdate)+A209,0),DATE(YEAR(fpdate),MONTH(fpdate)+A209-1,DAY(fpdate))))))</f>
        <v>44875</v>
      </c>
      <c r="C209" s="142" t="n">
        <f aca="false">IF(A209="","",IF(variable,IF(A209&lt;MortgageCalculator!$J$23*periods_per_year,start_rate,IF(MortgageCalculator!$J$27&gt;=0,MIN(MortgageCalculator!$J$24,start_rate+MortgageCalculator!$J$27*ROUNDUP((A209-MortgageCalculator!$J$23*periods_per_year)/MortgageCalculator!$J$26,0)),MAX(MortgageCalculator!$J$25,start_rate+MortgageCalculator!$J$27*ROUNDUP((A209-MortgageCalculator!$J$23*periods_per_year)/MortgageCalculator!$J$26,0)))),start_rate))</f>
        <v>0.055</v>
      </c>
      <c r="D209" s="143" t="n">
        <f aca="false">IF(A209="","",ROUND((((1+C209/CP)^(CP/periods_per_year))-1)*G208,2))</f>
        <v>275.95</v>
      </c>
      <c r="E209" s="143" t="n">
        <f aca="false">IF(A209="","",IF(A209=nper,G208+D209,MIN(G208+D209,IF(C209=C208,E208,ROUND(-PMT(((1+C209/CP)^(CP/periods_per_year))-1,nper-A209+1,G208),2)))))</f>
        <v>392.6</v>
      </c>
      <c r="F209" s="143" t="n">
        <f aca="false">IF(A209="","",E209-D209)</f>
        <v>116.65</v>
      </c>
      <c r="G209" s="143" t="n">
        <f aca="false">IF(A209="","",G208-F209)</f>
        <v>130491.11</v>
      </c>
    </row>
    <row r="210" customFormat="false" ht="13.2" hidden="false" customHeight="false" outlineLevel="0" collapsed="false">
      <c r="A210" s="140" t="n">
        <f aca="false">IF(G209="","",IF(OR(A209&gt;=nper,ROUND(G209,2)&lt;=0),"",A209+1))</f>
        <v>207</v>
      </c>
      <c r="B210" s="141" t="n">
        <f aca="false">IF(A210="","",IF(OR(periods_per_year=26,periods_per_year=52),IF(periods_per_year=26,IF(A210=1,fpdate,B209+14),IF(periods_per_year=52,IF(A210=1,fpdate,B209+7),"n/a")),IF(periods_per_year=24,DATE(YEAR(fpdate),MONTH(fpdate)+(A210-1)/2+IF(AND(DAY(fpdate)&gt;=15,MOD(A210,2)=0),1,0),IF(MOD(A210,2)=0,IF(DAY(fpdate)&gt;=15,DAY(fpdate)-14,DAY(fpdate)+14),DAY(fpdate))),IF(DAY(DATE(YEAR(fpdate),MONTH(fpdate)+A210-1,DAY(fpdate)))&lt;&gt;DAY(fpdate),DATE(YEAR(fpdate),MONTH(fpdate)+A210,0),DATE(YEAR(fpdate),MONTH(fpdate)+A210-1,DAY(fpdate))))))</f>
        <v>44889</v>
      </c>
      <c r="C210" s="142" t="n">
        <f aca="false">IF(A210="","",IF(variable,IF(A210&lt;MortgageCalculator!$J$23*periods_per_year,start_rate,IF(MortgageCalculator!$J$27&gt;=0,MIN(MortgageCalculator!$J$24,start_rate+MortgageCalculator!$J$27*ROUNDUP((A210-MortgageCalculator!$J$23*periods_per_year)/MortgageCalculator!$J$26,0)),MAX(MortgageCalculator!$J$25,start_rate+MortgageCalculator!$J$27*ROUNDUP((A210-MortgageCalculator!$J$23*periods_per_year)/MortgageCalculator!$J$26,0)))),start_rate))</f>
        <v>0.055</v>
      </c>
      <c r="D210" s="143" t="n">
        <f aca="false">IF(A210="","",ROUND((((1+C210/CP)^(CP/periods_per_year))-1)*G209,2))</f>
        <v>275.7</v>
      </c>
      <c r="E210" s="143" t="n">
        <f aca="false">IF(A210="","",IF(A210=nper,G209+D210,MIN(G209+D210,IF(C210=C209,E209,ROUND(-PMT(((1+C210/CP)^(CP/periods_per_year))-1,nper-A210+1,G209),2)))))</f>
        <v>392.6</v>
      </c>
      <c r="F210" s="143" t="n">
        <f aca="false">IF(A210="","",E210-D210)</f>
        <v>116.9</v>
      </c>
      <c r="G210" s="143" t="n">
        <f aca="false">IF(A210="","",G209-F210)</f>
        <v>130374.21</v>
      </c>
    </row>
    <row r="211" customFormat="false" ht="13.2" hidden="false" customHeight="false" outlineLevel="0" collapsed="false">
      <c r="A211" s="140" t="n">
        <f aca="false">IF(G210="","",IF(OR(A210&gt;=nper,ROUND(G210,2)&lt;=0),"",A210+1))</f>
        <v>208</v>
      </c>
      <c r="B211" s="141" t="n">
        <f aca="false">IF(A211="","",IF(OR(periods_per_year=26,periods_per_year=52),IF(periods_per_year=26,IF(A211=1,fpdate,B210+14),IF(periods_per_year=52,IF(A211=1,fpdate,B210+7),"n/a")),IF(periods_per_year=24,DATE(YEAR(fpdate),MONTH(fpdate)+(A211-1)/2+IF(AND(DAY(fpdate)&gt;=15,MOD(A211,2)=0),1,0),IF(MOD(A211,2)=0,IF(DAY(fpdate)&gt;=15,DAY(fpdate)-14,DAY(fpdate)+14),DAY(fpdate))),IF(DAY(DATE(YEAR(fpdate),MONTH(fpdate)+A211-1,DAY(fpdate)))&lt;&gt;DAY(fpdate),DATE(YEAR(fpdate),MONTH(fpdate)+A211,0),DATE(YEAR(fpdate),MONTH(fpdate)+A211-1,DAY(fpdate))))))</f>
        <v>44903</v>
      </c>
      <c r="C211" s="142" t="n">
        <f aca="false">IF(A211="","",IF(variable,IF(A211&lt;MortgageCalculator!$J$23*periods_per_year,start_rate,IF(MortgageCalculator!$J$27&gt;=0,MIN(MortgageCalculator!$J$24,start_rate+MortgageCalculator!$J$27*ROUNDUP((A211-MortgageCalculator!$J$23*periods_per_year)/MortgageCalculator!$J$26,0)),MAX(MortgageCalculator!$J$25,start_rate+MortgageCalculator!$J$27*ROUNDUP((A211-MortgageCalculator!$J$23*periods_per_year)/MortgageCalculator!$J$26,0)))),start_rate))</f>
        <v>0.055</v>
      </c>
      <c r="D211" s="143" t="n">
        <f aca="false">IF(A211="","",ROUND((((1+C211/CP)^(CP/periods_per_year))-1)*G210,2))</f>
        <v>275.45</v>
      </c>
      <c r="E211" s="143" t="n">
        <f aca="false">IF(A211="","",IF(A211=nper,G210+D211,MIN(G210+D211,IF(C211=C210,E210,ROUND(-PMT(((1+C211/CP)^(CP/periods_per_year))-1,nper-A211+1,G210),2)))))</f>
        <v>392.6</v>
      </c>
      <c r="F211" s="143" t="n">
        <f aca="false">IF(A211="","",E211-D211)</f>
        <v>117.15</v>
      </c>
      <c r="G211" s="143" t="n">
        <f aca="false">IF(A211="","",G210-F211)</f>
        <v>130257.06</v>
      </c>
    </row>
    <row r="212" customFormat="false" ht="13.2" hidden="false" customHeight="false" outlineLevel="0" collapsed="false">
      <c r="A212" s="140" t="n">
        <f aca="false">IF(G211="","",IF(OR(A211&gt;=nper,ROUND(G211,2)&lt;=0),"",A211+1))</f>
        <v>209</v>
      </c>
      <c r="B212" s="141" t="n">
        <f aca="false">IF(A212="","",IF(OR(periods_per_year=26,periods_per_year=52),IF(periods_per_year=26,IF(A212=1,fpdate,B211+14),IF(periods_per_year=52,IF(A212=1,fpdate,B211+7),"n/a")),IF(periods_per_year=24,DATE(YEAR(fpdate),MONTH(fpdate)+(A212-1)/2+IF(AND(DAY(fpdate)&gt;=15,MOD(A212,2)=0),1,0),IF(MOD(A212,2)=0,IF(DAY(fpdate)&gt;=15,DAY(fpdate)-14,DAY(fpdate)+14),DAY(fpdate))),IF(DAY(DATE(YEAR(fpdate),MONTH(fpdate)+A212-1,DAY(fpdate)))&lt;&gt;DAY(fpdate),DATE(YEAR(fpdate),MONTH(fpdate)+A212,0),DATE(YEAR(fpdate),MONTH(fpdate)+A212-1,DAY(fpdate))))))</f>
        <v>44917</v>
      </c>
      <c r="C212" s="142" t="n">
        <f aca="false">IF(A212="","",IF(variable,IF(A212&lt;MortgageCalculator!$J$23*periods_per_year,start_rate,IF(MortgageCalculator!$J$27&gt;=0,MIN(MortgageCalculator!$J$24,start_rate+MortgageCalculator!$J$27*ROUNDUP((A212-MortgageCalculator!$J$23*periods_per_year)/MortgageCalculator!$J$26,0)),MAX(MortgageCalculator!$J$25,start_rate+MortgageCalculator!$J$27*ROUNDUP((A212-MortgageCalculator!$J$23*periods_per_year)/MortgageCalculator!$J$26,0)))),start_rate))</f>
        <v>0.055</v>
      </c>
      <c r="D212" s="143" t="n">
        <f aca="false">IF(A212="","",ROUND((((1+C212/CP)^(CP/periods_per_year))-1)*G211,2))</f>
        <v>275.2</v>
      </c>
      <c r="E212" s="143" t="n">
        <f aca="false">IF(A212="","",IF(A212=nper,G211+D212,MIN(G211+D212,IF(C212=C211,E211,ROUND(-PMT(((1+C212/CP)^(CP/periods_per_year))-1,nper-A212+1,G211),2)))))</f>
        <v>392.6</v>
      </c>
      <c r="F212" s="143" t="n">
        <f aca="false">IF(A212="","",E212-D212)</f>
        <v>117.4</v>
      </c>
      <c r="G212" s="143" t="n">
        <f aca="false">IF(A212="","",G211-F212)</f>
        <v>130139.66</v>
      </c>
    </row>
    <row r="213" customFormat="false" ht="13.2" hidden="false" customHeight="false" outlineLevel="0" collapsed="false">
      <c r="A213" s="140" t="n">
        <f aca="false">IF(G212="","",IF(OR(A212&gt;=nper,ROUND(G212,2)&lt;=0),"",A212+1))</f>
        <v>210</v>
      </c>
      <c r="B213" s="141" t="n">
        <f aca="false">IF(A213="","",IF(OR(periods_per_year=26,periods_per_year=52),IF(periods_per_year=26,IF(A213=1,fpdate,B212+14),IF(periods_per_year=52,IF(A213=1,fpdate,B212+7),"n/a")),IF(periods_per_year=24,DATE(YEAR(fpdate),MONTH(fpdate)+(A213-1)/2+IF(AND(DAY(fpdate)&gt;=15,MOD(A213,2)=0),1,0),IF(MOD(A213,2)=0,IF(DAY(fpdate)&gt;=15,DAY(fpdate)-14,DAY(fpdate)+14),DAY(fpdate))),IF(DAY(DATE(YEAR(fpdate),MONTH(fpdate)+A213-1,DAY(fpdate)))&lt;&gt;DAY(fpdate),DATE(YEAR(fpdate),MONTH(fpdate)+A213,0),DATE(YEAR(fpdate),MONTH(fpdate)+A213-1,DAY(fpdate))))))</f>
        <v>44931</v>
      </c>
      <c r="C213" s="142" t="n">
        <f aca="false">IF(A213="","",IF(variable,IF(A213&lt;MortgageCalculator!$J$23*periods_per_year,start_rate,IF(MortgageCalculator!$J$27&gt;=0,MIN(MortgageCalculator!$J$24,start_rate+MortgageCalculator!$J$27*ROUNDUP((A213-MortgageCalculator!$J$23*periods_per_year)/MortgageCalculator!$J$26,0)),MAX(MortgageCalculator!$J$25,start_rate+MortgageCalculator!$J$27*ROUNDUP((A213-MortgageCalculator!$J$23*periods_per_year)/MortgageCalculator!$J$26,0)))),start_rate))</f>
        <v>0.055</v>
      </c>
      <c r="D213" s="143" t="n">
        <f aca="false">IF(A213="","",ROUND((((1+C213/CP)^(CP/periods_per_year))-1)*G212,2))</f>
        <v>274.96</v>
      </c>
      <c r="E213" s="143" t="n">
        <f aca="false">IF(A213="","",IF(A213=nper,G212+D213,MIN(G212+D213,IF(C213=C212,E212,ROUND(-PMT(((1+C213/CP)^(CP/periods_per_year))-1,nper-A213+1,G212),2)))))</f>
        <v>392.6</v>
      </c>
      <c r="F213" s="143" t="n">
        <f aca="false">IF(A213="","",E213-D213)</f>
        <v>117.64</v>
      </c>
      <c r="G213" s="143" t="n">
        <f aca="false">IF(A213="","",G212-F213)</f>
        <v>130022.02</v>
      </c>
    </row>
    <row r="214" customFormat="false" ht="13.2" hidden="false" customHeight="false" outlineLevel="0" collapsed="false">
      <c r="A214" s="140" t="n">
        <f aca="false">IF(G213="","",IF(OR(A213&gt;=nper,ROUND(G213,2)&lt;=0),"",A213+1))</f>
        <v>211</v>
      </c>
      <c r="B214" s="141" t="n">
        <f aca="false">IF(A214="","",IF(OR(periods_per_year=26,periods_per_year=52),IF(periods_per_year=26,IF(A214=1,fpdate,B213+14),IF(periods_per_year=52,IF(A214=1,fpdate,B213+7),"n/a")),IF(periods_per_year=24,DATE(YEAR(fpdate),MONTH(fpdate)+(A214-1)/2+IF(AND(DAY(fpdate)&gt;=15,MOD(A214,2)=0),1,0),IF(MOD(A214,2)=0,IF(DAY(fpdate)&gt;=15,DAY(fpdate)-14,DAY(fpdate)+14),DAY(fpdate))),IF(DAY(DATE(YEAR(fpdate),MONTH(fpdate)+A214-1,DAY(fpdate)))&lt;&gt;DAY(fpdate),DATE(YEAR(fpdate),MONTH(fpdate)+A214,0),DATE(YEAR(fpdate),MONTH(fpdate)+A214-1,DAY(fpdate))))))</f>
        <v>44945</v>
      </c>
      <c r="C214" s="142" t="n">
        <f aca="false">IF(A214="","",IF(variable,IF(A214&lt;MortgageCalculator!$J$23*periods_per_year,start_rate,IF(MortgageCalculator!$J$27&gt;=0,MIN(MortgageCalculator!$J$24,start_rate+MortgageCalculator!$J$27*ROUNDUP((A214-MortgageCalculator!$J$23*periods_per_year)/MortgageCalculator!$J$26,0)),MAX(MortgageCalculator!$J$25,start_rate+MortgageCalculator!$J$27*ROUNDUP((A214-MortgageCalculator!$J$23*periods_per_year)/MortgageCalculator!$J$26,0)))),start_rate))</f>
        <v>0.055</v>
      </c>
      <c r="D214" s="143" t="n">
        <f aca="false">IF(A214="","",ROUND((((1+C214/CP)^(CP/periods_per_year))-1)*G213,2))</f>
        <v>274.71</v>
      </c>
      <c r="E214" s="143" t="n">
        <f aca="false">IF(A214="","",IF(A214=nper,G213+D214,MIN(G213+D214,IF(C214=C213,E213,ROUND(-PMT(((1+C214/CP)^(CP/periods_per_year))-1,nper-A214+1,G213),2)))))</f>
        <v>392.6</v>
      </c>
      <c r="F214" s="143" t="n">
        <f aca="false">IF(A214="","",E214-D214)</f>
        <v>117.89</v>
      </c>
      <c r="G214" s="143" t="n">
        <f aca="false">IF(A214="","",G213-F214)</f>
        <v>129904.13</v>
      </c>
    </row>
    <row r="215" customFormat="false" ht="13.2" hidden="false" customHeight="false" outlineLevel="0" collapsed="false">
      <c r="A215" s="140" t="n">
        <f aca="false">IF(G214="","",IF(OR(A214&gt;=nper,ROUND(G214,2)&lt;=0),"",A214+1))</f>
        <v>212</v>
      </c>
      <c r="B215" s="141" t="n">
        <f aca="false">IF(A215="","",IF(OR(periods_per_year=26,periods_per_year=52),IF(periods_per_year=26,IF(A215=1,fpdate,B214+14),IF(periods_per_year=52,IF(A215=1,fpdate,B214+7),"n/a")),IF(periods_per_year=24,DATE(YEAR(fpdate),MONTH(fpdate)+(A215-1)/2+IF(AND(DAY(fpdate)&gt;=15,MOD(A215,2)=0),1,0),IF(MOD(A215,2)=0,IF(DAY(fpdate)&gt;=15,DAY(fpdate)-14,DAY(fpdate)+14),DAY(fpdate))),IF(DAY(DATE(YEAR(fpdate),MONTH(fpdate)+A215-1,DAY(fpdate)))&lt;&gt;DAY(fpdate),DATE(YEAR(fpdate),MONTH(fpdate)+A215,0),DATE(YEAR(fpdate),MONTH(fpdate)+A215-1,DAY(fpdate))))))</f>
        <v>44959</v>
      </c>
      <c r="C215" s="142" t="n">
        <f aca="false">IF(A215="","",IF(variable,IF(A215&lt;MortgageCalculator!$J$23*periods_per_year,start_rate,IF(MortgageCalculator!$J$27&gt;=0,MIN(MortgageCalculator!$J$24,start_rate+MortgageCalculator!$J$27*ROUNDUP((A215-MortgageCalculator!$J$23*periods_per_year)/MortgageCalculator!$J$26,0)),MAX(MortgageCalculator!$J$25,start_rate+MortgageCalculator!$J$27*ROUNDUP((A215-MortgageCalculator!$J$23*periods_per_year)/MortgageCalculator!$J$26,0)))),start_rate))</f>
        <v>0.055</v>
      </c>
      <c r="D215" s="143" t="n">
        <f aca="false">IF(A215="","",ROUND((((1+C215/CP)^(CP/periods_per_year))-1)*G214,2))</f>
        <v>274.46</v>
      </c>
      <c r="E215" s="143" t="n">
        <f aca="false">IF(A215="","",IF(A215=nper,G214+D215,MIN(G214+D215,IF(C215=C214,E214,ROUND(-PMT(((1+C215/CP)^(CP/periods_per_year))-1,nper-A215+1,G214),2)))))</f>
        <v>392.6</v>
      </c>
      <c r="F215" s="143" t="n">
        <f aca="false">IF(A215="","",E215-D215)</f>
        <v>118.14</v>
      </c>
      <c r="G215" s="143" t="n">
        <f aca="false">IF(A215="","",G214-F215)</f>
        <v>129785.99</v>
      </c>
    </row>
    <row r="216" customFormat="false" ht="13.2" hidden="false" customHeight="false" outlineLevel="0" collapsed="false">
      <c r="A216" s="140" t="n">
        <f aca="false">IF(G215="","",IF(OR(A215&gt;=nper,ROUND(G215,2)&lt;=0),"",A215+1))</f>
        <v>213</v>
      </c>
      <c r="B216" s="141" t="n">
        <f aca="false">IF(A216="","",IF(OR(periods_per_year=26,periods_per_year=52),IF(periods_per_year=26,IF(A216=1,fpdate,B215+14),IF(periods_per_year=52,IF(A216=1,fpdate,B215+7),"n/a")),IF(periods_per_year=24,DATE(YEAR(fpdate),MONTH(fpdate)+(A216-1)/2+IF(AND(DAY(fpdate)&gt;=15,MOD(A216,2)=0),1,0),IF(MOD(A216,2)=0,IF(DAY(fpdate)&gt;=15,DAY(fpdate)-14,DAY(fpdate)+14),DAY(fpdate))),IF(DAY(DATE(YEAR(fpdate),MONTH(fpdate)+A216-1,DAY(fpdate)))&lt;&gt;DAY(fpdate),DATE(YEAR(fpdate),MONTH(fpdate)+A216,0),DATE(YEAR(fpdate),MONTH(fpdate)+A216-1,DAY(fpdate))))))</f>
        <v>44973</v>
      </c>
      <c r="C216" s="142" t="n">
        <f aca="false">IF(A216="","",IF(variable,IF(A216&lt;MortgageCalculator!$J$23*periods_per_year,start_rate,IF(MortgageCalculator!$J$27&gt;=0,MIN(MortgageCalculator!$J$24,start_rate+MortgageCalculator!$J$27*ROUNDUP((A216-MortgageCalculator!$J$23*periods_per_year)/MortgageCalculator!$J$26,0)),MAX(MortgageCalculator!$J$25,start_rate+MortgageCalculator!$J$27*ROUNDUP((A216-MortgageCalculator!$J$23*periods_per_year)/MortgageCalculator!$J$26,0)))),start_rate))</f>
        <v>0.055</v>
      </c>
      <c r="D216" s="143" t="n">
        <f aca="false">IF(A216="","",ROUND((((1+C216/CP)^(CP/periods_per_year))-1)*G215,2))</f>
        <v>274.21</v>
      </c>
      <c r="E216" s="143" t="n">
        <f aca="false">IF(A216="","",IF(A216=nper,G215+D216,MIN(G215+D216,IF(C216=C215,E215,ROUND(-PMT(((1+C216/CP)^(CP/periods_per_year))-1,nper-A216+1,G215),2)))))</f>
        <v>392.6</v>
      </c>
      <c r="F216" s="143" t="n">
        <f aca="false">IF(A216="","",E216-D216)</f>
        <v>118.39</v>
      </c>
      <c r="G216" s="143" t="n">
        <f aca="false">IF(A216="","",G215-F216)</f>
        <v>129667.6</v>
      </c>
    </row>
    <row r="217" customFormat="false" ht="13.2" hidden="false" customHeight="false" outlineLevel="0" collapsed="false">
      <c r="A217" s="140" t="n">
        <f aca="false">IF(G216="","",IF(OR(A216&gt;=nper,ROUND(G216,2)&lt;=0),"",A216+1))</f>
        <v>214</v>
      </c>
      <c r="B217" s="141" t="n">
        <f aca="false">IF(A217="","",IF(OR(periods_per_year=26,periods_per_year=52),IF(periods_per_year=26,IF(A217=1,fpdate,B216+14),IF(periods_per_year=52,IF(A217=1,fpdate,B216+7),"n/a")),IF(periods_per_year=24,DATE(YEAR(fpdate),MONTH(fpdate)+(A217-1)/2+IF(AND(DAY(fpdate)&gt;=15,MOD(A217,2)=0),1,0),IF(MOD(A217,2)=0,IF(DAY(fpdate)&gt;=15,DAY(fpdate)-14,DAY(fpdate)+14),DAY(fpdate))),IF(DAY(DATE(YEAR(fpdate),MONTH(fpdate)+A217-1,DAY(fpdate)))&lt;&gt;DAY(fpdate),DATE(YEAR(fpdate),MONTH(fpdate)+A217,0),DATE(YEAR(fpdate),MONTH(fpdate)+A217-1,DAY(fpdate))))))</f>
        <v>44987</v>
      </c>
      <c r="C217" s="142" t="n">
        <f aca="false">IF(A217="","",IF(variable,IF(A217&lt;MortgageCalculator!$J$23*periods_per_year,start_rate,IF(MortgageCalculator!$J$27&gt;=0,MIN(MortgageCalculator!$J$24,start_rate+MortgageCalculator!$J$27*ROUNDUP((A217-MortgageCalculator!$J$23*periods_per_year)/MortgageCalculator!$J$26,0)),MAX(MortgageCalculator!$J$25,start_rate+MortgageCalculator!$J$27*ROUNDUP((A217-MortgageCalculator!$J$23*periods_per_year)/MortgageCalculator!$J$26,0)))),start_rate))</f>
        <v>0.055</v>
      </c>
      <c r="D217" s="143" t="n">
        <f aca="false">IF(A217="","",ROUND((((1+C217/CP)^(CP/periods_per_year))-1)*G216,2))</f>
        <v>273.96</v>
      </c>
      <c r="E217" s="143" t="n">
        <f aca="false">IF(A217="","",IF(A217=nper,G216+D217,MIN(G216+D217,IF(C217=C216,E216,ROUND(-PMT(((1+C217/CP)^(CP/periods_per_year))-1,nper-A217+1,G216),2)))))</f>
        <v>392.6</v>
      </c>
      <c r="F217" s="143" t="n">
        <f aca="false">IF(A217="","",E217-D217)</f>
        <v>118.64</v>
      </c>
      <c r="G217" s="143" t="n">
        <f aca="false">IF(A217="","",G216-F217)</f>
        <v>129548.96</v>
      </c>
    </row>
    <row r="218" customFormat="false" ht="13.2" hidden="false" customHeight="false" outlineLevel="0" collapsed="false">
      <c r="A218" s="140" t="n">
        <f aca="false">IF(G217="","",IF(OR(A217&gt;=nper,ROUND(G217,2)&lt;=0),"",A217+1))</f>
        <v>215</v>
      </c>
      <c r="B218" s="141" t="n">
        <f aca="false">IF(A218="","",IF(OR(periods_per_year=26,periods_per_year=52),IF(periods_per_year=26,IF(A218=1,fpdate,B217+14),IF(periods_per_year=52,IF(A218=1,fpdate,B217+7),"n/a")),IF(periods_per_year=24,DATE(YEAR(fpdate),MONTH(fpdate)+(A218-1)/2+IF(AND(DAY(fpdate)&gt;=15,MOD(A218,2)=0),1,0),IF(MOD(A218,2)=0,IF(DAY(fpdate)&gt;=15,DAY(fpdate)-14,DAY(fpdate)+14),DAY(fpdate))),IF(DAY(DATE(YEAR(fpdate),MONTH(fpdate)+A218-1,DAY(fpdate)))&lt;&gt;DAY(fpdate),DATE(YEAR(fpdate),MONTH(fpdate)+A218,0),DATE(YEAR(fpdate),MONTH(fpdate)+A218-1,DAY(fpdate))))))</f>
        <v>45001</v>
      </c>
      <c r="C218" s="142" t="n">
        <f aca="false">IF(A218="","",IF(variable,IF(A218&lt;MortgageCalculator!$J$23*periods_per_year,start_rate,IF(MortgageCalculator!$J$27&gt;=0,MIN(MortgageCalculator!$J$24,start_rate+MortgageCalculator!$J$27*ROUNDUP((A218-MortgageCalculator!$J$23*periods_per_year)/MortgageCalculator!$J$26,0)),MAX(MortgageCalculator!$J$25,start_rate+MortgageCalculator!$J$27*ROUNDUP((A218-MortgageCalculator!$J$23*periods_per_year)/MortgageCalculator!$J$26,0)))),start_rate))</f>
        <v>0.055</v>
      </c>
      <c r="D218" s="143" t="n">
        <f aca="false">IF(A218="","",ROUND((((1+C218/CP)^(CP/periods_per_year))-1)*G217,2))</f>
        <v>273.71</v>
      </c>
      <c r="E218" s="143" t="n">
        <f aca="false">IF(A218="","",IF(A218=nper,G217+D218,MIN(G217+D218,IF(C218=C217,E217,ROUND(-PMT(((1+C218/CP)^(CP/periods_per_year))-1,nper-A218+1,G217),2)))))</f>
        <v>392.6</v>
      </c>
      <c r="F218" s="143" t="n">
        <f aca="false">IF(A218="","",E218-D218)</f>
        <v>118.89</v>
      </c>
      <c r="G218" s="143" t="n">
        <f aca="false">IF(A218="","",G217-F218)</f>
        <v>129430.07</v>
      </c>
    </row>
    <row r="219" customFormat="false" ht="13.2" hidden="false" customHeight="false" outlineLevel="0" collapsed="false">
      <c r="A219" s="140" t="n">
        <f aca="false">IF(G218="","",IF(OR(A218&gt;=nper,ROUND(G218,2)&lt;=0),"",A218+1))</f>
        <v>216</v>
      </c>
      <c r="B219" s="141" t="n">
        <f aca="false">IF(A219="","",IF(OR(periods_per_year=26,periods_per_year=52),IF(periods_per_year=26,IF(A219=1,fpdate,B218+14),IF(periods_per_year=52,IF(A219=1,fpdate,B218+7),"n/a")),IF(periods_per_year=24,DATE(YEAR(fpdate),MONTH(fpdate)+(A219-1)/2+IF(AND(DAY(fpdate)&gt;=15,MOD(A219,2)=0),1,0),IF(MOD(A219,2)=0,IF(DAY(fpdate)&gt;=15,DAY(fpdate)-14,DAY(fpdate)+14),DAY(fpdate))),IF(DAY(DATE(YEAR(fpdate),MONTH(fpdate)+A219-1,DAY(fpdate)))&lt;&gt;DAY(fpdate),DATE(YEAR(fpdate),MONTH(fpdate)+A219,0),DATE(YEAR(fpdate),MONTH(fpdate)+A219-1,DAY(fpdate))))))</f>
        <v>45015</v>
      </c>
      <c r="C219" s="142" t="n">
        <f aca="false">IF(A219="","",IF(variable,IF(A219&lt;MortgageCalculator!$J$23*periods_per_year,start_rate,IF(MortgageCalculator!$J$27&gt;=0,MIN(MortgageCalculator!$J$24,start_rate+MortgageCalculator!$J$27*ROUNDUP((A219-MortgageCalculator!$J$23*periods_per_year)/MortgageCalculator!$J$26,0)),MAX(MortgageCalculator!$J$25,start_rate+MortgageCalculator!$J$27*ROUNDUP((A219-MortgageCalculator!$J$23*periods_per_year)/MortgageCalculator!$J$26,0)))),start_rate))</f>
        <v>0.055</v>
      </c>
      <c r="D219" s="143" t="n">
        <f aca="false">IF(A219="","",ROUND((((1+C219/CP)^(CP/periods_per_year))-1)*G218,2))</f>
        <v>273.46</v>
      </c>
      <c r="E219" s="143" t="n">
        <f aca="false">IF(A219="","",IF(A219=nper,G218+D219,MIN(G218+D219,IF(C219=C218,E218,ROUND(-PMT(((1+C219/CP)^(CP/periods_per_year))-1,nper-A219+1,G218),2)))))</f>
        <v>392.6</v>
      </c>
      <c r="F219" s="143" t="n">
        <f aca="false">IF(A219="","",E219-D219)</f>
        <v>119.14</v>
      </c>
      <c r="G219" s="143" t="n">
        <f aca="false">IF(A219="","",G218-F219)</f>
        <v>129310.93</v>
      </c>
    </row>
    <row r="220" customFormat="false" ht="13.2" hidden="false" customHeight="false" outlineLevel="0" collapsed="false">
      <c r="A220" s="140" t="n">
        <f aca="false">IF(G219="","",IF(OR(A219&gt;=nper,ROUND(G219,2)&lt;=0),"",A219+1))</f>
        <v>217</v>
      </c>
      <c r="B220" s="141" t="n">
        <f aca="false">IF(A220="","",IF(OR(periods_per_year=26,periods_per_year=52),IF(periods_per_year=26,IF(A220=1,fpdate,B219+14),IF(periods_per_year=52,IF(A220=1,fpdate,B219+7),"n/a")),IF(periods_per_year=24,DATE(YEAR(fpdate),MONTH(fpdate)+(A220-1)/2+IF(AND(DAY(fpdate)&gt;=15,MOD(A220,2)=0),1,0),IF(MOD(A220,2)=0,IF(DAY(fpdate)&gt;=15,DAY(fpdate)-14,DAY(fpdate)+14),DAY(fpdate))),IF(DAY(DATE(YEAR(fpdate),MONTH(fpdate)+A220-1,DAY(fpdate)))&lt;&gt;DAY(fpdate),DATE(YEAR(fpdate),MONTH(fpdate)+A220,0),DATE(YEAR(fpdate),MONTH(fpdate)+A220-1,DAY(fpdate))))))</f>
        <v>45029</v>
      </c>
      <c r="C220" s="142" t="n">
        <f aca="false">IF(A220="","",IF(variable,IF(A220&lt;MortgageCalculator!$J$23*periods_per_year,start_rate,IF(MortgageCalculator!$J$27&gt;=0,MIN(MortgageCalculator!$J$24,start_rate+MortgageCalculator!$J$27*ROUNDUP((A220-MortgageCalculator!$J$23*periods_per_year)/MortgageCalculator!$J$26,0)),MAX(MortgageCalculator!$J$25,start_rate+MortgageCalculator!$J$27*ROUNDUP((A220-MortgageCalculator!$J$23*periods_per_year)/MortgageCalculator!$J$26,0)))),start_rate))</f>
        <v>0.055</v>
      </c>
      <c r="D220" s="143" t="n">
        <f aca="false">IF(A220="","",ROUND((((1+C220/CP)^(CP/periods_per_year))-1)*G219,2))</f>
        <v>273.21</v>
      </c>
      <c r="E220" s="143" t="n">
        <f aca="false">IF(A220="","",IF(A220=nper,G219+D220,MIN(G219+D220,IF(C220=C219,E219,ROUND(-PMT(((1+C220/CP)^(CP/periods_per_year))-1,nper-A220+1,G219),2)))))</f>
        <v>392.6</v>
      </c>
      <c r="F220" s="143" t="n">
        <f aca="false">IF(A220="","",E220-D220)</f>
        <v>119.39</v>
      </c>
      <c r="G220" s="143" t="n">
        <f aca="false">IF(A220="","",G219-F220)</f>
        <v>129191.54</v>
      </c>
    </row>
    <row r="221" customFormat="false" ht="13.2" hidden="false" customHeight="false" outlineLevel="0" collapsed="false">
      <c r="A221" s="140" t="n">
        <f aca="false">IF(G220="","",IF(OR(A220&gt;=nper,ROUND(G220,2)&lt;=0),"",A220+1))</f>
        <v>218</v>
      </c>
      <c r="B221" s="141" t="n">
        <f aca="false">IF(A221="","",IF(OR(periods_per_year=26,periods_per_year=52),IF(periods_per_year=26,IF(A221=1,fpdate,B220+14),IF(periods_per_year=52,IF(A221=1,fpdate,B220+7),"n/a")),IF(periods_per_year=24,DATE(YEAR(fpdate),MONTH(fpdate)+(A221-1)/2+IF(AND(DAY(fpdate)&gt;=15,MOD(A221,2)=0),1,0),IF(MOD(A221,2)=0,IF(DAY(fpdate)&gt;=15,DAY(fpdate)-14,DAY(fpdate)+14),DAY(fpdate))),IF(DAY(DATE(YEAR(fpdate),MONTH(fpdate)+A221-1,DAY(fpdate)))&lt;&gt;DAY(fpdate),DATE(YEAR(fpdate),MONTH(fpdate)+A221,0),DATE(YEAR(fpdate),MONTH(fpdate)+A221-1,DAY(fpdate))))))</f>
        <v>45043</v>
      </c>
      <c r="C221" s="142" t="n">
        <f aca="false">IF(A221="","",IF(variable,IF(A221&lt;MortgageCalculator!$J$23*periods_per_year,start_rate,IF(MortgageCalculator!$J$27&gt;=0,MIN(MortgageCalculator!$J$24,start_rate+MortgageCalculator!$J$27*ROUNDUP((A221-MortgageCalculator!$J$23*periods_per_year)/MortgageCalculator!$J$26,0)),MAX(MortgageCalculator!$J$25,start_rate+MortgageCalculator!$J$27*ROUNDUP((A221-MortgageCalculator!$J$23*periods_per_year)/MortgageCalculator!$J$26,0)))),start_rate))</f>
        <v>0.055</v>
      </c>
      <c r="D221" s="143" t="n">
        <f aca="false">IF(A221="","",ROUND((((1+C221/CP)^(CP/periods_per_year))-1)*G220,2))</f>
        <v>272.95</v>
      </c>
      <c r="E221" s="143" t="n">
        <f aca="false">IF(A221="","",IF(A221=nper,G220+D221,MIN(G220+D221,IF(C221=C220,E220,ROUND(-PMT(((1+C221/CP)^(CP/periods_per_year))-1,nper-A221+1,G220),2)))))</f>
        <v>392.6</v>
      </c>
      <c r="F221" s="143" t="n">
        <f aca="false">IF(A221="","",E221-D221)</f>
        <v>119.65</v>
      </c>
      <c r="G221" s="143" t="n">
        <f aca="false">IF(A221="","",G220-F221)</f>
        <v>129071.89</v>
      </c>
    </row>
    <row r="222" customFormat="false" ht="13.2" hidden="false" customHeight="false" outlineLevel="0" collapsed="false">
      <c r="A222" s="140" t="n">
        <f aca="false">IF(G221="","",IF(OR(A221&gt;=nper,ROUND(G221,2)&lt;=0),"",A221+1))</f>
        <v>219</v>
      </c>
      <c r="B222" s="141" t="n">
        <f aca="false">IF(A222="","",IF(OR(periods_per_year=26,periods_per_year=52),IF(periods_per_year=26,IF(A222=1,fpdate,B221+14),IF(periods_per_year=52,IF(A222=1,fpdate,B221+7),"n/a")),IF(periods_per_year=24,DATE(YEAR(fpdate),MONTH(fpdate)+(A222-1)/2+IF(AND(DAY(fpdate)&gt;=15,MOD(A222,2)=0),1,0),IF(MOD(A222,2)=0,IF(DAY(fpdate)&gt;=15,DAY(fpdate)-14,DAY(fpdate)+14),DAY(fpdate))),IF(DAY(DATE(YEAR(fpdate),MONTH(fpdate)+A222-1,DAY(fpdate)))&lt;&gt;DAY(fpdate),DATE(YEAR(fpdate),MONTH(fpdate)+A222,0),DATE(YEAR(fpdate),MONTH(fpdate)+A222-1,DAY(fpdate))))))</f>
        <v>45057</v>
      </c>
      <c r="C222" s="142" t="n">
        <f aca="false">IF(A222="","",IF(variable,IF(A222&lt;MortgageCalculator!$J$23*periods_per_year,start_rate,IF(MortgageCalculator!$J$27&gt;=0,MIN(MortgageCalculator!$J$24,start_rate+MortgageCalculator!$J$27*ROUNDUP((A222-MortgageCalculator!$J$23*periods_per_year)/MortgageCalculator!$J$26,0)),MAX(MortgageCalculator!$J$25,start_rate+MortgageCalculator!$J$27*ROUNDUP((A222-MortgageCalculator!$J$23*periods_per_year)/MortgageCalculator!$J$26,0)))),start_rate))</f>
        <v>0.055</v>
      </c>
      <c r="D222" s="143" t="n">
        <f aca="false">IF(A222="","",ROUND((((1+C222/CP)^(CP/periods_per_year))-1)*G221,2))</f>
        <v>272.7</v>
      </c>
      <c r="E222" s="143" t="n">
        <f aca="false">IF(A222="","",IF(A222=nper,G221+D222,MIN(G221+D222,IF(C222=C221,E221,ROUND(-PMT(((1+C222/CP)^(CP/periods_per_year))-1,nper-A222+1,G221),2)))))</f>
        <v>392.6</v>
      </c>
      <c r="F222" s="143" t="n">
        <f aca="false">IF(A222="","",E222-D222)</f>
        <v>119.9</v>
      </c>
      <c r="G222" s="143" t="n">
        <f aca="false">IF(A222="","",G221-F222)</f>
        <v>128951.99</v>
      </c>
    </row>
    <row r="223" customFormat="false" ht="13.2" hidden="false" customHeight="false" outlineLevel="0" collapsed="false">
      <c r="A223" s="140" t="n">
        <f aca="false">IF(G222="","",IF(OR(A222&gt;=nper,ROUND(G222,2)&lt;=0),"",A222+1))</f>
        <v>220</v>
      </c>
      <c r="B223" s="141" t="n">
        <f aca="false">IF(A223="","",IF(OR(periods_per_year=26,periods_per_year=52),IF(periods_per_year=26,IF(A223=1,fpdate,B222+14),IF(periods_per_year=52,IF(A223=1,fpdate,B222+7),"n/a")),IF(periods_per_year=24,DATE(YEAR(fpdate),MONTH(fpdate)+(A223-1)/2+IF(AND(DAY(fpdate)&gt;=15,MOD(A223,2)=0),1,0),IF(MOD(A223,2)=0,IF(DAY(fpdate)&gt;=15,DAY(fpdate)-14,DAY(fpdate)+14),DAY(fpdate))),IF(DAY(DATE(YEAR(fpdate),MONTH(fpdate)+A223-1,DAY(fpdate)))&lt;&gt;DAY(fpdate),DATE(YEAR(fpdate),MONTH(fpdate)+A223,0),DATE(YEAR(fpdate),MONTH(fpdate)+A223-1,DAY(fpdate))))))</f>
        <v>45071</v>
      </c>
      <c r="C223" s="142" t="n">
        <f aca="false">IF(A223="","",IF(variable,IF(A223&lt;MortgageCalculator!$J$23*periods_per_year,start_rate,IF(MortgageCalculator!$J$27&gt;=0,MIN(MortgageCalculator!$J$24,start_rate+MortgageCalculator!$J$27*ROUNDUP((A223-MortgageCalculator!$J$23*periods_per_year)/MortgageCalculator!$J$26,0)),MAX(MortgageCalculator!$J$25,start_rate+MortgageCalculator!$J$27*ROUNDUP((A223-MortgageCalculator!$J$23*periods_per_year)/MortgageCalculator!$J$26,0)))),start_rate))</f>
        <v>0.055</v>
      </c>
      <c r="D223" s="143" t="n">
        <f aca="false">IF(A223="","",ROUND((((1+C223/CP)^(CP/periods_per_year))-1)*G222,2))</f>
        <v>272.45</v>
      </c>
      <c r="E223" s="143" t="n">
        <f aca="false">IF(A223="","",IF(A223=nper,G222+D223,MIN(G222+D223,IF(C223=C222,E222,ROUND(-PMT(((1+C223/CP)^(CP/periods_per_year))-1,nper-A223+1,G222),2)))))</f>
        <v>392.6</v>
      </c>
      <c r="F223" s="143" t="n">
        <f aca="false">IF(A223="","",E223-D223)</f>
        <v>120.15</v>
      </c>
      <c r="G223" s="143" t="n">
        <f aca="false">IF(A223="","",G222-F223)</f>
        <v>128831.84</v>
      </c>
    </row>
    <row r="224" customFormat="false" ht="13.2" hidden="false" customHeight="false" outlineLevel="0" collapsed="false">
      <c r="A224" s="140" t="n">
        <f aca="false">IF(G223="","",IF(OR(A223&gt;=nper,ROUND(G223,2)&lt;=0),"",A223+1))</f>
        <v>221</v>
      </c>
      <c r="B224" s="141" t="n">
        <f aca="false">IF(A224="","",IF(OR(periods_per_year=26,periods_per_year=52),IF(periods_per_year=26,IF(A224=1,fpdate,B223+14),IF(periods_per_year=52,IF(A224=1,fpdate,B223+7),"n/a")),IF(periods_per_year=24,DATE(YEAR(fpdate),MONTH(fpdate)+(A224-1)/2+IF(AND(DAY(fpdate)&gt;=15,MOD(A224,2)=0),1,0),IF(MOD(A224,2)=0,IF(DAY(fpdate)&gt;=15,DAY(fpdate)-14,DAY(fpdate)+14),DAY(fpdate))),IF(DAY(DATE(YEAR(fpdate),MONTH(fpdate)+A224-1,DAY(fpdate)))&lt;&gt;DAY(fpdate),DATE(YEAR(fpdate),MONTH(fpdate)+A224,0),DATE(YEAR(fpdate),MONTH(fpdate)+A224-1,DAY(fpdate))))))</f>
        <v>45085</v>
      </c>
      <c r="C224" s="142" t="n">
        <f aca="false">IF(A224="","",IF(variable,IF(A224&lt;MortgageCalculator!$J$23*periods_per_year,start_rate,IF(MortgageCalculator!$J$27&gt;=0,MIN(MortgageCalculator!$J$24,start_rate+MortgageCalculator!$J$27*ROUNDUP((A224-MortgageCalculator!$J$23*periods_per_year)/MortgageCalculator!$J$26,0)),MAX(MortgageCalculator!$J$25,start_rate+MortgageCalculator!$J$27*ROUNDUP((A224-MortgageCalculator!$J$23*periods_per_year)/MortgageCalculator!$J$26,0)))),start_rate))</f>
        <v>0.055</v>
      </c>
      <c r="D224" s="143" t="n">
        <f aca="false">IF(A224="","",ROUND((((1+C224/CP)^(CP/periods_per_year))-1)*G223,2))</f>
        <v>272.19</v>
      </c>
      <c r="E224" s="143" t="n">
        <f aca="false">IF(A224="","",IF(A224=nper,G223+D224,MIN(G223+D224,IF(C224=C223,E223,ROUND(-PMT(((1+C224/CP)^(CP/periods_per_year))-1,nper-A224+1,G223),2)))))</f>
        <v>392.6</v>
      </c>
      <c r="F224" s="143" t="n">
        <f aca="false">IF(A224="","",E224-D224)</f>
        <v>120.41</v>
      </c>
      <c r="G224" s="143" t="n">
        <f aca="false">IF(A224="","",G223-F224)</f>
        <v>128711.43</v>
      </c>
    </row>
    <row r="225" customFormat="false" ht="13.2" hidden="false" customHeight="false" outlineLevel="0" collapsed="false">
      <c r="A225" s="140" t="n">
        <f aca="false">IF(G224="","",IF(OR(A224&gt;=nper,ROUND(G224,2)&lt;=0),"",A224+1))</f>
        <v>222</v>
      </c>
      <c r="B225" s="141" t="n">
        <f aca="false">IF(A225="","",IF(OR(periods_per_year=26,periods_per_year=52),IF(periods_per_year=26,IF(A225=1,fpdate,B224+14),IF(periods_per_year=52,IF(A225=1,fpdate,B224+7),"n/a")),IF(periods_per_year=24,DATE(YEAR(fpdate),MONTH(fpdate)+(A225-1)/2+IF(AND(DAY(fpdate)&gt;=15,MOD(A225,2)=0),1,0),IF(MOD(A225,2)=0,IF(DAY(fpdate)&gt;=15,DAY(fpdate)-14,DAY(fpdate)+14),DAY(fpdate))),IF(DAY(DATE(YEAR(fpdate),MONTH(fpdate)+A225-1,DAY(fpdate)))&lt;&gt;DAY(fpdate),DATE(YEAR(fpdate),MONTH(fpdate)+A225,0),DATE(YEAR(fpdate),MONTH(fpdate)+A225-1,DAY(fpdate))))))</f>
        <v>45099</v>
      </c>
      <c r="C225" s="142" t="n">
        <f aca="false">IF(A225="","",IF(variable,IF(A225&lt;MortgageCalculator!$J$23*periods_per_year,start_rate,IF(MortgageCalculator!$J$27&gt;=0,MIN(MortgageCalculator!$J$24,start_rate+MortgageCalculator!$J$27*ROUNDUP((A225-MortgageCalculator!$J$23*periods_per_year)/MortgageCalculator!$J$26,0)),MAX(MortgageCalculator!$J$25,start_rate+MortgageCalculator!$J$27*ROUNDUP((A225-MortgageCalculator!$J$23*periods_per_year)/MortgageCalculator!$J$26,0)))),start_rate))</f>
        <v>0.055</v>
      </c>
      <c r="D225" s="143" t="n">
        <f aca="false">IF(A225="","",ROUND((((1+C225/CP)^(CP/periods_per_year))-1)*G224,2))</f>
        <v>271.94</v>
      </c>
      <c r="E225" s="143" t="n">
        <f aca="false">IF(A225="","",IF(A225=nper,G224+D225,MIN(G224+D225,IF(C225=C224,E224,ROUND(-PMT(((1+C225/CP)^(CP/periods_per_year))-1,nper-A225+1,G224),2)))))</f>
        <v>392.6</v>
      </c>
      <c r="F225" s="143" t="n">
        <f aca="false">IF(A225="","",E225-D225)</f>
        <v>120.66</v>
      </c>
      <c r="G225" s="143" t="n">
        <f aca="false">IF(A225="","",G224-F225)</f>
        <v>128590.77</v>
      </c>
    </row>
    <row r="226" customFormat="false" ht="13.2" hidden="false" customHeight="false" outlineLevel="0" collapsed="false">
      <c r="A226" s="140" t="n">
        <f aca="false">IF(G225="","",IF(OR(A225&gt;=nper,ROUND(G225,2)&lt;=0),"",A225+1))</f>
        <v>223</v>
      </c>
      <c r="B226" s="141" t="n">
        <f aca="false">IF(A226="","",IF(OR(periods_per_year=26,periods_per_year=52),IF(periods_per_year=26,IF(A226=1,fpdate,B225+14),IF(periods_per_year=52,IF(A226=1,fpdate,B225+7),"n/a")),IF(periods_per_year=24,DATE(YEAR(fpdate),MONTH(fpdate)+(A226-1)/2+IF(AND(DAY(fpdate)&gt;=15,MOD(A226,2)=0),1,0),IF(MOD(A226,2)=0,IF(DAY(fpdate)&gt;=15,DAY(fpdate)-14,DAY(fpdate)+14),DAY(fpdate))),IF(DAY(DATE(YEAR(fpdate),MONTH(fpdate)+A226-1,DAY(fpdate)))&lt;&gt;DAY(fpdate),DATE(YEAR(fpdate),MONTH(fpdate)+A226,0),DATE(YEAR(fpdate),MONTH(fpdate)+A226-1,DAY(fpdate))))))</f>
        <v>45113</v>
      </c>
      <c r="C226" s="142" t="n">
        <f aca="false">IF(A226="","",IF(variable,IF(A226&lt;MortgageCalculator!$J$23*periods_per_year,start_rate,IF(MortgageCalculator!$J$27&gt;=0,MIN(MortgageCalculator!$J$24,start_rate+MortgageCalculator!$J$27*ROUNDUP((A226-MortgageCalculator!$J$23*periods_per_year)/MortgageCalculator!$J$26,0)),MAX(MortgageCalculator!$J$25,start_rate+MortgageCalculator!$J$27*ROUNDUP((A226-MortgageCalculator!$J$23*periods_per_year)/MortgageCalculator!$J$26,0)))),start_rate))</f>
        <v>0.055</v>
      </c>
      <c r="D226" s="143" t="n">
        <f aca="false">IF(A226="","",ROUND((((1+C226/CP)^(CP/periods_per_year))-1)*G225,2))</f>
        <v>271.68</v>
      </c>
      <c r="E226" s="143" t="n">
        <f aca="false">IF(A226="","",IF(A226=nper,G225+D226,MIN(G225+D226,IF(C226=C225,E225,ROUND(-PMT(((1+C226/CP)^(CP/periods_per_year))-1,nper-A226+1,G225),2)))))</f>
        <v>392.6</v>
      </c>
      <c r="F226" s="143" t="n">
        <f aca="false">IF(A226="","",E226-D226)</f>
        <v>120.92</v>
      </c>
      <c r="G226" s="143" t="n">
        <f aca="false">IF(A226="","",G225-F226)</f>
        <v>128469.85</v>
      </c>
    </row>
    <row r="227" customFormat="false" ht="13.2" hidden="false" customHeight="false" outlineLevel="0" collapsed="false">
      <c r="A227" s="140" t="n">
        <f aca="false">IF(G226="","",IF(OR(A226&gt;=nper,ROUND(G226,2)&lt;=0),"",A226+1))</f>
        <v>224</v>
      </c>
      <c r="B227" s="141" t="n">
        <f aca="false">IF(A227="","",IF(OR(periods_per_year=26,periods_per_year=52),IF(periods_per_year=26,IF(A227=1,fpdate,B226+14),IF(periods_per_year=52,IF(A227=1,fpdate,B226+7),"n/a")),IF(periods_per_year=24,DATE(YEAR(fpdate),MONTH(fpdate)+(A227-1)/2+IF(AND(DAY(fpdate)&gt;=15,MOD(A227,2)=0),1,0),IF(MOD(A227,2)=0,IF(DAY(fpdate)&gt;=15,DAY(fpdate)-14,DAY(fpdate)+14),DAY(fpdate))),IF(DAY(DATE(YEAR(fpdate),MONTH(fpdate)+A227-1,DAY(fpdate)))&lt;&gt;DAY(fpdate),DATE(YEAR(fpdate),MONTH(fpdate)+A227,0),DATE(YEAR(fpdate),MONTH(fpdate)+A227-1,DAY(fpdate))))))</f>
        <v>45127</v>
      </c>
      <c r="C227" s="142" t="n">
        <f aca="false">IF(A227="","",IF(variable,IF(A227&lt;MortgageCalculator!$J$23*periods_per_year,start_rate,IF(MortgageCalculator!$J$27&gt;=0,MIN(MortgageCalculator!$J$24,start_rate+MortgageCalculator!$J$27*ROUNDUP((A227-MortgageCalculator!$J$23*periods_per_year)/MortgageCalculator!$J$26,0)),MAX(MortgageCalculator!$J$25,start_rate+MortgageCalculator!$J$27*ROUNDUP((A227-MortgageCalculator!$J$23*periods_per_year)/MortgageCalculator!$J$26,0)))),start_rate))</f>
        <v>0.055</v>
      </c>
      <c r="D227" s="143" t="n">
        <f aca="false">IF(A227="","",ROUND((((1+C227/CP)^(CP/periods_per_year))-1)*G226,2))</f>
        <v>271.43</v>
      </c>
      <c r="E227" s="143" t="n">
        <f aca="false">IF(A227="","",IF(A227=nper,G226+D227,MIN(G226+D227,IF(C227=C226,E226,ROUND(-PMT(((1+C227/CP)^(CP/periods_per_year))-1,nper-A227+1,G226),2)))))</f>
        <v>392.6</v>
      </c>
      <c r="F227" s="143" t="n">
        <f aca="false">IF(A227="","",E227-D227)</f>
        <v>121.17</v>
      </c>
      <c r="G227" s="143" t="n">
        <f aca="false">IF(A227="","",G226-F227)</f>
        <v>128348.68</v>
      </c>
    </row>
    <row r="228" customFormat="false" ht="13.2" hidden="false" customHeight="false" outlineLevel="0" collapsed="false">
      <c r="A228" s="140" t="n">
        <f aca="false">IF(G227="","",IF(OR(A227&gt;=nper,ROUND(G227,2)&lt;=0),"",A227+1))</f>
        <v>225</v>
      </c>
      <c r="B228" s="141" t="n">
        <f aca="false">IF(A228="","",IF(OR(periods_per_year=26,periods_per_year=52),IF(periods_per_year=26,IF(A228=1,fpdate,B227+14),IF(periods_per_year=52,IF(A228=1,fpdate,B227+7),"n/a")),IF(periods_per_year=24,DATE(YEAR(fpdate),MONTH(fpdate)+(A228-1)/2+IF(AND(DAY(fpdate)&gt;=15,MOD(A228,2)=0),1,0),IF(MOD(A228,2)=0,IF(DAY(fpdate)&gt;=15,DAY(fpdate)-14,DAY(fpdate)+14),DAY(fpdate))),IF(DAY(DATE(YEAR(fpdate),MONTH(fpdate)+A228-1,DAY(fpdate)))&lt;&gt;DAY(fpdate),DATE(YEAR(fpdate),MONTH(fpdate)+A228,0),DATE(YEAR(fpdate),MONTH(fpdate)+A228-1,DAY(fpdate))))))</f>
        <v>45141</v>
      </c>
      <c r="C228" s="142" t="n">
        <f aca="false">IF(A228="","",IF(variable,IF(A228&lt;MortgageCalculator!$J$23*periods_per_year,start_rate,IF(MortgageCalculator!$J$27&gt;=0,MIN(MortgageCalculator!$J$24,start_rate+MortgageCalculator!$J$27*ROUNDUP((A228-MortgageCalculator!$J$23*periods_per_year)/MortgageCalculator!$J$26,0)),MAX(MortgageCalculator!$J$25,start_rate+MortgageCalculator!$J$27*ROUNDUP((A228-MortgageCalculator!$J$23*periods_per_year)/MortgageCalculator!$J$26,0)))),start_rate))</f>
        <v>0.055</v>
      </c>
      <c r="D228" s="143" t="n">
        <f aca="false">IF(A228="","",ROUND((((1+C228/CP)^(CP/periods_per_year))-1)*G227,2))</f>
        <v>271.17</v>
      </c>
      <c r="E228" s="143" t="n">
        <f aca="false">IF(A228="","",IF(A228=nper,G227+D228,MIN(G227+D228,IF(C228=C227,E227,ROUND(-PMT(((1+C228/CP)^(CP/periods_per_year))-1,nper-A228+1,G227),2)))))</f>
        <v>392.6</v>
      </c>
      <c r="F228" s="143" t="n">
        <f aca="false">IF(A228="","",E228-D228)</f>
        <v>121.43</v>
      </c>
      <c r="G228" s="143" t="n">
        <f aca="false">IF(A228="","",G227-F228)</f>
        <v>128227.25</v>
      </c>
    </row>
    <row r="229" customFormat="false" ht="13.2" hidden="false" customHeight="false" outlineLevel="0" collapsed="false">
      <c r="A229" s="140" t="n">
        <f aca="false">IF(G228="","",IF(OR(A228&gt;=nper,ROUND(G228,2)&lt;=0),"",A228+1))</f>
        <v>226</v>
      </c>
      <c r="B229" s="141" t="n">
        <f aca="false">IF(A229="","",IF(OR(periods_per_year=26,periods_per_year=52),IF(periods_per_year=26,IF(A229=1,fpdate,B228+14),IF(periods_per_year=52,IF(A229=1,fpdate,B228+7),"n/a")),IF(periods_per_year=24,DATE(YEAR(fpdate),MONTH(fpdate)+(A229-1)/2+IF(AND(DAY(fpdate)&gt;=15,MOD(A229,2)=0),1,0),IF(MOD(A229,2)=0,IF(DAY(fpdate)&gt;=15,DAY(fpdate)-14,DAY(fpdate)+14),DAY(fpdate))),IF(DAY(DATE(YEAR(fpdate),MONTH(fpdate)+A229-1,DAY(fpdate)))&lt;&gt;DAY(fpdate),DATE(YEAR(fpdate),MONTH(fpdate)+A229,0),DATE(YEAR(fpdate),MONTH(fpdate)+A229-1,DAY(fpdate))))))</f>
        <v>45155</v>
      </c>
      <c r="C229" s="142" t="n">
        <f aca="false">IF(A229="","",IF(variable,IF(A229&lt;MortgageCalculator!$J$23*periods_per_year,start_rate,IF(MortgageCalculator!$J$27&gt;=0,MIN(MortgageCalculator!$J$24,start_rate+MortgageCalculator!$J$27*ROUNDUP((A229-MortgageCalculator!$J$23*periods_per_year)/MortgageCalculator!$J$26,0)),MAX(MortgageCalculator!$J$25,start_rate+MortgageCalculator!$J$27*ROUNDUP((A229-MortgageCalculator!$J$23*periods_per_year)/MortgageCalculator!$J$26,0)))),start_rate))</f>
        <v>0.055</v>
      </c>
      <c r="D229" s="143" t="n">
        <f aca="false">IF(A229="","",ROUND((((1+C229/CP)^(CP/periods_per_year))-1)*G228,2))</f>
        <v>270.92</v>
      </c>
      <c r="E229" s="143" t="n">
        <f aca="false">IF(A229="","",IF(A229=nper,G228+D229,MIN(G228+D229,IF(C229=C228,E228,ROUND(-PMT(((1+C229/CP)^(CP/periods_per_year))-1,nper-A229+1,G228),2)))))</f>
        <v>392.6</v>
      </c>
      <c r="F229" s="143" t="n">
        <f aca="false">IF(A229="","",E229-D229)</f>
        <v>121.68</v>
      </c>
      <c r="G229" s="143" t="n">
        <f aca="false">IF(A229="","",G228-F229)</f>
        <v>128105.57</v>
      </c>
    </row>
    <row r="230" customFormat="false" ht="13.2" hidden="false" customHeight="false" outlineLevel="0" collapsed="false">
      <c r="A230" s="140" t="n">
        <f aca="false">IF(G229="","",IF(OR(A229&gt;=nper,ROUND(G229,2)&lt;=0),"",A229+1))</f>
        <v>227</v>
      </c>
      <c r="B230" s="141" t="n">
        <f aca="false">IF(A230="","",IF(OR(periods_per_year=26,periods_per_year=52),IF(periods_per_year=26,IF(A230=1,fpdate,B229+14),IF(periods_per_year=52,IF(A230=1,fpdate,B229+7),"n/a")),IF(periods_per_year=24,DATE(YEAR(fpdate),MONTH(fpdate)+(A230-1)/2+IF(AND(DAY(fpdate)&gt;=15,MOD(A230,2)=0),1,0),IF(MOD(A230,2)=0,IF(DAY(fpdate)&gt;=15,DAY(fpdate)-14,DAY(fpdate)+14),DAY(fpdate))),IF(DAY(DATE(YEAR(fpdate),MONTH(fpdate)+A230-1,DAY(fpdate)))&lt;&gt;DAY(fpdate),DATE(YEAR(fpdate),MONTH(fpdate)+A230,0),DATE(YEAR(fpdate),MONTH(fpdate)+A230-1,DAY(fpdate))))))</f>
        <v>45169</v>
      </c>
      <c r="C230" s="142" t="n">
        <f aca="false">IF(A230="","",IF(variable,IF(A230&lt;MortgageCalculator!$J$23*periods_per_year,start_rate,IF(MortgageCalculator!$J$27&gt;=0,MIN(MortgageCalculator!$J$24,start_rate+MortgageCalculator!$J$27*ROUNDUP((A230-MortgageCalculator!$J$23*periods_per_year)/MortgageCalculator!$J$26,0)),MAX(MortgageCalculator!$J$25,start_rate+MortgageCalculator!$J$27*ROUNDUP((A230-MortgageCalculator!$J$23*periods_per_year)/MortgageCalculator!$J$26,0)))),start_rate))</f>
        <v>0.055</v>
      </c>
      <c r="D230" s="143" t="n">
        <f aca="false">IF(A230="","",ROUND((((1+C230/CP)^(CP/periods_per_year))-1)*G229,2))</f>
        <v>270.66</v>
      </c>
      <c r="E230" s="143" t="n">
        <f aca="false">IF(A230="","",IF(A230=nper,G229+D230,MIN(G229+D230,IF(C230=C229,E229,ROUND(-PMT(((1+C230/CP)^(CP/periods_per_year))-1,nper-A230+1,G229),2)))))</f>
        <v>392.6</v>
      </c>
      <c r="F230" s="143" t="n">
        <f aca="false">IF(A230="","",E230-D230)</f>
        <v>121.94</v>
      </c>
      <c r="G230" s="143" t="n">
        <f aca="false">IF(A230="","",G229-F230)</f>
        <v>127983.63</v>
      </c>
    </row>
    <row r="231" customFormat="false" ht="13.2" hidden="false" customHeight="false" outlineLevel="0" collapsed="false">
      <c r="A231" s="140" t="n">
        <f aca="false">IF(G230="","",IF(OR(A230&gt;=nper,ROUND(G230,2)&lt;=0),"",A230+1))</f>
        <v>228</v>
      </c>
      <c r="B231" s="141" t="n">
        <f aca="false">IF(A231="","",IF(OR(periods_per_year=26,periods_per_year=52),IF(periods_per_year=26,IF(A231=1,fpdate,B230+14),IF(periods_per_year=52,IF(A231=1,fpdate,B230+7),"n/a")),IF(periods_per_year=24,DATE(YEAR(fpdate),MONTH(fpdate)+(A231-1)/2+IF(AND(DAY(fpdate)&gt;=15,MOD(A231,2)=0),1,0),IF(MOD(A231,2)=0,IF(DAY(fpdate)&gt;=15,DAY(fpdate)-14,DAY(fpdate)+14),DAY(fpdate))),IF(DAY(DATE(YEAR(fpdate),MONTH(fpdate)+A231-1,DAY(fpdate)))&lt;&gt;DAY(fpdate),DATE(YEAR(fpdate),MONTH(fpdate)+A231,0),DATE(YEAR(fpdate),MONTH(fpdate)+A231-1,DAY(fpdate))))))</f>
        <v>45183</v>
      </c>
      <c r="C231" s="142" t="n">
        <f aca="false">IF(A231="","",IF(variable,IF(A231&lt;MortgageCalculator!$J$23*periods_per_year,start_rate,IF(MortgageCalculator!$J$27&gt;=0,MIN(MortgageCalculator!$J$24,start_rate+MortgageCalculator!$J$27*ROUNDUP((A231-MortgageCalculator!$J$23*periods_per_year)/MortgageCalculator!$J$26,0)),MAX(MortgageCalculator!$J$25,start_rate+MortgageCalculator!$J$27*ROUNDUP((A231-MortgageCalculator!$J$23*periods_per_year)/MortgageCalculator!$J$26,0)))),start_rate))</f>
        <v>0.055</v>
      </c>
      <c r="D231" s="143" t="n">
        <f aca="false">IF(A231="","",ROUND((((1+C231/CP)^(CP/periods_per_year))-1)*G230,2))</f>
        <v>270.4</v>
      </c>
      <c r="E231" s="143" t="n">
        <f aca="false">IF(A231="","",IF(A231=nper,G230+D231,MIN(G230+D231,IF(C231=C230,E230,ROUND(-PMT(((1+C231/CP)^(CP/periods_per_year))-1,nper-A231+1,G230),2)))))</f>
        <v>392.6</v>
      </c>
      <c r="F231" s="143" t="n">
        <f aca="false">IF(A231="","",E231-D231)</f>
        <v>122.2</v>
      </c>
      <c r="G231" s="143" t="n">
        <f aca="false">IF(A231="","",G230-F231)</f>
        <v>127861.43</v>
      </c>
    </row>
    <row r="232" customFormat="false" ht="13.2" hidden="false" customHeight="false" outlineLevel="0" collapsed="false">
      <c r="A232" s="140" t="n">
        <f aca="false">IF(G231="","",IF(OR(A231&gt;=nper,ROUND(G231,2)&lt;=0),"",A231+1))</f>
        <v>229</v>
      </c>
      <c r="B232" s="141" t="n">
        <f aca="false">IF(A232="","",IF(OR(periods_per_year=26,periods_per_year=52),IF(periods_per_year=26,IF(A232=1,fpdate,B231+14),IF(periods_per_year=52,IF(A232=1,fpdate,B231+7),"n/a")),IF(periods_per_year=24,DATE(YEAR(fpdate),MONTH(fpdate)+(A232-1)/2+IF(AND(DAY(fpdate)&gt;=15,MOD(A232,2)=0),1,0),IF(MOD(A232,2)=0,IF(DAY(fpdate)&gt;=15,DAY(fpdate)-14,DAY(fpdate)+14),DAY(fpdate))),IF(DAY(DATE(YEAR(fpdate),MONTH(fpdate)+A232-1,DAY(fpdate)))&lt;&gt;DAY(fpdate),DATE(YEAR(fpdate),MONTH(fpdate)+A232,0),DATE(YEAR(fpdate),MONTH(fpdate)+A232-1,DAY(fpdate))))))</f>
        <v>45197</v>
      </c>
      <c r="C232" s="142" t="n">
        <f aca="false">IF(A232="","",IF(variable,IF(A232&lt;MortgageCalculator!$J$23*periods_per_year,start_rate,IF(MortgageCalculator!$J$27&gt;=0,MIN(MortgageCalculator!$J$24,start_rate+MortgageCalculator!$J$27*ROUNDUP((A232-MortgageCalculator!$J$23*periods_per_year)/MortgageCalculator!$J$26,0)),MAX(MortgageCalculator!$J$25,start_rate+MortgageCalculator!$J$27*ROUNDUP((A232-MortgageCalculator!$J$23*periods_per_year)/MortgageCalculator!$J$26,0)))),start_rate))</f>
        <v>0.055</v>
      </c>
      <c r="D232" s="143" t="n">
        <f aca="false">IF(A232="","",ROUND((((1+C232/CP)^(CP/periods_per_year))-1)*G231,2))</f>
        <v>270.14</v>
      </c>
      <c r="E232" s="143" t="n">
        <f aca="false">IF(A232="","",IF(A232=nper,G231+D232,MIN(G231+D232,IF(C232=C231,E231,ROUND(-PMT(((1+C232/CP)^(CP/periods_per_year))-1,nper-A232+1,G231),2)))))</f>
        <v>392.6</v>
      </c>
      <c r="F232" s="143" t="n">
        <f aca="false">IF(A232="","",E232-D232)</f>
        <v>122.46</v>
      </c>
      <c r="G232" s="143" t="n">
        <f aca="false">IF(A232="","",G231-F232)</f>
        <v>127738.97</v>
      </c>
    </row>
    <row r="233" customFormat="false" ht="13.2" hidden="false" customHeight="false" outlineLevel="0" collapsed="false">
      <c r="A233" s="140" t="n">
        <f aca="false">IF(G232="","",IF(OR(A232&gt;=nper,ROUND(G232,2)&lt;=0),"",A232+1))</f>
        <v>230</v>
      </c>
      <c r="B233" s="141" t="n">
        <f aca="false">IF(A233="","",IF(OR(periods_per_year=26,periods_per_year=52),IF(periods_per_year=26,IF(A233=1,fpdate,B232+14),IF(periods_per_year=52,IF(A233=1,fpdate,B232+7),"n/a")),IF(periods_per_year=24,DATE(YEAR(fpdate),MONTH(fpdate)+(A233-1)/2+IF(AND(DAY(fpdate)&gt;=15,MOD(A233,2)=0),1,0),IF(MOD(A233,2)=0,IF(DAY(fpdate)&gt;=15,DAY(fpdate)-14,DAY(fpdate)+14),DAY(fpdate))),IF(DAY(DATE(YEAR(fpdate),MONTH(fpdate)+A233-1,DAY(fpdate)))&lt;&gt;DAY(fpdate),DATE(YEAR(fpdate),MONTH(fpdate)+A233,0),DATE(YEAR(fpdate),MONTH(fpdate)+A233-1,DAY(fpdate))))))</f>
        <v>45211</v>
      </c>
      <c r="C233" s="142" t="n">
        <f aca="false">IF(A233="","",IF(variable,IF(A233&lt;MortgageCalculator!$J$23*periods_per_year,start_rate,IF(MortgageCalculator!$J$27&gt;=0,MIN(MortgageCalculator!$J$24,start_rate+MortgageCalculator!$J$27*ROUNDUP((A233-MortgageCalculator!$J$23*periods_per_year)/MortgageCalculator!$J$26,0)),MAX(MortgageCalculator!$J$25,start_rate+MortgageCalculator!$J$27*ROUNDUP((A233-MortgageCalculator!$J$23*periods_per_year)/MortgageCalculator!$J$26,0)))),start_rate))</f>
        <v>0.055</v>
      </c>
      <c r="D233" s="143" t="n">
        <f aca="false">IF(A233="","",ROUND((((1+C233/CP)^(CP/periods_per_year))-1)*G232,2))</f>
        <v>269.88</v>
      </c>
      <c r="E233" s="143" t="n">
        <f aca="false">IF(A233="","",IF(A233=nper,G232+D233,MIN(G232+D233,IF(C233=C232,E232,ROUND(-PMT(((1+C233/CP)^(CP/periods_per_year))-1,nper-A233+1,G232),2)))))</f>
        <v>392.6</v>
      </c>
      <c r="F233" s="143" t="n">
        <f aca="false">IF(A233="","",E233-D233)</f>
        <v>122.72</v>
      </c>
      <c r="G233" s="143" t="n">
        <f aca="false">IF(A233="","",G232-F233)</f>
        <v>127616.25</v>
      </c>
    </row>
    <row r="234" customFormat="false" ht="13.2" hidden="false" customHeight="false" outlineLevel="0" collapsed="false">
      <c r="A234" s="140" t="n">
        <f aca="false">IF(G233="","",IF(OR(A233&gt;=nper,ROUND(G233,2)&lt;=0),"",A233+1))</f>
        <v>231</v>
      </c>
      <c r="B234" s="141" t="n">
        <f aca="false">IF(A234="","",IF(OR(periods_per_year=26,periods_per_year=52),IF(periods_per_year=26,IF(A234=1,fpdate,B233+14),IF(periods_per_year=52,IF(A234=1,fpdate,B233+7),"n/a")),IF(periods_per_year=24,DATE(YEAR(fpdate),MONTH(fpdate)+(A234-1)/2+IF(AND(DAY(fpdate)&gt;=15,MOD(A234,2)=0),1,0),IF(MOD(A234,2)=0,IF(DAY(fpdate)&gt;=15,DAY(fpdate)-14,DAY(fpdate)+14),DAY(fpdate))),IF(DAY(DATE(YEAR(fpdate),MONTH(fpdate)+A234-1,DAY(fpdate)))&lt;&gt;DAY(fpdate),DATE(YEAR(fpdate),MONTH(fpdate)+A234,0),DATE(YEAR(fpdate),MONTH(fpdate)+A234-1,DAY(fpdate))))))</f>
        <v>45225</v>
      </c>
      <c r="C234" s="142" t="n">
        <f aca="false">IF(A234="","",IF(variable,IF(A234&lt;MortgageCalculator!$J$23*periods_per_year,start_rate,IF(MortgageCalculator!$J$27&gt;=0,MIN(MortgageCalculator!$J$24,start_rate+MortgageCalculator!$J$27*ROUNDUP((A234-MortgageCalculator!$J$23*periods_per_year)/MortgageCalculator!$J$26,0)),MAX(MortgageCalculator!$J$25,start_rate+MortgageCalculator!$J$27*ROUNDUP((A234-MortgageCalculator!$J$23*periods_per_year)/MortgageCalculator!$J$26,0)))),start_rate))</f>
        <v>0.055</v>
      </c>
      <c r="D234" s="143" t="n">
        <f aca="false">IF(A234="","",ROUND((((1+C234/CP)^(CP/periods_per_year))-1)*G233,2))</f>
        <v>269.63</v>
      </c>
      <c r="E234" s="143" t="n">
        <f aca="false">IF(A234="","",IF(A234=nper,G233+D234,MIN(G233+D234,IF(C234=C233,E233,ROUND(-PMT(((1+C234/CP)^(CP/periods_per_year))-1,nper-A234+1,G233),2)))))</f>
        <v>392.6</v>
      </c>
      <c r="F234" s="143" t="n">
        <f aca="false">IF(A234="","",E234-D234)</f>
        <v>122.97</v>
      </c>
      <c r="G234" s="143" t="n">
        <f aca="false">IF(A234="","",G233-F234)</f>
        <v>127493.28</v>
      </c>
    </row>
    <row r="235" customFormat="false" ht="13.2" hidden="false" customHeight="false" outlineLevel="0" collapsed="false">
      <c r="A235" s="140" t="n">
        <f aca="false">IF(G234="","",IF(OR(A234&gt;=nper,ROUND(G234,2)&lt;=0),"",A234+1))</f>
        <v>232</v>
      </c>
      <c r="B235" s="141" t="n">
        <f aca="false">IF(A235="","",IF(OR(periods_per_year=26,periods_per_year=52),IF(periods_per_year=26,IF(A235=1,fpdate,B234+14),IF(periods_per_year=52,IF(A235=1,fpdate,B234+7),"n/a")),IF(periods_per_year=24,DATE(YEAR(fpdate),MONTH(fpdate)+(A235-1)/2+IF(AND(DAY(fpdate)&gt;=15,MOD(A235,2)=0),1,0),IF(MOD(A235,2)=0,IF(DAY(fpdate)&gt;=15,DAY(fpdate)-14,DAY(fpdate)+14),DAY(fpdate))),IF(DAY(DATE(YEAR(fpdate),MONTH(fpdate)+A235-1,DAY(fpdate)))&lt;&gt;DAY(fpdate),DATE(YEAR(fpdate),MONTH(fpdate)+A235,0),DATE(YEAR(fpdate),MONTH(fpdate)+A235-1,DAY(fpdate))))))</f>
        <v>45239</v>
      </c>
      <c r="C235" s="142" t="n">
        <f aca="false">IF(A235="","",IF(variable,IF(A235&lt;MortgageCalculator!$J$23*periods_per_year,start_rate,IF(MortgageCalculator!$J$27&gt;=0,MIN(MortgageCalculator!$J$24,start_rate+MortgageCalculator!$J$27*ROUNDUP((A235-MortgageCalculator!$J$23*periods_per_year)/MortgageCalculator!$J$26,0)),MAX(MortgageCalculator!$J$25,start_rate+MortgageCalculator!$J$27*ROUNDUP((A235-MortgageCalculator!$J$23*periods_per_year)/MortgageCalculator!$J$26,0)))),start_rate))</f>
        <v>0.055</v>
      </c>
      <c r="D235" s="143" t="n">
        <f aca="false">IF(A235="","",ROUND((((1+C235/CP)^(CP/periods_per_year))-1)*G234,2))</f>
        <v>269.37</v>
      </c>
      <c r="E235" s="143" t="n">
        <f aca="false">IF(A235="","",IF(A235=nper,G234+D235,MIN(G234+D235,IF(C235=C234,E234,ROUND(-PMT(((1+C235/CP)^(CP/periods_per_year))-1,nper-A235+1,G234),2)))))</f>
        <v>392.6</v>
      </c>
      <c r="F235" s="143" t="n">
        <f aca="false">IF(A235="","",E235-D235)</f>
        <v>123.23</v>
      </c>
      <c r="G235" s="143" t="n">
        <f aca="false">IF(A235="","",G234-F235)</f>
        <v>127370.05</v>
      </c>
    </row>
    <row r="236" customFormat="false" ht="13.2" hidden="false" customHeight="false" outlineLevel="0" collapsed="false">
      <c r="A236" s="140" t="n">
        <f aca="false">IF(G235="","",IF(OR(A235&gt;=nper,ROUND(G235,2)&lt;=0),"",A235+1))</f>
        <v>233</v>
      </c>
      <c r="B236" s="141" t="n">
        <f aca="false">IF(A236="","",IF(OR(periods_per_year=26,periods_per_year=52),IF(periods_per_year=26,IF(A236=1,fpdate,B235+14),IF(periods_per_year=52,IF(A236=1,fpdate,B235+7),"n/a")),IF(periods_per_year=24,DATE(YEAR(fpdate),MONTH(fpdate)+(A236-1)/2+IF(AND(DAY(fpdate)&gt;=15,MOD(A236,2)=0),1,0),IF(MOD(A236,2)=0,IF(DAY(fpdate)&gt;=15,DAY(fpdate)-14,DAY(fpdate)+14),DAY(fpdate))),IF(DAY(DATE(YEAR(fpdate),MONTH(fpdate)+A236-1,DAY(fpdate)))&lt;&gt;DAY(fpdate),DATE(YEAR(fpdate),MONTH(fpdate)+A236,0),DATE(YEAR(fpdate),MONTH(fpdate)+A236-1,DAY(fpdate))))))</f>
        <v>45253</v>
      </c>
      <c r="C236" s="142" t="n">
        <f aca="false">IF(A236="","",IF(variable,IF(A236&lt;MortgageCalculator!$J$23*periods_per_year,start_rate,IF(MortgageCalculator!$J$27&gt;=0,MIN(MortgageCalculator!$J$24,start_rate+MortgageCalculator!$J$27*ROUNDUP((A236-MortgageCalculator!$J$23*periods_per_year)/MortgageCalculator!$J$26,0)),MAX(MortgageCalculator!$J$25,start_rate+MortgageCalculator!$J$27*ROUNDUP((A236-MortgageCalculator!$J$23*periods_per_year)/MortgageCalculator!$J$26,0)))),start_rate))</f>
        <v>0.055</v>
      </c>
      <c r="D236" s="143" t="n">
        <f aca="false">IF(A236="","",ROUND((((1+C236/CP)^(CP/periods_per_year))-1)*G235,2))</f>
        <v>269.1</v>
      </c>
      <c r="E236" s="143" t="n">
        <f aca="false">IF(A236="","",IF(A236=nper,G235+D236,MIN(G235+D236,IF(C236=C235,E235,ROUND(-PMT(((1+C236/CP)^(CP/periods_per_year))-1,nper-A236+1,G235),2)))))</f>
        <v>392.6</v>
      </c>
      <c r="F236" s="143" t="n">
        <f aca="false">IF(A236="","",E236-D236)</f>
        <v>123.5</v>
      </c>
      <c r="G236" s="143" t="n">
        <f aca="false">IF(A236="","",G235-F236)</f>
        <v>127246.55</v>
      </c>
    </row>
    <row r="237" customFormat="false" ht="13.2" hidden="false" customHeight="false" outlineLevel="0" collapsed="false">
      <c r="A237" s="140" t="n">
        <f aca="false">IF(G236="","",IF(OR(A236&gt;=nper,ROUND(G236,2)&lt;=0),"",A236+1))</f>
        <v>234</v>
      </c>
      <c r="B237" s="141" t="n">
        <f aca="false">IF(A237="","",IF(OR(periods_per_year=26,periods_per_year=52),IF(periods_per_year=26,IF(A237=1,fpdate,B236+14),IF(periods_per_year=52,IF(A237=1,fpdate,B236+7),"n/a")),IF(periods_per_year=24,DATE(YEAR(fpdate),MONTH(fpdate)+(A237-1)/2+IF(AND(DAY(fpdate)&gt;=15,MOD(A237,2)=0),1,0),IF(MOD(A237,2)=0,IF(DAY(fpdate)&gt;=15,DAY(fpdate)-14,DAY(fpdate)+14),DAY(fpdate))),IF(DAY(DATE(YEAR(fpdate),MONTH(fpdate)+A237-1,DAY(fpdate)))&lt;&gt;DAY(fpdate),DATE(YEAR(fpdate),MONTH(fpdate)+A237,0),DATE(YEAR(fpdate),MONTH(fpdate)+A237-1,DAY(fpdate))))))</f>
        <v>45267</v>
      </c>
      <c r="C237" s="142" t="n">
        <f aca="false">IF(A237="","",IF(variable,IF(A237&lt;MortgageCalculator!$J$23*periods_per_year,start_rate,IF(MortgageCalculator!$J$27&gt;=0,MIN(MortgageCalculator!$J$24,start_rate+MortgageCalculator!$J$27*ROUNDUP((A237-MortgageCalculator!$J$23*periods_per_year)/MortgageCalculator!$J$26,0)),MAX(MortgageCalculator!$J$25,start_rate+MortgageCalculator!$J$27*ROUNDUP((A237-MortgageCalculator!$J$23*periods_per_year)/MortgageCalculator!$J$26,0)))),start_rate))</f>
        <v>0.055</v>
      </c>
      <c r="D237" s="143" t="n">
        <f aca="false">IF(A237="","",ROUND((((1+C237/CP)^(CP/periods_per_year))-1)*G236,2))</f>
        <v>268.84</v>
      </c>
      <c r="E237" s="143" t="n">
        <f aca="false">IF(A237="","",IF(A237=nper,G236+D237,MIN(G236+D237,IF(C237=C236,E236,ROUND(-PMT(((1+C237/CP)^(CP/periods_per_year))-1,nper-A237+1,G236),2)))))</f>
        <v>392.6</v>
      </c>
      <c r="F237" s="143" t="n">
        <f aca="false">IF(A237="","",E237-D237)</f>
        <v>123.76</v>
      </c>
      <c r="G237" s="143" t="n">
        <f aca="false">IF(A237="","",G236-F237)</f>
        <v>127122.79</v>
      </c>
    </row>
    <row r="238" customFormat="false" ht="13.2" hidden="false" customHeight="false" outlineLevel="0" collapsed="false">
      <c r="A238" s="140" t="n">
        <f aca="false">IF(G237="","",IF(OR(A237&gt;=nper,ROUND(G237,2)&lt;=0),"",A237+1))</f>
        <v>235</v>
      </c>
      <c r="B238" s="141" t="n">
        <f aca="false">IF(A238="","",IF(OR(periods_per_year=26,periods_per_year=52),IF(periods_per_year=26,IF(A238=1,fpdate,B237+14),IF(periods_per_year=52,IF(A238=1,fpdate,B237+7),"n/a")),IF(periods_per_year=24,DATE(YEAR(fpdate),MONTH(fpdate)+(A238-1)/2+IF(AND(DAY(fpdate)&gt;=15,MOD(A238,2)=0),1,0),IF(MOD(A238,2)=0,IF(DAY(fpdate)&gt;=15,DAY(fpdate)-14,DAY(fpdate)+14),DAY(fpdate))),IF(DAY(DATE(YEAR(fpdate),MONTH(fpdate)+A238-1,DAY(fpdate)))&lt;&gt;DAY(fpdate),DATE(YEAR(fpdate),MONTH(fpdate)+A238,0),DATE(YEAR(fpdate),MONTH(fpdate)+A238-1,DAY(fpdate))))))</f>
        <v>45281</v>
      </c>
      <c r="C238" s="142" t="n">
        <f aca="false">IF(A238="","",IF(variable,IF(A238&lt;MortgageCalculator!$J$23*periods_per_year,start_rate,IF(MortgageCalculator!$J$27&gt;=0,MIN(MortgageCalculator!$J$24,start_rate+MortgageCalculator!$J$27*ROUNDUP((A238-MortgageCalculator!$J$23*periods_per_year)/MortgageCalculator!$J$26,0)),MAX(MortgageCalculator!$J$25,start_rate+MortgageCalculator!$J$27*ROUNDUP((A238-MortgageCalculator!$J$23*periods_per_year)/MortgageCalculator!$J$26,0)))),start_rate))</f>
        <v>0.055</v>
      </c>
      <c r="D238" s="143" t="n">
        <f aca="false">IF(A238="","",ROUND((((1+C238/CP)^(CP/periods_per_year))-1)*G237,2))</f>
        <v>268.58</v>
      </c>
      <c r="E238" s="143" t="n">
        <f aca="false">IF(A238="","",IF(A238=nper,G237+D238,MIN(G237+D238,IF(C238=C237,E237,ROUND(-PMT(((1+C238/CP)^(CP/periods_per_year))-1,nper-A238+1,G237),2)))))</f>
        <v>392.6</v>
      </c>
      <c r="F238" s="143" t="n">
        <f aca="false">IF(A238="","",E238-D238)</f>
        <v>124.02</v>
      </c>
      <c r="G238" s="143" t="n">
        <f aca="false">IF(A238="","",G237-F238)</f>
        <v>126998.77</v>
      </c>
    </row>
    <row r="239" customFormat="false" ht="13.2" hidden="false" customHeight="false" outlineLevel="0" collapsed="false">
      <c r="A239" s="140" t="n">
        <f aca="false">IF(G238="","",IF(OR(A238&gt;=nper,ROUND(G238,2)&lt;=0),"",A238+1))</f>
        <v>236</v>
      </c>
      <c r="B239" s="141" t="n">
        <f aca="false">IF(A239="","",IF(OR(periods_per_year=26,periods_per_year=52),IF(periods_per_year=26,IF(A239=1,fpdate,B238+14),IF(periods_per_year=52,IF(A239=1,fpdate,B238+7),"n/a")),IF(periods_per_year=24,DATE(YEAR(fpdate),MONTH(fpdate)+(A239-1)/2+IF(AND(DAY(fpdate)&gt;=15,MOD(A239,2)=0),1,0),IF(MOD(A239,2)=0,IF(DAY(fpdate)&gt;=15,DAY(fpdate)-14,DAY(fpdate)+14),DAY(fpdate))),IF(DAY(DATE(YEAR(fpdate),MONTH(fpdate)+A239-1,DAY(fpdate)))&lt;&gt;DAY(fpdate),DATE(YEAR(fpdate),MONTH(fpdate)+A239,0),DATE(YEAR(fpdate),MONTH(fpdate)+A239-1,DAY(fpdate))))))</f>
        <v>45295</v>
      </c>
      <c r="C239" s="142" t="n">
        <f aca="false">IF(A239="","",IF(variable,IF(A239&lt;MortgageCalculator!$J$23*periods_per_year,start_rate,IF(MortgageCalculator!$J$27&gt;=0,MIN(MortgageCalculator!$J$24,start_rate+MortgageCalculator!$J$27*ROUNDUP((A239-MortgageCalculator!$J$23*periods_per_year)/MortgageCalculator!$J$26,0)),MAX(MortgageCalculator!$J$25,start_rate+MortgageCalculator!$J$27*ROUNDUP((A239-MortgageCalculator!$J$23*periods_per_year)/MortgageCalculator!$J$26,0)))),start_rate))</f>
        <v>0.055</v>
      </c>
      <c r="D239" s="143" t="n">
        <f aca="false">IF(A239="","",ROUND((((1+C239/CP)^(CP/periods_per_year))-1)*G238,2))</f>
        <v>268.32</v>
      </c>
      <c r="E239" s="143" t="n">
        <f aca="false">IF(A239="","",IF(A239=nper,G238+D239,MIN(G238+D239,IF(C239=C238,E238,ROUND(-PMT(((1+C239/CP)^(CP/periods_per_year))-1,nper-A239+1,G238),2)))))</f>
        <v>392.6</v>
      </c>
      <c r="F239" s="143" t="n">
        <f aca="false">IF(A239="","",E239-D239)</f>
        <v>124.28</v>
      </c>
      <c r="G239" s="143" t="n">
        <f aca="false">IF(A239="","",G238-F239)</f>
        <v>126874.49</v>
      </c>
    </row>
    <row r="240" customFormat="false" ht="13.2" hidden="false" customHeight="false" outlineLevel="0" collapsed="false">
      <c r="A240" s="140" t="n">
        <f aca="false">IF(G239="","",IF(OR(A239&gt;=nper,ROUND(G239,2)&lt;=0),"",A239+1))</f>
        <v>237</v>
      </c>
      <c r="B240" s="141" t="n">
        <f aca="false">IF(A240="","",IF(OR(periods_per_year=26,periods_per_year=52),IF(periods_per_year=26,IF(A240=1,fpdate,B239+14),IF(periods_per_year=52,IF(A240=1,fpdate,B239+7),"n/a")),IF(periods_per_year=24,DATE(YEAR(fpdate),MONTH(fpdate)+(A240-1)/2+IF(AND(DAY(fpdate)&gt;=15,MOD(A240,2)=0),1,0),IF(MOD(A240,2)=0,IF(DAY(fpdate)&gt;=15,DAY(fpdate)-14,DAY(fpdate)+14),DAY(fpdate))),IF(DAY(DATE(YEAR(fpdate),MONTH(fpdate)+A240-1,DAY(fpdate)))&lt;&gt;DAY(fpdate),DATE(YEAR(fpdate),MONTH(fpdate)+A240,0),DATE(YEAR(fpdate),MONTH(fpdate)+A240-1,DAY(fpdate))))))</f>
        <v>45309</v>
      </c>
      <c r="C240" s="142" t="n">
        <f aca="false">IF(A240="","",IF(variable,IF(A240&lt;MortgageCalculator!$J$23*periods_per_year,start_rate,IF(MortgageCalculator!$J$27&gt;=0,MIN(MortgageCalculator!$J$24,start_rate+MortgageCalculator!$J$27*ROUNDUP((A240-MortgageCalculator!$J$23*periods_per_year)/MortgageCalculator!$J$26,0)),MAX(MortgageCalculator!$J$25,start_rate+MortgageCalculator!$J$27*ROUNDUP((A240-MortgageCalculator!$J$23*periods_per_year)/MortgageCalculator!$J$26,0)))),start_rate))</f>
        <v>0.055</v>
      </c>
      <c r="D240" s="143" t="n">
        <f aca="false">IF(A240="","",ROUND((((1+C240/CP)^(CP/periods_per_year))-1)*G239,2))</f>
        <v>268.06</v>
      </c>
      <c r="E240" s="143" t="n">
        <f aca="false">IF(A240="","",IF(A240=nper,G239+D240,MIN(G239+D240,IF(C240=C239,E239,ROUND(-PMT(((1+C240/CP)^(CP/periods_per_year))-1,nper-A240+1,G239),2)))))</f>
        <v>392.6</v>
      </c>
      <c r="F240" s="143" t="n">
        <f aca="false">IF(A240="","",E240-D240)</f>
        <v>124.54</v>
      </c>
      <c r="G240" s="143" t="n">
        <f aca="false">IF(A240="","",G239-F240)</f>
        <v>126749.95</v>
      </c>
    </row>
    <row r="241" customFormat="false" ht="13.2" hidden="false" customHeight="false" outlineLevel="0" collapsed="false">
      <c r="A241" s="140" t="n">
        <f aca="false">IF(G240="","",IF(OR(A240&gt;=nper,ROUND(G240,2)&lt;=0),"",A240+1))</f>
        <v>238</v>
      </c>
      <c r="B241" s="141" t="n">
        <f aca="false">IF(A241="","",IF(OR(periods_per_year=26,periods_per_year=52),IF(periods_per_year=26,IF(A241=1,fpdate,B240+14),IF(periods_per_year=52,IF(A241=1,fpdate,B240+7),"n/a")),IF(periods_per_year=24,DATE(YEAR(fpdate),MONTH(fpdate)+(A241-1)/2+IF(AND(DAY(fpdate)&gt;=15,MOD(A241,2)=0),1,0),IF(MOD(A241,2)=0,IF(DAY(fpdate)&gt;=15,DAY(fpdate)-14,DAY(fpdate)+14),DAY(fpdate))),IF(DAY(DATE(YEAR(fpdate),MONTH(fpdate)+A241-1,DAY(fpdate)))&lt;&gt;DAY(fpdate),DATE(YEAR(fpdate),MONTH(fpdate)+A241,0),DATE(YEAR(fpdate),MONTH(fpdate)+A241-1,DAY(fpdate))))))</f>
        <v>45323</v>
      </c>
      <c r="C241" s="142" t="n">
        <f aca="false">IF(A241="","",IF(variable,IF(A241&lt;MortgageCalculator!$J$23*periods_per_year,start_rate,IF(MortgageCalculator!$J$27&gt;=0,MIN(MortgageCalculator!$J$24,start_rate+MortgageCalculator!$J$27*ROUNDUP((A241-MortgageCalculator!$J$23*periods_per_year)/MortgageCalculator!$J$26,0)),MAX(MortgageCalculator!$J$25,start_rate+MortgageCalculator!$J$27*ROUNDUP((A241-MortgageCalculator!$J$23*periods_per_year)/MortgageCalculator!$J$26,0)))),start_rate))</f>
        <v>0.055</v>
      </c>
      <c r="D241" s="143" t="n">
        <f aca="false">IF(A241="","",ROUND((((1+C241/CP)^(CP/periods_per_year))-1)*G240,2))</f>
        <v>267.79</v>
      </c>
      <c r="E241" s="143" t="n">
        <f aca="false">IF(A241="","",IF(A241=nper,G240+D241,MIN(G240+D241,IF(C241=C240,E240,ROUND(-PMT(((1+C241/CP)^(CP/periods_per_year))-1,nper-A241+1,G240),2)))))</f>
        <v>392.6</v>
      </c>
      <c r="F241" s="143" t="n">
        <f aca="false">IF(A241="","",E241-D241)</f>
        <v>124.81</v>
      </c>
      <c r="G241" s="143" t="n">
        <f aca="false">IF(A241="","",G240-F241)</f>
        <v>126625.14</v>
      </c>
    </row>
    <row r="242" customFormat="false" ht="13.2" hidden="false" customHeight="false" outlineLevel="0" collapsed="false">
      <c r="A242" s="140" t="n">
        <f aca="false">IF(G241="","",IF(OR(A241&gt;=nper,ROUND(G241,2)&lt;=0),"",A241+1))</f>
        <v>239</v>
      </c>
      <c r="B242" s="141" t="n">
        <f aca="false">IF(A242="","",IF(OR(periods_per_year=26,periods_per_year=52),IF(periods_per_year=26,IF(A242=1,fpdate,B241+14),IF(periods_per_year=52,IF(A242=1,fpdate,B241+7),"n/a")),IF(periods_per_year=24,DATE(YEAR(fpdate),MONTH(fpdate)+(A242-1)/2+IF(AND(DAY(fpdate)&gt;=15,MOD(A242,2)=0),1,0),IF(MOD(A242,2)=0,IF(DAY(fpdate)&gt;=15,DAY(fpdate)-14,DAY(fpdate)+14),DAY(fpdate))),IF(DAY(DATE(YEAR(fpdate),MONTH(fpdate)+A242-1,DAY(fpdate)))&lt;&gt;DAY(fpdate),DATE(YEAR(fpdate),MONTH(fpdate)+A242,0),DATE(YEAR(fpdate),MONTH(fpdate)+A242-1,DAY(fpdate))))))</f>
        <v>45337</v>
      </c>
      <c r="C242" s="142" t="n">
        <f aca="false">IF(A242="","",IF(variable,IF(A242&lt;MortgageCalculator!$J$23*periods_per_year,start_rate,IF(MortgageCalculator!$J$27&gt;=0,MIN(MortgageCalculator!$J$24,start_rate+MortgageCalculator!$J$27*ROUNDUP((A242-MortgageCalculator!$J$23*periods_per_year)/MortgageCalculator!$J$26,0)),MAX(MortgageCalculator!$J$25,start_rate+MortgageCalculator!$J$27*ROUNDUP((A242-MortgageCalculator!$J$23*periods_per_year)/MortgageCalculator!$J$26,0)))),start_rate))</f>
        <v>0.055</v>
      </c>
      <c r="D242" s="143" t="n">
        <f aca="false">IF(A242="","",ROUND((((1+C242/CP)^(CP/periods_per_year))-1)*G241,2))</f>
        <v>267.53</v>
      </c>
      <c r="E242" s="143" t="n">
        <f aca="false">IF(A242="","",IF(A242=nper,G241+D242,MIN(G241+D242,IF(C242=C241,E241,ROUND(-PMT(((1+C242/CP)^(CP/periods_per_year))-1,nper-A242+1,G241),2)))))</f>
        <v>392.6</v>
      </c>
      <c r="F242" s="143" t="n">
        <f aca="false">IF(A242="","",E242-D242)</f>
        <v>125.07</v>
      </c>
      <c r="G242" s="143" t="n">
        <f aca="false">IF(A242="","",G241-F242)</f>
        <v>126500.07</v>
      </c>
    </row>
    <row r="243" customFormat="false" ht="13.2" hidden="false" customHeight="false" outlineLevel="0" collapsed="false">
      <c r="A243" s="140" t="n">
        <f aca="false">IF(G242="","",IF(OR(A242&gt;=nper,ROUND(G242,2)&lt;=0),"",A242+1))</f>
        <v>240</v>
      </c>
      <c r="B243" s="141" t="n">
        <f aca="false">IF(A243="","",IF(OR(periods_per_year=26,periods_per_year=52),IF(periods_per_year=26,IF(A243=1,fpdate,B242+14),IF(periods_per_year=52,IF(A243=1,fpdate,B242+7),"n/a")),IF(periods_per_year=24,DATE(YEAR(fpdate),MONTH(fpdate)+(A243-1)/2+IF(AND(DAY(fpdate)&gt;=15,MOD(A243,2)=0),1,0),IF(MOD(A243,2)=0,IF(DAY(fpdate)&gt;=15,DAY(fpdate)-14,DAY(fpdate)+14),DAY(fpdate))),IF(DAY(DATE(YEAR(fpdate),MONTH(fpdate)+A243-1,DAY(fpdate)))&lt;&gt;DAY(fpdate),DATE(YEAR(fpdate),MONTH(fpdate)+A243,0),DATE(YEAR(fpdate),MONTH(fpdate)+A243-1,DAY(fpdate))))))</f>
        <v>45351</v>
      </c>
      <c r="C243" s="142" t="n">
        <f aca="false">IF(A243="","",IF(variable,IF(A243&lt;MortgageCalculator!$J$23*periods_per_year,start_rate,IF(MortgageCalculator!$J$27&gt;=0,MIN(MortgageCalculator!$J$24,start_rate+MortgageCalculator!$J$27*ROUNDUP((A243-MortgageCalculator!$J$23*periods_per_year)/MortgageCalculator!$J$26,0)),MAX(MortgageCalculator!$J$25,start_rate+MortgageCalculator!$J$27*ROUNDUP((A243-MortgageCalculator!$J$23*periods_per_year)/MortgageCalculator!$J$26,0)))),start_rate))</f>
        <v>0.055</v>
      </c>
      <c r="D243" s="143" t="n">
        <f aca="false">IF(A243="","",ROUND((((1+C243/CP)^(CP/periods_per_year))-1)*G242,2))</f>
        <v>267.27</v>
      </c>
      <c r="E243" s="143" t="n">
        <f aca="false">IF(A243="","",IF(A243=nper,G242+D243,MIN(G242+D243,IF(C243=C242,E242,ROUND(-PMT(((1+C243/CP)^(CP/periods_per_year))-1,nper-A243+1,G242),2)))))</f>
        <v>392.6</v>
      </c>
      <c r="F243" s="143" t="n">
        <f aca="false">IF(A243="","",E243-D243)</f>
        <v>125.33</v>
      </c>
      <c r="G243" s="143" t="n">
        <f aca="false">IF(A243="","",G242-F243)</f>
        <v>126374.74</v>
      </c>
    </row>
    <row r="244" customFormat="false" ht="13.2" hidden="false" customHeight="false" outlineLevel="0" collapsed="false">
      <c r="A244" s="140" t="n">
        <f aca="false">IF(G243="","",IF(OR(A243&gt;=nper,ROUND(G243,2)&lt;=0),"",A243+1))</f>
        <v>241</v>
      </c>
      <c r="B244" s="141" t="n">
        <f aca="false">IF(A244="","",IF(OR(periods_per_year=26,periods_per_year=52),IF(periods_per_year=26,IF(A244=1,fpdate,B243+14),IF(periods_per_year=52,IF(A244=1,fpdate,B243+7),"n/a")),IF(periods_per_year=24,DATE(YEAR(fpdate),MONTH(fpdate)+(A244-1)/2+IF(AND(DAY(fpdate)&gt;=15,MOD(A244,2)=0),1,0),IF(MOD(A244,2)=0,IF(DAY(fpdate)&gt;=15,DAY(fpdate)-14,DAY(fpdate)+14),DAY(fpdate))),IF(DAY(DATE(YEAR(fpdate),MONTH(fpdate)+A244-1,DAY(fpdate)))&lt;&gt;DAY(fpdate),DATE(YEAR(fpdate),MONTH(fpdate)+A244,0),DATE(YEAR(fpdate),MONTH(fpdate)+A244-1,DAY(fpdate))))))</f>
        <v>45365</v>
      </c>
      <c r="C244" s="142" t="n">
        <f aca="false">IF(A244="","",IF(variable,IF(A244&lt;MortgageCalculator!$J$23*periods_per_year,start_rate,IF(MortgageCalculator!$J$27&gt;=0,MIN(MortgageCalculator!$J$24,start_rate+MortgageCalculator!$J$27*ROUNDUP((A244-MortgageCalculator!$J$23*periods_per_year)/MortgageCalculator!$J$26,0)),MAX(MortgageCalculator!$J$25,start_rate+MortgageCalculator!$J$27*ROUNDUP((A244-MortgageCalculator!$J$23*periods_per_year)/MortgageCalculator!$J$26,0)))),start_rate))</f>
        <v>0.055</v>
      </c>
      <c r="D244" s="143" t="n">
        <f aca="false">IF(A244="","",ROUND((((1+C244/CP)^(CP/periods_per_year))-1)*G243,2))</f>
        <v>267</v>
      </c>
      <c r="E244" s="143" t="n">
        <f aca="false">IF(A244="","",IF(A244=nper,G243+D244,MIN(G243+D244,IF(C244=C243,E243,ROUND(-PMT(((1+C244/CP)^(CP/periods_per_year))-1,nper-A244+1,G243),2)))))</f>
        <v>392.6</v>
      </c>
      <c r="F244" s="143" t="n">
        <f aca="false">IF(A244="","",E244-D244)</f>
        <v>125.6</v>
      </c>
      <c r="G244" s="143" t="n">
        <f aca="false">IF(A244="","",G243-F244)</f>
        <v>126249.14</v>
      </c>
    </row>
    <row r="245" customFormat="false" ht="13.2" hidden="false" customHeight="false" outlineLevel="0" collapsed="false">
      <c r="A245" s="140" t="n">
        <f aca="false">IF(G244="","",IF(OR(A244&gt;=nper,ROUND(G244,2)&lt;=0),"",A244+1))</f>
        <v>242</v>
      </c>
      <c r="B245" s="141" t="n">
        <f aca="false">IF(A245="","",IF(OR(periods_per_year=26,periods_per_year=52),IF(periods_per_year=26,IF(A245=1,fpdate,B244+14),IF(periods_per_year=52,IF(A245=1,fpdate,B244+7),"n/a")),IF(periods_per_year=24,DATE(YEAR(fpdate),MONTH(fpdate)+(A245-1)/2+IF(AND(DAY(fpdate)&gt;=15,MOD(A245,2)=0),1,0),IF(MOD(A245,2)=0,IF(DAY(fpdate)&gt;=15,DAY(fpdate)-14,DAY(fpdate)+14),DAY(fpdate))),IF(DAY(DATE(YEAR(fpdate),MONTH(fpdate)+A245-1,DAY(fpdate)))&lt;&gt;DAY(fpdate),DATE(YEAR(fpdate),MONTH(fpdate)+A245,0),DATE(YEAR(fpdate),MONTH(fpdate)+A245-1,DAY(fpdate))))))</f>
        <v>45379</v>
      </c>
      <c r="C245" s="142" t="n">
        <f aca="false">IF(A245="","",IF(variable,IF(A245&lt;MortgageCalculator!$J$23*periods_per_year,start_rate,IF(MortgageCalculator!$J$27&gt;=0,MIN(MortgageCalculator!$J$24,start_rate+MortgageCalculator!$J$27*ROUNDUP((A245-MortgageCalculator!$J$23*periods_per_year)/MortgageCalculator!$J$26,0)),MAX(MortgageCalculator!$J$25,start_rate+MortgageCalculator!$J$27*ROUNDUP((A245-MortgageCalculator!$J$23*periods_per_year)/MortgageCalculator!$J$26,0)))),start_rate))</f>
        <v>0.055</v>
      </c>
      <c r="D245" s="143" t="n">
        <f aca="false">IF(A245="","",ROUND((((1+C245/CP)^(CP/periods_per_year))-1)*G244,2))</f>
        <v>266.74</v>
      </c>
      <c r="E245" s="143" t="n">
        <f aca="false">IF(A245="","",IF(A245=nper,G244+D245,MIN(G244+D245,IF(C245=C244,E244,ROUND(-PMT(((1+C245/CP)^(CP/periods_per_year))-1,nper-A245+1,G244),2)))))</f>
        <v>392.6</v>
      </c>
      <c r="F245" s="143" t="n">
        <f aca="false">IF(A245="","",E245-D245)</f>
        <v>125.86</v>
      </c>
      <c r="G245" s="143" t="n">
        <f aca="false">IF(A245="","",G244-F245)</f>
        <v>126123.28</v>
      </c>
    </row>
    <row r="246" customFormat="false" ht="13.2" hidden="false" customHeight="false" outlineLevel="0" collapsed="false">
      <c r="A246" s="140" t="n">
        <f aca="false">IF(G245="","",IF(OR(A245&gt;=nper,ROUND(G245,2)&lt;=0),"",A245+1))</f>
        <v>243</v>
      </c>
      <c r="B246" s="141" t="n">
        <f aca="false">IF(A246="","",IF(OR(periods_per_year=26,periods_per_year=52),IF(periods_per_year=26,IF(A246=1,fpdate,B245+14),IF(periods_per_year=52,IF(A246=1,fpdate,B245+7),"n/a")),IF(periods_per_year=24,DATE(YEAR(fpdate),MONTH(fpdate)+(A246-1)/2+IF(AND(DAY(fpdate)&gt;=15,MOD(A246,2)=0),1,0),IF(MOD(A246,2)=0,IF(DAY(fpdate)&gt;=15,DAY(fpdate)-14,DAY(fpdate)+14),DAY(fpdate))),IF(DAY(DATE(YEAR(fpdate),MONTH(fpdate)+A246-1,DAY(fpdate)))&lt;&gt;DAY(fpdate),DATE(YEAR(fpdate),MONTH(fpdate)+A246,0),DATE(YEAR(fpdate),MONTH(fpdate)+A246-1,DAY(fpdate))))))</f>
        <v>45393</v>
      </c>
      <c r="C246" s="142" t="n">
        <f aca="false">IF(A246="","",IF(variable,IF(A246&lt;MortgageCalculator!$J$23*periods_per_year,start_rate,IF(MortgageCalculator!$J$27&gt;=0,MIN(MortgageCalculator!$J$24,start_rate+MortgageCalculator!$J$27*ROUNDUP((A246-MortgageCalculator!$J$23*periods_per_year)/MortgageCalculator!$J$26,0)),MAX(MortgageCalculator!$J$25,start_rate+MortgageCalculator!$J$27*ROUNDUP((A246-MortgageCalculator!$J$23*periods_per_year)/MortgageCalculator!$J$26,0)))),start_rate))</f>
        <v>0.055</v>
      </c>
      <c r="D246" s="143" t="n">
        <f aca="false">IF(A246="","",ROUND((((1+C246/CP)^(CP/periods_per_year))-1)*G245,2))</f>
        <v>266.47</v>
      </c>
      <c r="E246" s="143" t="n">
        <f aca="false">IF(A246="","",IF(A246=nper,G245+D246,MIN(G245+D246,IF(C246=C245,E245,ROUND(-PMT(((1+C246/CP)^(CP/periods_per_year))-1,nper-A246+1,G245),2)))))</f>
        <v>392.6</v>
      </c>
      <c r="F246" s="143" t="n">
        <f aca="false">IF(A246="","",E246-D246)</f>
        <v>126.13</v>
      </c>
      <c r="G246" s="143" t="n">
        <f aca="false">IF(A246="","",G245-F246)</f>
        <v>125997.15</v>
      </c>
    </row>
    <row r="247" customFormat="false" ht="13.2" hidden="false" customHeight="false" outlineLevel="0" collapsed="false">
      <c r="A247" s="140" t="n">
        <f aca="false">IF(G246="","",IF(OR(A246&gt;=nper,ROUND(G246,2)&lt;=0),"",A246+1))</f>
        <v>244</v>
      </c>
      <c r="B247" s="141" t="n">
        <f aca="false">IF(A247="","",IF(OR(periods_per_year=26,periods_per_year=52),IF(periods_per_year=26,IF(A247=1,fpdate,B246+14),IF(periods_per_year=52,IF(A247=1,fpdate,B246+7),"n/a")),IF(periods_per_year=24,DATE(YEAR(fpdate),MONTH(fpdate)+(A247-1)/2+IF(AND(DAY(fpdate)&gt;=15,MOD(A247,2)=0),1,0),IF(MOD(A247,2)=0,IF(DAY(fpdate)&gt;=15,DAY(fpdate)-14,DAY(fpdate)+14),DAY(fpdate))),IF(DAY(DATE(YEAR(fpdate),MONTH(fpdate)+A247-1,DAY(fpdate)))&lt;&gt;DAY(fpdate),DATE(YEAR(fpdate),MONTH(fpdate)+A247,0),DATE(YEAR(fpdate),MONTH(fpdate)+A247-1,DAY(fpdate))))))</f>
        <v>45407</v>
      </c>
      <c r="C247" s="142" t="n">
        <f aca="false">IF(A247="","",IF(variable,IF(A247&lt;MortgageCalculator!$J$23*periods_per_year,start_rate,IF(MortgageCalculator!$J$27&gt;=0,MIN(MortgageCalculator!$J$24,start_rate+MortgageCalculator!$J$27*ROUNDUP((A247-MortgageCalculator!$J$23*periods_per_year)/MortgageCalculator!$J$26,0)),MAX(MortgageCalculator!$J$25,start_rate+MortgageCalculator!$J$27*ROUNDUP((A247-MortgageCalculator!$J$23*periods_per_year)/MortgageCalculator!$J$26,0)))),start_rate))</f>
        <v>0.055</v>
      </c>
      <c r="D247" s="143" t="n">
        <f aca="false">IF(A247="","",ROUND((((1+C247/CP)^(CP/periods_per_year))-1)*G246,2))</f>
        <v>266.2</v>
      </c>
      <c r="E247" s="143" t="n">
        <f aca="false">IF(A247="","",IF(A247=nper,G246+D247,MIN(G246+D247,IF(C247=C246,E246,ROUND(-PMT(((1+C247/CP)^(CP/periods_per_year))-1,nper-A247+1,G246),2)))))</f>
        <v>392.6</v>
      </c>
      <c r="F247" s="143" t="n">
        <f aca="false">IF(A247="","",E247-D247)</f>
        <v>126.4</v>
      </c>
      <c r="G247" s="143" t="n">
        <f aca="false">IF(A247="","",G246-F247)</f>
        <v>125870.75</v>
      </c>
    </row>
    <row r="248" customFormat="false" ht="13.2" hidden="false" customHeight="false" outlineLevel="0" collapsed="false">
      <c r="A248" s="140" t="n">
        <f aca="false">IF(G247="","",IF(OR(A247&gt;=nper,ROUND(G247,2)&lt;=0),"",A247+1))</f>
        <v>245</v>
      </c>
      <c r="B248" s="141" t="n">
        <f aca="false">IF(A248="","",IF(OR(periods_per_year=26,periods_per_year=52),IF(periods_per_year=26,IF(A248=1,fpdate,B247+14),IF(periods_per_year=52,IF(A248=1,fpdate,B247+7),"n/a")),IF(periods_per_year=24,DATE(YEAR(fpdate),MONTH(fpdate)+(A248-1)/2+IF(AND(DAY(fpdate)&gt;=15,MOD(A248,2)=0),1,0),IF(MOD(A248,2)=0,IF(DAY(fpdate)&gt;=15,DAY(fpdate)-14,DAY(fpdate)+14),DAY(fpdate))),IF(DAY(DATE(YEAR(fpdate),MONTH(fpdate)+A248-1,DAY(fpdate)))&lt;&gt;DAY(fpdate),DATE(YEAR(fpdate),MONTH(fpdate)+A248,0),DATE(YEAR(fpdate),MONTH(fpdate)+A248-1,DAY(fpdate))))))</f>
        <v>45421</v>
      </c>
      <c r="C248" s="142" t="n">
        <f aca="false">IF(A248="","",IF(variable,IF(A248&lt;MortgageCalculator!$J$23*periods_per_year,start_rate,IF(MortgageCalculator!$J$27&gt;=0,MIN(MortgageCalculator!$J$24,start_rate+MortgageCalculator!$J$27*ROUNDUP((A248-MortgageCalculator!$J$23*periods_per_year)/MortgageCalculator!$J$26,0)),MAX(MortgageCalculator!$J$25,start_rate+MortgageCalculator!$J$27*ROUNDUP((A248-MortgageCalculator!$J$23*periods_per_year)/MortgageCalculator!$J$26,0)))),start_rate))</f>
        <v>0.055</v>
      </c>
      <c r="D248" s="143" t="n">
        <f aca="false">IF(A248="","",ROUND((((1+C248/CP)^(CP/periods_per_year))-1)*G247,2))</f>
        <v>265.94</v>
      </c>
      <c r="E248" s="143" t="n">
        <f aca="false">IF(A248="","",IF(A248=nper,G247+D248,MIN(G247+D248,IF(C248=C247,E247,ROUND(-PMT(((1+C248/CP)^(CP/periods_per_year))-1,nper-A248+1,G247),2)))))</f>
        <v>392.6</v>
      </c>
      <c r="F248" s="143" t="n">
        <f aca="false">IF(A248="","",E248-D248)</f>
        <v>126.66</v>
      </c>
      <c r="G248" s="143" t="n">
        <f aca="false">IF(A248="","",G247-F248)</f>
        <v>125744.09</v>
      </c>
    </row>
    <row r="249" customFormat="false" ht="13.2" hidden="false" customHeight="false" outlineLevel="0" collapsed="false">
      <c r="A249" s="140" t="n">
        <f aca="false">IF(G248="","",IF(OR(A248&gt;=nper,ROUND(G248,2)&lt;=0),"",A248+1))</f>
        <v>246</v>
      </c>
      <c r="B249" s="141" t="n">
        <f aca="false">IF(A249="","",IF(OR(periods_per_year=26,periods_per_year=52),IF(periods_per_year=26,IF(A249=1,fpdate,B248+14),IF(periods_per_year=52,IF(A249=1,fpdate,B248+7),"n/a")),IF(periods_per_year=24,DATE(YEAR(fpdate),MONTH(fpdate)+(A249-1)/2+IF(AND(DAY(fpdate)&gt;=15,MOD(A249,2)=0),1,0),IF(MOD(A249,2)=0,IF(DAY(fpdate)&gt;=15,DAY(fpdate)-14,DAY(fpdate)+14),DAY(fpdate))),IF(DAY(DATE(YEAR(fpdate),MONTH(fpdate)+A249-1,DAY(fpdate)))&lt;&gt;DAY(fpdate),DATE(YEAR(fpdate),MONTH(fpdate)+A249,0),DATE(YEAR(fpdate),MONTH(fpdate)+A249-1,DAY(fpdate))))))</f>
        <v>45435</v>
      </c>
      <c r="C249" s="142" t="n">
        <f aca="false">IF(A249="","",IF(variable,IF(A249&lt;MortgageCalculator!$J$23*periods_per_year,start_rate,IF(MortgageCalculator!$J$27&gt;=0,MIN(MortgageCalculator!$J$24,start_rate+MortgageCalculator!$J$27*ROUNDUP((A249-MortgageCalculator!$J$23*periods_per_year)/MortgageCalculator!$J$26,0)),MAX(MortgageCalculator!$J$25,start_rate+MortgageCalculator!$J$27*ROUNDUP((A249-MortgageCalculator!$J$23*periods_per_year)/MortgageCalculator!$J$26,0)))),start_rate))</f>
        <v>0.055</v>
      </c>
      <c r="D249" s="143" t="n">
        <f aca="false">IF(A249="","",ROUND((((1+C249/CP)^(CP/periods_per_year))-1)*G248,2))</f>
        <v>265.67</v>
      </c>
      <c r="E249" s="143" t="n">
        <f aca="false">IF(A249="","",IF(A249=nper,G248+D249,MIN(G248+D249,IF(C249=C248,E248,ROUND(-PMT(((1+C249/CP)^(CP/periods_per_year))-1,nper-A249+1,G248),2)))))</f>
        <v>392.6</v>
      </c>
      <c r="F249" s="143" t="n">
        <f aca="false">IF(A249="","",E249-D249)</f>
        <v>126.93</v>
      </c>
      <c r="G249" s="143" t="n">
        <f aca="false">IF(A249="","",G248-F249)</f>
        <v>125617.16</v>
      </c>
    </row>
    <row r="250" customFormat="false" ht="13.2" hidden="false" customHeight="false" outlineLevel="0" collapsed="false">
      <c r="A250" s="140" t="n">
        <f aca="false">IF(G249="","",IF(OR(A249&gt;=nper,ROUND(G249,2)&lt;=0),"",A249+1))</f>
        <v>247</v>
      </c>
      <c r="B250" s="141" t="n">
        <f aca="false">IF(A250="","",IF(OR(periods_per_year=26,periods_per_year=52),IF(periods_per_year=26,IF(A250=1,fpdate,B249+14),IF(periods_per_year=52,IF(A250=1,fpdate,B249+7),"n/a")),IF(periods_per_year=24,DATE(YEAR(fpdate),MONTH(fpdate)+(A250-1)/2+IF(AND(DAY(fpdate)&gt;=15,MOD(A250,2)=0),1,0),IF(MOD(A250,2)=0,IF(DAY(fpdate)&gt;=15,DAY(fpdate)-14,DAY(fpdate)+14),DAY(fpdate))),IF(DAY(DATE(YEAR(fpdate),MONTH(fpdate)+A250-1,DAY(fpdate)))&lt;&gt;DAY(fpdate),DATE(YEAR(fpdate),MONTH(fpdate)+A250,0),DATE(YEAR(fpdate),MONTH(fpdate)+A250-1,DAY(fpdate))))))</f>
        <v>45449</v>
      </c>
      <c r="C250" s="142" t="n">
        <f aca="false">IF(A250="","",IF(variable,IF(A250&lt;MortgageCalculator!$J$23*periods_per_year,start_rate,IF(MortgageCalculator!$J$27&gt;=0,MIN(MortgageCalculator!$J$24,start_rate+MortgageCalculator!$J$27*ROUNDUP((A250-MortgageCalculator!$J$23*periods_per_year)/MortgageCalculator!$J$26,0)),MAX(MortgageCalculator!$J$25,start_rate+MortgageCalculator!$J$27*ROUNDUP((A250-MortgageCalculator!$J$23*periods_per_year)/MortgageCalculator!$J$26,0)))),start_rate))</f>
        <v>0.055</v>
      </c>
      <c r="D250" s="143" t="n">
        <f aca="false">IF(A250="","",ROUND((((1+C250/CP)^(CP/periods_per_year))-1)*G249,2))</f>
        <v>265.4</v>
      </c>
      <c r="E250" s="143" t="n">
        <f aca="false">IF(A250="","",IF(A250=nper,G249+D250,MIN(G249+D250,IF(C250=C249,E249,ROUND(-PMT(((1+C250/CP)^(CP/periods_per_year))-1,nper-A250+1,G249),2)))))</f>
        <v>392.6</v>
      </c>
      <c r="F250" s="143" t="n">
        <f aca="false">IF(A250="","",E250-D250)</f>
        <v>127.2</v>
      </c>
      <c r="G250" s="143" t="n">
        <f aca="false">IF(A250="","",G249-F250)</f>
        <v>125489.96</v>
      </c>
    </row>
    <row r="251" customFormat="false" ht="13.2" hidden="false" customHeight="false" outlineLevel="0" collapsed="false">
      <c r="A251" s="140" t="n">
        <f aca="false">IF(G250="","",IF(OR(A250&gt;=nper,ROUND(G250,2)&lt;=0),"",A250+1))</f>
        <v>248</v>
      </c>
      <c r="B251" s="141" t="n">
        <f aca="false">IF(A251="","",IF(OR(periods_per_year=26,periods_per_year=52),IF(periods_per_year=26,IF(A251=1,fpdate,B250+14),IF(periods_per_year=52,IF(A251=1,fpdate,B250+7),"n/a")),IF(periods_per_year=24,DATE(YEAR(fpdate),MONTH(fpdate)+(A251-1)/2+IF(AND(DAY(fpdate)&gt;=15,MOD(A251,2)=0),1,0),IF(MOD(A251,2)=0,IF(DAY(fpdate)&gt;=15,DAY(fpdate)-14,DAY(fpdate)+14),DAY(fpdate))),IF(DAY(DATE(YEAR(fpdate),MONTH(fpdate)+A251-1,DAY(fpdate)))&lt;&gt;DAY(fpdate),DATE(YEAR(fpdate),MONTH(fpdate)+A251,0),DATE(YEAR(fpdate),MONTH(fpdate)+A251-1,DAY(fpdate))))))</f>
        <v>45463</v>
      </c>
      <c r="C251" s="142" t="n">
        <f aca="false">IF(A251="","",IF(variable,IF(A251&lt;MortgageCalculator!$J$23*periods_per_year,start_rate,IF(MortgageCalculator!$J$27&gt;=0,MIN(MortgageCalculator!$J$24,start_rate+MortgageCalculator!$J$27*ROUNDUP((A251-MortgageCalculator!$J$23*periods_per_year)/MortgageCalculator!$J$26,0)),MAX(MortgageCalculator!$J$25,start_rate+MortgageCalculator!$J$27*ROUNDUP((A251-MortgageCalculator!$J$23*periods_per_year)/MortgageCalculator!$J$26,0)))),start_rate))</f>
        <v>0.055</v>
      </c>
      <c r="D251" s="143" t="n">
        <f aca="false">IF(A251="","",ROUND((((1+C251/CP)^(CP/periods_per_year))-1)*G250,2))</f>
        <v>265.13</v>
      </c>
      <c r="E251" s="143" t="n">
        <f aca="false">IF(A251="","",IF(A251=nper,G250+D251,MIN(G250+D251,IF(C251=C250,E250,ROUND(-PMT(((1+C251/CP)^(CP/periods_per_year))-1,nper-A251+1,G250),2)))))</f>
        <v>392.6</v>
      </c>
      <c r="F251" s="143" t="n">
        <f aca="false">IF(A251="","",E251-D251)</f>
        <v>127.47</v>
      </c>
      <c r="G251" s="143" t="n">
        <f aca="false">IF(A251="","",G250-F251)</f>
        <v>125362.49</v>
      </c>
    </row>
    <row r="252" customFormat="false" ht="13.2" hidden="false" customHeight="false" outlineLevel="0" collapsed="false">
      <c r="A252" s="140" t="n">
        <f aca="false">IF(G251="","",IF(OR(A251&gt;=nper,ROUND(G251,2)&lt;=0),"",A251+1))</f>
        <v>249</v>
      </c>
      <c r="B252" s="141" t="n">
        <f aca="false">IF(A252="","",IF(OR(periods_per_year=26,periods_per_year=52),IF(periods_per_year=26,IF(A252=1,fpdate,B251+14),IF(periods_per_year=52,IF(A252=1,fpdate,B251+7),"n/a")),IF(periods_per_year=24,DATE(YEAR(fpdate),MONTH(fpdate)+(A252-1)/2+IF(AND(DAY(fpdate)&gt;=15,MOD(A252,2)=0),1,0),IF(MOD(A252,2)=0,IF(DAY(fpdate)&gt;=15,DAY(fpdate)-14,DAY(fpdate)+14),DAY(fpdate))),IF(DAY(DATE(YEAR(fpdate),MONTH(fpdate)+A252-1,DAY(fpdate)))&lt;&gt;DAY(fpdate),DATE(YEAR(fpdate),MONTH(fpdate)+A252,0),DATE(YEAR(fpdate),MONTH(fpdate)+A252-1,DAY(fpdate))))))</f>
        <v>45477</v>
      </c>
      <c r="C252" s="142" t="n">
        <f aca="false">IF(A252="","",IF(variable,IF(A252&lt;MortgageCalculator!$J$23*periods_per_year,start_rate,IF(MortgageCalculator!$J$27&gt;=0,MIN(MortgageCalculator!$J$24,start_rate+MortgageCalculator!$J$27*ROUNDUP((A252-MortgageCalculator!$J$23*periods_per_year)/MortgageCalculator!$J$26,0)),MAX(MortgageCalculator!$J$25,start_rate+MortgageCalculator!$J$27*ROUNDUP((A252-MortgageCalculator!$J$23*periods_per_year)/MortgageCalculator!$J$26,0)))),start_rate))</f>
        <v>0.055</v>
      </c>
      <c r="D252" s="143" t="n">
        <f aca="false">IF(A252="","",ROUND((((1+C252/CP)^(CP/periods_per_year))-1)*G251,2))</f>
        <v>264.86</v>
      </c>
      <c r="E252" s="143" t="n">
        <f aca="false">IF(A252="","",IF(A252=nper,G251+D252,MIN(G251+D252,IF(C252=C251,E251,ROUND(-PMT(((1+C252/CP)^(CP/periods_per_year))-1,nper-A252+1,G251),2)))))</f>
        <v>392.6</v>
      </c>
      <c r="F252" s="143" t="n">
        <f aca="false">IF(A252="","",E252-D252)</f>
        <v>127.74</v>
      </c>
      <c r="G252" s="143" t="n">
        <f aca="false">IF(A252="","",G251-F252)</f>
        <v>125234.75</v>
      </c>
    </row>
    <row r="253" customFormat="false" ht="13.2" hidden="false" customHeight="false" outlineLevel="0" collapsed="false">
      <c r="A253" s="140" t="n">
        <f aca="false">IF(G252="","",IF(OR(A252&gt;=nper,ROUND(G252,2)&lt;=0),"",A252+1))</f>
        <v>250</v>
      </c>
      <c r="B253" s="141" t="n">
        <f aca="false">IF(A253="","",IF(OR(periods_per_year=26,periods_per_year=52),IF(periods_per_year=26,IF(A253=1,fpdate,B252+14),IF(periods_per_year=52,IF(A253=1,fpdate,B252+7),"n/a")),IF(periods_per_year=24,DATE(YEAR(fpdate),MONTH(fpdate)+(A253-1)/2+IF(AND(DAY(fpdate)&gt;=15,MOD(A253,2)=0),1,0),IF(MOD(A253,2)=0,IF(DAY(fpdate)&gt;=15,DAY(fpdate)-14,DAY(fpdate)+14),DAY(fpdate))),IF(DAY(DATE(YEAR(fpdate),MONTH(fpdate)+A253-1,DAY(fpdate)))&lt;&gt;DAY(fpdate),DATE(YEAR(fpdate),MONTH(fpdate)+A253,0),DATE(YEAR(fpdate),MONTH(fpdate)+A253-1,DAY(fpdate))))))</f>
        <v>45491</v>
      </c>
      <c r="C253" s="142" t="n">
        <f aca="false">IF(A253="","",IF(variable,IF(A253&lt;MortgageCalculator!$J$23*periods_per_year,start_rate,IF(MortgageCalculator!$J$27&gt;=0,MIN(MortgageCalculator!$J$24,start_rate+MortgageCalculator!$J$27*ROUNDUP((A253-MortgageCalculator!$J$23*periods_per_year)/MortgageCalculator!$J$26,0)),MAX(MortgageCalculator!$J$25,start_rate+MortgageCalculator!$J$27*ROUNDUP((A253-MortgageCalculator!$J$23*periods_per_year)/MortgageCalculator!$J$26,0)))),start_rate))</f>
        <v>0.055</v>
      </c>
      <c r="D253" s="143" t="n">
        <f aca="false">IF(A253="","",ROUND((((1+C253/CP)^(CP/periods_per_year))-1)*G252,2))</f>
        <v>264.59</v>
      </c>
      <c r="E253" s="143" t="n">
        <f aca="false">IF(A253="","",IF(A253=nper,G252+D253,MIN(G252+D253,IF(C253=C252,E252,ROUND(-PMT(((1+C253/CP)^(CP/periods_per_year))-1,nper-A253+1,G252),2)))))</f>
        <v>392.6</v>
      </c>
      <c r="F253" s="143" t="n">
        <f aca="false">IF(A253="","",E253-D253)</f>
        <v>128.01</v>
      </c>
      <c r="G253" s="143" t="n">
        <f aca="false">IF(A253="","",G252-F253)</f>
        <v>125106.74</v>
      </c>
    </row>
    <row r="254" customFormat="false" ht="13.2" hidden="false" customHeight="false" outlineLevel="0" collapsed="false">
      <c r="A254" s="140" t="n">
        <f aca="false">IF(G253="","",IF(OR(A253&gt;=nper,ROUND(G253,2)&lt;=0),"",A253+1))</f>
        <v>251</v>
      </c>
      <c r="B254" s="141" t="n">
        <f aca="false">IF(A254="","",IF(OR(periods_per_year=26,periods_per_year=52),IF(periods_per_year=26,IF(A254=1,fpdate,B253+14),IF(periods_per_year=52,IF(A254=1,fpdate,B253+7),"n/a")),IF(periods_per_year=24,DATE(YEAR(fpdate),MONTH(fpdate)+(A254-1)/2+IF(AND(DAY(fpdate)&gt;=15,MOD(A254,2)=0),1,0),IF(MOD(A254,2)=0,IF(DAY(fpdate)&gt;=15,DAY(fpdate)-14,DAY(fpdate)+14),DAY(fpdate))),IF(DAY(DATE(YEAR(fpdate),MONTH(fpdate)+A254-1,DAY(fpdate)))&lt;&gt;DAY(fpdate),DATE(YEAR(fpdate),MONTH(fpdate)+A254,0),DATE(YEAR(fpdate),MONTH(fpdate)+A254-1,DAY(fpdate))))))</f>
        <v>45505</v>
      </c>
      <c r="C254" s="142" t="n">
        <f aca="false">IF(A254="","",IF(variable,IF(A254&lt;MortgageCalculator!$J$23*periods_per_year,start_rate,IF(MortgageCalculator!$J$27&gt;=0,MIN(MortgageCalculator!$J$24,start_rate+MortgageCalculator!$J$27*ROUNDUP((A254-MortgageCalculator!$J$23*periods_per_year)/MortgageCalculator!$J$26,0)),MAX(MortgageCalculator!$J$25,start_rate+MortgageCalculator!$J$27*ROUNDUP((A254-MortgageCalculator!$J$23*periods_per_year)/MortgageCalculator!$J$26,0)))),start_rate))</f>
        <v>0.055</v>
      </c>
      <c r="D254" s="143" t="n">
        <f aca="false">IF(A254="","",ROUND((((1+C254/CP)^(CP/periods_per_year))-1)*G253,2))</f>
        <v>264.32</v>
      </c>
      <c r="E254" s="143" t="n">
        <f aca="false">IF(A254="","",IF(A254=nper,G253+D254,MIN(G253+D254,IF(C254=C253,E253,ROUND(-PMT(((1+C254/CP)^(CP/periods_per_year))-1,nper-A254+1,G253),2)))))</f>
        <v>392.6</v>
      </c>
      <c r="F254" s="143" t="n">
        <f aca="false">IF(A254="","",E254-D254)</f>
        <v>128.28</v>
      </c>
      <c r="G254" s="143" t="n">
        <f aca="false">IF(A254="","",G253-F254)</f>
        <v>124978.46</v>
      </c>
    </row>
    <row r="255" customFormat="false" ht="13.2" hidden="false" customHeight="false" outlineLevel="0" collapsed="false">
      <c r="A255" s="140" t="n">
        <f aca="false">IF(G254="","",IF(OR(A254&gt;=nper,ROUND(G254,2)&lt;=0),"",A254+1))</f>
        <v>252</v>
      </c>
      <c r="B255" s="141" t="n">
        <f aca="false">IF(A255="","",IF(OR(periods_per_year=26,periods_per_year=52),IF(periods_per_year=26,IF(A255=1,fpdate,B254+14),IF(periods_per_year=52,IF(A255=1,fpdate,B254+7),"n/a")),IF(periods_per_year=24,DATE(YEAR(fpdate),MONTH(fpdate)+(A255-1)/2+IF(AND(DAY(fpdate)&gt;=15,MOD(A255,2)=0),1,0),IF(MOD(A255,2)=0,IF(DAY(fpdate)&gt;=15,DAY(fpdate)-14,DAY(fpdate)+14),DAY(fpdate))),IF(DAY(DATE(YEAR(fpdate),MONTH(fpdate)+A255-1,DAY(fpdate)))&lt;&gt;DAY(fpdate),DATE(YEAR(fpdate),MONTH(fpdate)+A255,0),DATE(YEAR(fpdate),MONTH(fpdate)+A255-1,DAY(fpdate))))))</f>
        <v>45519</v>
      </c>
      <c r="C255" s="142" t="n">
        <f aca="false">IF(A255="","",IF(variable,IF(A255&lt;MortgageCalculator!$J$23*periods_per_year,start_rate,IF(MortgageCalculator!$J$27&gt;=0,MIN(MortgageCalculator!$J$24,start_rate+MortgageCalculator!$J$27*ROUNDUP((A255-MortgageCalculator!$J$23*periods_per_year)/MortgageCalculator!$J$26,0)),MAX(MortgageCalculator!$J$25,start_rate+MortgageCalculator!$J$27*ROUNDUP((A255-MortgageCalculator!$J$23*periods_per_year)/MortgageCalculator!$J$26,0)))),start_rate))</f>
        <v>0.055</v>
      </c>
      <c r="D255" s="143" t="n">
        <f aca="false">IF(A255="","",ROUND((((1+C255/CP)^(CP/periods_per_year))-1)*G254,2))</f>
        <v>264.05</v>
      </c>
      <c r="E255" s="143" t="n">
        <f aca="false">IF(A255="","",IF(A255=nper,G254+D255,MIN(G254+D255,IF(C255=C254,E254,ROUND(-PMT(((1+C255/CP)^(CP/periods_per_year))-1,nper-A255+1,G254),2)))))</f>
        <v>392.6</v>
      </c>
      <c r="F255" s="143" t="n">
        <f aca="false">IF(A255="","",E255-D255)</f>
        <v>128.55</v>
      </c>
      <c r="G255" s="143" t="n">
        <f aca="false">IF(A255="","",G254-F255)</f>
        <v>124849.91</v>
      </c>
    </row>
    <row r="256" customFormat="false" ht="13.2" hidden="false" customHeight="false" outlineLevel="0" collapsed="false">
      <c r="A256" s="140" t="n">
        <f aca="false">IF(G255="","",IF(OR(A255&gt;=nper,ROUND(G255,2)&lt;=0),"",A255+1))</f>
        <v>253</v>
      </c>
      <c r="B256" s="141" t="n">
        <f aca="false">IF(A256="","",IF(OR(periods_per_year=26,periods_per_year=52),IF(periods_per_year=26,IF(A256=1,fpdate,B255+14),IF(periods_per_year=52,IF(A256=1,fpdate,B255+7),"n/a")),IF(periods_per_year=24,DATE(YEAR(fpdate),MONTH(fpdate)+(A256-1)/2+IF(AND(DAY(fpdate)&gt;=15,MOD(A256,2)=0),1,0),IF(MOD(A256,2)=0,IF(DAY(fpdate)&gt;=15,DAY(fpdate)-14,DAY(fpdate)+14),DAY(fpdate))),IF(DAY(DATE(YEAR(fpdate),MONTH(fpdate)+A256-1,DAY(fpdate)))&lt;&gt;DAY(fpdate),DATE(YEAR(fpdate),MONTH(fpdate)+A256,0),DATE(YEAR(fpdate),MONTH(fpdate)+A256-1,DAY(fpdate))))))</f>
        <v>45533</v>
      </c>
      <c r="C256" s="142" t="n">
        <f aca="false">IF(A256="","",IF(variable,IF(A256&lt;MortgageCalculator!$J$23*periods_per_year,start_rate,IF(MortgageCalculator!$J$27&gt;=0,MIN(MortgageCalculator!$J$24,start_rate+MortgageCalculator!$J$27*ROUNDUP((A256-MortgageCalculator!$J$23*periods_per_year)/MortgageCalculator!$J$26,0)),MAX(MortgageCalculator!$J$25,start_rate+MortgageCalculator!$J$27*ROUNDUP((A256-MortgageCalculator!$J$23*periods_per_year)/MortgageCalculator!$J$26,0)))),start_rate))</f>
        <v>0.055</v>
      </c>
      <c r="D256" s="143" t="n">
        <f aca="false">IF(A256="","",ROUND((((1+C256/CP)^(CP/periods_per_year))-1)*G255,2))</f>
        <v>263.78</v>
      </c>
      <c r="E256" s="143" t="n">
        <f aca="false">IF(A256="","",IF(A256=nper,G255+D256,MIN(G255+D256,IF(C256=C255,E255,ROUND(-PMT(((1+C256/CP)^(CP/periods_per_year))-1,nper-A256+1,G255),2)))))</f>
        <v>392.6</v>
      </c>
      <c r="F256" s="143" t="n">
        <f aca="false">IF(A256="","",E256-D256)</f>
        <v>128.82</v>
      </c>
      <c r="G256" s="143" t="n">
        <f aca="false">IF(A256="","",G255-F256)</f>
        <v>124721.09</v>
      </c>
    </row>
    <row r="257" customFormat="false" ht="13.2" hidden="false" customHeight="false" outlineLevel="0" collapsed="false">
      <c r="A257" s="140" t="n">
        <f aca="false">IF(G256="","",IF(OR(A256&gt;=nper,ROUND(G256,2)&lt;=0),"",A256+1))</f>
        <v>254</v>
      </c>
      <c r="B257" s="141" t="n">
        <f aca="false">IF(A257="","",IF(OR(periods_per_year=26,periods_per_year=52),IF(periods_per_year=26,IF(A257=1,fpdate,B256+14),IF(periods_per_year=52,IF(A257=1,fpdate,B256+7),"n/a")),IF(periods_per_year=24,DATE(YEAR(fpdate),MONTH(fpdate)+(A257-1)/2+IF(AND(DAY(fpdate)&gt;=15,MOD(A257,2)=0),1,0),IF(MOD(A257,2)=0,IF(DAY(fpdate)&gt;=15,DAY(fpdate)-14,DAY(fpdate)+14),DAY(fpdate))),IF(DAY(DATE(YEAR(fpdate),MONTH(fpdate)+A257-1,DAY(fpdate)))&lt;&gt;DAY(fpdate),DATE(YEAR(fpdate),MONTH(fpdate)+A257,0),DATE(YEAR(fpdate),MONTH(fpdate)+A257-1,DAY(fpdate))))))</f>
        <v>45547</v>
      </c>
      <c r="C257" s="142" t="n">
        <f aca="false">IF(A257="","",IF(variable,IF(A257&lt;MortgageCalculator!$J$23*periods_per_year,start_rate,IF(MortgageCalculator!$J$27&gt;=0,MIN(MortgageCalculator!$J$24,start_rate+MortgageCalculator!$J$27*ROUNDUP((A257-MortgageCalculator!$J$23*periods_per_year)/MortgageCalculator!$J$26,0)),MAX(MortgageCalculator!$J$25,start_rate+MortgageCalculator!$J$27*ROUNDUP((A257-MortgageCalculator!$J$23*periods_per_year)/MortgageCalculator!$J$26,0)))),start_rate))</f>
        <v>0.055</v>
      </c>
      <c r="D257" s="143" t="n">
        <f aca="false">IF(A257="","",ROUND((((1+C257/CP)^(CP/periods_per_year))-1)*G256,2))</f>
        <v>263.51</v>
      </c>
      <c r="E257" s="143" t="n">
        <f aca="false">IF(A257="","",IF(A257=nper,G256+D257,MIN(G256+D257,IF(C257=C256,E256,ROUND(-PMT(((1+C257/CP)^(CP/periods_per_year))-1,nper-A257+1,G256),2)))))</f>
        <v>392.6</v>
      </c>
      <c r="F257" s="143" t="n">
        <f aca="false">IF(A257="","",E257-D257)</f>
        <v>129.09</v>
      </c>
      <c r="G257" s="143" t="n">
        <f aca="false">IF(A257="","",G256-F257)</f>
        <v>124592</v>
      </c>
    </row>
    <row r="258" customFormat="false" ht="13.2" hidden="false" customHeight="false" outlineLevel="0" collapsed="false">
      <c r="A258" s="140" t="n">
        <f aca="false">IF(G257="","",IF(OR(A257&gt;=nper,ROUND(G257,2)&lt;=0),"",A257+1))</f>
        <v>255</v>
      </c>
      <c r="B258" s="141" t="n">
        <f aca="false">IF(A258="","",IF(OR(periods_per_year=26,periods_per_year=52),IF(periods_per_year=26,IF(A258=1,fpdate,B257+14),IF(periods_per_year=52,IF(A258=1,fpdate,B257+7),"n/a")),IF(periods_per_year=24,DATE(YEAR(fpdate),MONTH(fpdate)+(A258-1)/2+IF(AND(DAY(fpdate)&gt;=15,MOD(A258,2)=0),1,0),IF(MOD(A258,2)=0,IF(DAY(fpdate)&gt;=15,DAY(fpdate)-14,DAY(fpdate)+14),DAY(fpdate))),IF(DAY(DATE(YEAR(fpdate),MONTH(fpdate)+A258-1,DAY(fpdate)))&lt;&gt;DAY(fpdate),DATE(YEAR(fpdate),MONTH(fpdate)+A258,0),DATE(YEAR(fpdate),MONTH(fpdate)+A258-1,DAY(fpdate))))))</f>
        <v>45561</v>
      </c>
      <c r="C258" s="142" t="n">
        <f aca="false">IF(A258="","",IF(variable,IF(A258&lt;MortgageCalculator!$J$23*periods_per_year,start_rate,IF(MortgageCalculator!$J$27&gt;=0,MIN(MortgageCalculator!$J$24,start_rate+MortgageCalculator!$J$27*ROUNDUP((A258-MortgageCalculator!$J$23*periods_per_year)/MortgageCalculator!$J$26,0)),MAX(MortgageCalculator!$J$25,start_rate+MortgageCalculator!$J$27*ROUNDUP((A258-MortgageCalculator!$J$23*periods_per_year)/MortgageCalculator!$J$26,0)))),start_rate))</f>
        <v>0.055</v>
      </c>
      <c r="D258" s="143" t="n">
        <f aca="false">IF(A258="","",ROUND((((1+C258/CP)^(CP/periods_per_year))-1)*G257,2))</f>
        <v>263.24</v>
      </c>
      <c r="E258" s="143" t="n">
        <f aca="false">IF(A258="","",IF(A258=nper,G257+D258,MIN(G257+D258,IF(C258=C257,E257,ROUND(-PMT(((1+C258/CP)^(CP/periods_per_year))-1,nper-A258+1,G257),2)))))</f>
        <v>392.6</v>
      </c>
      <c r="F258" s="143" t="n">
        <f aca="false">IF(A258="","",E258-D258)</f>
        <v>129.36</v>
      </c>
      <c r="G258" s="143" t="n">
        <f aca="false">IF(A258="","",G257-F258)</f>
        <v>124462.64</v>
      </c>
    </row>
    <row r="259" customFormat="false" ht="13.2" hidden="false" customHeight="false" outlineLevel="0" collapsed="false">
      <c r="A259" s="140" t="n">
        <f aca="false">IF(G258="","",IF(OR(A258&gt;=nper,ROUND(G258,2)&lt;=0),"",A258+1))</f>
        <v>256</v>
      </c>
      <c r="B259" s="141" t="n">
        <f aca="false">IF(A259="","",IF(OR(periods_per_year=26,periods_per_year=52),IF(periods_per_year=26,IF(A259=1,fpdate,B258+14),IF(periods_per_year=52,IF(A259=1,fpdate,B258+7),"n/a")),IF(periods_per_year=24,DATE(YEAR(fpdate),MONTH(fpdate)+(A259-1)/2+IF(AND(DAY(fpdate)&gt;=15,MOD(A259,2)=0),1,0),IF(MOD(A259,2)=0,IF(DAY(fpdate)&gt;=15,DAY(fpdate)-14,DAY(fpdate)+14),DAY(fpdate))),IF(DAY(DATE(YEAR(fpdate),MONTH(fpdate)+A259-1,DAY(fpdate)))&lt;&gt;DAY(fpdate),DATE(YEAR(fpdate),MONTH(fpdate)+A259,0),DATE(YEAR(fpdate),MONTH(fpdate)+A259-1,DAY(fpdate))))))</f>
        <v>45575</v>
      </c>
      <c r="C259" s="142" t="n">
        <f aca="false">IF(A259="","",IF(variable,IF(A259&lt;MortgageCalculator!$J$23*periods_per_year,start_rate,IF(MortgageCalculator!$J$27&gt;=0,MIN(MortgageCalculator!$J$24,start_rate+MortgageCalculator!$J$27*ROUNDUP((A259-MortgageCalculator!$J$23*periods_per_year)/MortgageCalculator!$J$26,0)),MAX(MortgageCalculator!$J$25,start_rate+MortgageCalculator!$J$27*ROUNDUP((A259-MortgageCalculator!$J$23*periods_per_year)/MortgageCalculator!$J$26,0)))),start_rate))</f>
        <v>0.055</v>
      </c>
      <c r="D259" s="143" t="n">
        <f aca="false">IF(A259="","",ROUND((((1+C259/CP)^(CP/periods_per_year))-1)*G258,2))</f>
        <v>262.96</v>
      </c>
      <c r="E259" s="143" t="n">
        <f aca="false">IF(A259="","",IF(A259=nper,G258+D259,MIN(G258+D259,IF(C259=C258,E258,ROUND(-PMT(((1+C259/CP)^(CP/periods_per_year))-1,nper-A259+1,G258),2)))))</f>
        <v>392.6</v>
      </c>
      <c r="F259" s="143" t="n">
        <f aca="false">IF(A259="","",E259-D259)</f>
        <v>129.64</v>
      </c>
      <c r="G259" s="143" t="n">
        <f aca="false">IF(A259="","",G258-F259)</f>
        <v>124333</v>
      </c>
    </row>
    <row r="260" customFormat="false" ht="13.2" hidden="false" customHeight="false" outlineLevel="0" collapsed="false">
      <c r="A260" s="140" t="n">
        <f aca="false">IF(G259="","",IF(OR(A259&gt;=nper,ROUND(G259,2)&lt;=0),"",A259+1))</f>
        <v>257</v>
      </c>
      <c r="B260" s="141" t="n">
        <f aca="false">IF(A260="","",IF(OR(periods_per_year=26,periods_per_year=52),IF(periods_per_year=26,IF(A260=1,fpdate,B259+14),IF(periods_per_year=52,IF(A260=1,fpdate,B259+7),"n/a")),IF(periods_per_year=24,DATE(YEAR(fpdate),MONTH(fpdate)+(A260-1)/2+IF(AND(DAY(fpdate)&gt;=15,MOD(A260,2)=0),1,0),IF(MOD(A260,2)=0,IF(DAY(fpdate)&gt;=15,DAY(fpdate)-14,DAY(fpdate)+14),DAY(fpdate))),IF(DAY(DATE(YEAR(fpdate),MONTH(fpdate)+A260-1,DAY(fpdate)))&lt;&gt;DAY(fpdate),DATE(YEAR(fpdate),MONTH(fpdate)+A260,0),DATE(YEAR(fpdate),MONTH(fpdate)+A260-1,DAY(fpdate))))))</f>
        <v>45589</v>
      </c>
      <c r="C260" s="142" t="n">
        <f aca="false">IF(A260="","",IF(variable,IF(A260&lt;MortgageCalculator!$J$23*periods_per_year,start_rate,IF(MortgageCalculator!$J$27&gt;=0,MIN(MortgageCalculator!$J$24,start_rate+MortgageCalculator!$J$27*ROUNDUP((A260-MortgageCalculator!$J$23*periods_per_year)/MortgageCalculator!$J$26,0)),MAX(MortgageCalculator!$J$25,start_rate+MortgageCalculator!$J$27*ROUNDUP((A260-MortgageCalculator!$J$23*periods_per_year)/MortgageCalculator!$J$26,0)))),start_rate))</f>
        <v>0.055</v>
      </c>
      <c r="D260" s="143" t="n">
        <f aca="false">IF(A260="","",ROUND((((1+C260/CP)^(CP/periods_per_year))-1)*G259,2))</f>
        <v>262.69</v>
      </c>
      <c r="E260" s="143" t="n">
        <f aca="false">IF(A260="","",IF(A260=nper,G259+D260,MIN(G259+D260,IF(C260=C259,E259,ROUND(-PMT(((1+C260/CP)^(CP/periods_per_year))-1,nper-A260+1,G259),2)))))</f>
        <v>392.6</v>
      </c>
      <c r="F260" s="143" t="n">
        <f aca="false">IF(A260="","",E260-D260)</f>
        <v>129.91</v>
      </c>
      <c r="G260" s="143" t="n">
        <f aca="false">IF(A260="","",G259-F260)</f>
        <v>124203.09</v>
      </c>
    </row>
    <row r="261" customFormat="false" ht="13.2" hidden="false" customHeight="false" outlineLevel="0" collapsed="false">
      <c r="A261" s="140" t="n">
        <f aca="false">IF(G260="","",IF(OR(A260&gt;=nper,ROUND(G260,2)&lt;=0),"",A260+1))</f>
        <v>258</v>
      </c>
      <c r="B261" s="141" t="n">
        <f aca="false">IF(A261="","",IF(OR(periods_per_year=26,periods_per_year=52),IF(periods_per_year=26,IF(A261=1,fpdate,B260+14),IF(periods_per_year=52,IF(A261=1,fpdate,B260+7),"n/a")),IF(periods_per_year=24,DATE(YEAR(fpdate),MONTH(fpdate)+(A261-1)/2+IF(AND(DAY(fpdate)&gt;=15,MOD(A261,2)=0),1,0),IF(MOD(A261,2)=0,IF(DAY(fpdate)&gt;=15,DAY(fpdate)-14,DAY(fpdate)+14),DAY(fpdate))),IF(DAY(DATE(YEAR(fpdate),MONTH(fpdate)+A261-1,DAY(fpdate)))&lt;&gt;DAY(fpdate),DATE(YEAR(fpdate),MONTH(fpdate)+A261,0),DATE(YEAR(fpdate),MONTH(fpdate)+A261-1,DAY(fpdate))))))</f>
        <v>45603</v>
      </c>
      <c r="C261" s="142" t="n">
        <f aca="false">IF(A261="","",IF(variable,IF(A261&lt;MortgageCalculator!$J$23*periods_per_year,start_rate,IF(MortgageCalculator!$J$27&gt;=0,MIN(MortgageCalculator!$J$24,start_rate+MortgageCalculator!$J$27*ROUNDUP((A261-MortgageCalculator!$J$23*periods_per_year)/MortgageCalculator!$J$26,0)),MAX(MortgageCalculator!$J$25,start_rate+MortgageCalculator!$J$27*ROUNDUP((A261-MortgageCalculator!$J$23*periods_per_year)/MortgageCalculator!$J$26,0)))),start_rate))</f>
        <v>0.055</v>
      </c>
      <c r="D261" s="143" t="n">
        <f aca="false">IF(A261="","",ROUND((((1+C261/CP)^(CP/periods_per_year))-1)*G260,2))</f>
        <v>262.41</v>
      </c>
      <c r="E261" s="143" t="n">
        <f aca="false">IF(A261="","",IF(A261=nper,G260+D261,MIN(G260+D261,IF(C261=C260,E260,ROUND(-PMT(((1+C261/CP)^(CP/periods_per_year))-1,nper-A261+1,G260),2)))))</f>
        <v>392.6</v>
      </c>
      <c r="F261" s="143" t="n">
        <f aca="false">IF(A261="","",E261-D261)</f>
        <v>130.19</v>
      </c>
      <c r="G261" s="143" t="n">
        <f aca="false">IF(A261="","",G260-F261)</f>
        <v>124072.9</v>
      </c>
    </row>
    <row r="262" customFormat="false" ht="13.2" hidden="false" customHeight="false" outlineLevel="0" collapsed="false">
      <c r="A262" s="140" t="n">
        <f aca="false">IF(G261="","",IF(OR(A261&gt;=nper,ROUND(G261,2)&lt;=0),"",A261+1))</f>
        <v>259</v>
      </c>
      <c r="B262" s="141" t="n">
        <f aca="false">IF(A262="","",IF(OR(periods_per_year=26,periods_per_year=52),IF(periods_per_year=26,IF(A262=1,fpdate,B261+14),IF(periods_per_year=52,IF(A262=1,fpdate,B261+7),"n/a")),IF(periods_per_year=24,DATE(YEAR(fpdate),MONTH(fpdate)+(A262-1)/2+IF(AND(DAY(fpdate)&gt;=15,MOD(A262,2)=0),1,0),IF(MOD(A262,2)=0,IF(DAY(fpdate)&gt;=15,DAY(fpdate)-14,DAY(fpdate)+14),DAY(fpdate))),IF(DAY(DATE(YEAR(fpdate),MONTH(fpdate)+A262-1,DAY(fpdate)))&lt;&gt;DAY(fpdate),DATE(YEAR(fpdate),MONTH(fpdate)+A262,0),DATE(YEAR(fpdate),MONTH(fpdate)+A262-1,DAY(fpdate))))))</f>
        <v>45617</v>
      </c>
      <c r="C262" s="142" t="n">
        <f aca="false">IF(A262="","",IF(variable,IF(A262&lt;MortgageCalculator!$J$23*periods_per_year,start_rate,IF(MortgageCalculator!$J$27&gt;=0,MIN(MortgageCalculator!$J$24,start_rate+MortgageCalculator!$J$27*ROUNDUP((A262-MortgageCalculator!$J$23*periods_per_year)/MortgageCalculator!$J$26,0)),MAX(MortgageCalculator!$J$25,start_rate+MortgageCalculator!$J$27*ROUNDUP((A262-MortgageCalculator!$J$23*periods_per_year)/MortgageCalculator!$J$26,0)))),start_rate))</f>
        <v>0.055</v>
      </c>
      <c r="D262" s="143" t="n">
        <f aca="false">IF(A262="","",ROUND((((1+C262/CP)^(CP/periods_per_year))-1)*G261,2))</f>
        <v>262.14</v>
      </c>
      <c r="E262" s="143" t="n">
        <f aca="false">IF(A262="","",IF(A262=nper,G261+D262,MIN(G261+D262,IF(C262=C261,E261,ROUND(-PMT(((1+C262/CP)^(CP/periods_per_year))-1,nper-A262+1,G261),2)))))</f>
        <v>392.6</v>
      </c>
      <c r="F262" s="143" t="n">
        <f aca="false">IF(A262="","",E262-D262)</f>
        <v>130.46</v>
      </c>
      <c r="G262" s="143" t="n">
        <f aca="false">IF(A262="","",G261-F262)</f>
        <v>123942.44</v>
      </c>
    </row>
    <row r="263" customFormat="false" ht="13.2" hidden="false" customHeight="false" outlineLevel="0" collapsed="false">
      <c r="A263" s="140" t="n">
        <f aca="false">IF(G262="","",IF(OR(A262&gt;=nper,ROUND(G262,2)&lt;=0),"",A262+1))</f>
        <v>260</v>
      </c>
      <c r="B263" s="141" t="n">
        <f aca="false">IF(A263="","",IF(OR(periods_per_year=26,periods_per_year=52),IF(periods_per_year=26,IF(A263=1,fpdate,B262+14),IF(periods_per_year=52,IF(A263=1,fpdate,B262+7),"n/a")),IF(periods_per_year=24,DATE(YEAR(fpdate),MONTH(fpdate)+(A263-1)/2+IF(AND(DAY(fpdate)&gt;=15,MOD(A263,2)=0),1,0),IF(MOD(A263,2)=0,IF(DAY(fpdate)&gt;=15,DAY(fpdate)-14,DAY(fpdate)+14),DAY(fpdate))),IF(DAY(DATE(YEAR(fpdate),MONTH(fpdate)+A263-1,DAY(fpdate)))&lt;&gt;DAY(fpdate),DATE(YEAR(fpdate),MONTH(fpdate)+A263,0),DATE(YEAR(fpdate),MONTH(fpdate)+A263-1,DAY(fpdate))))))</f>
        <v>45631</v>
      </c>
      <c r="C263" s="142" t="n">
        <f aca="false">IF(A263="","",IF(variable,IF(A263&lt;MortgageCalculator!$J$23*periods_per_year,start_rate,IF(MortgageCalculator!$J$27&gt;=0,MIN(MortgageCalculator!$J$24,start_rate+MortgageCalculator!$J$27*ROUNDUP((A263-MortgageCalculator!$J$23*periods_per_year)/MortgageCalculator!$J$26,0)),MAX(MortgageCalculator!$J$25,start_rate+MortgageCalculator!$J$27*ROUNDUP((A263-MortgageCalculator!$J$23*periods_per_year)/MortgageCalculator!$J$26,0)))),start_rate))</f>
        <v>0.055</v>
      </c>
      <c r="D263" s="143" t="n">
        <f aca="false">IF(A263="","",ROUND((((1+C263/CP)^(CP/periods_per_year))-1)*G262,2))</f>
        <v>261.86</v>
      </c>
      <c r="E263" s="143" t="n">
        <f aca="false">IF(A263="","",IF(A263=nper,G262+D263,MIN(G262+D263,IF(C263=C262,E262,ROUND(-PMT(((1+C263/CP)^(CP/periods_per_year))-1,nper-A263+1,G262),2)))))</f>
        <v>392.6</v>
      </c>
      <c r="F263" s="143" t="n">
        <f aca="false">IF(A263="","",E263-D263)</f>
        <v>130.74</v>
      </c>
      <c r="G263" s="143" t="n">
        <f aca="false">IF(A263="","",G262-F263)</f>
        <v>123811.7</v>
      </c>
    </row>
    <row r="264" customFormat="false" ht="13.2" hidden="false" customHeight="false" outlineLevel="0" collapsed="false">
      <c r="A264" s="140" t="n">
        <f aca="false">IF(G263="","",IF(OR(A263&gt;=nper,ROUND(G263,2)&lt;=0),"",A263+1))</f>
        <v>261</v>
      </c>
      <c r="B264" s="141" t="n">
        <f aca="false">IF(A264="","",IF(OR(periods_per_year=26,periods_per_year=52),IF(periods_per_year=26,IF(A264=1,fpdate,B263+14),IF(periods_per_year=52,IF(A264=1,fpdate,B263+7),"n/a")),IF(periods_per_year=24,DATE(YEAR(fpdate),MONTH(fpdate)+(A264-1)/2+IF(AND(DAY(fpdate)&gt;=15,MOD(A264,2)=0),1,0),IF(MOD(A264,2)=0,IF(DAY(fpdate)&gt;=15,DAY(fpdate)-14,DAY(fpdate)+14),DAY(fpdate))),IF(DAY(DATE(YEAR(fpdate),MONTH(fpdate)+A264-1,DAY(fpdate)))&lt;&gt;DAY(fpdate),DATE(YEAR(fpdate),MONTH(fpdate)+A264,0),DATE(YEAR(fpdate),MONTH(fpdate)+A264-1,DAY(fpdate))))))</f>
        <v>45645</v>
      </c>
      <c r="C264" s="142" t="n">
        <f aca="false">IF(A264="","",IF(variable,IF(A264&lt;MortgageCalculator!$J$23*periods_per_year,start_rate,IF(MortgageCalculator!$J$27&gt;=0,MIN(MortgageCalculator!$J$24,start_rate+MortgageCalculator!$J$27*ROUNDUP((A264-MortgageCalculator!$J$23*periods_per_year)/MortgageCalculator!$J$26,0)),MAX(MortgageCalculator!$J$25,start_rate+MortgageCalculator!$J$27*ROUNDUP((A264-MortgageCalculator!$J$23*periods_per_year)/MortgageCalculator!$J$26,0)))),start_rate))</f>
        <v>0.055</v>
      </c>
      <c r="D264" s="143" t="n">
        <f aca="false">IF(A264="","",ROUND((((1+C264/CP)^(CP/periods_per_year))-1)*G263,2))</f>
        <v>261.59</v>
      </c>
      <c r="E264" s="143" t="n">
        <f aca="false">IF(A264="","",IF(A264=nper,G263+D264,MIN(G263+D264,IF(C264=C263,E263,ROUND(-PMT(((1+C264/CP)^(CP/periods_per_year))-1,nper-A264+1,G263),2)))))</f>
        <v>392.6</v>
      </c>
      <c r="F264" s="143" t="n">
        <f aca="false">IF(A264="","",E264-D264)</f>
        <v>131.01</v>
      </c>
      <c r="G264" s="143" t="n">
        <f aca="false">IF(A264="","",G263-F264)</f>
        <v>123680.69</v>
      </c>
    </row>
    <row r="265" customFormat="false" ht="13.2" hidden="false" customHeight="false" outlineLevel="0" collapsed="false">
      <c r="A265" s="140" t="n">
        <f aca="false">IF(G264="","",IF(OR(A264&gt;=nper,ROUND(G264,2)&lt;=0),"",A264+1))</f>
        <v>262</v>
      </c>
      <c r="B265" s="141" t="n">
        <f aca="false">IF(A265="","",IF(OR(periods_per_year=26,periods_per_year=52),IF(periods_per_year=26,IF(A265=1,fpdate,B264+14),IF(periods_per_year=52,IF(A265=1,fpdate,B264+7),"n/a")),IF(periods_per_year=24,DATE(YEAR(fpdate),MONTH(fpdate)+(A265-1)/2+IF(AND(DAY(fpdate)&gt;=15,MOD(A265,2)=0),1,0),IF(MOD(A265,2)=0,IF(DAY(fpdate)&gt;=15,DAY(fpdate)-14,DAY(fpdate)+14),DAY(fpdate))),IF(DAY(DATE(YEAR(fpdate),MONTH(fpdate)+A265-1,DAY(fpdate)))&lt;&gt;DAY(fpdate),DATE(YEAR(fpdate),MONTH(fpdate)+A265,0),DATE(YEAR(fpdate),MONTH(fpdate)+A265-1,DAY(fpdate))))))</f>
        <v>45659</v>
      </c>
      <c r="C265" s="142" t="n">
        <f aca="false">IF(A265="","",IF(variable,IF(A265&lt;MortgageCalculator!$J$23*periods_per_year,start_rate,IF(MortgageCalculator!$J$27&gt;=0,MIN(MortgageCalculator!$J$24,start_rate+MortgageCalculator!$J$27*ROUNDUP((A265-MortgageCalculator!$J$23*periods_per_year)/MortgageCalculator!$J$26,0)),MAX(MortgageCalculator!$J$25,start_rate+MortgageCalculator!$J$27*ROUNDUP((A265-MortgageCalculator!$J$23*periods_per_year)/MortgageCalculator!$J$26,0)))),start_rate))</f>
        <v>0.055</v>
      </c>
      <c r="D265" s="143" t="n">
        <f aca="false">IF(A265="","",ROUND((((1+C265/CP)^(CP/periods_per_year))-1)*G264,2))</f>
        <v>261.31</v>
      </c>
      <c r="E265" s="143" t="n">
        <f aca="false">IF(A265="","",IF(A265=nper,G264+D265,MIN(G264+D265,IF(C265=C264,E264,ROUND(-PMT(((1+C265/CP)^(CP/periods_per_year))-1,nper-A265+1,G264),2)))))</f>
        <v>392.6</v>
      </c>
      <c r="F265" s="143" t="n">
        <f aca="false">IF(A265="","",E265-D265)</f>
        <v>131.29</v>
      </c>
      <c r="G265" s="143" t="n">
        <f aca="false">IF(A265="","",G264-F265)</f>
        <v>123549.4</v>
      </c>
    </row>
    <row r="266" customFormat="false" ht="13.2" hidden="false" customHeight="false" outlineLevel="0" collapsed="false">
      <c r="A266" s="140" t="n">
        <f aca="false">IF(G265="","",IF(OR(A265&gt;=nper,ROUND(G265,2)&lt;=0),"",A265+1))</f>
        <v>263</v>
      </c>
      <c r="B266" s="141" t="n">
        <f aca="false">IF(A266="","",IF(OR(periods_per_year=26,periods_per_year=52),IF(periods_per_year=26,IF(A266=1,fpdate,B265+14),IF(periods_per_year=52,IF(A266=1,fpdate,B265+7),"n/a")),IF(periods_per_year=24,DATE(YEAR(fpdate),MONTH(fpdate)+(A266-1)/2+IF(AND(DAY(fpdate)&gt;=15,MOD(A266,2)=0),1,0),IF(MOD(A266,2)=0,IF(DAY(fpdate)&gt;=15,DAY(fpdate)-14,DAY(fpdate)+14),DAY(fpdate))),IF(DAY(DATE(YEAR(fpdate),MONTH(fpdate)+A266-1,DAY(fpdate)))&lt;&gt;DAY(fpdate),DATE(YEAR(fpdate),MONTH(fpdate)+A266,0),DATE(YEAR(fpdate),MONTH(fpdate)+A266-1,DAY(fpdate))))))</f>
        <v>45673</v>
      </c>
      <c r="C266" s="142" t="n">
        <f aca="false">IF(A266="","",IF(variable,IF(A266&lt;MortgageCalculator!$J$23*periods_per_year,start_rate,IF(MortgageCalculator!$J$27&gt;=0,MIN(MortgageCalculator!$J$24,start_rate+MortgageCalculator!$J$27*ROUNDUP((A266-MortgageCalculator!$J$23*periods_per_year)/MortgageCalculator!$J$26,0)),MAX(MortgageCalculator!$J$25,start_rate+MortgageCalculator!$J$27*ROUNDUP((A266-MortgageCalculator!$J$23*periods_per_year)/MortgageCalculator!$J$26,0)))),start_rate))</f>
        <v>0.055</v>
      </c>
      <c r="D266" s="143" t="n">
        <f aca="false">IF(A266="","",ROUND((((1+C266/CP)^(CP/periods_per_year))-1)*G265,2))</f>
        <v>261.03</v>
      </c>
      <c r="E266" s="143" t="n">
        <f aca="false">IF(A266="","",IF(A266=nper,G265+D266,MIN(G265+D266,IF(C266=C265,E265,ROUND(-PMT(((1+C266/CP)^(CP/periods_per_year))-1,nper-A266+1,G265),2)))))</f>
        <v>392.6</v>
      </c>
      <c r="F266" s="143" t="n">
        <f aca="false">IF(A266="","",E266-D266)</f>
        <v>131.57</v>
      </c>
      <c r="G266" s="143" t="n">
        <f aca="false">IF(A266="","",G265-F266)</f>
        <v>123417.83</v>
      </c>
    </row>
    <row r="267" customFormat="false" ht="13.2" hidden="false" customHeight="false" outlineLevel="0" collapsed="false">
      <c r="A267" s="140" t="n">
        <f aca="false">IF(G266="","",IF(OR(A266&gt;=nper,ROUND(G266,2)&lt;=0),"",A266+1))</f>
        <v>264</v>
      </c>
      <c r="B267" s="141" t="n">
        <f aca="false">IF(A267="","",IF(OR(periods_per_year=26,periods_per_year=52),IF(periods_per_year=26,IF(A267=1,fpdate,B266+14),IF(periods_per_year=52,IF(A267=1,fpdate,B266+7),"n/a")),IF(periods_per_year=24,DATE(YEAR(fpdate),MONTH(fpdate)+(A267-1)/2+IF(AND(DAY(fpdate)&gt;=15,MOD(A267,2)=0),1,0),IF(MOD(A267,2)=0,IF(DAY(fpdate)&gt;=15,DAY(fpdate)-14,DAY(fpdate)+14),DAY(fpdate))),IF(DAY(DATE(YEAR(fpdate),MONTH(fpdate)+A267-1,DAY(fpdate)))&lt;&gt;DAY(fpdate),DATE(YEAR(fpdate),MONTH(fpdate)+A267,0),DATE(YEAR(fpdate),MONTH(fpdate)+A267-1,DAY(fpdate))))))</f>
        <v>45687</v>
      </c>
      <c r="C267" s="142" t="n">
        <f aca="false">IF(A267="","",IF(variable,IF(A267&lt;MortgageCalculator!$J$23*periods_per_year,start_rate,IF(MortgageCalculator!$J$27&gt;=0,MIN(MortgageCalculator!$J$24,start_rate+MortgageCalculator!$J$27*ROUNDUP((A267-MortgageCalculator!$J$23*periods_per_year)/MortgageCalculator!$J$26,0)),MAX(MortgageCalculator!$J$25,start_rate+MortgageCalculator!$J$27*ROUNDUP((A267-MortgageCalculator!$J$23*periods_per_year)/MortgageCalculator!$J$26,0)))),start_rate))</f>
        <v>0.055</v>
      </c>
      <c r="D267" s="143" t="n">
        <f aca="false">IF(A267="","",ROUND((((1+C267/CP)^(CP/periods_per_year))-1)*G266,2))</f>
        <v>260.75</v>
      </c>
      <c r="E267" s="143" t="n">
        <f aca="false">IF(A267="","",IF(A267=nper,G266+D267,MIN(G266+D267,IF(C267=C266,E266,ROUND(-PMT(((1+C267/CP)^(CP/periods_per_year))-1,nper-A267+1,G266),2)))))</f>
        <v>392.6</v>
      </c>
      <c r="F267" s="143" t="n">
        <f aca="false">IF(A267="","",E267-D267)</f>
        <v>131.85</v>
      </c>
      <c r="G267" s="143" t="n">
        <f aca="false">IF(A267="","",G266-F267)</f>
        <v>123285.98</v>
      </c>
    </row>
    <row r="268" customFormat="false" ht="13.2" hidden="false" customHeight="false" outlineLevel="0" collapsed="false">
      <c r="A268" s="140" t="n">
        <f aca="false">IF(G267="","",IF(OR(A267&gt;=nper,ROUND(G267,2)&lt;=0),"",A267+1))</f>
        <v>265</v>
      </c>
      <c r="B268" s="141" t="n">
        <f aca="false">IF(A268="","",IF(OR(periods_per_year=26,periods_per_year=52),IF(periods_per_year=26,IF(A268=1,fpdate,B267+14),IF(periods_per_year=52,IF(A268=1,fpdate,B267+7),"n/a")),IF(periods_per_year=24,DATE(YEAR(fpdate),MONTH(fpdate)+(A268-1)/2+IF(AND(DAY(fpdate)&gt;=15,MOD(A268,2)=0),1,0),IF(MOD(A268,2)=0,IF(DAY(fpdate)&gt;=15,DAY(fpdate)-14,DAY(fpdate)+14),DAY(fpdate))),IF(DAY(DATE(YEAR(fpdate),MONTH(fpdate)+A268-1,DAY(fpdate)))&lt;&gt;DAY(fpdate),DATE(YEAR(fpdate),MONTH(fpdate)+A268,0),DATE(YEAR(fpdate),MONTH(fpdate)+A268-1,DAY(fpdate))))))</f>
        <v>45701</v>
      </c>
      <c r="C268" s="142" t="n">
        <f aca="false">IF(A268="","",IF(variable,IF(A268&lt;MortgageCalculator!$J$23*periods_per_year,start_rate,IF(MortgageCalculator!$J$27&gt;=0,MIN(MortgageCalculator!$J$24,start_rate+MortgageCalculator!$J$27*ROUNDUP((A268-MortgageCalculator!$J$23*periods_per_year)/MortgageCalculator!$J$26,0)),MAX(MortgageCalculator!$J$25,start_rate+MortgageCalculator!$J$27*ROUNDUP((A268-MortgageCalculator!$J$23*periods_per_year)/MortgageCalculator!$J$26,0)))),start_rate))</f>
        <v>0.055</v>
      </c>
      <c r="D268" s="143" t="n">
        <f aca="false">IF(A268="","",ROUND((((1+C268/CP)^(CP/periods_per_year))-1)*G267,2))</f>
        <v>260.48</v>
      </c>
      <c r="E268" s="143" t="n">
        <f aca="false">IF(A268="","",IF(A268=nper,G267+D268,MIN(G267+D268,IF(C268=C267,E267,ROUND(-PMT(((1+C268/CP)^(CP/periods_per_year))-1,nper-A268+1,G267),2)))))</f>
        <v>392.6</v>
      </c>
      <c r="F268" s="143" t="n">
        <f aca="false">IF(A268="","",E268-D268)</f>
        <v>132.12</v>
      </c>
      <c r="G268" s="143" t="n">
        <f aca="false">IF(A268="","",G267-F268)</f>
        <v>123153.86</v>
      </c>
    </row>
    <row r="269" customFormat="false" ht="13.2" hidden="false" customHeight="false" outlineLevel="0" collapsed="false">
      <c r="A269" s="140" t="n">
        <f aca="false">IF(G268="","",IF(OR(A268&gt;=nper,ROUND(G268,2)&lt;=0),"",A268+1))</f>
        <v>266</v>
      </c>
      <c r="B269" s="141" t="n">
        <f aca="false">IF(A269="","",IF(OR(periods_per_year=26,periods_per_year=52),IF(periods_per_year=26,IF(A269=1,fpdate,B268+14),IF(periods_per_year=52,IF(A269=1,fpdate,B268+7),"n/a")),IF(periods_per_year=24,DATE(YEAR(fpdate),MONTH(fpdate)+(A269-1)/2+IF(AND(DAY(fpdate)&gt;=15,MOD(A269,2)=0),1,0),IF(MOD(A269,2)=0,IF(DAY(fpdate)&gt;=15,DAY(fpdate)-14,DAY(fpdate)+14),DAY(fpdate))),IF(DAY(DATE(YEAR(fpdate),MONTH(fpdate)+A269-1,DAY(fpdate)))&lt;&gt;DAY(fpdate),DATE(YEAR(fpdate),MONTH(fpdate)+A269,0),DATE(YEAR(fpdate),MONTH(fpdate)+A269-1,DAY(fpdate))))))</f>
        <v>45715</v>
      </c>
      <c r="C269" s="142" t="n">
        <f aca="false">IF(A269="","",IF(variable,IF(A269&lt;MortgageCalculator!$J$23*periods_per_year,start_rate,IF(MortgageCalculator!$J$27&gt;=0,MIN(MortgageCalculator!$J$24,start_rate+MortgageCalculator!$J$27*ROUNDUP((A269-MortgageCalculator!$J$23*periods_per_year)/MortgageCalculator!$J$26,0)),MAX(MortgageCalculator!$J$25,start_rate+MortgageCalculator!$J$27*ROUNDUP((A269-MortgageCalculator!$J$23*periods_per_year)/MortgageCalculator!$J$26,0)))),start_rate))</f>
        <v>0.055</v>
      </c>
      <c r="D269" s="143" t="n">
        <f aca="false">IF(A269="","",ROUND((((1+C269/CP)^(CP/periods_per_year))-1)*G268,2))</f>
        <v>260.2</v>
      </c>
      <c r="E269" s="143" t="n">
        <f aca="false">IF(A269="","",IF(A269=nper,G268+D269,MIN(G268+D269,IF(C269=C268,E268,ROUND(-PMT(((1+C269/CP)^(CP/periods_per_year))-1,nper-A269+1,G268),2)))))</f>
        <v>392.6</v>
      </c>
      <c r="F269" s="143" t="n">
        <f aca="false">IF(A269="","",E269-D269)</f>
        <v>132.4</v>
      </c>
      <c r="G269" s="143" t="n">
        <f aca="false">IF(A269="","",G268-F269)</f>
        <v>123021.46</v>
      </c>
    </row>
    <row r="270" customFormat="false" ht="13.2" hidden="false" customHeight="false" outlineLevel="0" collapsed="false">
      <c r="A270" s="140" t="n">
        <f aca="false">IF(G269="","",IF(OR(A269&gt;=nper,ROUND(G269,2)&lt;=0),"",A269+1))</f>
        <v>267</v>
      </c>
      <c r="B270" s="141" t="n">
        <f aca="false">IF(A270="","",IF(OR(periods_per_year=26,periods_per_year=52),IF(periods_per_year=26,IF(A270=1,fpdate,B269+14),IF(periods_per_year=52,IF(A270=1,fpdate,B269+7),"n/a")),IF(periods_per_year=24,DATE(YEAR(fpdate),MONTH(fpdate)+(A270-1)/2+IF(AND(DAY(fpdate)&gt;=15,MOD(A270,2)=0),1,0),IF(MOD(A270,2)=0,IF(DAY(fpdate)&gt;=15,DAY(fpdate)-14,DAY(fpdate)+14),DAY(fpdate))),IF(DAY(DATE(YEAR(fpdate),MONTH(fpdate)+A270-1,DAY(fpdate)))&lt;&gt;DAY(fpdate),DATE(YEAR(fpdate),MONTH(fpdate)+A270,0),DATE(YEAR(fpdate),MONTH(fpdate)+A270-1,DAY(fpdate))))))</f>
        <v>45729</v>
      </c>
      <c r="C270" s="142" t="n">
        <f aca="false">IF(A270="","",IF(variable,IF(A270&lt;MortgageCalculator!$J$23*periods_per_year,start_rate,IF(MortgageCalculator!$J$27&gt;=0,MIN(MortgageCalculator!$J$24,start_rate+MortgageCalculator!$J$27*ROUNDUP((A270-MortgageCalculator!$J$23*periods_per_year)/MortgageCalculator!$J$26,0)),MAX(MortgageCalculator!$J$25,start_rate+MortgageCalculator!$J$27*ROUNDUP((A270-MortgageCalculator!$J$23*periods_per_year)/MortgageCalculator!$J$26,0)))),start_rate))</f>
        <v>0.055</v>
      </c>
      <c r="D270" s="143" t="n">
        <f aca="false">IF(A270="","",ROUND((((1+C270/CP)^(CP/periods_per_year))-1)*G269,2))</f>
        <v>259.92</v>
      </c>
      <c r="E270" s="143" t="n">
        <f aca="false">IF(A270="","",IF(A270=nper,G269+D270,MIN(G269+D270,IF(C270=C269,E269,ROUND(-PMT(((1+C270/CP)^(CP/periods_per_year))-1,nper-A270+1,G269),2)))))</f>
        <v>392.6</v>
      </c>
      <c r="F270" s="143" t="n">
        <f aca="false">IF(A270="","",E270-D270)</f>
        <v>132.68</v>
      </c>
      <c r="G270" s="143" t="n">
        <f aca="false">IF(A270="","",G269-F270)</f>
        <v>122888.78</v>
      </c>
    </row>
    <row r="271" customFormat="false" ht="13.2" hidden="false" customHeight="false" outlineLevel="0" collapsed="false">
      <c r="A271" s="140" t="n">
        <f aca="false">IF(G270="","",IF(OR(A270&gt;=nper,ROUND(G270,2)&lt;=0),"",A270+1))</f>
        <v>268</v>
      </c>
      <c r="B271" s="141" t="n">
        <f aca="false">IF(A271="","",IF(OR(periods_per_year=26,periods_per_year=52),IF(periods_per_year=26,IF(A271=1,fpdate,B270+14),IF(periods_per_year=52,IF(A271=1,fpdate,B270+7),"n/a")),IF(periods_per_year=24,DATE(YEAR(fpdate),MONTH(fpdate)+(A271-1)/2+IF(AND(DAY(fpdate)&gt;=15,MOD(A271,2)=0),1,0),IF(MOD(A271,2)=0,IF(DAY(fpdate)&gt;=15,DAY(fpdate)-14,DAY(fpdate)+14),DAY(fpdate))),IF(DAY(DATE(YEAR(fpdate),MONTH(fpdate)+A271-1,DAY(fpdate)))&lt;&gt;DAY(fpdate),DATE(YEAR(fpdate),MONTH(fpdate)+A271,0),DATE(YEAR(fpdate),MONTH(fpdate)+A271-1,DAY(fpdate))))))</f>
        <v>45743</v>
      </c>
      <c r="C271" s="142" t="n">
        <f aca="false">IF(A271="","",IF(variable,IF(A271&lt;MortgageCalculator!$J$23*periods_per_year,start_rate,IF(MortgageCalculator!$J$27&gt;=0,MIN(MortgageCalculator!$J$24,start_rate+MortgageCalculator!$J$27*ROUNDUP((A271-MortgageCalculator!$J$23*periods_per_year)/MortgageCalculator!$J$26,0)),MAX(MortgageCalculator!$J$25,start_rate+MortgageCalculator!$J$27*ROUNDUP((A271-MortgageCalculator!$J$23*periods_per_year)/MortgageCalculator!$J$26,0)))),start_rate))</f>
        <v>0.055</v>
      </c>
      <c r="D271" s="143" t="n">
        <f aca="false">IF(A271="","",ROUND((((1+C271/CP)^(CP/periods_per_year))-1)*G270,2))</f>
        <v>259.64</v>
      </c>
      <c r="E271" s="143" t="n">
        <f aca="false">IF(A271="","",IF(A271=nper,G270+D271,MIN(G270+D271,IF(C271=C270,E270,ROUND(-PMT(((1+C271/CP)^(CP/periods_per_year))-1,nper-A271+1,G270),2)))))</f>
        <v>392.6</v>
      </c>
      <c r="F271" s="143" t="n">
        <f aca="false">IF(A271="","",E271-D271)</f>
        <v>132.96</v>
      </c>
      <c r="G271" s="143" t="n">
        <f aca="false">IF(A271="","",G270-F271)</f>
        <v>122755.82</v>
      </c>
    </row>
    <row r="272" customFormat="false" ht="13.2" hidden="false" customHeight="false" outlineLevel="0" collapsed="false">
      <c r="A272" s="140" t="n">
        <f aca="false">IF(G271="","",IF(OR(A271&gt;=nper,ROUND(G271,2)&lt;=0),"",A271+1))</f>
        <v>269</v>
      </c>
      <c r="B272" s="141" t="n">
        <f aca="false">IF(A272="","",IF(OR(periods_per_year=26,periods_per_year=52),IF(periods_per_year=26,IF(A272=1,fpdate,B271+14),IF(periods_per_year=52,IF(A272=1,fpdate,B271+7),"n/a")),IF(periods_per_year=24,DATE(YEAR(fpdate),MONTH(fpdate)+(A272-1)/2+IF(AND(DAY(fpdate)&gt;=15,MOD(A272,2)=0),1,0),IF(MOD(A272,2)=0,IF(DAY(fpdate)&gt;=15,DAY(fpdate)-14,DAY(fpdate)+14),DAY(fpdate))),IF(DAY(DATE(YEAR(fpdate),MONTH(fpdate)+A272-1,DAY(fpdate)))&lt;&gt;DAY(fpdate),DATE(YEAR(fpdate),MONTH(fpdate)+A272,0),DATE(YEAR(fpdate),MONTH(fpdate)+A272-1,DAY(fpdate))))))</f>
        <v>45757</v>
      </c>
      <c r="C272" s="142" t="n">
        <f aca="false">IF(A272="","",IF(variable,IF(A272&lt;MortgageCalculator!$J$23*periods_per_year,start_rate,IF(MortgageCalculator!$J$27&gt;=0,MIN(MortgageCalculator!$J$24,start_rate+MortgageCalculator!$J$27*ROUNDUP((A272-MortgageCalculator!$J$23*periods_per_year)/MortgageCalculator!$J$26,0)),MAX(MortgageCalculator!$J$25,start_rate+MortgageCalculator!$J$27*ROUNDUP((A272-MortgageCalculator!$J$23*periods_per_year)/MortgageCalculator!$J$26,0)))),start_rate))</f>
        <v>0.055</v>
      </c>
      <c r="D272" s="143" t="n">
        <f aca="false">IF(A272="","",ROUND((((1+C272/CP)^(CP/periods_per_year))-1)*G271,2))</f>
        <v>259.36</v>
      </c>
      <c r="E272" s="143" t="n">
        <f aca="false">IF(A272="","",IF(A272=nper,G271+D272,MIN(G271+D272,IF(C272=C271,E271,ROUND(-PMT(((1+C272/CP)^(CP/periods_per_year))-1,nper-A272+1,G271),2)))))</f>
        <v>392.6</v>
      </c>
      <c r="F272" s="143" t="n">
        <f aca="false">IF(A272="","",E272-D272)</f>
        <v>133.24</v>
      </c>
      <c r="G272" s="143" t="n">
        <f aca="false">IF(A272="","",G271-F272)</f>
        <v>122622.58</v>
      </c>
    </row>
    <row r="273" customFormat="false" ht="13.2" hidden="false" customHeight="false" outlineLevel="0" collapsed="false">
      <c r="A273" s="140" t="n">
        <f aca="false">IF(G272="","",IF(OR(A272&gt;=nper,ROUND(G272,2)&lt;=0),"",A272+1))</f>
        <v>270</v>
      </c>
      <c r="B273" s="141" t="n">
        <f aca="false">IF(A273="","",IF(OR(periods_per_year=26,periods_per_year=52),IF(periods_per_year=26,IF(A273=1,fpdate,B272+14),IF(periods_per_year=52,IF(A273=1,fpdate,B272+7),"n/a")),IF(periods_per_year=24,DATE(YEAR(fpdate),MONTH(fpdate)+(A273-1)/2+IF(AND(DAY(fpdate)&gt;=15,MOD(A273,2)=0),1,0),IF(MOD(A273,2)=0,IF(DAY(fpdate)&gt;=15,DAY(fpdate)-14,DAY(fpdate)+14),DAY(fpdate))),IF(DAY(DATE(YEAR(fpdate),MONTH(fpdate)+A273-1,DAY(fpdate)))&lt;&gt;DAY(fpdate),DATE(YEAR(fpdate),MONTH(fpdate)+A273,0),DATE(YEAR(fpdate),MONTH(fpdate)+A273-1,DAY(fpdate))))))</f>
        <v>45771</v>
      </c>
      <c r="C273" s="142" t="n">
        <f aca="false">IF(A273="","",IF(variable,IF(A273&lt;MortgageCalculator!$J$23*periods_per_year,start_rate,IF(MortgageCalculator!$J$27&gt;=0,MIN(MortgageCalculator!$J$24,start_rate+MortgageCalculator!$J$27*ROUNDUP((A273-MortgageCalculator!$J$23*periods_per_year)/MortgageCalculator!$J$26,0)),MAX(MortgageCalculator!$J$25,start_rate+MortgageCalculator!$J$27*ROUNDUP((A273-MortgageCalculator!$J$23*periods_per_year)/MortgageCalculator!$J$26,0)))),start_rate))</f>
        <v>0.055</v>
      </c>
      <c r="D273" s="143" t="n">
        <f aca="false">IF(A273="","",ROUND((((1+C273/CP)^(CP/periods_per_year))-1)*G272,2))</f>
        <v>259.07</v>
      </c>
      <c r="E273" s="143" t="n">
        <f aca="false">IF(A273="","",IF(A273=nper,G272+D273,MIN(G272+D273,IF(C273=C272,E272,ROUND(-PMT(((1+C273/CP)^(CP/periods_per_year))-1,nper-A273+1,G272),2)))))</f>
        <v>392.6</v>
      </c>
      <c r="F273" s="143" t="n">
        <f aca="false">IF(A273="","",E273-D273)</f>
        <v>133.53</v>
      </c>
      <c r="G273" s="143" t="n">
        <f aca="false">IF(A273="","",G272-F273)</f>
        <v>122489.05</v>
      </c>
    </row>
    <row r="274" customFormat="false" ht="13.2" hidden="false" customHeight="false" outlineLevel="0" collapsed="false">
      <c r="A274" s="140" t="n">
        <f aca="false">IF(G273="","",IF(OR(A273&gt;=nper,ROUND(G273,2)&lt;=0),"",A273+1))</f>
        <v>271</v>
      </c>
      <c r="B274" s="141" t="n">
        <f aca="false">IF(A274="","",IF(OR(periods_per_year=26,periods_per_year=52),IF(periods_per_year=26,IF(A274=1,fpdate,B273+14),IF(periods_per_year=52,IF(A274=1,fpdate,B273+7),"n/a")),IF(periods_per_year=24,DATE(YEAR(fpdate),MONTH(fpdate)+(A274-1)/2+IF(AND(DAY(fpdate)&gt;=15,MOD(A274,2)=0),1,0),IF(MOD(A274,2)=0,IF(DAY(fpdate)&gt;=15,DAY(fpdate)-14,DAY(fpdate)+14),DAY(fpdate))),IF(DAY(DATE(YEAR(fpdate),MONTH(fpdate)+A274-1,DAY(fpdate)))&lt;&gt;DAY(fpdate),DATE(YEAR(fpdate),MONTH(fpdate)+A274,0),DATE(YEAR(fpdate),MONTH(fpdate)+A274-1,DAY(fpdate))))))</f>
        <v>45785</v>
      </c>
      <c r="C274" s="142" t="n">
        <f aca="false">IF(A274="","",IF(variable,IF(A274&lt;MortgageCalculator!$J$23*periods_per_year,start_rate,IF(MortgageCalculator!$J$27&gt;=0,MIN(MortgageCalculator!$J$24,start_rate+MortgageCalculator!$J$27*ROUNDUP((A274-MortgageCalculator!$J$23*periods_per_year)/MortgageCalculator!$J$26,0)),MAX(MortgageCalculator!$J$25,start_rate+MortgageCalculator!$J$27*ROUNDUP((A274-MortgageCalculator!$J$23*periods_per_year)/MortgageCalculator!$J$26,0)))),start_rate))</f>
        <v>0.055</v>
      </c>
      <c r="D274" s="143" t="n">
        <f aca="false">IF(A274="","",ROUND((((1+C274/CP)^(CP/periods_per_year))-1)*G273,2))</f>
        <v>258.79</v>
      </c>
      <c r="E274" s="143" t="n">
        <f aca="false">IF(A274="","",IF(A274=nper,G273+D274,MIN(G273+D274,IF(C274=C273,E273,ROUND(-PMT(((1+C274/CP)^(CP/periods_per_year))-1,nper-A274+1,G273),2)))))</f>
        <v>392.6</v>
      </c>
      <c r="F274" s="143" t="n">
        <f aca="false">IF(A274="","",E274-D274)</f>
        <v>133.81</v>
      </c>
      <c r="G274" s="143" t="n">
        <f aca="false">IF(A274="","",G273-F274)</f>
        <v>122355.24</v>
      </c>
    </row>
    <row r="275" customFormat="false" ht="13.2" hidden="false" customHeight="false" outlineLevel="0" collapsed="false">
      <c r="A275" s="140" t="n">
        <f aca="false">IF(G274="","",IF(OR(A274&gt;=nper,ROUND(G274,2)&lt;=0),"",A274+1))</f>
        <v>272</v>
      </c>
      <c r="B275" s="141" t="n">
        <f aca="false">IF(A275="","",IF(OR(periods_per_year=26,periods_per_year=52),IF(periods_per_year=26,IF(A275=1,fpdate,B274+14),IF(periods_per_year=52,IF(A275=1,fpdate,B274+7),"n/a")),IF(periods_per_year=24,DATE(YEAR(fpdate),MONTH(fpdate)+(A275-1)/2+IF(AND(DAY(fpdate)&gt;=15,MOD(A275,2)=0),1,0),IF(MOD(A275,2)=0,IF(DAY(fpdate)&gt;=15,DAY(fpdate)-14,DAY(fpdate)+14),DAY(fpdate))),IF(DAY(DATE(YEAR(fpdate),MONTH(fpdate)+A275-1,DAY(fpdate)))&lt;&gt;DAY(fpdate),DATE(YEAR(fpdate),MONTH(fpdate)+A275,0),DATE(YEAR(fpdate),MONTH(fpdate)+A275-1,DAY(fpdate))))))</f>
        <v>45799</v>
      </c>
      <c r="C275" s="142" t="n">
        <f aca="false">IF(A275="","",IF(variable,IF(A275&lt;MortgageCalculator!$J$23*periods_per_year,start_rate,IF(MortgageCalculator!$J$27&gt;=0,MIN(MortgageCalculator!$J$24,start_rate+MortgageCalculator!$J$27*ROUNDUP((A275-MortgageCalculator!$J$23*periods_per_year)/MortgageCalculator!$J$26,0)),MAX(MortgageCalculator!$J$25,start_rate+MortgageCalculator!$J$27*ROUNDUP((A275-MortgageCalculator!$J$23*periods_per_year)/MortgageCalculator!$J$26,0)))),start_rate))</f>
        <v>0.055</v>
      </c>
      <c r="D275" s="143" t="n">
        <f aca="false">IF(A275="","",ROUND((((1+C275/CP)^(CP/periods_per_year))-1)*G274,2))</f>
        <v>258.51</v>
      </c>
      <c r="E275" s="143" t="n">
        <f aca="false">IF(A275="","",IF(A275=nper,G274+D275,MIN(G274+D275,IF(C275=C274,E274,ROUND(-PMT(((1+C275/CP)^(CP/periods_per_year))-1,nper-A275+1,G274),2)))))</f>
        <v>392.6</v>
      </c>
      <c r="F275" s="143" t="n">
        <f aca="false">IF(A275="","",E275-D275)</f>
        <v>134.09</v>
      </c>
      <c r="G275" s="143" t="n">
        <f aca="false">IF(A275="","",G274-F275)</f>
        <v>122221.15</v>
      </c>
    </row>
    <row r="276" customFormat="false" ht="13.2" hidden="false" customHeight="false" outlineLevel="0" collapsed="false">
      <c r="A276" s="140" t="n">
        <f aca="false">IF(G275="","",IF(OR(A275&gt;=nper,ROUND(G275,2)&lt;=0),"",A275+1))</f>
        <v>273</v>
      </c>
      <c r="B276" s="141" t="n">
        <f aca="false">IF(A276="","",IF(OR(periods_per_year=26,periods_per_year=52),IF(periods_per_year=26,IF(A276=1,fpdate,B275+14),IF(periods_per_year=52,IF(A276=1,fpdate,B275+7),"n/a")),IF(periods_per_year=24,DATE(YEAR(fpdate),MONTH(fpdate)+(A276-1)/2+IF(AND(DAY(fpdate)&gt;=15,MOD(A276,2)=0),1,0),IF(MOD(A276,2)=0,IF(DAY(fpdate)&gt;=15,DAY(fpdate)-14,DAY(fpdate)+14),DAY(fpdate))),IF(DAY(DATE(YEAR(fpdate),MONTH(fpdate)+A276-1,DAY(fpdate)))&lt;&gt;DAY(fpdate),DATE(YEAR(fpdate),MONTH(fpdate)+A276,0),DATE(YEAR(fpdate),MONTH(fpdate)+A276-1,DAY(fpdate))))))</f>
        <v>45813</v>
      </c>
      <c r="C276" s="142" t="n">
        <f aca="false">IF(A276="","",IF(variable,IF(A276&lt;MortgageCalculator!$J$23*periods_per_year,start_rate,IF(MortgageCalculator!$J$27&gt;=0,MIN(MortgageCalculator!$J$24,start_rate+MortgageCalculator!$J$27*ROUNDUP((A276-MortgageCalculator!$J$23*periods_per_year)/MortgageCalculator!$J$26,0)),MAX(MortgageCalculator!$J$25,start_rate+MortgageCalculator!$J$27*ROUNDUP((A276-MortgageCalculator!$J$23*periods_per_year)/MortgageCalculator!$J$26,0)))),start_rate))</f>
        <v>0.055</v>
      </c>
      <c r="D276" s="143" t="n">
        <f aca="false">IF(A276="","",ROUND((((1+C276/CP)^(CP/periods_per_year))-1)*G275,2))</f>
        <v>258.23</v>
      </c>
      <c r="E276" s="143" t="n">
        <f aca="false">IF(A276="","",IF(A276=nper,G275+D276,MIN(G275+D276,IF(C276=C275,E275,ROUND(-PMT(((1+C276/CP)^(CP/periods_per_year))-1,nper-A276+1,G275),2)))))</f>
        <v>392.6</v>
      </c>
      <c r="F276" s="143" t="n">
        <f aca="false">IF(A276="","",E276-D276)</f>
        <v>134.37</v>
      </c>
      <c r="G276" s="143" t="n">
        <f aca="false">IF(A276="","",G275-F276)</f>
        <v>122086.78</v>
      </c>
    </row>
    <row r="277" customFormat="false" ht="13.2" hidden="false" customHeight="false" outlineLevel="0" collapsed="false">
      <c r="A277" s="140" t="n">
        <f aca="false">IF(G276="","",IF(OR(A276&gt;=nper,ROUND(G276,2)&lt;=0),"",A276+1))</f>
        <v>274</v>
      </c>
      <c r="B277" s="141" t="n">
        <f aca="false">IF(A277="","",IF(OR(periods_per_year=26,periods_per_year=52),IF(periods_per_year=26,IF(A277=1,fpdate,B276+14),IF(periods_per_year=52,IF(A277=1,fpdate,B276+7),"n/a")),IF(periods_per_year=24,DATE(YEAR(fpdate),MONTH(fpdate)+(A277-1)/2+IF(AND(DAY(fpdate)&gt;=15,MOD(A277,2)=0),1,0),IF(MOD(A277,2)=0,IF(DAY(fpdate)&gt;=15,DAY(fpdate)-14,DAY(fpdate)+14),DAY(fpdate))),IF(DAY(DATE(YEAR(fpdate),MONTH(fpdate)+A277-1,DAY(fpdate)))&lt;&gt;DAY(fpdate),DATE(YEAR(fpdate),MONTH(fpdate)+A277,0),DATE(YEAR(fpdate),MONTH(fpdate)+A277-1,DAY(fpdate))))))</f>
        <v>45827</v>
      </c>
      <c r="C277" s="142" t="n">
        <f aca="false">IF(A277="","",IF(variable,IF(A277&lt;MortgageCalculator!$J$23*periods_per_year,start_rate,IF(MortgageCalculator!$J$27&gt;=0,MIN(MortgageCalculator!$J$24,start_rate+MortgageCalculator!$J$27*ROUNDUP((A277-MortgageCalculator!$J$23*periods_per_year)/MortgageCalculator!$J$26,0)),MAX(MortgageCalculator!$J$25,start_rate+MortgageCalculator!$J$27*ROUNDUP((A277-MortgageCalculator!$J$23*periods_per_year)/MortgageCalculator!$J$26,0)))),start_rate))</f>
        <v>0.055</v>
      </c>
      <c r="D277" s="143" t="n">
        <f aca="false">IF(A277="","",ROUND((((1+C277/CP)^(CP/periods_per_year))-1)*G276,2))</f>
        <v>257.94</v>
      </c>
      <c r="E277" s="143" t="n">
        <f aca="false">IF(A277="","",IF(A277=nper,G276+D277,MIN(G276+D277,IF(C277=C276,E276,ROUND(-PMT(((1+C277/CP)^(CP/periods_per_year))-1,nper-A277+1,G276),2)))))</f>
        <v>392.6</v>
      </c>
      <c r="F277" s="143" t="n">
        <f aca="false">IF(A277="","",E277-D277)</f>
        <v>134.66</v>
      </c>
      <c r="G277" s="143" t="n">
        <f aca="false">IF(A277="","",G276-F277)</f>
        <v>121952.12</v>
      </c>
    </row>
    <row r="278" customFormat="false" ht="13.2" hidden="false" customHeight="false" outlineLevel="0" collapsed="false">
      <c r="A278" s="140" t="n">
        <f aca="false">IF(G277="","",IF(OR(A277&gt;=nper,ROUND(G277,2)&lt;=0),"",A277+1))</f>
        <v>275</v>
      </c>
      <c r="B278" s="141" t="n">
        <f aca="false">IF(A278="","",IF(OR(periods_per_year=26,periods_per_year=52),IF(periods_per_year=26,IF(A278=1,fpdate,B277+14),IF(periods_per_year=52,IF(A278=1,fpdate,B277+7),"n/a")),IF(periods_per_year=24,DATE(YEAR(fpdate),MONTH(fpdate)+(A278-1)/2+IF(AND(DAY(fpdate)&gt;=15,MOD(A278,2)=0),1,0),IF(MOD(A278,2)=0,IF(DAY(fpdate)&gt;=15,DAY(fpdate)-14,DAY(fpdate)+14),DAY(fpdate))),IF(DAY(DATE(YEAR(fpdate),MONTH(fpdate)+A278-1,DAY(fpdate)))&lt;&gt;DAY(fpdate),DATE(YEAR(fpdate),MONTH(fpdate)+A278,0),DATE(YEAR(fpdate),MONTH(fpdate)+A278-1,DAY(fpdate))))))</f>
        <v>45841</v>
      </c>
      <c r="C278" s="142" t="n">
        <f aca="false">IF(A278="","",IF(variable,IF(A278&lt;MortgageCalculator!$J$23*periods_per_year,start_rate,IF(MortgageCalculator!$J$27&gt;=0,MIN(MortgageCalculator!$J$24,start_rate+MortgageCalculator!$J$27*ROUNDUP((A278-MortgageCalculator!$J$23*periods_per_year)/MortgageCalculator!$J$26,0)),MAX(MortgageCalculator!$J$25,start_rate+MortgageCalculator!$J$27*ROUNDUP((A278-MortgageCalculator!$J$23*periods_per_year)/MortgageCalculator!$J$26,0)))),start_rate))</f>
        <v>0.055</v>
      </c>
      <c r="D278" s="143" t="n">
        <f aca="false">IF(A278="","",ROUND((((1+C278/CP)^(CP/periods_per_year))-1)*G277,2))</f>
        <v>257.66</v>
      </c>
      <c r="E278" s="143" t="n">
        <f aca="false">IF(A278="","",IF(A278=nper,G277+D278,MIN(G277+D278,IF(C278=C277,E277,ROUND(-PMT(((1+C278/CP)^(CP/periods_per_year))-1,nper-A278+1,G277),2)))))</f>
        <v>392.6</v>
      </c>
      <c r="F278" s="143" t="n">
        <f aca="false">IF(A278="","",E278-D278)</f>
        <v>134.94</v>
      </c>
      <c r="G278" s="143" t="n">
        <f aca="false">IF(A278="","",G277-F278)</f>
        <v>121817.18</v>
      </c>
    </row>
    <row r="279" customFormat="false" ht="13.2" hidden="false" customHeight="false" outlineLevel="0" collapsed="false">
      <c r="A279" s="140" t="n">
        <f aca="false">IF(G278="","",IF(OR(A278&gt;=nper,ROUND(G278,2)&lt;=0),"",A278+1))</f>
        <v>276</v>
      </c>
      <c r="B279" s="141" t="n">
        <f aca="false">IF(A279="","",IF(OR(periods_per_year=26,periods_per_year=52),IF(periods_per_year=26,IF(A279=1,fpdate,B278+14),IF(periods_per_year=52,IF(A279=1,fpdate,B278+7),"n/a")),IF(periods_per_year=24,DATE(YEAR(fpdate),MONTH(fpdate)+(A279-1)/2+IF(AND(DAY(fpdate)&gt;=15,MOD(A279,2)=0),1,0),IF(MOD(A279,2)=0,IF(DAY(fpdate)&gt;=15,DAY(fpdate)-14,DAY(fpdate)+14),DAY(fpdate))),IF(DAY(DATE(YEAR(fpdate),MONTH(fpdate)+A279-1,DAY(fpdate)))&lt;&gt;DAY(fpdate),DATE(YEAR(fpdate),MONTH(fpdate)+A279,0),DATE(YEAR(fpdate),MONTH(fpdate)+A279-1,DAY(fpdate))))))</f>
        <v>45855</v>
      </c>
      <c r="C279" s="142" t="n">
        <f aca="false">IF(A279="","",IF(variable,IF(A279&lt;MortgageCalculator!$J$23*periods_per_year,start_rate,IF(MortgageCalculator!$J$27&gt;=0,MIN(MortgageCalculator!$J$24,start_rate+MortgageCalculator!$J$27*ROUNDUP((A279-MortgageCalculator!$J$23*periods_per_year)/MortgageCalculator!$J$26,0)),MAX(MortgageCalculator!$J$25,start_rate+MortgageCalculator!$J$27*ROUNDUP((A279-MortgageCalculator!$J$23*periods_per_year)/MortgageCalculator!$J$26,0)))),start_rate))</f>
        <v>0.055</v>
      </c>
      <c r="D279" s="143" t="n">
        <f aca="false">IF(A279="","",ROUND((((1+C279/CP)^(CP/periods_per_year))-1)*G278,2))</f>
        <v>257.37</v>
      </c>
      <c r="E279" s="143" t="n">
        <f aca="false">IF(A279="","",IF(A279=nper,G278+D279,MIN(G278+D279,IF(C279=C278,E278,ROUND(-PMT(((1+C279/CP)^(CP/periods_per_year))-1,nper-A279+1,G278),2)))))</f>
        <v>392.6</v>
      </c>
      <c r="F279" s="143" t="n">
        <f aca="false">IF(A279="","",E279-D279)</f>
        <v>135.23</v>
      </c>
      <c r="G279" s="143" t="n">
        <f aca="false">IF(A279="","",G278-F279)</f>
        <v>121681.95</v>
      </c>
    </row>
    <row r="280" customFormat="false" ht="13.2" hidden="false" customHeight="false" outlineLevel="0" collapsed="false">
      <c r="A280" s="140" t="n">
        <f aca="false">IF(G279="","",IF(OR(A279&gt;=nper,ROUND(G279,2)&lt;=0),"",A279+1))</f>
        <v>277</v>
      </c>
      <c r="B280" s="141" t="n">
        <f aca="false">IF(A280="","",IF(OR(periods_per_year=26,periods_per_year=52),IF(periods_per_year=26,IF(A280=1,fpdate,B279+14),IF(periods_per_year=52,IF(A280=1,fpdate,B279+7),"n/a")),IF(periods_per_year=24,DATE(YEAR(fpdate),MONTH(fpdate)+(A280-1)/2+IF(AND(DAY(fpdate)&gt;=15,MOD(A280,2)=0),1,0),IF(MOD(A280,2)=0,IF(DAY(fpdate)&gt;=15,DAY(fpdate)-14,DAY(fpdate)+14),DAY(fpdate))),IF(DAY(DATE(YEAR(fpdate),MONTH(fpdate)+A280-1,DAY(fpdate)))&lt;&gt;DAY(fpdate),DATE(YEAR(fpdate),MONTH(fpdate)+A280,0),DATE(YEAR(fpdate),MONTH(fpdate)+A280-1,DAY(fpdate))))))</f>
        <v>45869</v>
      </c>
      <c r="C280" s="142" t="n">
        <f aca="false">IF(A280="","",IF(variable,IF(A280&lt;MortgageCalculator!$J$23*periods_per_year,start_rate,IF(MortgageCalculator!$J$27&gt;=0,MIN(MortgageCalculator!$J$24,start_rate+MortgageCalculator!$J$27*ROUNDUP((A280-MortgageCalculator!$J$23*periods_per_year)/MortgageCalculator!$J$26,0)),MAX(MortgageCalculator!$J$25,start_rate+MortgageCalculator!$J$27*ROUNDUP((A280-MortgageCalculator!$J$23*periods_per_year)/MortgageCalculator!$J$26,0)))),start_rate))</f>
        <v>0.055</v>
      </c>
      <c r="D280" s="143" t="n">
        <f aca="false">IF(A280="","",ROUND((((1+C280/CP)^(CP/periods_per_year))-1)*G279,2))</f>
        <v>257.09</v>
      </c>
      <c r="E280" s="143" t="n">
        <f aca="false">IF(A280="","",IF(A280=nper,G279+D280,MIN(G279+D280,IF(C280=C279,E279,ROUND(-PMT(((1+C280/CP)^(CP/periods_per_year))-1,nper-A280+1,G279),2)))))</f>
        <v>392.6</v>
      </c>
      <c r="F280" s="143" t="n">
        <f aca="false">IF(A280="","",E280-D280)</f>
        <v>135.51</v>
      </c>
      <c r="G280" s="143" t="n">
        <f aca="false">IF(A280="","",G279-F280)</f>
        <v>121546.44</v>
      </c>
    </row>
    <row r="281" customFormat="false" ht="13.2" hidden="false" customHeight="false" outlineLevel="0" collapsed="false">
      <c r="A281" s="140" t="n">
        <f aca="false">IF(G280="","",IF(OR(A280&gt;=nper,ROUND(G280,2)&lt;=0),"",A280+1))</f>
        <v>278</v>
      </c>
      <c r="B281" s="141" t="n">
        <f aca="false">IF(A281="","",IF(OR(periods_per_year=26,periods_per_year=52),IF(periods_per_year=26,IF(A281=1,fpdate,B280+14),IF(periods_per_year=52,IF(A281=1,fpdate,B280+7),"n/a")),IF(periods_per_year=24,DATE(YEAR(fpdate),MONTH(fpdate)+(A281-1)/2+IF(AND(DAY(fpdate)&gt;=15,MOD(A281,2)=0),1,0),IF(MOD(A281,2)=0,IF(DAY(fpdate)&gt;=15,DAY(fpdate)-14,DAY(fpdate)+14),DAY(fpdate))),IF(DAY(DATE(YEAR(fpdate),MONTH(fpdate)+A281-1,DAY(fpdate)))&lt;&gt;DAY(fpdate),DATE(YEAR(fpdate),MONTH(fpdate)+A281,0),DATE(YEAR(fpdate),MONTH(fpdate)+A281-1,DAY(fpdate))))))</f>
        <v>45883</v>
      </c>
      <c r="C281" s="142" t="n">
        <f aca="false">IF(A281="","",IF(variable,IF(A281&lt;MortgageCalculator!$J$23*periods_per_year,start_rate,IF(MortgageCalculator!$J$27&gt;=0,MIN(MortgageCalculator!$J$24,start_rate+MortgageCalculator!$J$27*ROUNDUP((A281-MortgageCalculator!$J$23*periods_per_year)/MortgageCalculator!$J$26,0)),MAX(MortgageCalculator!$J$25,start_rate+MortgageCalculator!$J$27*ROUNDUP((A281-MortgageCalculator!$J$23*periods_per_year)/MortgageCalculator!$J$26,0)))),start_rate))</f>
        <v>0.055</v>
      </c>
      <c r="D281" s="143" t="n">
        <f aca="false">IF(A281="","",ROUND((((1+C281/CP)^(CP/periods_per_year))-1)*G280,2))</f>
        <v>256.8</v>
      </c>
      <c r="E281" s="143" t="n">
        <f aca="false">IF(A281="","",IF(A281=nper,G280+D281,MIN(G280+D281,IF(C281=C280,E280,ROUND(-PMT(((1+C281/CP)^(CP/periods_per_year))-1,nper-A281+1,G280),2)))))</f>
        <v>392.6</v>
      </c>
      <c r="F281" s="143" t="n">
        <f aca="false">IF(A281="","",E281-D281)</f>
        <v>135.8</v>
      </c>
      <c r="G281" s="143" t="n">
        <f aca="false">IF(A281="","",G280-F281)</f>
        <v>121410.64</v>
      </c>
    </row>
    <row r="282" customFormat="false" ht="13.2" hidden="false" customHeight="false" outlineLevel="0" collapsed="false">
      <c r="A282" s="140" t="n">
        <f aca="false">IF(G281="","",IF(OR(A281&gt;=nper,ROUND(G281,2)&lt;=0),"",A281+1))</f>
        <v>279</v>
      </c>
      <c r="B282" s="141" t="n">
        <f aca="false">IF(A282="","",IF(OR(periods_per_year=26,periods_per_year=52),IF(periods_per_year=26,IF(A282=1,fpdate,B281+14),IF(periods_per_year=52,IF(A282=1,fpdate,B281+7),"n/a")),IF(periods_per_year=24,DATE(YEAR(fpdate),MONTH(fpdate)+(A282-1)/2+IF(AND(DAY(fpdate)&gt;=15,MOD(A282,2)=0),1,0),IF(MOD(A282,2)=0,IF(DAY(fpdate)&gt;=15,DAY(fpdate)-14,DAY(fpdate)+14),DAY(fpdate))),IF(DAY(DATE(YEAR(fpdate),MONTH(fpdate)+A282-1,DAY(fpdate)))&lt;&gt;DAY(fpdate),DATE(YEAR(fpdate),MONTH(fpdate)+A282,0),DATE(YEAR(fpdate),MONTH(fpdate)+A282-1,DAY(fpdate))))))</f>
        <v>45897</v>
      </c>
      <c r="C282" s="142" t="n">
        <f aca="false">IF(A282="","",IF(variable,IF(A282&lt;MortgageCalculator!$J$23*periods_per_year,start_rate,IF(MortgageCalculator!$J$27&gt;=0,MIN(MortgageCalculator!$J$24,start_rate+MortgageCalculator!$J$27*ROUNDUP((A282-MortgageCalculator!$J$23*periods_per_year)/MortgageCalculator!$J$26,0)),MAX(MortgageCalculator!$J$25,start_rate+MortgageCalculator!$J$27*ROUNDUP((A282-MortgageCalculator!$J$23*periods_per_year)/MortgageCalculator!$J$26,0)))),start_rate))</f>
        <v>0.055</v>
      </c>
      <c r="D282" s="143" t="n">
        <f aca="false">IF(A282="","",ROUND((((1+C282/CP)^(CP/periods_per_year))-1)*G281,2))</f>
        <v>256.51</v>
      </c>
      <c r="E282" s="143" t="n">
        <f aca="false">IF(A282="","",IF(A282=nper,G281+D282,MIN(G281+D282,IF(C282=C281,E281,ROUND(-PMT(((1+C282/CP)^(CP/periods_per_year))-1,nper-A282+1,G281),2)))))</f>
        <v>392.6</v>
      </c>
      <c r="F282" s="143" t="n">
        <f aca="false">IF(A282="","",E282-D282)</f>
        <v>136.09</v>
      </c>
      <c r="G282" s="143" t="n">
        <f aca="false">IF(A282="","",G281-F282)</f>
        <v>121274.55</v>
      </c>
    </row>
    <row r="283" customFormat="false" ht="13.2" hidden="false" customHeight="false" outlineLevel="0" collapsed="false">
      <c r="A283" s="140" t="n">
        <f aca="false">IF(G282="","",IF(OR(A282&gt;=nper,ROUND(G282,2)&lt;=0),"",A282+1))</f>
        <v>280</v>
      </c>
      <c r="B283" s="141" t="n">
        <f aca="false">IF(A283="","",IF(OR(periods_per_year=26,periods_per_year=52),IF(periods_per_year=26,IF(A283=1,fpdate,B282+14),IF(periods_per_year=52,IF(A283=1,fpdate,B282+7),"n/a")),IF(periods_per_year=24,DATE(YEAR(fpdate),MONTH(fpdate)+(A283-1)/2+IF(AND(DAY(fpdate)&gt;=15,MOD(A283,2)=0),1,0),IF(MOD(A283,2)=0,IF(DAY(fpdate)&gt;=15,DAY(fpdate)-14,DAY(fpdate)+14),DAY(fpdate))),IF(DAY(DATE(YEAR(fpdate),MONTH(fpdate)+A283-1,DAY(fpdate)))&lt;&gt;DAY(fpdate),DATE(YEAR(fpdate),MONTH(fpdate)+A283,0),DATE(YEAR(fpdate),MONTH(fpdate)+A283-1,DAY(fpdate))))))</f>
        <v>45911</v>
      </c>
      <c r="C283" s="142" t="n">
        <f aca="false">IF(A283="","",IF(variable,IF(A283&lt;MortgageCalculator!$J$23*periods_per_year,start_rate,IF(MortgageCalculator!$J$27&gt;=0,MIN(MortgageCalculator!$J$24,start_rate+MortgageCalculator!$J$27*ROUNDUP((A283-MortgageCalculator!$J$23*periods_per_year)/MortgageCalculator!$J$26,0)),MAX(MortgageCalculator!$J$25,start_rate+MortgageCalculator!$J$27*ROUNDUP((A283-MortgageCalculator!$J$23*periods_per_year)/MortgageCalculator!$J$26,0)))),start_rate))</f>
        <v>0.055</v>
      </c>
      <c r="D283" s="143" t="n">
        <f aca="false">IF(A283="","",ROUND((((1+C283/CP)^(CP/periods_per_year))-1)*G282,2))</f>
        <v>256.23</v>
      </c>
      <c r="E283" s="143" t="n">
        <f aca="false">IF(A283="","",IF(A283=nper,G282+D283,MIN(G282+D283,IF(C283=C282,E282,ROUND(-PMT(((1+C283/CP)^(CP/periods_per_year))-1,nper-A283+1,G282),2)))))</f>
        <v>392.6</v>
      </c>
      <c r="F283" s="143" t="n">
        <f aca="false">IF(A283="","",E283-D283)</f>
        <v>136.37</v>
      </c>
      <c r="G283" s="143" t="n">
        <f aca="false">IF(A283="","",G282-F283)</f>
        <v>121138.18</v>
      </c>
    </row>
    <row r="284" customFormat="false" ht="13.2" hidden="false" customHeight="false" outlineLevel="0" collapsed="false">
      <c r="A284" s="140" t="n">
        <f aca="false">IF(G283="","",IF(OR(A283&gt;=nper,ROUND(G283,2)&lt;=0),"",A283+1))</f>
        <v>281</v>
      </c>
      <c r="B284" s="141" t="n">
        <f aca="false">IF(A284="","",IF(OR(periods_per_year=26,periods_per_year=52),IF(periods_per_year=26,IF(A284=1,fpdate,B283+14),IF(periods_per_year=52,IF(A284=1,fpdate,B283+7),"n/a")),IF(periods_per_year=24,DATE(YEAR(fpdate),MONTH(fpdate)+(A284-1)/2+IF(AND(DAY(fpdate)&gt;=15,MOD(A284,2)=0),1,0),IF(MOD(A284,2)=0,IF(DAY(fpdate)&gt;=15,DAY(fpdate)-14,DAY(fpdate)+14),DAY(fpdate))),IF(DAY(DATE(YEAR(fpdate),MONTH(fpdate)+A284-1,DAY(fpdate)))&lt;&gt;DAY(fpdate),DATE(YEAR(fpdate),MONTH(fpdate)+A284,0),DATE(YEAR(fpdate),MONTH(fpdate)+A284-1,DAY(fpdate))))))</f>
        <v>45925</v>
      </c>
      <c r="C284" s="142" t="n">
        <f aca="false">IF(A284="","",IF(variable,IF(A284&lt;MortgageCalculator!$J$23*periods_per_year,start_rate,IF(MortgageCalculator!$J$27&gt;=0,MIN(MortgageCalculator!$J$24,start_rate+MortgageCalculator!$J$27*ROUNDUP((A284-MortgageCalculator!$J$23*periods_per_year)/MortgageCalculator!$J$26,0)),MAX(MortgageCalculator!$J$25,start_rate+MortgageCalculator!$J$27*ROUNDUP((A284-MortgageCalculator!$J$23*periods_per_year)/MortgageCalculator!$J$26,0)))),start_rate))</f>
        <v>0.055</v>
      </c>
      <c r="D284" s="143" t="n">
        <f aca="false">IF(A284="","",ROUND((((1+C284/CP)^(CP/periods_per_year))-1)*G283,2))</f>
        <v>255.94</v>
      </c>
      <c r="E284" s="143" t="n">
        <f aca="false">IF(A284="","",IF(A284=nper,G283+D284,MIN(G283+D284,IF(C284=C283,E283,ROUND(-PMT(((1+C284/CP)^(CP/periods_per_year))-1,nper-A284+1,G283),2)))))</f>
        <v>392.6</v>
      </c>
      <c r="F284" s="143" t="n">
        <f aca="false">IF(A284="","",E284-D284)</f>
        <v>136.66</v>
      </c>
      <c r="G284" s="143" t="n">
        <f aca="false">IF(A284="","",G283-F284)</f>
        <v>121001.52</v>
      </c>
    </row>
    <row r="285" customFormat="false" ht="13.2" hidden="false" customHeight="false" outlineLevel="0" collapsed="false">
      <c r="A285" s="140" t="n">
        <f aca="false">IF(G284="","",IF(OR(A284&gt;=nper,ROUND(G284,2)&lt;=0),"",A284+1))</f>
        <v>282</v>
      </c>
      <c r="B285" s="141" t="n">
        <f aca="false">IF(A285="","",IF(OR(periods_per_year=26,periods_per_year=52),IF(periods_per_year=26,IF(A285=1,fpdate,B284+14),IF(periods_per_year=52,IF(A285=1,fpdate,B284+7),"n/a")),IF(periods_per_year=24,DATE(YEAR(fpdate),MONTH(fpdate)+(A285-1)/2+IF(AND(DAY(fpdate)&gt;=15,MOD(A285,2)=0),1,0),IF(MOD(A285,2)=0,IF(DAY(fpdate)&gt;=15,DAY(fpdate)-14,DAY(fpdate)+14),DAY(fpdate))),IF(DAY(DATE(YEAR(fpdate),MONTH(fpdate)+A285-1,DAY(fpdate)))&lt;&gt;DAY(fpdate),DATE(YEAR(fpdate),MONTH(fpdate)+A285,0),DATE(YEAR(fpdate),MONTH(fpdate)+A285-1,DAY(fpdate))))))</f>
        <v>45939</v>
      </c>
      <c r="C285" s="142" t="n">
        <f aca="false">IF(A285="","",IF(variable,IF(A285&lt;MortgageCalculator!$J$23*periods_per_year,start_rate,IF(MortgageCalculator!$J$27&gt;=0,MIN(MortgageCalculator!$J$24,start_rate+MortgageCalculator!$J$27*ROUNDUP((A285-MortgageCalculator!$J$23*periods_per_year)/MortgageCalculator!$J$26,0)),MAX(MortgageCalculator!$J$25,start_rate+MortgageCalculator!$J$27*ROUNDUP((A285-MortgageCalculator!$J$23*periods_per_year)/MortgageCalculator!$J$26,0)))),start_rate))</f>
        <v>0.055</v>
      </c>
      <c r="D285" s="143" t="n">
        <f aca="false">IF(A285="","",ROUND((((1+C285/CP)^(CP/periods_per_year))-1)*G284,2))</f>
        <v>255.65</v>
      </c>
      <c r="E285" s="143" t="n">
        <f aca="false">IF(A285="","",IF(A285=nper,G284+D285,MIN(G284+D285,IF(C285=C284,E284,ROUND(-PMT(((1+C285/CP)^(CP/periods_per_year))-1,nper-A285+1,G284),2)))))</f>
        <v>392.6</v>
      </c>
      <c r="F285" s="143" t="n">
        <f aca="false">IF(A285="","",E285-D285)</f>
        <v>136.95</v>
      </c>
      <c r="G285" s="143" t="n">
        <f aca="false">IF(A285="","",G284-F285)</f>
        <v>120864.57</v>
      </c>
    </row>
    <row r="286" customFormat="false" ht="13.2" hidden="false" customHeight="false" outlineLevel="0" collapsed="false">
      <c r="A286" s="140" t="n">
        <f aca="false">IF(G285="","",IF(OR(A285&gt;=nper,ROUND(G285,2)&lt;=0),"",A285+1))</f>
        <v>283</v>
      </c>
      <c r="B286" s="141" t="n">
        <f aca="false">IF(A286="","",IF(OR(periods_per_year=26,periods_per_year=52),IF(periods_per_year=26,IF(A286=1,fpdate,B285+14),IF(periods_per_year=52,IF(A286=1,fpdate,B285+7),"n/a")),IF(periods_per_year=24,DATE(YEAR(fpdate),MONTH(fpdate)+(A286-1)/2+IF(AND(DAY(fpdate)&gt;=15,MOD(A286,2)=0),1,0),IF(MOD(A286,2)=0,IF(DAY(fpdate)&gt;=15,DAY(fpdate)-14,DAY(fpdate)+14),DAY(fpdate))),IF(DAY(DATE(YEAR(fpdate),MONTH(fpdate)+A286-1,DAY(fpdate)))&lt;&gt;DAY(fpdate),DATE(YEAR(fpdate),MONTH(fpdate)+A286,0),DATE(YEAR(fpdate),MONTH(fpdate)+A286-1,DAY(fpdate))))))</f>
        <v>45953</v>
      </c>
      <c r="C286" s="142" t="n">
        <f aca="false">IF(A286="","",IF(variable,IF(A286&lt;MortgageCalculator!$J$23*periods_per_year,start_rate,IF(MortgageCalculator!$J$27&gt;=0,MIN(MortgageCalculator!$J$24,start_rate+MortgageCalculator!$J$27*ROUNDUP((A286-MortgageCalculator!$J$23*periods_per_year)/MortgageCalculator!$J$26,0)),MAX(MortgageCalculator!$J$25,start_rate+MortgageCalculator!$J$27*ROUNDUP((A286-MortgageCalculator!$J$23*periods_per_year)/MortgageCalculator!$J$26,0)))),start_rate))</f>
        <v>0.055</v>
      </c>
      <c r="D286" s="143" t="n">
        <f aca="false">IF(A286="","",ROUND((((1+C286/CP)^(CP/periods_per_year))-1)*G285,2))</f>
        <v>255.36</v>
      </c>
      <c r="E286" s="143" t="n">
        <f aca="false">IF(A286="","",IF(A286=nper,G285+D286,MIN(G285+D286,IF(C286=C285,E285,ROUND(-PMT(((1+C286/CP)^(CP/periods_per_year))-1,nper-A286+1,G285),2)))))</f>
        <v>392.6</v>
      </c>
      <c r="F286" s="143" t="n">
        <f aca="false">IF(A286="","",E286-D286)</f>
        <v>137.24</v>
      </c>
      <c r="G286" s="143" t="n">
        <f aca="false">IF(A286="","",G285-F286)</f>
        <v>120727.33</v>
      </c>
    </row>
    <row r="287" customFormat="false" ht="13.2" hidden="false" customHeight="false" outlineLevel="0" collapsed="false">
      <c r="A287" s="140" t="n">
        <f aca="false">IF(G286="","",IF(OR(A286&gt;=nper,ROUND(G286,2)&lt;=0),"",A286+1))</f>
        <v>284</v>
      </c>
      <c r="B287" s="141" t="n">
        <f aca="false">IF(A287="","",IF(OR(periods_per_year=26,periods_per_year=52),IF(periods_per_year=26,IF(A287=1,fpdate,B286+14),IF(periods_per_year=52,IF(A287=1,fpdate,B286+7),"n/a")),IF(periods_per_year=24,DATE(YEAR(fpdate),MONTH(fpdate)+(A287-1)/2+IF(AND(DAY(fpdate)&gt;=15,MOD(A287,2)=0),1,0),IF(MOD(A287,2)=0,IF(DAY(fpdate)&gt;=15,DAY(fpdate)-14,DAY(fpdate)+14),DAY(fpdate))),IF(DAY(DATE(YEAR(fpdate),MONTH(fpdate)+A287-1,DAY(fpdate)))&lt;&gt;DAY(fpdate),DATE(YEAR(fpdate),MONTH(fpdate)+A287,0),DATE(YEAR(fpdate),MONTH(fpdate)+A287-1,DAY(fpdate))))))</f>
        <v>45967</v>
      </c>
      <c r="C287" s="142" t="n">
        <f aca="false">IF(A287="","",IF(variable,IF(A287&lt;MortgageCalculator!$J$23*periods_per_year,start_rate,IF(MortgageCalculator!$J$27&gt;=0,MIN(MortgageCalculator!$J$24,start_rate+MortgageCalculator!$J$27*ROUNDUP((A287-MortgageCalculator!$J$23*periods_per_year)/MortgageCalculator!$J$26,0)),MAX(MortgageCalculator!$J$25,start_rate+MortgageCalculator!$J$27*ROUNDUP((A287-MortgageCalculator!$J$23*periods_per_year)/MortgageCalculator!$J$26,0)))),start_rate))</f>
        <v>0.055</v>
      </c>
      <c r="D287" s="143" t="n">
        <f aca="false">IF(A287="","",ROUND((((1+C287/CP)^(CP/periods_per_year))-1)*G286,2))</f>
        <v>255.07</v>
      </c>
      <c r="E287" s="143" t="n">
        <f aca="false">IF(A287="","",IF(A287=nper,G286+D287,MIN(G286+D287,IF(C287=C286,E286,ROUND(-PMT(((1+C287/CP)^(CP/periods_per_year))-1,nper-A287+1,G286),2)))))</f>
        <v>392.6</v>
      </c>
      <c r="F287" s="143" t="n">
        <f aca="false">IF(A287="","",E287-D287)</f>
        <v>137.53</v>
      </c>
      <c r="G287" s="143" t="n">
        <f aca="false">IF(A287="","",G286-F287)</f>
        <v>120589.8</v>
      </c>
    </row>
    <row r="288" customFormat="false" ht="13.2" hidden="false" customHeight="false" outlineLevel="0" collapsed="false">
      <c r="A288" s="140" t="n">
        <f aca="false">IF(G287="","",IF(OR(A287&gt;=nper,ROUND(G287,2)&lt;=0),"",A287+1))</f>
        <v>285</v>
      </c>
      <c r="B288" s="141" t="n">
        <f aca="false">IF(A288="","",IF(OR(periods_per_year=26,periods_per_year=52),IF(periods_per_year=26,IF(A288=1,fpdate,B287+14),IF(periods_per_year=52,IF(A288=1,fpdate,B287+7),"n/a")),IF(periods_per_year=24,DATE(YEAR(fpdate),MONTH(fpdate)+(A288-1)/2+IF(AND(DAY(fpdate)&gt;=15,MOD(A288,2)=0),1,0),IF(MOD(A288,2)=0,IF(DAY(fpdate)&gt;=15,DAY(fpdate)-14,DAY(fpdate)+14),DAY(fpdate))),IF(DAY(DATE(YEAR(fpdate),MONTH(fpdate)+A288-1,DAY(fpdate)))&lt;&gt;DAY(fpdate),DATE(YEAR(fpdate),MONTH(fpdate)+A288,0),DATE(YEAR(fpdate),MONTH(fpdate)+A288-1,DAY(fpdate))))))</f>
        <v>45981</v>
      </c>
      <c r="C288" s="142" t="n">
        <f aca="false">IF(A288="","",IF(variable,IF(A288&lt;MortgageCalculator!$J$23*periods_per_year,start_rate,IF(MortgageCalculator!$J$27&gt;=0,MIN(MortgageCalculator!$J$24,start_rate+MortgageCalculator!$J$27*ROUNDUP((A288-MortgageCalculator!$J$23*periods_per_year)/MortgageCalculator!$J$26,0)),MAX(MortgageCalculator!$J$25,start_rate+MortgageCalculator!$J$27*ROUNDUP((A288-MortgageCalculator!$J$23*periods_per_year)/MortgageCalculator!$J$26,0)))),start_rate))</f>
        <v>0.055</v>
      </c>
      <c r="D288" s="143" t="n">
        <f aca="false">IF(A288="","",ROUND((((1+C288/CP)^(CP/periods_per_year))-1)*G287,2))</f>
        <v>254.78</v>
      </c>
      <c r="E288" s="143" t="n">
        <f aca="false">IF(A288="","",IF(A288=nper,G287+D288,MIN(G287+D288,IF(C288=C287,E287,ROUND(-PMT(((1+C288/CP)^(CP/periods_per_year))-1,nper-A288+1,G287),2)))))</f>
        <v>392.6</v>
      </c>
      <c r="F288" s="143" t="n">
        <f aca="false">IF(A288="","",E288-D288)</f>
        <v>137.82</v>
      </c>
      <c r="G288" s="143" t="n">
        <f aca="false">IF(A288="","",G287-F288)</f>
        <v>120451.98</v>
      </c>
    </row>
    <row r="289" customFormat="false" ht="13.2" hidden="false" customHeight="false" outlineLevel="0" collapsed="false">
      <c r="A289" s="140" t="n">
        <f aca="false">IF(G288="","",IF(OR(A288&gt;=nper,ROUND(G288,2)&lt;=0),"",A288+1))</f>
        <v>286</v>
      </c>
      <c r="B289" s="141" t="n">
        <f aca="false">IF(A289="","",IF(OR(periods_per_year=26,periods_per_year=52),IF(periods_per_year=26,IF(A289=1,fpdate,B288+14),IF(periods_per_year=52,IF(A289=1,fpdate,B288+7),"n/a")),IF(periods_per_year=24,DATE(YEAR(fpdate),MONTH(fpdate)+(A289-1)/2+IF(AND(DAY(fpdate)&gt;=15,MOD(A289,2)=0),1,0),IF(MOD(A289,2)=0,IF(DAY(fpdate)&gt;=15,DAY(fpdate)-14,DAY(fpdate)+14),DAY(fpdate))),IF(DAY(DATE(YEAR(fpdate),MONTH(fpdate)+A289-1,DAY(fpdate)))&lt;&gt;DAY(fpdate),DATE(YEAR(fpdate),MONTH(fpdate)+A289,0),DATE(YEAR(fpdate),MONTH(fpdate)+A289-1,DAY(fpdate))))))</f>
        <v>45995</v>
      </c>
      <c r="C289" s="142" t="n">
        <f aca="false">IF(A289="","",IF(variable,IF(A289&lt;MortgageCalculator!$J$23*periods_per_year,start_rate,IF(MortgageCalculator!$J$27&gt;=0,MIN(MortgageCalculator!$J$24,start_rate+MortgageCalculator!$J$27*ROUNDUP((A289-MortgageCalculator!$J$23*periods_per_year)/MortgageCalculator!$J$26,0)),MAX(MortgageCalculator!$J$25,start_rate+MortgageCalculator!$J$27*ROUNDUP((A289-MortgageCalculator!$J$23*periods_per_year)/MortgageCalculator!$J$26,0)))),start_rate))</f>
        <v>0.055</v>
      </c>
      <c r="D289" s="143" t="n">
        <f aca="false">IF(A289="","",ROUND((((1+C289/CP)^(CP/periods_per_year))-1)*G288,2))</f>
        <v>254.49</v>
      </c>
      <c r="E289" s="143" t="n">
        <f aca="false">IF(A289="","",IF(A289=nper,G288+D289,MIN(G288+D289,IF(C289=C288,E288,ROUND(-PMT(((1+C289/CP)^(CP/periods_per_year))-1,nper-A289+1,G288),2)))))</f>
        <v>392.6</v>
      </c>
      <c r="F289" s="143" t="n">
        <f aca="false">IF(A289="","",E289-D289)</f>
        <v>138.11</v>
      </c>
      <c r="G289" s="143" t="n">
        <f aca="false">IF(A289="","",G288-F289)</f>
        <v>120313.87</v>
      </c>
    </row>
    <row r="290" customFormat="false" ht="13.2" hidden="false" customHeight="false" outlineLevel="0" collapsed="false">
      <c r="A290" s="140" t="n">
        <f aca="false">IF(G289="","",IF(OR(A289&gt;=nper,ROUND(G289,2)&lt;=0),"",A289+1))</f>
        <v>287</v>
      </c>
      <c r="B290" s="141" t="n">
        <f aca="false">IF(A290="","",IF(OR(periods_per_year=26,periods_per_year=52),IF(periods_per_year=26,IF(A290=1,fpdate,B289+14),IF(periods_per_year=52,IF(A290=1,fpdate,B289+7),"n/a")),IF(periods_per_year=24,DATE(YEAR(fpdate),MONTH(fpdate)+(A290-1)/2+IF(AND(DAY(fpdate)&gt;=15,MOD(A290,2)=0),1,0),IF(MOD(A290,2)=0,IF(DAY(fpdate)&gt;=15,DAY(fpdate)-14,DAY(fpdate)+14),DAY(fpdate))),IF(DAY(DATE(YEAR(fpdate),MONTH(fpdate)+A290-1,DAY(fpdate)))&lt;&gt;DAY(fpdate),DATE(YEAR(fpdate),MONTH(fpdate)+A290,0),DATE(YEAR(fpdate),MONTH(fpdate)+A290-1,DAY(fpdate))))))</f>
        <v>46009</v>
      </c>
      <c r="C290" s="142" t="n">
        <f aca="false">IF(A290="","",IF(variable,IF(A290&lt;MortgageCalculator!$J$23*periods_per_year,start_rate,IF(MortgageCalculator!$J$27&gt;=0,MIN(MortgageCalculator!$J$24,start_rate+MortgageCalculator!$J$27*ROUNDUP((A290-MortgageCalculator!$J$23*periods_per_year)/MortgageCalculator!$J$26,0)),MAX(MortgageCalculator!$J$25,start_rate+MortgageCalculator!$J$27*ROUNDUP((A290-MortgageCalculator!$J$23*periods_per_year)/MortgageCalculator!$J$26,0)))),start_rate))</f>
        <v>0.055</v>
      </c>
      <c r="D290" s="143" t="n">
        <f aca="false">IF(A290="","",ROUND((((1+C290/CP)^(CP/periods_per_year))-1)*G289,2))</f>
        <v>254.2</v>
      </c>
      <c r="E290" s="143" t="n">
        <f aca="false">IF(A290="","",IF(A290=nper,G289+D290,MIN(G289+D290,IF(C290=C289,E289,ROUND(-PMT(((1+C290/CP)^(CP/periods_per_year))-1,nper-A290+1,G289),2)))))</f>
        <v>392.6</v>
      </c>
      <c r="F290" s="143" t="n">
        <f aca="false">IF(A290="","",E290-D290)</f>
        <v>138.4</v>
      </c>
      <c r="G290" s="143" t="n">
        <f aca="false">IF(A290="","",G289-F290)</f>
        <v>120175.47</v>
      </c>
    </row>
    <row r="291" customFormat="false" ht="13.2" hidden="false" customHeight="false" outlineLevel="0" collapsed="false">
      <c r="A291" s="140" t="n">
        <f aca="false">IF(G290="","",IF(OR(A290&gt;=nper,ROUND(G290,2)&lt;=0),"",A290+1))</f>
        <v>288</v>
      </c>
      <c r="B291" s="141" t="n">
        <f aca="false">IF(A291="","",IF(OR(periods_per_year=26,periods_per_year=52),IF(periods_per_year=26,IF(A291=1,fpdate,B290+14),IF(periods_per_year=52,IF(A291=1,fpdate,B290+7),"n/a")),IF(periods_per_year=24,DATE(YEAR(fpdate),MONTH(fpdate)+(A291-1)/2+IF(AND(DAY(fpdate)&gt;=15,MOD(A291,2)=0),1,0),IF(MOD(A291,2)=0,IF(DAY(fpdate)&gt;=15,DAY(fpdate)-14,DAY(fpdate)+14),DAY(fpdate))),IF(DAY(DATE(YEAR(fpdate),MONTH(fpdate)+A291-1,DAY(fpdate)))&lt;&gt;DAY(fpdate),DATE(YEAR(fpdate),MONTH(fpdate)+A291,0),DATE(YEAR(fpdate),MONTH(fpdate)+A291-1,DAY(fpdate))))))</f>
        <v>46023</v>
      </c>
      <c r="C291" s="142" t="n">
        <f aca="false">IF(A291="","",IF(variable,IF(A291&lt;MortgageCalculator!$J$23*periods_per_year,start_rate,IF(MortgageCalculator!$J$27&gt;=0,MIN(MortgageCalculator!$J$24,start_rate+MortgageCalculator!$J$27*ROUNDUP((A291-MortgageCalculator!$J$23*periods_per_year)/MortgageCalculator!$J$26,0)),MAX(MortgageCalculator!$J$25,start_rate+MortgageCalculator!$J$27*ROUNDUP((A291-MortgageCalculator!$J$23*periods_per_year)/MortgageCalculator!$J$26,0)))),start_rate))</f>
        <v>0.055</v>
      </c>
      <c r="D291" s="143" t="n">
        <f aca="false">IF(A291="","",ROUND((((1+C291/CP)^(CP/periods_per_year))-1)*G290,2))</f>
        <v>253.9</v>
      </c>
      <c r="E291" s="143" t="n">
        <f aca="false">IF(A291="","",IF(A291=nper,G290+D291,MIN(G290+D291,IF(C291=C290,E290,ROUND(-PMT(((1+C291/CP)^(CP/periods_per_year))-1,nper-A291+1,G290),2)))))</f>
        <v>392.6</v>
      </c>
      <c r="F291" s="143" t="n">
        <f aca="false">IF(A291="","",E291-D291)</f>
        <v>138.7</v>
      </c>
      <c r="G291" s="143" t="n">
        <f aca="false">IF(A291="","",G290-F291)</f>
        <v>120036.77</v>
      </c>
    </row>
    <row r="292" customFormat="false" ht="13.2" hidden="false" customHeight="false" outlineLevel="0" collapsed="false">
      <c r="A292" s="140" t="n">
        <f aca="false">IF(G291="","",IF(OR(A291&gt;=nper,ROUND(G291,2)&lt;=0),"",A291+1))</f>
        <v>289</v>
      </c>
      <c r="B292" s="141" t="n">
        <f aca="false">IF(A292="","",IF(OR(periods_per_year=26,periods_per_year=52),IF(periods_per_year=26,IF(A292=1,fpdate,B291+14),IF(periods_per_year=52,IF(A292=1,fpdate,B291+7),"n/a")),IF(periods_per_year=24,DATE(YEAR(fpdate),MONTH(fpdate)+(A292-1)/2+IF(AND(DAY(fpdate)&gt;=15,MOD(A292,2)=0),1,0),IF(MOD(A292,2)=0,IF(DAY(fpdate)&gt;=15,DAY(fpdate)-14,DAY(fpdate)+14),DAY(fpdate))),IF(DAY(DATE(YEAR(fpdate),MONTH(fpdate)+A292-1,DAY(fpdate)))&lt;&gt;DAY(fpdate),DATE(YEAR(fpdate),MONTH(fpdate)+A292,0),DATE(YEAR(fpdate),MONTH(fpdate)+A292-1,DAY(fpdate))))))</f>
        <v>46037</v>
      </c>
      <c r="C292" s="142" t="n">
        <f aca="false">IF(A292="","",IF(variable,IF(A292&lt;MortgageCalculator!$J$23*periods_per_year,start_rate,IF(MortgageCalculator!$J$27&gt;=0,MIN(MortgageCalculator!$J$24,start_rate+MortgageCalculator!$J$27*ROUNDUP((A292-MortgageCalculator!$J$23*periods_per_year)/MortgageCalculator!$J$26,0)),MAX(MortgageCalculator!$J$25,start_rate+MortgageCalculator!$J$27*ROUNDUP((A292-MortgageCalculator!$J$23*periods_per_year)/MortgageCalculator!$J$26,0)))),start_rate))</f>
        <v>0.055</v>
      </c>
      <c r="D292" s="143" t="n">
        <f aca="false">IF(A292="","",ROUND((((1+C292/CP)^(CP/periods_per_year))-1)*G291,2))</f>
        <v>253.61</v>
      </c>
      <c r="E292" s="143" t="n">
        <f aca="false">IF(A292="","",IF(A292=nper,G291+D292,MIN(G291+D292,IF(C292=C291,E291,ROUND(-PMT(((1+C292/CP)^(CP/periods_per_year))-1,nper-A292+1,G291),2)))))</f>
        <v>392.6</v>
      </c>
      <c r="F292" s="143" t="n">
        <f aca="false">IF(A292="","",E292-D292)</f>
        <v>138.99</v>
      </c>
      <c r="G292" s="143" t="n">
        <f aca="false">IF(A292="","",G291-F292)</f>
        <v>119897.78</v>
      </c>
    </row>
    <row r="293" customFormat="false" ht="13.2" hidden="false" customHeight="false" outlineLevel="0" collapsed="false">
      <c r="A293" s="140" t="n">
        <f aca="false">IF(G292="","",IF(OR(A292&gt;=nper,ROUND(G292,2)&lt;=0),"",A292+1))</f>
        <v>290</v>
      </c>
      <c r="B293" s="141" t="n">
        <f aca="false">IF(A293="","",IF(OR(periods_per_year=26,periods_per_year=52),IF(periods_per_year=26,IF(A293=1,fpdate,B292+14),IF(periods_per_year=52,IF(A293=1,fpdate,B292+7),"n/a")),IF(periods_per_year=24,DATE(YEAR(fpdate),MONTH(fpdate)+(A293-1)/2+IF(AND(DAY(fpdate)&gt;=15,MOD(A293,2)=0),1,0),IF(MOD(A293,2)=0,IF(DAY(fpdate)&gt;=15,DAY(fpdate)-14,DAY(fpdate)+14),DAY(fpdate))),IF(DAY(DATE(YEAR(fpdate),MONTH(fpdate)+A293-1,DAY(fpdate)))&lt;&gt;DAY(fpdate),DATE(YEAR(fpdate),MONTH(fpdate)+A293,0),DATE(YEAR(fpdate),MONTH(fpdate)+A293-1,DAY(fpdate))))))</f>
        <v>46051</v>
      </c>
      <c r="C293" s="142" t="n">
        <f aca="false">IF(A293="","",IF(variable,IF(A293&lt;MortgageCalculator!$J$23*periods_per_year,start_rate,IF(MortgageCalculator!$J$27&gt;=0,MIN(MortgageCalculator!$J$24,start_rate+MortgageCalculator!$J$27*ROUNDUP((A293-MortgageCalculator!$J$23*periods_per_year)/MortgageCalculator!$J$26,0)),MAX(MortgageCalculator!$J$25,start_rate+MortgageCalculator!$J$27*ROUNDUP((A293-MortgageCalculator!$J$23*periods_per_year)/MortgageCalculator!$J$26,0)))),start_rate))</f>
        <v>0.055</v>
      </c>
      <c r="D293" s="143" t="n">
        <f aca="false">IF(A293="","",ROUND((((1+C293/CP)^(CP/periods_per_year))-1)*G292,2))</f>
        <v>253.32</v>
      </c>
      <c r="E293" s="143" t="n">
        <f aca="false">IF(A293="","",IF(A293=nper,G292+D293,MIN(G292+D293,IF(C293=C292,E292,ROUND(-PMT(((1+C293/CP)^(CP/periods_per_year))-1,nper-A293+1,G292),2)))))</f>
        <v>392.6</v>
      </c>
      <c r="F293" s="143" t="n">
        <f aca="false">IF(A293="","",E293-D293)</f>
        <v>139.28</v>
      </c>
      <c r="G293" s="143" t="n">
        <f aca="false">IF(A293="","",G292-F293)</f>
        <v>119758.5</v>
      </c>
    </row>
    <row r="294" customFormat="false" ht="13.2" hidden="false" customHeight="false" outlineLevel="0" collapsed="false">
      <c r="A294" s="140" t="n">
        <f aca="false">IF(G293="","",IF(OR(A293&gt;=nper,ROUND(G293,2)&lt;=0),"",A293+1))</f>
        <v>291</v>
      </c>
      <c r="B294" s="141" t="n">
        <f aca="false">IF(A294="","",IF(OR(periods_per_year=26,periods_per_year=52),IF(periods_per_year=26,IF(A294=1,fpdate,B293+14),IF(periods_per_year=52,IF(A294=1,fpdate,B293+7),"n/a")),IF(periods_per_year=24,DATE(YEAR(fpdate),MONTH(fpdate)+(A294-1)/2+IF(AND(DAY(fpdate)&gt;=15,MOD(A294,2)=0),1,0),IF(MOD(A294,2)=0,IF(DAY(fpdate)&gt;=15,DAY(fpdate)-14,DAY(fpdate)+14),DAY(fpdate))),IF(DAY(DATE(YEAR(fpdate),MONTH(fpdate)+A294-1,DAY(fpdate)))&lt;&gt;DAY(fpdate),DATE(YEAR(fpdate),MONTH(fpdate)+A294,0),DATE(YEAR(fpdate),MONTH(fpdate)+A294-1,DAY(fpdate))))))</f>
        <v>46065</v>
      </c>
      <c r="C294" s="142" t="n">
        <f aca="false">IF(A294="","",IF(variable,IF(A294&lt;MortgageCalculator!$J$23*periods_per_year,start_rate,IF(MortgageCalculator!$J$27&gt;=0,MIN(MortgageCalculator!$J$24,start_rate+MortgageCalculator!$J$27*ROUNDUP((A294-MortgageCalculator!$J$23*periods_per_year)/MortgageCalculator!$J$26,0)),MAX(MortgageCalculator!$J$25,start_rate+MortgageCalculator!$J$27*ROUNDUP((A294-MortgageCalculator!$J$23*periods_per_year)/MortgageCalculator!$J$26,0)))),start_rate))</f>
        <v>0.055</v>
      </c>
      <c r="D294" s="143" t="n">
        <f aca="false">IF(A294="","",ROUND((((1+C294/CP)^(CP/periods_per_year))-1)*G293,2))</f>
        <v>253.02</v>
      </c>
      <c r="E294" s="143" t="n">
        <f aca="false">IF(A294="","",IF(A294=nper,G293+D294,MIN(G293+D294,IF(C294=C293,E293,ROUND(-PMT(((1+C294/CP)^(CP/periods_per_year))-1,nper-A294+1,G293),2)))))</f>
        <v>392.6</v>
      </c>
      <c r="F294" s="143" t="n">
        <f aca="false">IF(A294="","",E294-D294)</f>
        <v>139.58</v>
      </c>
      <c r="G294" s="143" t="n">
        <f aca="false">IF(A294="","",G293-F294)</f>
        <v>119618.92</v>
      </c>
    </row>
    <row r="295" customFormat="false" ht="13.2" hidden="false" customHeight="false" outlineLevel="0" collapsed="false">
      <c r="A295" s="140" t="n">
        <f aca="false">IF(G294="","",IF(OR(A294&gt;=nper,ROUND(G294,2)&lt;=0),"",A294+1))</f>
        <v>292</v>
      </c>
      <c r="B295" s="141" t="n">
        <f aca="false">IF(A295="","",IF(OR(periods_per_year=26,periods_per_year=52),IF(periods_per_year=26,IF(A295=1,fpdate,B294+14),IF(periods_per_year=52,IF(A295=1,fpdate,B294+7),"n/a")),IF(periods_per_year=24,DATE(YEAR(fpdate),MONTH(fpdate)+(A295-1)/2+IF(AND(DAY(fpdate)&gt;=15,MOD(A295,2)=0),1,0),IF(MOD(A295,2)=0,IF(DAY(fpdate)&gt;=15,DAY(fpdate)-14,DAY(fpdate)+14),DAY(fpdate))),IF(DAY(DATE(YEAR(fpdate),MONTH(fpdate)+A295-1,DAY(fpdate)))&lt;&gt;DAY(fpdate),DATE(YEAR(fpdate),MONTH(fpdate)+A295,0),DATE(YEAR(fpdate),MONTH(fpdate)+A295-1,DAY(fpdate))))))</f>
        <v>46079</v>
      </c>
      <c r="C295" s="142" t="n">
        <f aca="false">IF(A295="","",IF(variable,IF(A295&lt;MortgageCalculator!$J$23*periods_per_year,start_rate,IF(MortgageCalculator!$J$27&gt;=0,MIN(MortgageCalculator!$J$24,start_rate+MortgageCalculator!$J$27*ROUNDUP((A295-MortgageCalculator!$J$23*periods_per_year)/MortgageCalculator!$J$26,0)),MAX(MortgageCalculator!$J$25,start_rate+MortgageCalculator!$J$27*ROUNDUP((A295-MortgageCalculator!$J$23*periods_per_year)/MortgageCalculator!$J$26,0)))),start_rate))</f>
        <v>0.055</v>
      </c>
      <c r="D295" s="143" t="n">
        <f aca="false">IF(A295="","",ROUND((((1+C295/CP)^(CP/periods_per_year))-1)*G294,2))</f>
        <v>252.73</v>
      </c>
      <c r="E295" s="143" t="n">
        <f aca="false">IF(A295="","",IF(A295=nper,G294+D295,MIN(G294+D295,IF(C295=C294,E294,ROUND(-PMT(((1+C295/CP)^(CP/periods_per_year))-1,nper-A295+1,G294),2)))))</f>
        <v>392.6</v>
      </c>
      <c r="F295" s="143" t="n">
        <f aca="false">IF(A295="","",E295-D295)</f>
        <v>139.87</v>
      </c>
      <c r="G295" s="143" t="n">
        <f aca="false">IF(A295="","",G294-F295)</f>
        <v>119479.05</v>
      </c>
    </row>
    <row r="296" customFormat="false" ht="13.2" hidden="false" customHeight="false" outlineLevel="0" collapsed="false">
      <c r="A296" s="140" t="n">
        <f aca="false">IF(G295="","",IF(OR(A295&gt;=nper,ROUND(G295,2)&lt;=0),"",A295+1))</f>
        <v>293</v>
      </c>
      <c r="B296" s="141" t="n">
        <f aca="false">IF(A296="","",IF(OR(periods_per_year=26,periods_per_year=52),IF(periods_per_year=26,IF(A296=1,fpdate,B295+14),IF(periods_per_year=52,IF(A296=1,fpdate,B295+7),"n/a")),IF(periods_per_year=24,DATE(YEAR(fpdate),MONTH(fpdate)+(A296-1)/2+IF(AND(DAY(fpdate)&gt;=15,MOD(A296,2)=0),1,0),IF(MOD(A296,2)=0,IF(DAY(fpdate)&gt;=15,DAY(fpdate)-14,DAY(fpdate)+14),DAY(fpdate))),IF(DAY(DATE(YEAR(fpdate),MONTH(fpdate)+A296-1,DAY(fpdate)))&lt;&gt;DAY(fpdate),DATE(YEAR(fpdate),MONTH(fpdate)+A296,0),DATE(YEAR(fpdate),MONTH(fpdate)+A296-1,DAY(fpdate))))))</f>
        <v>46093</v>
      </c>
      <c r="C296" s="142" t="n">
        <f aca="false">IF(A296="","",IF(variable,IF(A296&lt;MortgageCalculator!$J$23*periods_per_year,start_rate,IF(MortgageCalculator!$J$27&gt;=0,MIN(MortgageCalculator!$J$24,start_rate+MortgageCalculator!$J$27*ROUNDUP((A296-MortgageCalculator!$J$23*periods_per_year)/MortgageCalculator!$J$26,0)),MAX(MortgageCalculator!$J$25,start_rate+MortgageCalculator!$J$27*ROUNDUP((A296-MortgageCalculator!$J$23*periods_per_year)/MortgageCalculator!$J$26,0)))),start_rate))</f>
        <v>0.055</v>
      </c>
      <c r="D296" s="143" t="n">
        <f aca="false">IF(A296="","",ROUND((((1+C296/CP)^(CP/periods_per_year))-1)*G295,2))</f>
        <v>252.43</v>
      </c>
      <c r="E296" s="143" t="n">
        <f aca="false">IF(A296="","",IF(A296=nper,G295+D296,MIN(G295+D296,IF(C296=C295,E295,ROUND(-PMT(((1+C296/CP)^(CP/periods_per_year))-1,nper-A296+1,G295),2)))))</f>
        <v>392.6</v>
      </c>
      <c r="F296" s="143" t="n">
        <f aca="false">IF(A296="","",E296-D296)</f>
        <v>140.17</v>
      </c>
      <c r="G296" s="143" t="n">
        <f aca="false">IF(A296="","",G295-F296)</f>
        <v>119338.88</v>
      </c>
    </row>
    <row r="297" customFormat="false" ht="13.2" hidden="false" customHeight="false" outlineLevel="0" collapsed="false">
      <c r="A297" s="140" t="n">
        <f aca="false">IF(G296="","",IF(OR(A296&gt;=nper,ROUND(G296,2)&lt;=0),"",A296+1))</f>
        <v>294</v>
      </c>
      <c r="B297" s="141" t="n">
        <f aca="false">IF(A297="","",IF(OR(periods_per_year=26,periods_per_year=52),IF(periods_per_year=26,IF(A297=1,fpdate,B296+14),IF(periods_per_year=52,IF(A297=1,fpdate,B296+7),"n/a")),IF(periods_per_year=24,DATE(YEAR(fpdate),MONTH(fpdate)+(A297-1)/2+IF(AND(DAY(fpdate)&gt;=15,MOD(A297,2)=0),1,0),IF(MOD(A297,2)=0,IF(DAY(fpdate)&gt;=15,DAY(fpdate)-14,DAY(fpdate)+14),DAY(fpdate))),IF(DAY(DATE(YEAR(fpdate),MONTH(fpdate)+A297-1,DAY(fpdate)))&lt;&gt;DAY(fpdate),DATE(YEAR(fpdate),MONTH(fpdate)+A297,0),DATE(YEAR(fpdate),MONTH(fpdate)+A297-1,DAY(fpdate))))))</f>
        <v>46107</v>
      </c>
      <c r="C297" s="142" t="n">
        <f aca="false">IF(A297="","",IF(variable,IF(A297&lt;MortgageCalculator!$J$23*periods_per_year,start_rate,IF(MortgageCalculator!$J$27&gt;=0,MIN(MortgageCalculator!$J$24,start_rate+MortgageCalculator!$J$27*ROUNDUP((A297-MortgageCalculator!$J$23*periods_per_year)/MortgageCalculator!$J$26,0)),MAX(MortgageCalculator!$J$25,start_rate+MortgageCalculator!$J$27*ROUNDUP((A297-MortgageCalculator!$J$23*periods_per_year)/MortgageCalculator!$J$26,0)))),start_rate))</f>
        <v>0.055</v>
      </c>
      <c r="D297" s="143" t="n">
        <f aca="false">IF(A297="","",ROUND((((1+C297/CP)^(CP/periods_per_year))-1)*G296,2))</f>
        <v>252.14</v>
      </c>
      <c r="E297" s="143" t="n">
        <f aca="false">IF(A297="","",IF(A297=nper,G296+D297,MIN(G296+D297,IF(C297=C296,E296,ROUND(-PMT(((1+C297/CP)^(CP/periods_per_year))-1,nper-A297+1,G296),2)))))</f>
        <v>392.6</v>
      </c>
      <c r="F297" s="143" t="n">
        <f aca="false">IF(A297="","",E297-D297)</f>
        <v>140.46</v>
      </c>
      <c r="G297" s="143" t="n">
        <f aca="false">IF(A297="","",G296-F297)</f>
        <v>119198.42</v>
      </c>
    </row>
    <row r="298" customFormat="false" ht="13.2" hidden="false" customHeight="false" outlineLevel="0" collapsed="false">
      <c r="A298" s="140" t="n">
        <f aca="false">IF(G297="","",IF(OR(A297&gt;=nper,ROUND(G297,2)&lt;=0),"",A297+1))</f>
        <v>295</v>
      </c>
      <c r="B298" s="141" t="n">
        <f aca="false">IF(A298="","",IF(OR(periods_per_year=26,periods_per_year=52),IF(periods_per_year=26,IF(A298=1,fpdate,B297+14),IF(periods_per_year=52,IF(A298=1,fpdate,B297+7),"n/a")),IF(periods_per_year=24,DATE(YEAR(fpdate),MONTH(fpdate)+(A298-1)/2+IF(AND(DAY(fpdate)&gt;=15,MOD(A298,2)=0),1,0),IF(MOD(A298,2)=0,IF(DAY(fpdate)&gt;=15,DAY(fpdate)-14,DAY(fpdate)+14),DAY(fpdate))),IF(DAY(DATE(YEAR(fpdate),MONTH(fpdate)+A298-1,DAY(fpdate)))&lt;&gt;DAY(fpdate),DATE(YEAR(fpdate),MONTH(fpdate)+A298,0),DATE(YEAR(fpdate),MONTH(fpdate)+A298-1,DAY(fpdate))))))</f>
        <v>46121</v>
      </c>
      <c r="C298" s="142" t="n">
        <f aca="false">IF(A298="","",IF(variable,IF(A298&lt;MortgageCalculator!$J$23*periods_per_year,start_rate,IF(MortgageCalculator!$J$27&gt;=0,MIN(MortgageCalculator!$J$24,start_rate+MortgageCalculator!$J$27*ROUNDUP((A298-MortgageCalculator!$J$23*periods_per_year)/MortgageCalculator!$J$26,0)),MAX(MortgageCalculator!$J$25,start_rate+MortgageCalculator!$J$27*ROUNDUP((A298-MortgageCalculator!$J$23*periods_per_year)/MortgageCalculator!$J$26,0)))),start_rate))</f>
        <v>0.055</v>
      </c>
      <c r="D298" s="143" t="n">
        <f aca="false">IF(A298="","",ROUND((((1+C298/CP)^(CP/periods_per_year))-1)*G297,2))</f>
        <v>251.84</v>
      </c>
      <c r="E298" s="143" t="n">
        <f aca="false">IF(A298="","",IF(A298=nper,G297+D298,MIN(G297+D298,IF(C298=C297,E297,ROUND(-PMT(((1+C298/CP)^(CP/periods_per_year))-1,nper-A298+1,G297),2)))))</f>
        <v>392.6</v>
      </c>
      <c r="F298" s="143" t="n">
        <f aca="false">IF(A298="","",E298-D298)</f>
        <v>140.76</v>
      </c>
      <c r="G298" s="143" t="n">
        <f aca="false">IF(A298="","",G297-F298)</f>
        <v>119057.66</v>
      </c>
    </row>
    <row r="299" customFormat="false" ht="13.2" hidden="false" customHeight="false" outlineLevel="0" collapsed="false">
      <c r="A299" s="140" t="n">
        <f aca="false">IF(G298="","",IF(OR(A298&gt;=nper,ROUND(G298,2)&lt;=0),"",A298+1))</f>
        <v>296</v>
      </c>
      <c r="B299" s="141" t="n">
        <f aca="false">IF(A299="","",IF(OR(periods_per_year=26,periods_per_year=52),IF(periods_per_year=26,IF(A299=1,fpdate,B298+14),IF(periods_per_year=52,IF(A299=1,fpdate,B298+7),"n/a")),IF(periods_per_year=24,DATE(YEAR(fpdate),MONTH(fpdate)+(A299-1)/2+IF(AND(DAY(fpdate)&gt;=15,MOD(A299,2)=0),1,0),IF(MOD(A299,2)=0,IF(DAY(fpdate)&gt;=15,DAY(fpdate)-14,DAY(fpdate)+14),DAY(fpdate))),IF(DAY(DATE(YEAR(fpdate),MONTH(fpdate)+A299-1,DAY(fpdate)))&lt;&gt;DAY(fpdate),DATE(YEAR(fpdate),MONTH(fpdate)+A299,0),DATE(YEAR(fpdate),MONTH(fpdate)+A299-1,DAY(fpdate))))))</f>
        <v>46135</v>
      </c>
      <c r="C299" s="142" t="n">
        <f aca="false">IF(A299="","",IF(variable,IF(A299&lt;MortgageCalculator!$J$23*periods_per_year,start_rate,IF(MortgageCalculator!$J$27&gt;=0,MIN(MortgageCalculator!$J$24,start_rate+MortgageCalculator!$J$27*ROUNDUP((A299-MortgageCalculator!$J$23*periods_per_year)/MortgageCalculator!$J$26,0)),MAX(MortgageCalculator!$J$25,start_rate+MortgageCalculator!$J$27*ROUNDUP((A299-MortgageCalculator!$J$23*periods_per_year)/MortgageCalculator!$J$26,0)))),start_rate))</f>
        <v>0.055</v>
      </c>
      <c r="D299" s="143" t="n">
        <f aca="false">IF(A299="","",ROUND((((1+C299/CP)^(CP/periods_per_year))-1)*G298,2))</f>
        <v>251.54</v>
      </c>
      <c r="E299" s="143" t="n">
        <f aca="false">IF(A299="","",IF(A299=nper,G298+D299,MIN(G298+D299,IF(C299=C298,E298,ROUND(-PMT(((1+C299/CP)^(CP/periods_per_year))-1,nper-A299+1,G298),2)))))</f>
        <v>392.6</v>
      </c>
      <c r="F299" s="143" t="n">
        <f aca="false">IF(A299="","",E299-D299)</f>
        <v>141.06</v>
      </c>
      <c r="G299" s="143" t="n">
        <f aca="false">IF(A299="","",G298-F299)</f>
        <v>118916.6</v>
      </c>
    </row>
    <row r="300" customFormat="false" ht="13.2" hidden="false" customHeight="false" outlineLevel="0" collapsed="false">
      <c r="A300" s="140" t="n">
        <f aca="false">IF(G299="","",IF(OR(A299&gt;=nper,ROUND(G299,2)&lt;=0),"",A299+1))</f>
        <v>297</v>
      </c>
      <c r="B300" s="141" t="n">
        <f aca="false">IF(A300="","",IF(OR(periods_per_year=26,periods_per_year=52),IF(periods_per_year=26,IF(A300=1,fpdate,B299+14),IF(periods_per_year=52,IF(A300=1,fpdate,B299+7),"n/a")),IF(periods_per_year=24,DATE(YEAR(fpdate),MONTH(fpdate)+(A300-1)/2+IF(AND(DAY(fpdate)&gt;=15,MOD(A300,2)=0),1,0),IF(MOD(A300,2)=0,IF(DAY(fpdate)&gt;=15,DAY(fpdate)-14,DAY(fpdate)+14),DAY(fpdate))),IF(DAY(DATE(YEAR(fpdate),MONTH(fpdate)+A300-1,DAY(fpdate)))&lt;&gt;DAY(fpdate),DATE(YEAR(fpdate),MONTH(fpdate)+A300,0),DATE(YEAR(fpdate),MONTH(fpdate)+A300-1,DAY(fpdate))))))</f>
        <v>46149</v>
      </c>
      <c r="C300" s="142" t="n">
        <f aca="false">IF(A300="","",IF(variable,IF(A300&lt;MortgageCalculator!$J$23*periods_per_year,start_rate,IF(MortgageCalculator!$J$27&gt;=0,MIN(MortgageCalculator!$J$24,start_rate+MortgageCalculator!$J$27*ROUNDUP((A300-MortgageCalculator!$J$23*periods_per_year)/MortgageCalculator!$J$26,0)),MAX(MortgageCalculator!$J$25,start_rate+MortgageCalculator!$J$27*ROUNDUP((A300-MortgageCalculator!$J$23*periods_per_year)/MortgageCalculator!$J$26,0)))),start_rate))</f>
        <v>0.055</v>
      </c>
      <c r="D300" s="143" t="n">
        <f aca="false">IF(A300="","",ROUND((((1+C300/CP)^(CP/periods_per_year))-1)*G299,2))</f>
        <v>251.24</v>
      </c>
      <c r="E300" s="143" t="n">
        <f aca="false">IF(A300="","",IF(A300=nper,G299+D300,MIN(G299+D300,IF(C300=C299,E299,ROUND(-PMT(((1+C300/CP)^(CP/periods_per_year))-1,nper-A300+1,G299),2)))))</f>
        <v>392.6</v>
      </c>
      <c r="F300" s="143" t="n">
        <f aca="false">IF(A300="","",E300-D300)</f>
        <v>141.36</v>
      </c>
      <c r="G300" s="143" t="n">
        <f aca="false">IF(A300="","",G299-F300)</f>
        <v>118775.24</v>
      </c>
    </row>
    <row r="301" customFormat="false" ht="13.2" hidden="false" customHeight="false" outlineLevel="0" collapsed="false">
      <c r="A301" s="140" t="n">
        <f aca="false">IF(G300="","",IF(OR(A300&gt;=nper,ROUND(G300,2)&lt;=0),"",A300+1))</f>
        <v>298</v>
      </c>
      <c r="B301" s="141" t="n">
        <f aca="false">IF(A301="","",IF(OR(periods_per_year=26,periods_per_year=52),IF(periods_per_year=26,IF(A301=1,fpdate,B300+14),IF(periods_per_year=52,IF(A301=1,fpdate,B300+7),"n/a")),IF(periods_per_year=24,DATE(YEAR(fpdate),MONTH(fpdate)+(A301-1)/2+IF(AND(DAY(fpdate)&gt;=15,MOD(A301,2)=0),1,0),IF(MOD(A301,2)=0,IF(DAY(fpdate)&gt;=15,DAY(fpdate)-14,DAY(fpdate)+14),DAY(fpdate))),IF(DAY(DATE(YEAR(fpdate),MONTH(fpdate)+A301-1,DAY(fpdate)))&lt;&gt;DAY(fpdate),DATE(YEAR(fpdate),MONTH(fpdate)+A301,0),DATE(YEAR(fpdate),MONTH(fpdate)+A301-1,DAY(fpdate))))))</f>
        <v>46163</v>
      </c>
      <c r="C301" s="142" t="n">
        <f aca="false">IF(A301="","",IF(variable,IF(A301&lt;MortgageCalculator!$J$23*periods_per_year,start_rate,IF(MortgageCalculator!$J$27&gt;=0,MIN(MortgageCalculator!$J$24,start_rate+MortgageCalculator!$J$27*ROUNDUP((A301-MortgageCalculator!$J$23*periods_per_year)/MortgageCalculator!$J$26,0)),MAX(MortgageCalculator!$J$25,start_rate+MortgageCalculator!$J$27*ROUNDUP((A301-MortgageCalculator!$J$23*periods_per_year)/MortgageCalculator!$J$26,0)))),start_rate))</f>
        <v>0.055</v>
      </c>
      <c r="D301" s="143" t="n">
        <f aca="false">IF(A301="","",ROUND((((1+C301/CP)^(CP/periods_per_year))-1)*G300,2))</f>
        <v>250.95</v>
      </c>
      <c r="E301" s="143" t="n">
        <f aca="false">IF(A301="","",IF(A301=nper,G300+D301,MIN(G300+D301,IF(C301=C300,E300,ROUND(-PMT(((1+C301/CP)^(CP/periods_per_year))-1,nper-A301+1,G300),2)))))</f>
        <v>392.6</v>
      </c>
      <c r="F301" s="143" t="n">
        <f aca="false">IF(A301="","",E301-D301)</f>
        <v>141.65</v>
      </c>
      <c r="G301" s="143" t="n">
        <f aca="false">IF(A301="","",G300-F301)</f>
        <v>118633.59</v>
      </c>
    </row>
    <row r="302" customFormat="false" ht="13.2" hidden="false" customHeight="false" outlineLevel="0" collapsed="false">
      <c r="A302" s="140" t="n">
        <f aca="false">IF(G301="","",IF(OR(A301&gt;=nper,ROUND(G301,2)&lt;=0),"",A301+1))</f>
        <v>299</v>
      </c>
      <c r="B302" s="141" t="n">
        <f aca="false">IF(A302="","",IF(OR(periods_per_year=26,periods_per_year=52),IF(periods_per_year=26,IF(A302=1,fpdate,B301+14),IF(periods_per_year=52,IF(A302=1,fpdate,B301+7),"n/a")),IF(periods_per_year=24,DATE(YEAR(fpdate),MONTH(fpdate)+(A302-1)/2+IF(AND(DAY(fpdate)&gt;=15,MOD(A302,2)=0),1,0),IF(MOD(A302,2)=0,IF(DAY(fpdate)&gt;=15,DAY(fpdate)-14,DAY(fpdate)+14),DAY(fpdate))),IF(DAY(DATE(YEAR(fpdate),MONTH(fpdate)+A302-1,DAY(fpdate)))&lt;&gt;DAY(fpdate),DATE(YEAR(fpdate),MONTH(fpdate)+A302,0),DATE(YEAR(fpdate),MONTH(fpdate)+A302-1,DAY(fpdate))))))</f>
        <v>46177</v>
      </c>
      <c r="C302" s="142" t="n">
        <f aca="false">IF(A302="","",IF(variable,IF(A302&lt;MortgageCalculator!$J$23*periods_per_year,start_rate,IF(MortgageCalculator!$J$27&gt;=0,MIN(MortgageCalculator!$J$24,start_rate+MortgageCalculator!$J$27*ROUNDUP((A302-MortgageCalculator!$J$23*periods_per_year)/MortgageCalculator!$J$26,0)),MAX(MortgageCalculator!$J$25,start_rate+MortgageCalculator!$J$27*ROUNDUP((A302-MortgageCalculator!$J$23*periods_per_year)/MortgageCalculator!$J$26,0)))),start_rate))</f>
        <v>0.055</v>
      </c>
      <c r="D302" s="143" t="n">
        <f aca="false">IF(A302="","",ROUND((((1+C302/CP)^(CP/periods_per_year))-1)*G301,2))</f>
        <v>250.65</v>
      </c>
      <c r="E302" s="143" t="n">
        <f aca="false">IF(A302="","",IF(A302=nper,G301+D302,MIN(G301+D302,IF(C302=C301,E301,ROUND(-PMT(((1+C302/CP)^(CP/periods_per_year))-1,nper-A302+1,G301),2)))))</f>
        <v>392.6</v>
      </c>
      <c r="F302" s="143" t="n">
        <f aca="false">IF(A302="","",E302-D302)</f>
        <v>141.95</v>
      </c>
      <c r="G302" s="143" t="n">
        <f aca="false">IF(A302="","",G301-F302)</f>
        <v>118491.64</v>
      </c>
    </row>
    <row r="303" customFormat="false" ht="13.2" hidden="false" customHeight="false" outlineLevel="0" collapsed="false">
      <c r="A303" s="140" t="n">
        <f aca="false">IF(G302="","",IF(OR(A302&gt;=nper,ROUND(G302,2)&lt;=0),"",A302+1))</f>
        <v>300</v>
      </c>
      <c r="B303" s="141" t="n">
        <f aca="false">IF(A303="","",IF(OR(periods_per_year=26,periods_per_year=52),IF(periods_per_year=26,IF(A303=1,fpdate,B302+14),IF(periods_per_year=52,IF(A303=1,fpdate,B302+7),"n/a")),IF(periods_per_year=24,DATE(YEAR(fpdate),MONTH(fpdate)+(A303-1)/2+IF(AND(DAY(fpdate)&gt;=15,MOD(A303,2)=0),1,0),IF(MOD(A303,2)=0,IF(DAY(fpdate)&gt;=15,DAY(fpdate)-14,DAY(fpdate)+14),DAY(fpdate))),IF(DAY(DATE(YEAR(fpdate),MONTH(fpdate)+A303-1,DAY(fpdate)))&lt;&gt;DAY(fpdate),DATE(YEAR(fpdate),MONTH(fpdate)+A303,0),DATE(YEAR(fpdate),MONTH(fpdate)+A303-1,DAY(fpdate))))))</f>
        <v>46191</v>
      </c>
      <c r="C303" s="142" t="n">
        <f aca="false">IF(A303="","",IF(variable,IF(A303&lt;MortgageCalculator!$J$23*periods_per_year,start_rate,IF(MortgageCalculator!$J$27&gt;=0,MIN(MortgageCalculator!$J$24,start_rate+MortgageCalculator!$J$27*ROUNDUP((A303-MortgageCalculator!$J$23*periods_per_year)/MortgageCalculator!$J$26,0)),MAX(MortgageCalculator!$J$25,start_rate+MortgageCalculator!$J$27*ROUNDUP((A303-MortgageCalculator!$J$23*periods_per_year)/MortgageCalculator!$J$26,0)))),start_rate))</f>
        <v>0.055</v>
      </c>
      <c r="D303" s="143" t="n">
        <f aca="false">IF(A303="","",ROUND((((1+C303/CP)^(CP/periods_per_year))-1)*G302,2))</f>
        <v>250.35</v>
      </c>
      <c r="E303" s="143" t="n">
        <f aca="false">IF(A303="","",IF(A303=nper,G302+D303,MIN(G302+D303,IF(C303=C302,E302,ROUND(-PMT(((1+C303/CP)^(CP/periods_per_year))-1,nper-A303+1,G302),2)))))</f>
        <v>392.6</v>
      </c>
      <c r="F303" s="143" t="n">
        <f aca="false">IF(A303="","",E303-D303)</f>
        <v>142.25</v>
      </c>
      <c r="G303" s="143" t="n">
        <f aca="false">IF(A303="","",G302-F303)</f>
        <v>118349.39</v>
      </c>
    </row>
    <row r="304" customFormat="false" ht="13.2" hidden="false" customHeight="false" outlineLevel="0" collapsed="false">
      <c r="A304" s="140" t="n">
        <f aca="false">IF(G303="","",IF(OR(A303&gt;=nper,ROUND(G303,2)&lt;=0),"",A303+1))</f>
        <v>301</v>
      </c>
      <c r="B304" s="141" t="n">
        <f aca="false">IF(A304="","",IF(OR(periods_per_year=26,periods_per_year=52),IF(periods_per_year=26,IF(A304=1,fpdate,B303+14),IF(periods_per_year=52,IF(A304=1,fpdate,B303+7),"n/a")),IF(periods_per_year=24,DATE(YEAR(fpdate),MONTH(fpdate)+(A304-1)/2+IF(AND(DAY(fpdate)&gt;=15,MOD(A304,2)=0),1,0),IF(MOD(A304,2)=0,IF(DAY(fpdate)&gt;=15,DAY(fpdate)-14,DAY(fpdate)+14),DAY(fpdate))),IF(DAY(DATE(YEAR(fpdate),MONTH(fpdate)+A304-1,DAY(fpdate)))&lt;&gt;DAY(fpdate),DATE(YEAR(fpdate),MONTH(fpdate)+A304,0),DATE(YEAR(fpdate),MONTH(fpdate)+A304-1,DAY(fpdate))))))</f>
        <v>46205</v>
      </c>
      <c r="C304" s="142" t="n">
        <f aca="false">IF(A304="","",IF(variable,IF(A304&lt;MortgageCalculator!$J$23*periods_per_year,start_rate,IF(MortgageCalculator!$J$27&gt;=0,MIN(MortgageCalculator!$J$24,start_rate+MortgageCalculator!$J$27*ROUNDUP((A304-MortgageCalculator!$J$23*periods_per_year)/MortgageCalculator!$J$26,0)),MAX(MortgageCalculator!$J$25,start_rate+MortgageCalculator!$J$27*ROUNDUP((A304-MortgageCalculator!$J$23*periods_per_year)/MortgageCalculator!$J$26,0)))),start_rate))</f>
        <v>0.055</v>
      </c>
      <c r="D304" s="143" t="n">
        <f aca="false">IF(A304="","",ROUND((((1+C304/CP)^(CP/periods_per_year))-1)*G303,2))</f>
        <v>250.05</v>
      </c>
      <c r="E304" s="143" t="n">
        <f aca="false">IF(A304="","",IF(A304=nper,G303+D304,MIN(G303+D304,IF(C304=C303,E303,ROUND(-PMT(((1+C304/CP)^(CP/periods_per_year))-1,nper-A304+1,G303),2)))))</f>
        <v>392.6</v>
      </c>
      <c r="F304" s="143" t="n">
        <f aca="false">IF(A304="","",E304-D304)</f>
        <v>142.55</v>
      </c>
      <c r="G304" s="143" t="n">
        <f aca="false">IF(A304="","",G303-F304)</f>
        <v>118206.84</v>
      </c>
    </row>
    <row r="305" customFormat="false" ht="13.2" hidden="false" customHeight="false" outlineLevel="0" collapsed="false">
      <c r="A305" s="140" t="n">
        <f aca="false">IF(G304="","",IF(OR(A304&gt;=nper,ROUND(G304,2)&lt;=0),"",A304+1))</f>
        <v>302</v>
      </c>
      <c r="B305" s="141" t="n">
        <f aca="false">IF(A305="","",IF(OR(periods_per_year=26,periods_per_year=52),IF(periods_per_year=26,IF(A305=1,fpdate,B304+14),IF(periods_per_year=52,IF(A305=1,fpdate,B304+7),"n/a")),IF(periods_per_year=24,DATE(YEAR(fpdate),MONTH(fpdate)+(A305-1)/2+IF(AND(DAY(fpdate)&gt;=15,MOD(A305,2)=0),1,0),IF(MOD(A305,2)=0,IF(DAY(fpdate)&gt;=15,DAY(fpdate)-14,DAY(fpdate)+14),DAY(fpdate))),IF(DAY(DATE(YEAR(fpdate),MONTH(fpdate)+A305-1,DAY(fpdate)))&lt;&gt;DAY(fpdate),DATE(YEAR(fpdate),MONTH(fpdate)+A305,0),DATE(YEAR(fpdate),MONTH(fpdate)+A305-1,DAY(fpdate))))))</f>
        <v>46219</v>
      </c>
      <c r="C305" s="142" t="n">
        <f aca="false">IF(A305="","",IF(variable,IF(A305&lt;MortgageCalculator!$J$23*periods_per_year,start_rate,IF(MortgageCalculator!$J$27&gt;=0,MIN(MortgageCalculator!$J$24,start_rate+MortgageCalculator!$J$27*ROUNDUP((A305-MortgageCalculator!$J$23*periods_per_year)/MortgageCalculator!$J$26,0)),MAX(MortgageCalculator!$J$25,start_rate+MortgageCalculator!$J$27*ROUNDUP((A305-MortgageCalculator!$J$23*periods_per_year)/MortgageCalculator!$J$26,0)))),start_rate))</f>
        <v>0.055</v>
      </c>
      <c r="D305" s="143" t="n">
        <f aca="false">IF(A305="","",ROUND((((1+C305/CP)^(CP/periods_per_year))-1)*G304,2))</f>
        <v>249.75</v>
      </c>
      <c r="E305" s="143" t="n">
        <f aca="false">IF(A305="","",IF(A305=nper,G304+D305,MIN(G304+D305,IF(C305=C304,E304,ROUND(-PMT(((1+C305/CP)^(CP/periods_per_year))-1,nper-A305+1,G304),2)))))</f>
        <v>392.6</v>
      </c>
      <c r="F305" s="143" t="n">
        <f aca="false">IF(A305="","",E305-D305)</f>
        <v>142.85</v>
      </c>
      <c r="G305" s="143" t="n">
        <f aca="false">IF(A305="","",G304-F305)</f>
        <v>118063.99</v>
      </c>
    </row>
    <row r="306" customFormat="false" ht="13.2" hidden="false" customHeight="false" outlineLevel="0" collapsed="false">
      <c r="A306" s="140" t="n">
        <f aca="false">IF(G305="","",IF(OR(A305&gt;=nper,ROUND(G305,2)&lt;=0),"",A305+1))</f>
        <v>303</v>
      </c>
      <c r="B306" s="141" t="n">
        <f aca="false">IF(A306="","",IF(OR(periods_per_year=26,periods_per_year=52),IF(periods_per_year=26,IF(A306=1,fpdate,B305+14),IF(periods_per_year=52,IF(A306=1,fpdate,B305+7),"n/a")),IF(periods_per_year=24,DATE(YEAR(fpdate),MONTH(fpdate)+(A306-1)/2+IF(AND(DAY(fpdate)&gt;=15,MOD(A306,2)=0),1,0),IF(MOD(A306,2)=0,IF(DAY(fpdate)&gt;=15,DAY(fpdate)-14,DAY(fpdate)+14),DAY(fpdate))),IF(DAY(DATE(YEAR(fpdate),MONTH(fpdate)+A306-1,DAY(fpdate)))&lt;&gt;DAY(fpdate),DATE(YEAR(fpdate),MONTH(fpdate)+A306,0),DATE(YEAR(fpdate),MONTH(fpdate)+A306-1,DAY(fpdate))))))</f>
        <v>46233</v>
      </c>
      <c r="C306" s="142" t="n">
        <f aca="false">IF(A306="","",IF(variable,IF(A306&lt;MortgageCalculator!$J$23*periods_per_year,start_rate,IF(MortgageCalculator!$J$27&gt;=0,MIN(MortgageCalculator!$J$24,start_rate+MortgageCalculator!$J$27*ROUNDUP((A306-MortgageCalculator!$J$23*periods_per_year)/MortgageCalculator!$J$26,0)),MAX(MortgageCalculator!$J$25,start_rate+MortgageCalculator!$J$27*ROUNDUP((A306-MortgageCalculator!$J$23*periods_per_year)/MortgageCalculator!$J$26,0)))),start_rate))</f>
        <v>0.055</v>
      </c>
      <c r="D306" s="143" t="n">
        <f aca="false">IF(A306="","",ROUND((((1+C306/CP)^(CP/periods_per_year))-1)*G305,2))</f>
        <v>249.44</v>
      </c>
      <c r="E306" s="143" t="n">
        <f aca="false">IF(A306="","",IF(A306=nper,G305+D306,MIN(G305+D306,IF(C306=C305,E305,ROUND(-PMT(((1+C306/CP)^(CP/periods_per_year))-1,nper-A306+1,G305),2)))))</f>
        <v>392.6</v>
      </c>
      <c r="F306" s="143" t="n">
        <f aca="false">IF(A306="","",E306-D306)</f>
        <v>143.16</v>
      </c>
      <c r="G306" s="143" t="n">
        <f aca="false">IF(A306="","",G305-F306)</f>
        <v>117920.83</v>
      </c>
    </row>
    <row r="307" customFormat="false" ht="13.2" hidden="false" customHeight="false" outlineLevel="0" collapsed="false">
      <c r="A307" s="140" t="n">
        <f aca="false">IF(G306="","",IF(OR(A306&gt;=nper,ROUND(G306,2)&lt;=0),"",A306+1))</f>
        <v>304</v>
      </c>
      <c r="B307" s="141" t="n">
        <f aca="false">IF(A307="","",IF(OR(periods_per_year=26,periods_per_year=52),IF(periods_per_year=26,IF(A307=1,fpdate,B306+14),IF(periods_per_year=52,IF(A307=1,fpdate,B306+7),"n/a")),IF(periods_per_year=24,DATE(YEAR(fpdate),MONTH(fpdate)+(A307-1)/2+IF(AND(DAY(fpdate)&gt;=15,MOD(A307,2)=0),1,0),IF(MOD(A307,2)=0,IF(DAY(fpdate)&gt;=15,DAY(fpdate)-14,DAY(fpdate)+14),DAY(fpdate))),IF(DAY(DATE(YEAR(fpdate),MONTH(fpdate)+A307-1,DAY(fpdate)))&lt;&gt;DAY(fpdate),DATE(YEAR(fpdate),MONTH(fpdate)+A307,0),DATE(YEAR(fpdate),MONTH(fpdate)+A307-1,DAY(fpdate))))))</f>
        <v>46247</v>
      </c>
      <c r="C307" s="142" t="n">
        <f aca="false">IF(A307="","",IF(variable,IF(A307&lt;MortgageCalculator!$J$23*periods_per_year,start_rate,IF(MortgageCalculator!$J$27&gt;=0,MIN(MortgageCalculator!$J$24,start_rate+MortgageCalculator!$J$27*ROUNDUP((A307-MortgageCalculator!$J$23*periods_per_year)/MortgageCalculator!$J$26,0)),MAX(MortgageCalculator!$J$25,start_rate+MortgageCalculator!$J$27*ROUNDUP((A307-MortgageCalculator!$J$23*periods_per_year)/MortgageCalculator!$J$26,0)))),start_rate))</f>
        <v>0.055</v>
      </c>
      <c r="D307" s="143" t="n">
        <f aca="false">IF(A307="","",ROUND((((1+C307/CP)^(CP/periods_per_year))-1)*G306,2))</f>
        <v>249.14</v>
      </c>
      <c r="E307" s="143" t="n">
        <f aca="false">IF(A307="","",IF(A307=nper,G306+D307,MIN(G306+D307,IF(C307=C306,E306,ROUND(-PMT(((1+C307/CP)^(CP/periods_per_year))-1,nper-A307+1,G306),2)))))</f>
        <v>392.6</v>
      </c>
      <c r="F307" s="143" t="n">
        <f aca="false">IF(A307="","",E307-D307)</f>
        <v>143.46</v>
      </c>
      <c r="G307" s="143" t="n">
        <f aca="false">IF(A307="","",G306-F307)</f>
        <v>117777.37</v>
      </c>
    </row>
    <row r="308" customFormat="false" ht="13.2" hidden="false" customHeight="false" outlineLevel="0" collapsed="false">
      <c r="A308" s="140" t="n">
        <f aca="false">IF(G307="","",IF(OR(A307&gt;=nper,ROUND(G307,2)&lt;=0),"",A307+1))</f>
        <v>305</v>
      </c>
      <c r="B308" s="141" t="n">
        <f aca="false">IF(A308="","",IF(OR(periods_per_year=26,periods_per_year=52),IF(periods_per_year=26,IF(A308=1,fpdate,B307+14),IF(periods_per_year=52,IF(A308=1,fpdate,B307+7),"n/a")),IF(periods_per_year=24,DATE(YEAR(fpdate),MONTH(fpdate)+(A308-1)/2+IF(AND(DAY(fpdate)&gt;=15,MOD(A308,2)=0),1,0),IF(MOD(A308,2)=0,IF(DAY(fpdate)&gt;=15,DAY(fpdate)-14,DAY(fpdate)+14),DAY(fpdate))),IF(DAY(DATE(YEAR(fpdate),MONTH(fpdate)+A308-1,DAY(fpdate)))&lt;&gt;DAY(fpdate),DATE(YEAR(fpdate),MONTH(fpdate)+A308,0),DATE(YEAR(fpdate),MONTH(fpdate)+A308-1,DAY(fpdate))))))</f>
        <v>46261</v>
      </c>
      <c r="C308" s="142" t="n">
        <f aca="false">IF(A308="","",IF(variable,IF(A308&lt;MortgageCalculator!$J$23*periods_per_year,start_rate,IF(MortgageCalculator!$J$27&gt;=0,MIN(MortgageCalculator!$J$24,start_rate+MortgageCalculator!$J$27*ROUNDUP((A308-MortgageCalculator!$J$23*periods_per_year)/MortgageCalculator!$J$26,0)),MAX(MortgageCalculator!$J$25,start_rate+MortgageCalculator!$J$27*ROUNDUP((A308-MortgageCalculator!$J$23*periods_per_year)/MortgageCalculator!$J$26,0)))),start_rate))</f>
        <v>0.055</v>
      </c>
      <c r="D308" s="143" t="n">
        <f aca="false">IF(A308="","",ROUND((((1+C308/CP)^(CP/periods_per_year))-1)*G307,2))</f>
        <v>248.84</v>
      </c>
      <c r="E308" s="143" t="n">
        <f aca="false">IF(A308="","",IF(A308=nper,G307+D308,MIN(G307+D308,IF(C308=C307,E307,ROUND(-PMT(((1+C308/CP)^(CP/periods_per_year))-1,nper-A308+1,G307),2)))))</f>
        <v>392.6</v>
      </c>
      <c r="F308" s="143" t="n">
        <f aca="false">IF(A308="","",E308-D308)</f>
        <v>143.76</v>
      </c>
      <c r="G308" s="143" t="n">
        <f aca="false">IF(A308="","",G307-F308)</f>
        <v>117633.61</v>
      </c>
    </row>
    <row r="309" customFormat="false" ht="13.2" hidden="false" customHeight="false" outlineLevel="0" collapsed="false">
      <c r="A309" s="140" t="n">
        <f aca="false">IF(G308="","",IF(OR(A308&gt;=nper,ROUND(G308,2)&lt;=0),"",A308+1))</f>
        <v>306</v>
      </c>
      <c r="B309" s="141" t="n">
        <f aca="false">IF(A309="","",IF(OR(periods_per_year=26,periods_per_year=52),IF(periods_per_year=26,IF(A309=1,fpdate,B308+14),IF(periods_per_year=52,IF(A309=1,fpdate,B308+7),"n/a")),IF(periods_per_year=24,DATE(YEAR(fpdate),MONTH(fpdate)+(A309-1)/2+IF(AND(DAY(fpdate)&gt;=15,MOD(A309,2)=0),1,0),IF(MOD(A309,2)=0,IF(DAY(fpdate)&gt;=15,DAY(fpdate)-14,DAY(fpdate)+14),DAY(fpdate))),IF(DAY(DATE(YEAR(fpdate),MONTH(fpdate)+A309-1,DAY(fpdate)))&lt;&gt;DAY(fpdate),DATE(YEAR(fpdate),MONTH(fpdate)+A309,0),DATE(YEAR(fpdate),MONTH(fpdate)+A309-1,DAY(fpdate))))))</f>
        <v>46275</v>
      </c>
      <c r="C309" s="142" t="n">
        <f aca="false">IF(A309="","",IF(variable,IF(A309&lt;MortgageCalculator!$J$23*periods_per_year,start_rate,IF(MortgageCalculator!$J$27&gt;=0,MIN(MortgageCalculator!$J$24,start_rate+MortgageCalculator!$J$27*ROUNDUP((A309-MortgageCalculator!$J$23*periods_per_year)/MortgageCalculator!$J$26,0)),MAX(MortgageCalculator!$J$25,start_rate+MortgageCalculator!$J$27*ROUNDUP((A309-MortgageCalculator!$J$23*periods_per_year)/MortgageCalculator!$J$26,0)))),start_rate))</f>
        <v>0.055</v>
      </c>
      <c r="D309" s="143" t="n">
        <f aca="false">IF(A309="","",ROUND((((1+C309/CP)^(CP/periods_per_year))-1)*G308,2))</f>
        <v>248.53</v>
      </c>
      <c r="E309" s="143" t="n">
        <f aca="false">IF(A309="","",IF(A309=nper,G308+D309,MIN(G308+D309,IF(C309=C308,E308,ROUND(-PMT(((1+C309/CP)^(CP/periods_per_year))-1,nper-A309+1,G308),2)))))</f>
        <v>392.6</v>
      </c>
      <c r="F309" s="143" t="n">
        <f aca="false">IF(A309="","",E309-D309)</f>
        <v>144.07</v>
      </c>
      <c r="G309" s="143" t="n">
        <f aca="false">IF(A309="","",G308-F309)</f>
        <v>117489.54</v>
      </c>
    </row>
    <row r="310" customFormat="false" ht="13.2" hidden="false" customHeight="false" outlineLevel="0" collapsed="false">
      <c r="A310" s="140" t="n">
        <f aca="false">IF(G309="","",IF(OR(A309&gt;=nper,ROUND(G309,2)&lt;=0),"",A309+1))</f>
        <v>307</v>
      </c>
      <c r="B310" s="141" t="n">
        <f aca="false">IF(A310="","",IF(OR(periods_per_year=26,periods_per_year=52),IF(periods_per_year=26,IF(A310=1,fpdate,B309+14),IF(periods_per_year=52,IF(A310=1,fpdate,B309+7),"n/a")),IF(periods_per_year=24,DATE(YEAR(fpdate),MONTH(fpdate)+(A310-1)/2+IF(AND(DAY(fpdate)&gt;=15,MOD(A310,2)=0),1,0),IF(MOD(A310,2)=0,IF(DAY(fpdate)&gt;=15,DAY(fpdate)-14,DAY(fpdate)+14),DAY(fpdate))),IF(DAY(DATE(YEAR(fpdate),MONTH(fpdate)+A310-1,DAY(fpdate)))&lt;&gt;DAY(fpdate),DATE(YEAR(fpdate),MONTH(fpdate)+A310,0),DATE(YEAR(fpdate),MONTH(fpdate)+A310-1,DAY(fpdate))))))</f>
        <v>46289</v>
      </c>
      <c r="C310" s="142" t="n">
        <f aca="false">IF(A310="","",IF(variable,IF(A310&lt;MortgageCalculator!$J$23*periods_per_year,start_rate,IF(MortgageCalculator!$J$27&gt;=0,MIN(MortgageCalculator!$J$24,start_rate+MortgageCalculator!$J$27*ROUNDUP((A310-MortgageCalculator!$J$23*periods_per_year)/MortgageCalculator!$J$26,0)),MAX(MortgageCalculator!$J$25,start_rate+MortgageCalculator!$J$27*ROUNDUP((A310-MortgageCalculator!$J$23*periods_per_year)/MortgageCalculator!$J$26,0)))),start_rate))</f>
        <v>0.055</v>
      </c>
      <c r="D310" s="143" t="n">
        <f aca="false">IF(A310="","",ROUND((((1+C310/CP)^(CP/periods_per_year))-1)*G309,2))</f>
        <v>248.23</v>
      </c>
      <c r="E310" s="143" t="n">
        <f aca="false">IF(A310="","",IF(A310=nper,G309+D310,MIN(G309+D310,IF(C310=C309,E309,ROUND(-PMT(((1+C310/CP)^(CP/periods_per_year))-1,nper-A310+1,G309),2)))))</f>
        <v>392.6</v>
      </c>
      <c r="F310" s="143" t="n">
        <f aca="false">IF(A310="","",E310-D310)</f>
        <v>144.37</v>
      </c>
      <c r="G310" s="143" t="n">
        <f aca="false">IF(A310="","",G309-F310)</f>
        <v>117345.17</v>
      </c>
    </row>
    <row r="311" customFormat="false" ht="13.2" hidden="false" customHeight="false" outlineLevel="0" collapsed="false">
      <c r="A311" s="140" t="n">
        <f aca="false">IF(G310="","",IF(OR(A310&gt;=nper,ROUND(G310,2)&lt;=0),"",A310+1))</f>
        <v>308</v>
      </c>
      <c r="B311" s="141" t="n">
        <f aca="false">IF(A311="","",IF(OR(periods_per_year=26,periods_per_year=52),IF(periods_per_year=26,IF(A311=1,fpdate,B310+14),IF(periods_per_year=52,IF(A311=1,fpdate,B310+7),"n/a")),IF(periods_per_year=24,DATE(YEAR(fpdate),MONTH(fpdate)+(A311-1)/2+IF(AND(DAY(fpdate)&gt;=15,MOD(A311,2)=0),1,0),IF(MOD(A311,2)=0,IF(DAY(fpdate)&gt;=15,DAY(fpdate)-14,DAY(fpdate)+14),DAY(fpdate))),IF(DAY(DATE(YEAR(fpdate),MONTH(fpdate)+A311-1,DAY(fpdate)))&lt;&gt;DAY(fpdate),DATE(YEAR(fpdate),MONTH(fpdate)+A311,0),DATE(YEAR(fpdate),MONTH(fpdate)+A311-1,DAY(fpdate))))))</f>
        <v>46303</v>
      </c>
      <c r="C311" s="142" t="n">
        <f aca="false">IF(A311="","",IF(variable,IF(A311&lt;MortgageCalculator!$J$23*periods_per_year,start_rate,IF(MortgageCalculator!$J$27&gt;=0,MIN(MortgageCalculator!$J$24,start_rate+MortgageCalculator!$J$27*ROUNDUP((A311-MortgageCalculator!$J$23*periods_per_year)/MortgageCalculator!$J$26,0)),MAX(MortgageCalculator!$J$25,start_rate+MortgageCalculator!$J$27*ROUNDUP((A311-MortgageCalculator!$J$23*periods_per_year)/MortgageCalculator!$J$26,0)))),start_rate))</f>
        <v>0.055</v>
      </c>
      <c r="D311" s="143" t="n">
        <f aca="false">IF(A311="","",ROUND((((1+C311/CP)^(CP/periods_per_year))-1)*G310,2))</f>
        <v>247.92</v>
      </c>
      <c r="E311" s="143" t="n">
        <f aca="false">IF(A311="","",IF(A311=nper,G310+D311,MIN(G310+D311,IF(C311=C310,E310,ROUND(-PMT(((1+C311/CP)^(CP/periods_per_year))-1,nper-A311+1,G310),2)))))</f>
        <v>392.6</v>
      </c>
      <c r="F311" s="143" t="n">
        <f aca="false">IF(A311="","",E311-D311)</f>
        <v>144.68</v>
      </c>
      <c r="G311" s="143" t="n">
        <f aca="false">IF(A311="","",G310-F311)</f>
        <v>117200.49</v>
      </c>
    </row>
    <row r="312" customFormat="false" ht="13.2" hidden="false" customHeight="false" outlineLevel="0" collapsed="false">
      <c r="A312" s="140" t="n">
        <f aca="false">IF(G311="","",IF(OR(A311&gt;=nper,ROUND(G311,2)&lt;=0),"",A311+1))</f>
        <v>309</v>
      </c>
      <c r="B312" s="141" t="n">
        <f aca="false">IF(A312="","",IF(OR(periods_per_year=26,periods_per_year=52),IF(periods_per_year=26,IF(A312=1,fpdate,B311+14),IF(periods_per_year=52,IF(A312=1,fpdate,B311+7),"n/a")),IF(periods_per_year=24,DATE(YEAR(fpdate),MONTH(fpdate)+(A312-1)/2+IF(AND(DAY(fpdate)&gt;=15,MOD(A312,2)=0),1,0),IF(MOD(A312,2)=0,IF(DAY(fpdate)&gt;=15,DAY(fpdate)-14,DAY(fpdate)+14),DAY(fpdate))),IF(DAY(DATE(YEAR(fpdate),MONTH(fpdate)+A312-1,DAY(fpdate)))&lt;&gt;DAY(fpdate),DATE(YEAR(fpdate),MONTH(fpdate)+A312,0),DATE(YEAR(fpdate),MONTH(fpdate)+A312-1,DAY(fpdate))))))</f>
        <v>46317</v>
      </c>
      <c r="C312" s="142" t="n">
        <f aca="false">IF(A312="","",IF(variable,IF(A312&lt;MortgageCalculator!$J$23*periods_per_year,start_rate,IF(MortgageCalculator!$J$27&gt;=0,MIN(MortgageCalculator!$J$24,start_rate+MortgageCalculator!$J$27*ROUNDUP((A312-MortgageCalculator!$J$23*periods_per_year)/MortgageCalculator!$J$26,0)),MAX(MortgageCalculator!$J$25,start_rate+MortgageCalculator!$J$27*ROUNDUP((A312-MortgageCalculator!$J$23*periods_per_year)/MortgageCalculator!$J$26,0)))),start_rate))</f>
        <v>0.055</v>
      </c>
      <c r="D312" s="143" t="n">
        <f aca="false">IF(A312="","",ROUND((((1+C312/CP)^(CP/periods_per_year))-1)*G311,2))</f>
        <v>247.62</v>
      </c>
      <c r="E312" s="143" t="n">
        <f aca="false">IF(A312="","",IF(A312=nper,G311+D312,MIN(G311+D312,IF(C312=C311,E311,ROUND(-PMT(((1+C312/CP)^(CP/periods_per_year))-1,nper-A312+1,G311),2)))))</f>
        <v>392.6</v>
      </c>
      <c r="F312" s="143" t="n">
        <f aca="false">IF(A312="","",E312-D312)</f>
        <v>144.98</v>
      </c>
      <c r="G312" s="143" t="n">
        <f aca="false">IF(A312="","",G311-F312)</f>
        <v>117055.51</v>
      </c>
    </row>
    <row r="313" customFormat="false" ht="13.2" hidden="false" customHeight="false" outlineLevel="0" collapsed="false">
      <c r="A313" s="140" t="n">
        <f aca="false">IF(G312="","",IF(OR(A312&gt;=nper,ROUND(G312,2)&lt;=0),"",A312+1))</f>
        <v>310</v>
      </c>
      <c r="B313" s="141" t="n">
        <f aca="false">IF(A313="","",IF(OR(periods_per_year=26,periods_per_year=52),IF(periods_per_year=26,IF(A313=1,fpdate,B312+14),IF(periods_per_year=52,IF(A313=1,fpdate,B312+7),"n/a")),IF(periods_per_year=24,DATE(YEAR(fpdate),MONTH(fpdate)+(A313-1)/2+IF(AND(DAY(fpdate)&gt;=15,MOD(A313,2)=0),1,0),IF(MOD(A313,2)=0,IF(DAY(fpdate)&gt;=15,DAY(fpdate)-14,DAY(fpdate)+14),DAY(fpdate))),IF(DAY(DATE(YEAR(fpdate),MONTH(fpdate)+A313-1,DAY(fpdate)))&lt;&gt;DAY(fpdate),DATE(YEAR(fpdate),MONTH(fpdate)+A313,0),DATE(YEAR(fpdate),MONTH(fpdate)+A313-1,DAY(fpdate))))))</f>
        <v>46331</v>
      </c>
      <c r="C313" s="142" t="n">
        <f aca="false">IF(A313="","",IF(variable,IF(A313&lt;MortgageCalculator!$J$23*periods_per_year,start_rate,IF(MortgageCalculator!$J$27&gt;=0,MIN(MortgageCalculator!$J$24,start_rate+MortgageCalculator!$J$27*ROUNDUP((A313-MortgageCalculator!$J$23*periods_per_year)/MortgageCalculator!$J$26,0)),MAX(MortgageCalculator!$J$25,start_rate+MortgageCalculator!$J$27*ROUNDUP((A313-MortgageCalculator!$J$23*periods_per_year)/MortgageCalculator!$J$26,0)))),start_rate))</f>
        <v>0.055</v>
      </c>
      <c r="D313" s="143" t="n">
        <f aca="false">IF(A313="","",ROUND((((1+C313/CP)^(CP/periods_per_year))-1)*G312,2))</f>
        <v>247.31</v>
      </c>
      <c r="E313" s="143" t="n">
        <f aca="false">IF(A313="","",IF(A313=nper,G312+D313,MIN(G312+D313,IF(C313=C312,E312,ROUND(-PMT(((1+C313/CP)^(CP/periods_per_year))-1,nper-A313+1,G312),2)))))</f>
        <v>392.6</v>
      </c>
      <c r="F313" s="143" t="n">
        <f aca="false">IF(A313="","",E313-D313)</f>
        <v>145.29</v>
      </c>
      <c r="G313" s="143" t="n">
        <f aca="false">IF(A313="","",G312-F313)</f>
        <v>116910.22</v>
      </c>
    </row>
    <row r="314" customFormat="false" ht="13.2" hidden="false" customHeight="false" outlineLevel="0" collapsed="false">
      <c r="A314" s="140" t="n">
        <f aca="false">IF(G313="","",IF(OR(A313&gt;=nper,ROUND(G313,2)&lt;=0),"",A313+1))</f>
        <v>311</v>
      </c>
      <c r="B314" s="141" t="n">
        <f aca="false">IF(A314="","",IF(OR(periods_per_year=26,periods_per_year=52),IF(periods_per_year=26,IF(A314=1,fpdate,B313+14),IF(periods_per_year=52,IF(A314=1,fpdate,B313+7),"n/a")),IF(periods_per_year=24,DATE(YEAR(fpdate),MONTH(fpdate)+(A314-1)/2+IF(AND(DAY(fpdate)&gt;=15,MOD(A314,2)=0),1,0),IF(MOD(A314,2)=0,IF(DAY(fpdate)&gt;=15,DAY(fpdate)-14,DAY(fpdate)+14),DAY(fpdate))),IF(DAY(DATE(YEAR(fpdate),MONTH(fpdate)+A314-1,DAY(fpdate)))&lt;&gt;DAY(fpdate),DATE(YEAR(fpdate),MONTH(fpdate)+A314,0),DATE(YEAR(fpdate),MONTH(fpdate)+A314-1,DAY(fpdate))))))</f>
        <v>46345</v>
      </c>
      <c r="C314" s="142" t="n">
        <f aca="false">IF(A314="","",IF(variable,IF(A314&lt;MortgageCalculator!$J$23*periods_per_year,start_rate,IF(MortgageCalculator!$J$27&gt;=0,MIN(MortgageCalculator!$J$24,start_rate+MortgageCalculator!$J$27*ROUNDUP((A314-MortgageCalculator!$J$23*periods_per_year)/MortgageCalculator!$J$26,0)),MAX(MortgageCalculator!$J$25,start_rate+MortgageCalculator!$J$27*ROUNDUP((A314-MortgageCalculator!$J$23*periods_per_year)/MortgageCalculator!$J$26,0)))),start_rate))</f>
        <v>0.055</v>
      </c>
      <c r="D314" s="143" t="n">
        <f aca="false">IF(A314="","",ROUND((((1+C314/CP)^(CP/periods_per_year))-1)*G313,2))</f>
        <v>247.01</v>
      </c>
      <c r="E314" s="143" t="n">
        <f aca="false">IF(A314="","",IF(A314=nper,G313+D314,MIN(G313+D314,IF(C314=C313,E313,ROUND(-PMT(((1+C314/CP)^(CP/periods_per_year))-1,nper-A314+1,G313),2)))))</f>
        <v>392.6</v>
      </c>
      <c r="F314" s="143" t="n">
        <f aca="false">IF(A314="","",E314-D314)</f>
        <v>145.59</v>
      </c>
      <c r="G314" s="143" t="n">
        <f aca="false">IF(A314="","",G313-F314)</f>
        <v>116764.63</v>
      </c>
    </row>
    <row r="315" customFormat="false" ht="13.2" hidden="false" customHeight="false" outlineLevel="0" collapsed="false">
      <c r="A315" s="140" t="n">
        <f aca="false">IF(G314="","",IF(OR(A314&gt;=nper,ROUND(G314,2)&lt;=0),"",A314+1))</f>
        <v>312</v>
      </c>
      <c r="B315" s="141" t="n">
        <f aca="false">IF(A315="","",IF(OR(periods_per_year=26,periods_per_year=52),IF(periods_per_year=26,IF(A315=1,fpdate,B314+14),IF(periods_per_year=52,IF(A315=1,fpdate,B314+7),"n/a")),IF(periods_per_year=24,DATE(YEAR(fpdate),MONTH(fpdate)+(A315-1)/2+IF(AND(DAY(fpdate)&gt;=15,MOD(A315,2)=0),1,0),IF(MOD(A315,2)=0,IF(DAY(fpdate)&gt;=15,DAY(fpdate)-14,DAY(fpdate)+14),DAY(fpdate))),IF(DAY(DATE(YEAR(fpdate),MONTH(fpdate)+A315-1,DAY(fpdate)))&lt;&gt;DAY(fpdate),DATE(YEAR(fpdate),MONTH(fpdate)+A315,0),DATE(YEAR(fpdate),MONTH(fpdate)+A315-1,DAY(fpdate))))))</f>
        <v>46359</v>
      </c>
      <c r="C315" s="142" t="n">
        <f aca="false">IF(A315="","",IF(variable,IF(A315&lt;MortgageCalculator!$J$23*periods_per_year,start_rate,IF(MortgageCalculator!$J$27&gt;=0,MIN(MortgageCalculator!$J$24,start_rate+MortgageCalculator!$J$27*ROUNDUP((A315-MortgageCalculator!$J$23*periods_per_year)/MortgageCalculator!$J$26,0)),MAX(MortgageCalculator!$J$25,start_rate+MortgageCalculator!$J$27*ROUNDUP((A315-MortgageCalculator!$J$23*periods_per_year)/MortgageCalculator!$J$26,0)))),start_rate))</f>
        <v>0.055</v>
      </c>
      <c r="D315" s="143" t="n">
        <f aca="false">IF(A315="","",ROUND((((1+C315/CP)^(CP/periods_per_year))-1)*G314,2))</f>
        <v>246.7</v>
      </c>
      <c r="E315" s="143" t="n">
        <f aca="false">IF(A315="","",IF(A315=nper,G314+D315,MIN(G314+D315,IF(C315=C314,E314,ROUND(-PMT(((1+C315/CP)^(CP/periods_per_year))-1,nper-A315+1,G314),2)))))</f>
        <v>392.6</v>
      </c>
      <c r="F315" s="143" t="n">
        <f aca="false">IF(A315="","",E315-D315)</f>
        <v>145.9</v>
      </c>
      <c r="G315" s="143" t="n">
        <f aca="false">IF(A315="","",G314-F315)</f>
        <v>116618.73</v>
      </c>
    </row>
    <row r="316" customFormat="false" ht="13.2" hidden="false" customHeight="false" outlineLevel="0" collapsed="false">
      <c r="A316" s="140" t="n">
        <f aca="false">IF(G315="","",IF(OR(A315&gt;=nper,ROUND(G315,2)&lt;=0),"",A315+1))</f>
        <v>313</v>
      </c>
      <c r="B316" s="141" t="n">
        <f aca="false">IF(A316="","",IF(OR(periods_per_year=26,periods_per_year=52),IF(periods_per_year=26,IF(A316=1,fpdate,B315+14),IF(periods_per_year=52,IF(A316=1,fpdate,B315+7),"n/a")),IF(periods_per_year=24,DATE(YEAR(fpdate),MONTH(fpdate)+(A316-1)/2+IF(AND(DAY(fpdate)&gt;=15,MOD(A316,2)=0),1,0),IF(MOD(A316,2)=0,IF(DAY(fpdate)&gt;=15,DAY(fpdate)-14,DAY(fpdate)+14),DAY(fpdate))),IF(DAY(DATE(YEAR(fpdate),MONTH(fpdate)+A316-1,DAY(fpdate)))&lt;&gt;DAY(fpdate),DATE(YEAR(fpdate),MONTH(fpdate)+A316,0),DATE(YEAR(fpdate),MONTH(fpdate)+A316-1,DAY(fpdate))))))</f>
        <v>46373</v>
      </c>
      <c r="C316" s="142" t="n">
        <f aca="false">IF(A316="","",IF(variable,IF(A316&lt;MortgageCalculator!$J$23*periods_per_year,start_rate,IF(MortgageCalculator!$J$27&gt;=0,MIN(MortgageCalculator!$J$24,start_rate+MortgageCalculator!$J$27*ROUNDUP((A316-MortgageCalculator!$J$23*periods_per_year)/MortgageCalculator!$J$26,0)),MAX(MortgageCalculator!$J$25,start_rate+MortgageCalculator!$J$27*ROUNDUP((A316-MortgageCalculator!$J$23*periods_per_year)/MortgageCalculator!$J$26,0)))),start_rate))</f>
        <v>0.055</v>
      </c>
      <c r="D316" s="143" t="n">
        <f aca="false">IF(A316="","",ROUND((((1+C316/CP)^(CP/periods_per_year))-1)*G315,2))</f>
        <v>246.39</v>
      </c>
      <c r="E316" s="143" t="n">
        <f aca="false">IF(A316="","",IF(A316=nper,G315+D316,MIN(G315+D316,IF(C316=C315,E315,ROUND(-PMT(((1+C316/CP)^(CP/periods_per_year))-1,nper-A316+1,G315),2)))))</f>
        <v>392.6</v>
      </c>
      <c r="F316" s="143" t="n">
        <f aca="false">IF(A316="","",E316-D316)</f>
        <v>146.21</v>
      </c>
      <c r="G316" s="143" t="n">
        <f aca="false">IF(A316="","",G315-F316)</f>
        <v>116472.52</v>
      </c>
    </row>
    <row r="317" customFormat="false" ht="13.2" hidden="false" customHeight="false" outlineLevel="0" collapsed="false">
      <c r="A317" s="140" t="n">
        <f aca="false">IF(G316="","",IF(OR(A316&gt;=nper,ROUND(G316,2)&lt;=0),"",A316+1))</f>
        <v>314</v>
      </c>
      <c r="B317" s="141" t="n">
        <f aca="false">IF(A317="","",IF(OR(periods_per_year=26,periods_per_year=52),IF(periods_per_year=26,IF(A317=1,fpdate,B316+14),IF(periods_per_year=52,IF(A317=1,fpdate,B316+7),"n/a")),IF(periods_per_year=24,DATE(YEAR(fpdate),MONTH(fpdate)+(A317-1)/2+IF(AND(DAY(fpdate)&gt;=15,MOD(A317,2)=0),1,0),IF(MOD(A317,2)=0,IF(DAY(fpdate)&gt;=15,DAY(fpdate)-14,DAY(fpdate)+14),DAY(fpdate))),IF(DAY(DATE(YEAR(fpdate),MONTH(fpdate)+A317-1,DAY(fpdate)))&lt;&gt;DAY(fpdate),DATE(YEAR(fpdate),MONTH(fpdate)+A317,0),DATE(YEAR(fpdate),MONTH(fpdate)+A317-1,DAY(fpdate))))))</f>
        <v>46387</v>
      </c>
      <c r="C317" s="142" t="n">
        <f aca="false">IF(A317="","",IF(variable,IF(A317&lt;MortgageCalculator!$J$23*periods_per_year,start_rate,IF(MortgageCalculator!$J$27&gt;=0,MIN(MortgageCalculator!$J$24,start_rate+MortgageCalculator!$J$27*ROUNDUP((A317-MortgageCalculator!$J$23*periods_per_year)/MortgageCalculator!$J$26,0)),MAX(MortgageCalculator!$J$25,start_rate+MortgageCalculator!$J$27*ROUNDUP((A317-MortgageCalculator!$J$23*periods_per_year)/MortgageCalculator!$J$26,0)))),start_rate))</f>
        <v>0.055</v>
      </c>
      <c r="D317" s="143" t="n">
        <f aca="false">IF(A317="","",ROUND((((1+C317/CP)^(CP/periods_per_year))-1)*G316,2))</f>
        <v>246.08</v>
      </c>
      <c r="E317" s="143" t="n">
        <f aca="false">IF(A317="","",IF(A317=nper,G316+D317,MIN(G316+D317,IF(C317=C316,E316,ROUND(-PMT(((1+C317/CP)^(CP/periods_per_year))-1,nper-A317+1,G316),2)))))</f>
        <v>392.6</v>
      </c>
      <c r="F317" s="143" t="n">
        <f aca="false">IF(A317="","",E317-D317)</f>
        <v>146.52</v>
      </c>
      <c r="G317" s="143" t="n">
        <f aca="false">IF(A317="","",G316-F317)</f>
        <v>116326</v>
      </c>
    </row>
    <row r="318" customFormat="false" ht="13.2" hidden="false" customHeight="false" outlineLevel="0" collapsed="false">
      <c r="A318" s="140" t="n">
        <f aca="false">IF(G317="","",IF(OR(A317&gt;=nper,ROUND(G317,2)&lt;=0),"",A317+1))</f>
        <v>315</v>
      </c>
      <c r="B318" s="141" t="n">
        <f aca="false">IF(A318="","",IF(OR(periods_per_year=26,periods_per_year=52),IF(periods_per_year=26,IF(A318=1,fpdate,B317+14),IF(periods_per_year=52,IF(A318=1,fpdate,B317+7),"n/a")),IF(periods_per_year=24,DATE(YEAR(fpdate),MONTH(fpdate)+(A318-1)/2+IF(AND(DAY(fpdate)&gt;=15,MOD(A318,2)=0),1,0),IF(MOD(A318,2)=0,IF(DAY(fpdate)&gt;=15,DAY(fpdate)-14,DAY(fpdate)+14),DAY(fpdate))),IF(DAY(DATE(YEAR(fpdate),MONTH(fpdate)+A318-1,DAY(fpdate)))&lt;&gt;DAY(fpdate),DATE(YEAR(fpdate),MONTH(fpdate)+A318,0),DATE(YEAR(fpdate),MONTH(fpdate)+A318-1,DAY(fpdate))))))</f>
        <v>46401</v>
      </c>
      <c r="C318" s="142" t="n">
        <f aca="false">IF(A318="","",IF(variable,IF(A318&lt;MortgageCalculator!$J$23*periods_per_year,start_rate,IF(MortgageCalculator!$J$27&gt;=0,MIN(MortgageCalculator!$J$24,start_rate+MortgageCalculator!$J$27*ROUNDUP((A318-MortgageCalculator!$J$23*periods_per_year)/MortgageCalculator!$J$26,0)),MAX(MortgageCalculator!$J$25,start_rate+MortgageCalculator!$J$27*ROUNDUP((A318-MortgageCalculator!$J$23*periods_per_year)/MortgageCalculator!$J$26,0)))),start_rate))</f>
        <v>0.055</v>
      </c>
      <c r="D318" s="143" t="n">
        <f aca="false">IF(A318="","",ROUND((((1+C318/CP)^(CP/periods_per_year))-1)*G317,2))</f>
        <v>245.77</v>
      </c>
      <c r="E318" s="143" t="n">
        <f aca="false">IF(A318="","",IF(A318=nper,G317+D318,MIN(G317+D318,IF(C318=C317,E317,ROUND(-PMT(((1+C318/CP)^(CP/periods_per_year))-1,nper-A318+1,G317),2)))))</f>
        <v>392.6</v>
      </c>
      <c r="F318" s="143" t="n">
        <f aca="false">IF(A318="","",E318-D318)</f>
        <v>146.83</v>
      </c>
      <c r="G318" s="143" t="n">
        <f aca="false">IF(A318="","",G317-F318)</f>
        <v>116179.17</v>
      </c>
    </row>
    <row r="319" customFormat="false" ht="13.2" hidden="false" customHeight="false" outlineLevel="0" collapsed="false">
      <c r="A319" s="140" t="n">
        <f aca="false">IF(G318="","",IF(OR(A318&gt;=nper,ROUND(G318,2)&lt;=0),"",A318+1))</f>
        <v>316</v>
      </c>
      <c r="B319" s="141" t="n">
        <f aca="false">IF(A319="","",IF(OR(periods_per_year=26,periods_per_year=52),IF(periods_per_year=26,IF(A319=1,fpdate,B318+14),IF(periods_per_year=52,IF(A319=1,fpdate,B318+7),"n/a")),IF(periods_per_year=24,DATE(YEAR(fpdate),MONTH(fpdate)+(A319-1)/2+IF(AND(DAY(fpdate)&gt;=15,MOD(A319,2)=0),1,0),IF(MOD(A319,2)=0,IF(DAY(fpdate)&gt;=15,DAY(fpdate)-14,DAY(fpdate)+14),DAY(fpdate))),IF(DAY(DATE(YEAR(fpdate),MONTH(fpdate)+A319-1,DAY(fpdate)))&lt;&gt;DAY(fpdate),DATE(YEAR(fpdate),MONTH(fpdate)+A319,0),DATE(YEAR(fpdate),MONTH(fpdate)+A319-1,DAY(fpdate))))))</f>
        <v>46415</v>
      </c>
      <c r="C319" s="142" t="n">
        <f aca="false">IF(A319="","",IF(variable,IF(A319&lt;MortgageCalculator!$J$23*periods_per_year,start_rate,IF(MortgageCalculator!$J$27&gt;=0,MIN(MortgageCalculator!$J$24,start_rate+MortgageCalculator!$J$27*ROUNDUP((A319-MortgageCalculator!$J$23*periods_per_year)/MortgageCalculator!$J$26,0)),MAX(MortgageCalculator!$J$25,start_rate+MortgageCalculator!$J$27*ROUNDUP((A319-MortgageCalculator!$J$23*periods_per_year)/MortgageCalculator!$J$26,0)))),start_rate))</f>
        <v>0.055</v>
      </c>
      <c r="D319" s="143" t="n">
        <f aca="false">IF(A319="","",ROUND((((1+C319/CP)^(CP/periods_per_year))-1)*G318,2))</f>
        <v>245.46</v>
      </c>
      <c r="E319" s="143" t="n">
        <f aca="false">IF(A319="","",IF(A319=nper,G318+D319,MIN(G318+D319,IF(C319=C318,E318,ROUND(-PMT(((1+C319/CP)^(CP/periods_per_year))-1,nper-A319+1,G318),2)))))</f>
        <v>392.6</v>
      </c>
      <c r="F319" s="143" t="n">
        <f aca="false">IF(A319="","",E319-D319)</f>
        <v>147.14</v>
      </c>
      <c r="G319" s="143" t="n">
        <f aca="false">IF(A319="","",G318-F319)</f>
        <v>116032.03</v>
      </c>
    </row>
    <row r="320" customFormat="false" ht="13.2" hidden="false" customHeight="false" outlineLevel="0" collapsed="false">
      <c r="A320" s="140" t="n">
        <f aca="false">IF(G319="","",IF(OR(A319&gt;=nper,ROUND(G319,2)&lt;=0),"",A319+1))</f>
        <v>317</v>
      </c>
      <c r="B320" s="141" t="n">
        <f aca="false">IF(A320="","",IF(OR(periods_per_year=26,periods_per_year=52),IF(periods_per_year=26,IF(A320=1,fpdate,B319+14),IF(periods_per_year=52,IF(A320=1,fpdate,B319+7),"n/a")),IF(periods_per_year=24,DATE(YEAR(fpdate),MONTH(fpdate)+(A320-1)/2+IF(AND(DAY(fpdate)&gt;=15,MOD(A320,2)=0),1,0),IF(MOD(A320,2)=0,IF(DAY(fpdate)&gt;=15,DAY(fpdate)-14,DAY(fpdate)+14),DAY(fpdate))),IF(DAY(DATE(YEAR(fpdate),MONTH(fpdate)+A320-1,DAY(fpdate)))&lt;&gt;DAY(fpdate),DATE(YEAR(fpdate),MONTH(fpdate)+A320,0),DATE(YEAR(fpdate),MONTH(fpdate)+A320-1,DAY(fpdate))))))</f>
        <v>46429</v>
      </c>
      <c r="C320" s="142" t="n">
        <f aca="false">IF(A320="","",IF(variable,IF(A320&lt;MortgageCalculator!$J$23*periods_per_year,start_rate,IF(MortgageCalculator!$J$27&gt;=0,MIN(MortgageCalculator!$J$24,start_rate+MortgageCalculator!$J$27*ROUNDUP((A320-MortgageCalculator!$J$23*periods_per_year)/MortgageCalculator!$J$26,0)),MAX(MortgageCalculator!$J$25,start_rate+MortgageCalculator!$J$27*ROUNDUP((A320-MortgageCalculator!$J$23*periods_per_year)/MortgageCalculator!$J$26,0)))),start_rate))</f>
        <v>0.055</v>
      </c>
      <c r="D320" s="143" t="n">
        <f aca="false">IF(A320="","",ROUND((((1+C320/CP)^(CP/periods_per_year))-1)*G319,2))</f>
        <v>245.15</v>
      </c>
      <c r="E320" s="143" t="n">
        <f aca="false">IF(A320="","",IF(A320=nper,G319+D320,MIN(G319+D320,IF(C320=C319,E319,ROUND(-PMT(((1+C320/CP)^(CP/periods_per_year))-1,nper-A320+1,G319),2)))))</f>
        <v>392.6</v>
      </c>
      <c r="F320" s="143" t="n">
        <f aca="false">IF(A320="","",E320-D320)</f>
        <v>147.45</v>
      </c>
      <c r="G320" s="143" t="n">
        <f aca="false">IF(A320="","",G319-F320)</f>
        <v>115884.58</v>
      </c>
    </row>
    <row r="321" customFormat="false" ht="13.2" hidden="false" customHeight="false" outlineLevel="0" collapsed="false">
      <c r="A321" s="140" t="n">
        <f aca="false">IF(G320="","",IF(OR(A320&gt;=nper,ROUND(G320,2)&lt;=0),"",A320+1))</f>
        <v>318</v>
      </c>
      <c r="B321" s="141" t="n">
        <f aca="false">IF(A321="","",IF(OR(periods_per_year=26,periods_per_year=52),IF(periods_per_year=26,IF(A321=1,fpdate,B320+14),IF(periods_per_year=52,IF(A321=1,fpdate,B320+7),"n/a")),IF(periods_per_year=24,DATE(YEAR(fpdate),MONTH(fpdate)+(A321-1)/2+IF(AND(DAY(fpdate)&gt;=15,MOD(A321,2)=0),1,0),IF(MOD(A321,2)=0,IF(DAY(fpdate)&gt;=15,DAY(fpdate)-14,DAY(fpdate)+14),DAY(fpdate))),IF(DAY(DATE(YEAR(fpdate),MONTH(fpdate)+A321-1,DAY(fpdate)))&lt;&gt;DAY(fpdate),DATE(YEAR(fpdate),MONTH(fpdate)+A321,0),DATE(YEAR(fpdate),MONTH(fpdate)+A321-1,DAY(fpdate))))))</f>
        <v>46443</v>
      </c>
      <c r="C321" s="142" t="n">
        <f aca="false">IF(A321="","",IF(variable,IF(A321&lt;MortgageCalculator!$J$23*periods_per_year,start_rate,IF(MortgageCalculator!$J$27&gt;=0,MIN(MortgageCalculator!$J$24,start_rate+MortgageCalculator!$J$27*ROUNDUP((A321-MortgageCalculator!$J$23*periods_per_year)/MortgageCalculator!$J$26,0)),MAX(MortgageCalculator!$J$25,start_rate+MortgageCalculator!$J$27*ROUNDUP((A321-MortgageCalculator!$J$23*periods_per_year)/MortgageCalculator!$J$26,0)))),start_rate))</f>
        <v>0.055</v>
      </c>
      <c r="D321" s="143" t="n">
        <f aca="false">IF(A321="","",ROUND((((1+C321/CP)^(CP/periods_per_year))-1)*G320,2))</f>
        <v>244.84</v>
      </c>
      <c r="E321" s="143" t="n">
        <f aca="false">IF(A321="","",IF(A321=nper,G320+D321,MIN(G320+D321,IF(C321=C320,E320,ROUND(-PMT(((1+C321/CP)^(CP/periods_per_year))-1,nper-A321+1,G320),2)))))</f>
        <v>392.6</v>
      </c>
      <c r="F321" s="143" t="n">
        <f aca="false">IF(A321="","",E321-D321)</f>
        <v>147.76</v>
      </c>
      <c r="G321" s="143" t="n">
        <f aca="false">IF(A321="","",G320-F321)</f>
        <v>115736.82</v>
      </c>
    </row>
    <row r="322" customFormat="false" ht="13.2" hidden="false" customHeight="false" outlineLevel="0" collapsed="false">
      <c r="A322" s="140" t="n">
        <f aca="false">IF(G321="","",IF(OR(A321&gt;=nper,ROUND(G321,2)&lt;=0),"",A321+1))</f>
        <v>319</v>
      </c>
      <c r="B322" s="141" t="n">
        <f aca="false">IF(A322="","",IF(OR(periods_per_year=26,periods_per_year=52),IF(periods_per_year=26,IF(A322=1,fpdate,B321+14),IF(periods_per_year=52,IF(A322=1,fpdate,B321+7),"n/a")),IF(periods_per_year=24,DATE(YEAR(fpdate),MONTH(fpdate)+(A322-1)/2+IF(AND(DAY(fpdate)&gt;=15,MOD(A322,2)=0),1,0),IF(MOD(A322,2)=0,IF(DAY(fpdate)&gt;=15,DAY(fpdate)-14,DAY(fpdate)+14),DAY(fpdate))),IF(DAY(DATE(YEAR(fpdate),MONTH(fpdate)+A322-1,DAY(fpdate)))&lt;&gt;DAY(fpdate),DATE(YEAR(fpdate),MONTH(fpdate)+A322,0),DATE(YEAR(fpdate),MONTH(fpdate)+A322-1,DAY(fpdate))))))</f>
        <v>46457</v>
      </c>
      <c r="C322" s="142" t="n">
        <f aca="false">IF(A322="","",IF(variable,IF(A322&lt;MortgageCalculator!$J$23*periods_per_year,start_rate,IF(MortgageCalculator!$J$27&gt;=0,MIN(MortgageCalculator!$J$24,start_rate+MortgageCalculator!$J$27*ROUNDUP((A322-MortgageCalculator!$J$23*periods_per_year)/MortgageCalculator!$J$26,0)),MAX(MortgageCalculator!$J$25,start_rate+MortgageCalculator!$J$27*ROUNDUP((A322-MortgageCalculator!$J$23*periods_per_year)/MortgageCalculator!$J$26,0)))),start_rate))</f>
        <v>0.055</v>
      </c>
      <c r="D322" s="143" t="n">
        <f aca="false">IF(A322="","",ROUND((((1+C322/CP)^(CP/periods_per_year))-1)*G321,2))</f>
        <v>244.53</v>
      </c>
      <c r="E322" s="143" t="n">
        <f aca="false">IF(A322="","",IF(A322=nper,G321+D322,MIN(G321+D322,IF(C322=C321,E321,ROUND(-PMT(((1+C322/CP)^(CP/periods_per_year))-1,nper-A322+1,G321),2)))))</f>
        <v>392.6</v>
      </c>
      <c r="F322" s="143" t="n">
        <f aca="false">IF(A322="","",E322-D322)</f>
        <v>148.07</v>
      </c>
      <c r="G322" s="143" t="n">
        <f aca="false">IF(A322="","",G321-F322)</f>
        <v>115588.75</v>
      </c>
    </row>
    <row r="323" customFormat="false" ht="13.2" hidden="false" customHeight="false" outlineLevel="0" collapsed="false">
      <c r="A323" s="140" t="n">
        <f aca="false">IF(G322="","",IF(OR(A322&gt;=nper,ROUND(G322,2)&lt;=0),"",A322+1))</f>
        <v>320</v>
      </c>
      <c r="B323" s="141" t="n">
        <f aca="false">IF(A323="","",IF(OR(periods_per_year=26,periods_per_year=52),IF(periods_per_year=26,IF(A323=1,fpdate,B322+14),IF(periods_per_year=52,IF(A323=1,fpdate,B322+7),"n/a")),IF(periods_per_year=24,DATE(YEAR(fpdate),MONTH(fpdate)+(A323-1)/2+IF(AND(DAY(fpdate)&gt;=15,MOD(A323,2)=0),1,0),IF(MOD(A323,2)=0,IF(DAY(fpdate)&gt;=15,DAY(fpdate)-14,DAY(fpdate)+14),DAY(fpdate))),IF(DAY(DATE(YEAR(fpdate),MONTH(fpdate)+A323-1,DAY(fpdate)))&lt;&gt;DAY(fpdate),DATE(YEAR(fpdate),MONTH(fpdate)+A323,0),DATE(YEAR(fpdate),MONTH(fpdate)+A323-1,DAY(fpdate))))))</f>
        <v>46471</v>
      </c>
      <c r="C323" s="142" t="n">
        <f aca="false">IF(A323="","",IF(variable,IF(A323&lt;MortgageCalculator!$J$23*periods_per_year,start_rate,IF(MortgageCalculator!$J$27&gt;=0,MIN(MortgageCalculator!$J$24,start_rate+MortgageCalculator!$J$27*ROUNDUP((A323-MortgageCalculator!$J$23*periods_per_year)/MortgageCalculator!$J$26,0)),MAX(MortgageCalculator!$J$25,start_rate+MortgageCalculator!$J$27*ROUNDUP((A323-MortgageCalculator!$J$23*periods_per_year)/MortgageCalculator!$J$26,0)))),start_rate))</f>
        <v>0.055</v>
      </c>
      <c r="D323" s="143" t="n">
        <f aca="false">IF(A323="","",ROUND((((1+C323/CP)^(CP/periods_per_year))-1)*G322,2))</f>
        <v>244.21</v>
      </c>
      <c r="E323" s="143" t="n">
        <f aca="false">IF(A323="","",IF(A323=nper,G322+D323,MIN(G322+D323,IF(C323=C322,E322,ROUND(-PMT(((1+C323/CP)^(CP/periods_per_year))-1,nper-A323+1,G322),2)))))</f>
        <v>392.6</v>
      </c>
      <c r="F323" s="143" t="n">
        <f aca="false">IF(A323="","",E323-D323)</f>
        <v>148.39</v>
      </c>
      <c r="G323" s="143" t="n">
        <f aca="false">IF(A323="","",G322-F323)</f>
        <v>115440.36</v>
      </c>
    </row>
    <row r="324" customFormat="false" ht="13.2" hidden="false" customHeight="false" outlineLevel="0" collapsed="false">
      <c r="A324" s="140" t="n">
        <f aca="false">IF(G323="","",IF(OR(A323&gt;=nper,ROUND(G323,2)&lt;=0),"",A323+1))</f>
        <v>321</v>
      </c>
      <c r="B324" s="141" t="n">
        <f aca="false">IF(A324="","",IF(OR(periods_per_year=26,periods_per_year=52),IF(periods_per_year=26,IF(A324=1,fpdate,B323+14),IF(periods_per_year=52,IF(A324=1,fpdate,B323+7),"n/a")),IF(periods_per_year=24,DATE(YEAR(fpdate),MONTH(fpdate)+(A324-1)/2+IF(AND(DAY(fpdate)&gt;=15,MOD(A324,2)=0),1,0),IF(MOD(A324,2)=0,IF(DAY(fpdate)&gt;=15,DAY(fpdate)-14,DAY(fpdate)+14),DAY(fpdate))),IF(DAY(DATE(YEAR(fpdate),MONTH(fpdate)+A324-1,DAY(fpdate)))&lt;&gt;DAY(fpdate),DATE(YEAR(fpdate),MONTH(fpdate)+A324,0),DATE(YEAR(fpdate),MONTH(fpdate)+A324-1,DAY(fpdate))))))</f>
        <v>46485</v>
      </c>
      <c r="C324" s="142" t="n">
        <f aca="false">IF(A324="","",IF(variable,IF(A324&lt;MortgageCalculator!$J$23*periods_per_year,start_rate,IF(MortgageCalculator!$J$27&gt;=0,MIN(MortgageCalculator!$J$24,start_rate+MortgageCalculator!$J$27*ROUNDUP((A324-MortgageCalculator!$J$23*periods_per_year)/MortgageCalculator!$J$26,0)),MAX(MortgageCalculator!$J$25,start_rate+MortgageCalculator!$J$27*ROUNDUP((A324-MortgageCalculator!$J$23*periods_per_year)/MortgageCalculator!$J$26,0)))),start_rate))</f>
        <v>0.055</v>
      </c>
      <c r="D324" s="143" t="n">
        <f aca="false">IF(A324="","",ROUND((((1+C324/CP)^(CP/periods_per_year))-1)*G323,2))</f>
        <v>243.9</v>
      </c>
      <c r="E324" s="143" t="n">
        <f aca="false">IF(A324="","",IF(A324=nper,G323+D324,MIN(G323+D324,IF(C324=C323,E323,ROUND(-PMT(((1+C324/CP)^(CP/periods_per_year))-1,nper-A324+1,G323),2)))))</f>
        <v>392.6</v>
      </c>
      <c r="F324" s="143" t="n">
        <f aca="false">IF(A324="","",E324-D324)</f>
        <v>148.7</v>
      </c>
      <c r="G324" s="143" t="n">
        <f aca="false">IF(A324="","",G323-F324)</f>
        <v>115291.66</v>
      </c>
    </row>
    <row r="325" customFormat="false" ht="13.2" hidden="false" customHeight="false" outlineLevel="0" collapsed="false">
      <c r="A325" s="140" t="n">
        <f aca="false">IF(G324="","",IF(OR(A324&gt;=nper,ROUND(G324,2)&lt;=0),"",A324+1))</f>
        <v>322</v>
      </c>
      <c r="B325" s="141" t="n">
        <f aca="false">IF(A325="","",IF(OR(periods_per_year=26,periods_per_year=52),IF(periods_per_year=26,IF(A325=1,fpdate,B324+14),IF(periods_per_year=52,IF(A325=1,fpdate,B324+7),"n/a")),IF(periods_per_year=24,DATE(YEAR(fpdate),MONTH(fpdate)+(A325-1)/2+IF(AND(DAY(fpdate)&gt;=15,MOD(A325,2)=0),1,0),IF(MOD(A325,2)=0,IF(DAY(fpdate)&gt;=15,DAY(fpdate)-14,DAY(fpdate)+14),DAY(fpdate))),IF(DAY(DATE(YEAR(fpdate),MONTH(fpdate)+A325-1,DAY(fpdate)))&lt;&gt;DAY(fpdate),DATE(YEAR(fpdate),MONTH(fpdate)+A325,0),DATE(YEAR(fpdate),MONTH(fpdate)+A325-1,DAY(fpdate))))))</f>
        <v>46499</v>
      </c>
      <c r="C325" s="142" t="n">
        <f aca="false">IF(A325="","",IF(variable,IF(A325&lt;MortgageCalculator!$J$23*periods_per_year,start_rate,IF(MortgageCalculator!$J$27&gt;=0,MIN(MortgageCalculator!$J$24,start_rate+MortgageCalculator!$J$27*ROUNDUP((A325-MortgageCalculator!$J$23*periods_per_year)/MortgageCalculator!$J$26,0)),MAX(MortgageCalculator!$J$25,start_rate+MortgageCalculator!$J$27*ROUNDUP((A325-MortgageCalculator!$J$23*periods_per_year)/MortgageCalculator!$J$26,0)))),start_rate))</f>
        <v>0.055</v>
      </c>
      <c r="D325" s="143" t="n">
        <f aca="false">IF(A325="","",ROUND((((1+C325/CP)^(CP/periods_per_year))-1)*G324,2))</f>
        <v>243.59</v>
      </c>
      <c r="E325" s="143" t="n">
        <f aca="false">IF(A325="","",IF(A325=nper,G324+D325,MIN(G324+D325,IF(C325=C324,E324,ROUND(-PMT(((1+C325/CP)^(CP/periods_per_year))-1,nper-A325+1,G324),2)))))</f>
        <v>392.6</v>
      </c>
      <c r="F325" s="143" t="n">
        <f aca="false">IF(A325="","",E325-D325)</f>
        <v>149.01</v>
      </c>
      <c r="G325" s="143" t="n">
        <f aca="false">IF(A325="","",G324-F325)</f>
        <v>115142.65</v>
      </c>
    </row>
    <row r="326" customFormat="false" ht="13.2" hidden="false" customHeight="false" outlineLevel="0" collapsed="false">
      <c r="A326" s="140" t="n">
        <f aca="false">IF(G325="","",IF(OR(A325&gt;=nper,ROUND(G325,2)&lt;=0),"",A325+1))</f>
        <v>323</v>
      </c>
      <c r="B326" s="141" t="n">
        <f aca="false">IF(A326="","",IF(OR(periods_per_year=26,periods_per_year=52),IF(periods_per_year=26,IF(A326=1,fpdate,B325+14),IF(periods_per_year=52,IF(A326=1,fpdate,B325+7),"n/a")),IF(periods_per_year=24,DATE(YEAR(fpdate),MONTH(fpdate)+(A326-1)/2+IF(AND(DAY(fpdate)&gt;=15,MOD(A326,2)=0),1,0),IF(MOD(A326,2)=0,IF(DAY(fpdate)&gt;=15,DAY(fpdate)-14,DAY(fpdate)+14),DAY(fpdate))),IF(DAY(DATE(YEAR(fpdate),MONTH(fpdate)+A326-1,DAY(fpdate)))&lt;&gt;DAY(fpdate),DATE(YEAR(fpdate),MONTH(fpdate)+A326,0),DATE(YEAR(fpdate),MONTH(fpdate)+A326-1,DAY(fpdate))))))</f>
        <v>46513</v>
      </c>
      <c r="C326" s="142" t="n">
        <f aca="false">IF(A326="","",IF(variable,IF(A326&lt;MortgageCalculator!$J$23*periods_per_year,start_rate,IF(MortgageCalculator!$J$27&gt;=0,MIN(MortgageCalculator!$J$24,start_rate+MortgageCalculator!$J$27*ROUNDUP((A326-MortgageCalculator!$J$23*periods_per_year)/MortgageCalculator!$J$26,0)),MAX(MortgageCalculator!$J$25,start_rate+MortgageCalculator!$J$27*ROUNDUP((A326-MortgageCalculator!$J$23*periods_per_year)/MortgageCalculator!$J$26,0)))),start_rate))</f>
        <v>0.055</v>
      </c>
      <c r="D326" s="143" t="n">
        <f aca="false">IF(A326="","",ROUND((((1+C326/CP)^(CP/periods_per_year))-1)*G325,2))</f>
        <v>243.27</v>
      </c>
      <c r="E326" s="143" t="n">
        <f aca="false">IF(A326="","",IF(A326=nper,G325+D326,MIN(G325+D326,IF(C326=C325,E325,ROUND(-PMT(((1+C326/CP)^(CP/periods_per_year))-1,nper-A326+1,G325),2)))))</f>
        <v>392.6</v>
      </c>
      <c r="F326" s="143" t="n">
        <f aca="false">IF(A326="","",E326-D326)</f>
        <v>149.33</v>
      </c>
      <c r="G326" s="143" t="n">
        <f aca="false">IF(A326="","",G325-F326)</f>
        <v>114993.32</v>
      </c>
    </row>
    <row r="327" customFormat="false" ht="13.2" hidden="false" customHeight="false" outlineLevel="0" collapsed="false">
      <c r="A327" s="140" t="n">
        <f aca="false">IF(G326="","",IF(OR(A326&gt;=nper,ROUND(G326,2)&lt;=0),"",A326+1))</f>
        <v>324</v>
      </c>
      <c r="B327" s="141" t="n">
        <f aca="false">IF(A327="","",IF(OR(periods_per_year=26,periods_per_year=52),IF(periods_per_year=26,IF(A327=1,fpdate,B326+14),IF(periods_per_year=52,IF(A327=1,fpdate,B326+7),"n/a")),IF(periods_per_year=24,DATE(YEAR(fpdate),MONTH(fpdate)+(A327-1)/2+IF(AND(DAY(fpdate)&gt;=15,MOD(A327,2)=0),1,0),IF(MOD(A327,2)=0,IF(DAY(fpdate)&gt;=15,DAY(fpdate)-14,DAY(fpdate)+14),DAY(fpdate))),IF(DAY(DATE(YEAR(fpdate),MONTH(fpdate)+A327-1,DAY(fpdate)))&lt;&gt;DAY(fpdate),DATE(YEAR(fpdate),MONTH(fpdate)+A327,0),DATE(YEAR(fpdate),MONTH(fpdate)+A327-1,DAY(fpdate))))))</f>
        <v>46527</v>
      </c>
      <c r="C327" s="142" t="n">
        <f aca="false">IF(A327="","",IF(variable,IF(A327&lt;MortgageCalculator!$J$23*periods_per_year,start_rate,IF(MortgageCalculator!$J$27&gt;=0,MIN(MortgageCalculator!$J$24,start_rate+MortgageCalculator!$J$27*ROUNDUP((A327-MortgageCalculator!$J$23*periods_per_year)/MortgageCalculator!$J$26,0)),MAX(MortgageCalculator!$J$25,start_rate+MortgageCalculator!$J$27*ROUNDUP((A327-MortgageCalculator!$J$23*periods_per_year)/MortgageCalculator!$J$26,0)))),start_rate))</f>
        <v>0.055</v>
      </c>
      <c r="D327" s="143" t="n">
        <f aca="false">IF(A327="","",ROUND((((1+C327/CP)^(CP/periods_per_year))-1)*G326,2))</f>
        <v>242.96</v>
      </c>
      <c r="E327" s="143" t="n">
        <f aca="false">IF(A327="","",IF(A327=nper,G326+D327,MIN(G326+D327,IF(C327=C326,E326,ROUND(-PMT(((1+C327/CP)^(CP/periods_per_year))-1,nper-A327+1,G326),2)))))</f>
        <v>392.6</v>
      </c>
      <c r="F327" s="143" t="n">
        <f aca="false">IF(A327="","",E327-D327)</f>
        <v>149.64</v>
      </c>
      <c r="G327" s="143" t="n">
        <f aca="false">IF(A327="","",G326-F327)</f>
        <v>114843.68</v>
      </c>
    </row>
    <row r="328" customFormat="false" ht="13.2" hidden="false" customHeight="false" outlineLevel="0" collapsed="false">
      <c r="A328" s="140" t="n">
        <f aca="false">IF(G327="","",IF(OR(A327&gt;=nper,ROUND(G327,2)&lt;=0),"",A327+1))</f>
        <v>325</v>
      </c>
      <c r="B328" s="141" t="n">
        <f aca="false">IF(A328="","",IF(OR(periods_per_year=26,periods_per_year=52),IF(periods_per_year=26,IF(A328=1,fpdate,B327+14),IF(periods_per_year=52,IF(A328=1,fpdate,B327+7),"n/a")),IF(periods_per_year=24,DATE(YEAR(fpdate),MONTH(fpdate)+(A328-1)/2+IF(AND(DAY(fpdate)&gt;=15,MOD(A328,2)=0),1,0),IF(MOD(A328,2)=0,IF(DAY(fpdate)&gt;=15,DAY(fpdate)-14,DAY(fpdate)+14),DAY(fpdate))),IF(DAY(DATE(YEAR(fpdate),MONTH(fpdate)+A328-1,DAY(fpdate)))&lt;&gt;DAY(fpdate),DATE(YEAR(fpdate),MONTH(fpdate)+A328,0),DATE(YEAR(fpdate),MONTH(fpdate)+A328-1,DAY(fpdate))))))</f>
        <v>46541</v>
      </c>
      <c r="C328" s="142" t="n">
        <f aca="false">IF(A328="","",IF(variable,IF(A328&lt;MortgageCalculator!$J$23*periods_per_year,start_rate,IF(MortgageCalculator!$J$27&gt;=0,MIN(MortgageCalculator!$J$24,start_rate+MortgageCalculator!$J$27*ROUNDUP((A328-MortgageCalculator!$J$23*periods_per_year)/MortgageCalculator!$J$26,0)),MAX(MortgageCalculator!$J$25,start_rate+MortgageCalculator!$J$27*ROUNDUP((A328-MortgageCalculator!$J$23*periods_per_year)/MortgageCalculator!$J$26,0)))),start_rate))</f>
        <v>0.055</v>
      </c>
      <c r="D328" s="143" t="n">
        <f aca="false">IF(A328="","",ROUND((((1+C328/CP)^(CP/periods_per_year))-1)*G327,2))</f>
        <v>242.64</v>
      </c>
      <c r="E328" s="143" t="n">
        <f aca="false">IF(A328="","",IF(A328=nper,G327+D328,MIN(G327+D328,IF(C328=C327,E327,ROUND(-PMT(((1+C328/CP)^(CP/periods_per_year))-1,nper-A328+1,G327),2)))))</f>
        <v>392.6</v>
      </c>
      <c r="F328" s="143" t="n">
        <f aca="false">IF(A328="","",E328-D328)</f>
        <v>149.96</v>
      </c>
      <c r="G328" s="143" t="n">
        <f aca="false">IF(A328="","",G327-F328)</f>
        <v>114693.72</v>
      </c>
    </row>
    <row r="329" customFormat="false" ht="13.2" hidden="false" customHeight="false" outlineLevel="0" collapsed="false">
      <c r="A329" s="140" t="n">
        <f aca="false">IF(G328="","",IF(OR(A328&gt;=nper,ROUND(G328,2)&lt;=0),"",A328+1))</f>
        <v>326</v>
      </c>
      <c r="B329" s="141" t="n">
        <f aca="false">IF(A329="","",IF(OR(periods_per_year=26,periods_per_year=52),IF(periods_per_year=26,IF(A329=1,fpdate,B328+14),IF(periods_per_year=52,IF(A329=1,fpdate,B328+7),"n/a")),IF(periods_per_year=24,DATE(YEAR(fpdate),MONTH(fpdate)+(A329-1)/2+IF(AND(DAY(fpdate)&gt;=15,MOD(A329,2)=0),1,0),IF(MOD(A329,2)=0,IF(DAY(fpdate)&gt;=15,DAY(fpdate)-14,DAY(fpdate)+14),DAY(fpdate))),IF(DAY(DATE(YEAR(fpdate),MONTH(fpdate)+A329-1,DAY(fpdate)))&lt;&gt;DAY(fpdate),DATE(YEAR(fpdate),MONTH(fpdate)+A329,0),DATE(YEAR(fpdate),MONTH(fpdate)+A329-1,DAY(fpdate))))))</f>
        <v>46555</v>
      </c>
      <c r="C329" s="142" t="n">
        <f aca="false">IF(A329="","",IF(variable,IF(A329&lt;MortgageCalculator!$J$23*periods_per_year,start_rate,IF(MortgageCalculator!$J$27&gt;=0,MIN(MortgageCalculator!$J$24,start_rate+MortgageCalculator!$J$27*ROUNDUP((A329-MortgageCalculator!$J$23*periods_per_year)/MortgageCalculator!$J$26,0)),MAX(MortgageCalculator!$J$25,start_rate+MortgageCalculator!$J$27*ROUNDUP((A329-MortgageCalculator!$J$23*periods_per_year)/MortgageCalculator!$J$26,0)))),start_rate))</f>
        <v>0.055</v>
      </c>
      <c r="D329" s="143" t="n">
        <f aca="false">IF(A329="","",ROUND((((1+C329/CP)^(CP/periods_per_year))-1)*G328,2))</f>
        <v>242.32</v>
      </c>
      <c r="E329" s="143" t="n">
        <f aca="false">IF(A329="","",IF(A329=nper,G328+D329,MIN(G328+D329,IF(C329=C328,E328,ROUND(-PMT(((1+C329/CP)^(CP/periods_per_year))-1,nper-A329+1,G328),2)))))</f>
        <v>392.6</v>
      </c>
      <c r="F329" s="143" t="n">
        <f aca="false">IF(A329="","",E329-D329)</f>
        <v>150.28</v>
      </c>
      <c r="G329" s="143" t="n">
        <f aca="false">IF(A329="","",G328-F329)</f>
        <v>114543.44</v>
      </c>
    </row>
    <row r="330" customFormat="false" ht="13.2" hidden="false" customHeight="false" outlineLevel="0" collapsed="false">
      <c r="A330" s="140" t="n">
        <f aca="false">IF(G329="","",IF(OR(A329&gt;=nper,ROUND(G329,2)&lt;=0),"",A329+1))</f>
        <v>327</v>
      </c>
      <c r="B330" s="141" t="n">
        <f aca="false">IF(A330="","",IF(OR(periods_per_year=26,periods_per_year=52),IF(periods_per_year=26,IF(A330=1,fpdate,B329+14),IF(periods_per_year=52,IF(A330=1,fpdate,B329+7),"n/a")),IF(periods_per_year=24,DATE(YEAR(fpdate),MONTH(fpdate)+(A330-1)/2+IF(AND(DAY(fpdate)&gt;=15,MOD(A330,2)=0),1,0),IF(MOD(A330,2)=0,IF(DAY(fpdate)&gt;=15,DAY(fpdate)-14,DAY(fpdate)+14),DAY(fpdate))),IF(DAY(DATE(YEAR(fpdate),MONTH(fpdate)+A330-1,DAY(fpdate)))&lt;&gt;DAY(fpdate),DATE(YEAR(fpdate),MONTH(fpdate)+A330,0),DATE(YEAR(fpdate),MONTH(fpdate)+A330-1,DAY(fpdate))))))</f>
        <v>46569</v>
      </c>
      <c r="C330" s="142" t="n">
        <f aca="false">IF(A330="","",IF(variable,IF(A330&lt;MortgageCalculator!$J$23*periods_per_year,start_rate,IF(MortgageCalculator!$J$27&gt;=0,MIN(MortgageCalculator!$J$24,start_rate+MortgageCalculator!$J$27*ROUNDUP((A330-MortgageCalculator!$J$23*periods_per_year)/MortgageCalculator!$J$26,0)),MAX(MortgageCalculator!$J$25,start_rate+MortgageCalculator!$J$27*ROUNDUP((A330-MortgageCalculator!$J$23*periods_per_year)/MortgageCalculator!$J$26,0)))),start_rate))</f>
        <v>0.055</v>
      </c>
      <c r="D330" s="143" t="n">
        <f aca="false">IF(A330="","",ROUND((((1+C330/CP)^(CP/periods_per_year))-1)*G329,2))</f>
        <v>242.01</v>
      </c>
      <c r="E330" s="143" t="n">
        <f aca="false">IF(A330="","",IF(A330=nper,G329+D330,MIN(G329+D330,IF(C330=C329,E329,ROUND(-PMT(((1+C330/CP)^(CP/periods_per_year))-1,nper-A330+1,G329),2)))))</f>
        <v>392.6</v>
      </c>
      <c r="F330" s="143" t="n">
        <f aca="false">IF(A330="","",E330-D330)</f>
        <v>150.59</v>
      </c>
      <c r="G330" s="143" t="n">
        <f aca="false">IF(A330="","",G329-F330)</f>
        <v>114392.85</v>
      </c>
    </row>
    <row r="331" customFormat="false" ht="13.2" hidden="false" customHeight="false" outlineLevel="0" collapsed="false">
      <c r="A331" s="140" t="n">
        <f aca="false">IF(G330="","",IF(OR(A330&gt;=nper,ROUND(G330,2)&lt;=0),"",A330+1))</f>
        <v>328</v>
      </c>
      <c r="B331" s="141" t="n">
        <f aca="false">IF(A331="","",IF(OR(periods_per_year=26,periods_per_year=52),IF(periods_per_year=26,IF(A331=1,fpdate,B330+14),IF(periods_per_year=52,IF(A331=1,fpdate,B330+7),"n/a")),IF(periods_per_year=24,DATE(YEAR(fpdate),MONTH(fpdate)+(A331-1)/2+IF(AND(DAY(fpdate)&gt;=15,MOD(A331,2)=0),1,0),IF(MOD(A331,2)=0,IF(DAY(fpdate)&gt;=15,DAY(fpdate)-14,DAY(fpdate)+14),DAY(fpdate))),IF(DAY(DATE(YEAR(fpdate),MONTH(fpdate)+A331-1,DAY(fpdate)))&lt;&gt;DAY(fpdate),DATE(YEAR(fpdate),MONTH(fpdate)+A331,0),DATE(YEAR(fpdate),MONTH(fpdate)+A331-1,DAY(fpdate))))))</f>
        <v>46583</v>
      </c>
      <c r="C331" s="142" t="n">
        <f aca="false">IF(A331="","",IF(variable,IF(A331&lt;MortgageCalculator!$J$23*periods_per_year,start_rate,IF(MortgageCalculator!$J$27&gt;=0,MIN(MortgageCalculator!$J$24,start_rate+MortgageCalculator!$J$27*ROUNDUP((A331-MortgageCalculator!$J$23*periods_per_year)/MortgageCalculator!$J$26,0)),MAX(MortgageCalculator!$J$25,start_rate+MortgageCalculator!$J$27*ROUNDUP((A331-MortgageCalculator!$J$23*periods_per_year)/MortgageCalculator!$J$26,0)))),start_rate))</f>
        <v>0.055</v>
      </c>
      <c r="D331" s="143" t="n">
        <f aca="false">IF(A331="","",ROUND((((1+C331/CP)^(CP/periods_per_year))-1)*G330,2))</f>
        <v>241.69</v>
      </c>
      <c r="E331" s="143" t="n">
        <f aca="false">IF(A331="","",IF(A331=nper,G330+D331,MIN(G330+D331,IF(C331=C330,E330,ROUND(-PMT(((1+C331/CP)^(CP/periods_per_year))-1,nper-A331+1,G330),2)))))</f>
        <v>392.6</v>
      </c>
      <c r="F331" s="143" t="n">
        <f aca="false">IF(A331="","",E331-D331)</f>
        <v>150.91</v>
      </c>
      <c r="G331" s="143" t="n">
        <f aca="false">IF(A331="","",G330-F331)</f>
        <v>114241.94</v>
      </c>
    </row>
    <row r="332" customFormat="false" ht="13.2" hidden="false" customHeight="false" outlineLevel="0" collapsed="false">
      <c r="A332" s="140" t="n">
        <f aca="false">IF(G331="","",IF(OR(A331&gt;=nper,ROUND(G331,2)&lt;=0),"",A331+1))</f>
        <v>329</v>
      </c>
      <c r="B332" s="141" t="n">
        <f aca="false">IF(A332="","",IF(OR(periods_per_year=26,periods_per_year=52),IF(periods_per_year=26,IF(A332=1,fpdate,B331+14),IF(periods_per_year=52,IF(A332=1,fpdate,B331+7),"n/a")),IF(periods_per_year=24,DATE(YEAR(fpdate),MONTH(fpdate)+(A332-1)/2+IF(AND(DAY(fpdate)&gt;=15,MOD(A332,2)=0),1,0),IF(MOD(A332,2)=0,IF(DAY(fpdate)&gt;=15,DAY(fpdate)-14,DAY(fpdate)+14),DAY(fpdate))),IF(DAY(DATE(YEAR(fpdate),MONTH(fpdate)+A332-1,DAY(fpdate)))&lt;&gt;DAY(fpdate),DATE(YEAR(fpdate),MONTH(fpdate)+A332,0),DATE(YEAR(fpdate),MONTH(fpdate)+A332-1,DAY(fpdate))))))</f>
        <v>46597</v>
      </c>
      <c r="C332" s="142" t="n">
        <f aca="false">IF(A332="","",IF(variable,IF(A332&lt;MortgageCalculator!$J$23*periods_per_year,start_rate,IF(MortgageCalculator!$J$27&gt;=0,MIN(MortgageCalculator!$J$24,start_rate+MortgageCalculator!$J$27*ROUNDUP((A332-MortgageCalculator!$J$23*periods_per_year)/MortgageCalculator!$J$26,0)),MAX(MortgageCalculator!$J$25,start_rate+MortgageCalculator!$J$27*ROUNDUP((A332-MortgageCalculator!$J$23*periods_per_year)/MortgageCalculator!$J$26,0)))),start_rate))</f>
        <v>0.055</v>
      </c>
      <c r="D332" s="143" t="n">
        <f aca="false">IF(A332="","",ROUND((((1+C332/CP)^(CP/periods_per_year))-1)*G331,2))</f>
        <v>241.37</v>
      </c>
      <c r="E332" s="143" t="n">
        <f aca="false">IF(A332="","",IF(A332=nper,G331+D332,MIN(G331+D332,IF(C332=C331,E331,ROUND(-PMT(((1+C332/CP)^(CP/periods_per_year))-1,nper-A332+1,G331),2)))))</f>
        <v>392.6</v>
      </c>
      <c r="F332" s="143" t="n">
        <f aca="false">IF(A332="","",E332-D332)</f>
        <v>151.23</v>
      </c>
      <c r="G332" s="143" t="n">
        <f aca="false">IF(A332="","",G331-F332)</f>
        <v>114090.71</v>
      </c>
    </row>
    <row r="333" customFormat="false" ht="13.2" hidden="false" customHeight="false" outlineLevel="0" collapsed="false">
      <c r="A333" s="140" t="n">
        <f aca="false">IF(G332="","",IF(OR(A332&gt;=nper,ROUND(G332,2)&lt;=0),"",A332+1))</f>
        <v>330</v>
      </c>
      <c r="B333" s="141" t="n">
        <f aca="false">IF(A333="","",IF(OR(periods_per_year=26,periods_per_year=52),IF(periods_per_year=26,IF(A333=1,fpdate,B332+14),IF(periods_per_year=52,IF(A333=1,fpdate,B332+7),"n/a")),IF(periods_per_year=24,DATE(YEAR(fpdate),MONTH(fpdate)+(A333-1)/2+IF(AND(DAY(fpdate)&gt;=15,MOD(A333,2)=0),1,0),IF(MOD(A333,2)=0,IF(DAY(fpdate)&gt;=15,DAY(fpdate)-14,DAY(fpdate)+14),DAY(fpdate))),IF(DAY(DATE(YEAR(fpdate),MONTH(fpdate)+A333-1,DAY(fpdate)))&lt;&gt;DAY(fpdate),DATE(YEAR(fpdate),MONTH(fpdate)+A333,0),DATE(YEAR(fpdate),MONTH(fpdate)+A333-1,DAY(fpdate))))))</f>
        <v>46611</v>
      </c>
      <c r="C333" s="142" t="n">
        <f aca="false">IF(A333="","",IF(variable,IF(A333&lt;MortgageCalculator!$J$23*periods_per_year,start_rate,IF(MortgageCalculator!$J$27&gt;=0,MIN(MortgageCalculator!$J$24,start_rate+MortgageCalculator!$J$27*ROUNDUP((A333-MortgageCalculator!$J$23*periods_per_year)/MortgageCalculator!$J$26,0)),MAX(MortgageCalculator!$J$25,start_rate+MortgageCalculator!$J$27*ROUNDUP((A333-MortgageCalculator!$J$23*periods_per_year)/MortgageCalculator!$J$26,0)))),start_rate))</f>
        <v>0.055</v>
      </c>
      <c r="D333" s="143" t="n">
        <f aca="false">IF(A333="","",ROUND((((1+C333/CP)^(CP/periods_per_year))-1)*G332,2))</f>
        <v>241.05</v>
      </c>
      <c r="E333" s="143" t="n">
        <f aca="false">IF(A333="","",IF(A333=nper,G332+D333,MIN(G332+D333,IF(C333=C332,E332,ROUND(-PMT(((1+C333/CP)^(CP/periods_per_year))-1,nper-A333+1,G332),2)))))</f>
        <v>392.6</v>
      </c>
      <c r="F333" s="143" t="n">
        <f aca="false">IF(A333="","",E333-D333)</f>
        <v>151.55</v>
      </c>
      <c r="G333" s="143" t="n">
        <f aca="false">IF(A333="","",G332-F333)</f>
        <v>113939.16</v>
      </c>
    </row>
    <row r="334" customFormat="false" ht="13.2" hidden="false" customHeight="false" outlineLevel="0" collapsed="false">
      <c r="A334" s="140" t="n">
        <f aca="false">IF(G333="","",IF(OR(A333&gt;=nper,ROUND(G333,2)&lt;=0),"",A333+1))</f>
        <v>331</v>
      </c>
      <c r="B334" s="141" t="n">
        <f aca="false">IF(A334="","",IF(OR(periods_per_year=26,periods_per_year=52),IF(periods_per_year=26,IF(A334=1,fpdate,B333+14),IF(periods_per_year=52,IF(A334=1,fpdate,B333+7),"n/a")),IF(periods_per_year=24,DATE(YEAR(fpdate),MONTH(fpdate)+(A334-1)/2+IF(AND(DAY(fpdate)&gt;=15,MOD(A334,2)=0),1,0),IF(MOD(A334,2)=0,IF(DAY(fpdate)&gt;=15,DAY(fpdate)-14,DAY(fpdate)+14),DAY(fpdate))),IF(DAY(DATE(YEAR(fpdate),MONTH(fpdate)+A334-1,DAY(fpdate)))&lt;&gt;DAY(fpdate),DATE(YEAR(fpdate),MONTH(fpdate)+A334,0),DATE(YEAR(fpdate),MONTH(fpdate)+A334-1,DAY(fpdate))))))</f>
        <v>46625</v>
      </c>
      <c r="C334" s="142" t="n">
        <f aca="false">IF(A334="","",IF(variable,IF(A334&lt;MortgageCalculator!$J$23*periods_per_year,start_rate,IF(MortgageCalculator!$J$27&gt;=0,MIN(MortgageCalculator!$J$24,start_rate+MortgageCalculator!$J$27*ROUNDUP((A334-MortgageCalculator!$J$23*periods_per_year)/MortgageCalculator!$J$26,0)),MAX(MortgageCalculator!$J$25,start_rate+MortgageCalculator!$J$27*ROUNDUP((A334-MortgageCalculator!$J$23*periods_per_year)/MortgageCalculator!$J$26,0)))),start_rate))</f>
        <v>0.055</v>
      </c>
      <c r="D334" s="143" t="n">
        <f aca="false">IF(A334="","",ROUND((((1+C334/CP)^(CP/periods_per_year))-1)*G333,2))</f>
        <v>240.73</v>
      </c>
      <c r="E334" s="143" t="n">
        <f aca="false">IF(A334="","",IF(A334=nper,G333+D334,MIN(G333+D334,IF(C334=C333,E333,ROUND(-PMT(((1+C334/CP)^(CP/periods_per_year))-1,nper-A334+1,G333),2)))))</f>
        <v>392.6</v>
      </c>
      <c r="F334" s="143" t="n">
        <f aca="false">IF(A334="","",E334-D334)</f>
        <v>151.87</v>
      </c>
      <c r="G334" s="143" t="n">
        <f aca="false">IF(A334="","",G333-F334)</f>
        <v>113787.29</v>
      </c>
    </row>
    <row r="335" customFormat="false" ht="13.2" hidden="false" customHeight="false" outlineLevel="0" collapsed="false">
      <c r="A335" s="140" t="n">
        <f aca="false">IF(G334="","",IF(OR(A334&gt;=nper,ROUND(G334,2)&lt;=0),"",A334+1))</f>
        <v>332</v>
      </c>
      <c r="B335" s="141" t="n">
        <f aca="false">IF(A335="","",IF(OR(periods_per_year=26,periods_per_year=52),IF(periods_per_year=26,IF(A335=1,fpdate,B334+14),IF(periods_per_year=52,IF(A335=1,fpdate,B334+7),"n/a")),IF(periods_per_year=24,DATE(YEAR(fpdate),MONTH(fpdate)+(A335-1)/2+IF(AND(DAY(fpdate)&gt;=15,MOD(A335,2)=0),1,0),IF(MOD(A335,2)=0,IF(DAY(fpdate)&gt;=15,DAY(fpdate)-14,DAY(fpdate)+14),DAY(fpdate))),IF(DAY(DATE(YEAR(fpdate),MONTH(fpdate)+A335-1,DAY(fpdate)))&lt;&gt;DAY(fpdate),DATE(YEAR(fpdate),MONTH(fpdate)+A335,0),DATE(YEAR(fpdate),MONTH(fpdate)+A335-1,DAY(fpdate))))))</f>
        <v>46639</v>
      </c>
      <c r="C335" s="142" t="n">
        <f aca="false">IF(A335="","",IF(variable,IF(A335&lt;MortgageCalculator!$J$23*periods_per_year,start_rate,IF(MortgageCalculator!$J$27&gt;=0,MIN(MortgageCalculator!$J$24,start_rate+MortgageCalculator!$J$27*ROUNDUP((A335-MortgageCalculator!$J$23*periods_per_year)/MortgageCalculator!$J$26,0)),MAX(MortgageCalculator!$J$25,start_rate+MortgageCalculator!$J$27*ROUNDUP((A335-MortgageCalculator!$J$23*periods_per_year)/MortgageCalculator!$J$26,0)))),start_rate))</f>
        <v>0.055</v>
      </c>
      <c r="D335" s="143" t="n">
        <f aca="false">IF(A335="","",ROUND((((1+C335/CP)^(CP/periods_per_year))-1)*G334,2))</f>
        <v>240.41</v>
      </c>
      <c r="E335" s="143" t="n">
        <f aca="false">IF(A335="","",IF(A335=nper,G334+D335,MIN(G334+D335,IF(C335=C334,E334,ROUND(-PMT(((1+C335/CP)^(CP/periods_per_year))-1,nper-A335+1,G334),2)))))</f>
        <v>392.6</v>
      </c>
      <c r="F335" s="143" t="n">
        <f aca="false">IF(A335="","",E335-D335)</f>
        <v>152.19</v>
      </c>
      <c r="G335" s="143" t="n">
        <f aca="false">IF(A335="","",G334-F335)</f>
        <v>113635.1</v>
      </c>
    </row>
    <row r="336" customFormat="false" ht="13.2" hidden="false" customHeight="false" outlineLevel="0" collapsed="false">
      <c r="A336" s="140" t="n">
        <f aca="false">IF(G335="","",IF(OR(A335&gt;=nper,ROUND(G335,2)&lt;=0),"",A335+1))</f>
        <v>333</v>
      </c>
      <c r="B336" s="141" t="n">
        <f aca="false">IF(A336="","",IF(OR(periods_per_year=26,periods_per_year=52),IF(periods_per_year=26,IF(A336=1,fpdate,B335+14),IF(periods_per_year=52,IF(A336=1,fpdate,B335+7),"n/a")),IF(periods_per_year=24,DATE(YEAR(fpdate),MONTH(fpdate)+(A336-1)/2+IF(AND(DAY(fpdate)&gt;=15,MOD(A336,2)=0),1,0),IF(MOD(A336,2)=0,IF(DAY(fpdate)&gt;=15,DAY(fpdate)-14,DAY(fpdate)+14),DAY(fpdate))),IF(DAY(DATE(YEAR(fpdate),MONTH(fpdate)+A336-1,DAY(fpdate)))&lt;&gt;DAY(fpdate),DATE(YEAR(fpdate),MONTH(fpdate)+A336,0),DATE(YEAR(fpdate),MONTH(fpdate)+A336-1,DAY(fpdate))))))</f>
        <v>46653</v>
      </c>
      <c r="C336" s="142" t="n">
        <f aca="false">IF(A336="","",IF(variable,IF(A336&lt;MortgageCalculator!$J$23*periods_per_year,start_rate,IF(MortgageCalculator!$J$27&gt;=0,MIN(MortgageCalculator!$J$24,start_rate+MortgageCalculator!$J$27*ROUNDUP((A336-MortgageCalculator!$J$23*periods_per_year)/MortgageCalculator!$J$26,0)),MAX(MortgageCalculator!$J$25,start_rate+MortgageCalculator!$J$27*ROUNDUP((A336-MortgageCalculator!$J$23*periods_per_year)/MortgageCalculator!$J$26,0)))),start_rate))</f>
        <v>0.055</v>
      </c>
      <c r="D336" s="143" t="n">
        <f aca="false">IF(A336="","",ROUND((((1+C336/CP)^(CP/periods_per_year))-1)*G335,2))</f>
        <v>240.09</v>
      </c>
      <c r="E336" s="143" t="n">
        <f aca="false">IF(A336="","",IF(A336=nper,G335+D336,MIN(G335+D336,IF(C336=C335,E335,ROUND(-PMT(((1+C336/CP)^(CP/periods_per_year))-1,nper-A336+1,G335),2)))))</f>
        <v>392.6</v>
      </c>
      <c r="F336" s="143" t="n">
        <f aca="false">IF(A336="","",E336-D336)</f>
        <v>152.51</v>
      </c>
      <c r="G336" s="143" t="n">
        <f aca="false">IF(A336="","",G335-F336)</f>
        <v>113482.59</v>
      </c>
    </row>
    <row r="337" customFormat="false" ht="13.2" hidden="false" customHeight="false" outlineLevel="0" collapsed="false">
      <c r="A337" s="140" t="n">
        <f aca="false">IF(G336="","",IF(OR(A336&gt;=nper,ROUND(G336,2)&lt;=0),"",A336+1))</f>
        <v>334</v>
      </c>
      <c r="B337" s="141" t="n">
        <f aca="false">IF(A337="","",IF(OR(periods_per_year=26,periods_per_year=52),IF(periods_per_year=26,IF(A337=1,fpdate,B336+14),IF(periods_per_year=52,IF(A337=1,fpdate,B336+7),"n/a")),IF(periods_per_year=24,DATE(YEAR(fpdate),MONTH(fpdate)+(A337-1)/2+IF(AND(DAY(fpdate)&gt;=15,MOD(A337,2)=0),1,0),IF(MOD(A337,2)=0,IF(DAY(fpdate)&gt;=15,DAY(fpdate)-14,DAY(fpdate)+14),DAY(fpdate))),IF(DAY(DATE(YEAR(fpdate),MONTH(fpdate)+A337-1,DAY(fpdate)))&lt;&gt;DAY(fpdate),DATE(YEAR(fpdate),MONTH(fpdate)+A337,0),DATE(YEAR(fpdate),MONTH(fpdate)+A337-1,DAY(fpdate))))))</f>
        <v>46667</v>
      </c>
      <c r="C337" s="142" t="n">
        <f aca="false">IF(A337="","",IF(variable,IF(A337&lt;MortgageCalculator!$J$23*periods_per_year,start_rate,IF(MortgageCalculator!$J$27&gt;=0,MIN(MortgageCalculator!$J$24,start_rate+MortgageCalculator!$J$27*ROUNDUP((A337-MortgageCalculator!$J$23*periods_per_year)/MortgageCalculator!$J$26,0)),MAX(MortgageCalculator!$J$25,start_rate+MortgageCalculator!$J$27*ROUNDUP((A337-MortgageCalculator!$J$23*periods_per_year)/MortgageCalculator!$J$26,0)))),start_rate))</f>
        <v>0.055</v>
      </c>
      <c r="D337" s="143" t="n">
        <f aca="false">IF(A337="","",ROUND((((1+C337/CP)^(CP/periods_per_year))-1)*G336,2))</f>
        <v>239.76</v>
      </c>
      <c r="E337" s="143" t="n">
        <f aca="false">IF(A337="","",IF(A337=nper,G336+D337,MIN(G336+D337,IF(C337=C336,E336,ROUND(-PMT(((1+C337/CP)^(CP/periods_per_year))-1,nper-A337+1,G336),2)))))</f>
        <v>392.6</v>
      </c>
      <c r="F337" s="143" t="n">
        <f aca="false">IF(A337="","",E337-D337)</f>
        <v>152.84</v>
      </c>
      <c r="G337" s="143" t="n">
        <f aca="false">IF(A337="","",G336-F337)</f>
        <v>113329.75</v>
      </c>
    </row>
    <row r="338" customFormat="false" ht="13.2" hidden="false" customHeight="false" outlineLevel="0" collapsed="false">
      <c r="A338" s="140" t="n">
        <f aca="false">IF(G337="","",IF(OR(A337&gt;=nper,ROUND(G337,2)&lt;=0),"",A337+1))</f>
        <v>335</v>
      </c>
      <c r="B338" s="141" t="n">
        <f aca="false">IF(A338="","",IF(OR(periods_per_year=26,periods_per_year=52),IF(periods_per_year=26,IF(A338=1,fpdate,B337+14),IF(periods_per_year=52,IF(A338=1,fpdate,B337+7),"n/a")),IF(periods_per_year=24,DATE(YEAR(fpdate),MONTH(fpdate)+(A338-1)/2+IF(AND(DAY(fpdate)&gt;=15,MOD(A338,2)=0),1,0),IF(MOD(A338,2)=0,IF(DAY(fpdate)&gt;=15,DAY(fpdate)-14,DAY(fpdate)+14),DAY(fpdate))),IF(DAY(DATE(YEAR(fpdate),MONTH(fpdate)+A338-1,DAY(fpdate)))&lt;&gt;DAY(fpdate),DATE(YEAR(fpdate),MONTH(fpdate)+A338,0),DATE(YEAR(fpdate),MONTH(fpdate)+A338-1,DAY(fpdate))))))</f>
        <v>46681</v>
      </c>
      <c r="C338" s="142" t="n">
        <f aca="false">IF(A338="","",IF(variable,IF(A338&lt;MortgageCalculator!$J$23*periods_per_year,start_rate,IF(MortgageCalculator!$J$27&gt;=0,MIN(MortgageCalculator!$J$24,start_rate+MortgageCalculator!$J$27*ROUNDUP((A338-MortgageCalculator!$J$23*periods_per_year)/MortgageCalculator!$J$26,0)),MAX(MortgageCalculator!$J$25,start_rate+MortgageCalculator!$J$27*ROUNDUP((A338-MortgageCalculator!$J$23*periods_per_year)/MortgageCalculator!$J$26,0)))),start_rate))</f>
        <v>0.055</v>
      </c>
      <c r="D338" s="143" t="n">
        <f aca="false">IF(A338="","",ROUND((((1+C338/CP)^(CP/periods_per_year))-1)*G337,2))</f>
        <v>239.44</v>
      </c>
      <c r="E338" s="143" t="n">
        <f aca="false">IF(A338="","",IF(A338=nper,G337+D338,MIN(G337+D338,IF(C338=C337,E337,ROUND(-PMT(((1+C338/CP)^(CP/periods_per_year))-1,nper-A338+1,G337),2)))))</f>
        <v>392.6</v>
      </c>
      <c r="F338" s="143" t="n">
        <f aca="false">IF(A338="","",E338-D338)</f>
        <v>153.16</v>
      </c>
      <c r="G338" s="143" t="n">
        <f aca="false">IF(A338="","",G337-F338)</f>
        <v>113176.59</v>
      </c>
    </row>
    <row r="339" customFormat="false" ht="13.2" hidden="false" customHeight="false" outlineLevel="0" collapsed="false">
      <c r="A339" s="140" t="n">
        <f aca="false">IF(G338="","",IF(OR(A338&gt;=nper,ROUND(G338,2)&lt;=0),"",A338+1))</f>
        <v>336</v>
      </c>
      <c r="B339" s="141" t="n">
        <f aca="false">IF(A339="","",IF(OR(periods_per_year=26,periods_per_year=52),IF(periods_per_year=26,IF(A339=1,fpdate,B338+14),IF(periods_per_year=52,IF(A339=1,fpdate,B338+7),"n/a")),IF(periods_per_year=24,DATE(YEAR(fpdate),MONTH(fpdate)+(A339-1)/2+IF(AND(DAY(fpdate)&gt;=15,MOD(A339,2)=0),1,0),IF(MOD(A339,2)=0,IF(DAY(fpdate)&gt;=15,DAY(fpdate)-14,DAY(fpdate)+14),DAY(fpdate))),IF(DAY(DATE(YEAR(fpdate),MONTH(fpdate)+A339-1,DAY(fpdate)))&lt;&gt;DAY(fpdate),DATE(YEAR(fpdate),MONTH(fpdate)+A339,0),DATE(YEAR(fpdate),MONTH(fpdate)+A339-1,DAY(fpdate))))))</f>
        <v>46695</v>
      </c>
      <c r="C339" s="142" t="n">
        <f aca="false">IF(A339="","",IF(variable,IF(A339&lt;MortgageCalculator!$J$23*periods_per_year,start_rate,IF(MortgageCalculator!$J$27&gt;=0,MIN(MortgageCalculator!$J$24,start_rate+MortgageCalculator!$J$27*ROUNDUP((A339-MortgageCalculator!$J$23*periods_per_year)/MortgageCalculator!$J$26,0)),MAX(MortgageCalculator!$J$25,start_rate+MortgageCalculator!$J$27*ROUNDUP((A339-MortgageCalculator!$J$23*periods_per_year)/MortgageCalculator!$J$26,0)))),start_rate))</f>
        <v>0.055</v>
      </c>
      <c r="D339" s="143" t="n">
        <f aca="false">IF(A339="","",ROUND((((1+C339/CP)^(CP/periods_per_year))-1)*G338,2))</f>
        <v>239.12</v>
      </c>
      <c r="E339" s="143" t="n">
        <f aca="false">IF(A339="","",IF(A339=nper,G338+D339,MIN(G338+D339,IF(C339=C338,E338,ROUND(-PMT(((1+C339/CP)^(CP/periods_per_year))-1,nper-A339+1,G338),2)))))</f>
        <v>392.6</v>
      </c>
      <c r="F339" s="143" t="n">
        <f aca="false">IF(A339="","",E339-D339)</f>
        <v>153.48</v>
      </c>
      <c r="G339" s="143" t="n">
        <f aca="false">IF(A339="","",G338-F339)</f>
        <v>113023.11</v>
      </c>
    </row>
    <row r="340" customFormat="false" ht="13.2" hidden="false" customHeight="false" outlineLevel="0" collapsed="false">
      <c r="A340" s="140" t="n">
        <f aca="false">IF(G339="","",IF(OR(A339&gt;=nper,ROUND(G339,2)&lt;=0),"",A339+1))</f>
        <v>337</v>
      </c>
      <c r="B340" s="141" t="n">
        <f aca="false">IF(A340="","",IF(OR(periods_per_year=26,periods_per_year=52),IF(periods_per_year=26,IF(A340=1,fpdate,B339+14),IF(periods_per_year=52,IF(A340=1,fpdate,B339+7),"n/a")),IF(periods_per_year=24,DATE(YEAR(fpdate),MONTH(fpdate)+(A340-1)/2+IF(AND(DAY(fpdate)&gt;=15,MOD(A340,2)=0),1,0),IF(MOD(A340,2)=0,IF(DAY(fpdate)&gt;=15,DAY(fpdate)-14,DAY(fpdate)+14),DAY(fpdate))),IF(DAY(DATE(YEAR(fpdate),MONTH(fpdate)+A340-1,DAY(fpdate)))&lt;&gt;DAY(fpdate),DATE(YEAR(fpdate),MONTH(fpdate)+A340,0),DATE(YEAR(fpdate),MONTH(fpdate)+A340-1,DAY(fpdate))))))</f>
        <v>46709</v>
      </c>
      <c r="C340" s="142" t="n">
        <f aca="false">IF(A340="","",IF(variable,IF(A340&lt;MortgageCalculator!$J$23*periods_per_year,start_rate,IF(MortgageCalculator!$J$27&gt;=0,MIN(MortgageCalculator!$J$24,start_rate+MortgageCalculator!$J$27*ROUNDUP((A340-MortgageCalculator!$J$23*periods_per_year)/MortgageCalculator!$J$26,0)),MAX(MortgageCalculator!$J$25,start_rate+MortgageCalculator!$J$27*ROUNDUP((A340-MortgageCalculator!$J$23*periods_per_year)/MortgageCalculator!$J$26,0)))),start_rate))</f>
        <v>0.055</v>
      </c>
      <c r="D340" s="143" t="n">
        <f aca="false">IF(A340="","",ROUND((((1+C340/CP)^(CP/periods_per_year))-1)*G339,2))</f>
        <v>238.79</v>
      </c>
      <c r="E340" s="143" t="n">
        <f aca="false">IF(A340="","",IF(A340=nper,G339+D340,MIN(G339+D340,IF(C340=C339,E339,ROUND(-PMT(((1+C340/CP)^(CP/periods_per_year))-1,nper-A340+1,G339),2)))))</f>
        <v>392.6</v>
      </c>
      <c r="F340" s="143" t="n">
        <f aca="false">IF(A340="","",E340-D340)</f>
        <v>153.81</v>
      </c>
      <c r="G340" s="143" t="n">
        <f aca="false">IF(A340="","",G339-F340)</f>
        <v>112869.3</v>
      </c>
    </row>
    <row r="341" customFormat="false" ht="13.2" hidden="false" customHeight="false" outlineLevel="0" collapsed="false">
      <c r="A341" s="140" t="n">
        <f aca="false">IF(G340="","",IF(OR(A340&gt;=nper,ROUND(G340,2)&lt;=0),"",A340+1))</f>
        <v>338</v>
      </c>
      <c r="B341" s="141" t="n">
        <f aca="false">IF(A341="","",IF(OR(periods_per_year=26,periods_per_year=52),IF(periods_per_year=26,IF(A341=1,fpdate,B340+14),IF(periods_per_year=52,IF(A341=1,fpdate,B340+7),"n/a")),IF(periods_per_year=24,DATE(YEAR(fpdate),MONTH(fpdate)+(A341-1)/2+IF(AND(DAY(fpdate)&gt;=15,MOD(A341,2)=0),1,0),IF(MOD(A341,2)=0,IF(DAY(fpdate)&gt;=15,DAY(fpdate)-14,DAY(fpdate)+14),DAY(fpdate))),IF(DAY(DATE(YEAR(fpdate),MONTH(fpdate)+A341-1,DAY(fpdate)))&lt;&gt;DAY(fpdate),DATE(YEAR(fpdate),MONTH(fpdate)+A341,0),DATE(YEAR(fpdate),MONTH(fpdate)+A341-1,DAY(fpdate))))))</f>
        <v>46723</v>
      </c>
      <c r="C341" s="142" t="n">
        <f aca="false">IF(A341="","",IF(variable,IF(A341&lt;MortgageCalculator!$J$23*periods_per_year,start_rate,IF(MortgageCalculator!$J$27&gt;=0,MIN(MortgageCalculator!$J$24,start_rate+MortgageCalculator!$J$27*ROUNDUP((A341-MortgageCalculator!$J$23*periods_per_year)/MortgageCalculator!$J$26,0)),MAX(MortgageCalculator!$J$25,start_rate+MortgageCalculator!$J$27*ROUNDUP((A341-MortgageCalculator!$J$23*periods_per_year)/MortgageCalculator!$J$26,0)))),start_rate))</f>
        <v>0.055</v>
      </c>
      <c r="D341" s="143" t="n">
        <f aca="false">IF(A341="","",ROUND((((1+C341/CP)^(CP/periods_per_year))-1)*G340,2))</f>
        <v>238.47</v>
      </c>
      <c r="E341" s="143" t="n">
        <f aca="false">IF(A341="","",IF(A341=nper,G340+D341,MIN(G340+D341,IF(C341=C340,E340,ROUND(-PMT(((1+C341/CP)^(CP/periods_per_year))-1,nper-A341+1,G340),2)))))</f>
        <v>392.6</v>
      </c>
      <c r="F341" s="143" t="n">
        <f aca="false">IF(A341="","",E341-D341)</f>
        <v>154.13</v>
      </c>
      <c r="G341" s="143" t="n">
        <f aca="false">IF(A341="","",G340-F341)</f>
        <v>112715.17</v>
      </c>
    </row>
    <row r="342" customFormat="false" ht="13.2" hidden="false" customHeight="false" outlineLevel="0" collapsed="false">
      <c r="A342" s="140" t="n">
        <f aca="false">IF(G341="","",IF(OR(A341&gt;=nper,ROUND(G341,2)&lt;=0),"",A341+1))</f>
        <v>339</v>
      </c>
      <c r="B342" s="141" t="n">
        <f aca="false">IF(A342="","",IF(OR(periods_per_year=26,periods_per_year=52),IF(periods_per_year=26,IF(A342=1,fpdate,B341+14),IF(periods_per_year=52,IF(A342=1,fpdate,B341+7),"n/a")),IF(periods_per_year=24,DATE(YEAR(fpdate),MONTH(fpdate)+(A342-1)/2+IF(AND(DAY(fpdate)&gt;=15,MOD(A342,2)=0),1,0),IF(MOD(A342,2)=0,IF(DAY(fpdate)&gt;=15,DAY(fpdate)-14,DAY(fpdate)+14),DAY(fpdate))),IF(DAY(DATE(YEAR(fpdate),MONTH(fpdate)+A342-1,DAY(fpdate)))&lt;&gt;DAY(fpdate),DATE(YEAR(fpdate),MONTH(fpdate)+A342,0),DATE(YEAR(fpdate),MONTH(fpdate)+A342-1,DAY(fpdate))))))</f>
        <v>46737</v>
      </c>
      <c r="C342" s="142" t="n">
        <f aca="false">IF(A342="","",IF(variable,IF(A342&lt;MortgageCalculator!$J$23*periods_per_year,start_rate,IF(MortgageCalculator!$J$27&gt;=0,MIN(MortgageCalculator!$J$24,start_rate+MortgageCalculator!$J$27*ROUNDUP((A342-MortgageCalculator!$J$23*periods_per_year)/MortgageCalculator!$J$26,0)),MAX(MortgageCalculator!$J$25,start_rate+MortgageCalculator!$J$27*ROUNDUP((A342-MortgageCalculator!$J$23*periods_per_year)/MortgageCalculator!$J$26,0)))),start_rate))</f>
        <v>0.055</v>
      </c>
      <c r="D342" s="143" t="n">
        <f aca="false">IF(A342="","",ROUND((((1+C342/CP)^(CP/periods_per_year))-1)*G341,2))</f>
        <v>238.14</v>
      </c>
      <c r="E342" s="143" t="n">
        <f aca="false">IF(A342="","",IF(A342=nper,G341+D342,MIN(G341+D342,IF(C342=C341,E341,ROUND(-PMT(((1+C342/CP)^(CP/periods_per_year))-1,nper-A342+1,G341),2)))))</f>
        <v>392.6</v>
      </c>
      <c r="F342" s="143" t="n">
        <f aca="false">IF(A342="","",E342-D342)</f>
        <v>154.46</v>
      </c>
      <c r="G342" s="143" t="n">
        <f aca="false">IF(A342="","",G341-F342)</f>
        <v>112560.71</v>
      </c>
    </row>
    <row r="343" customFormat="false" ht="13.2" hidden="false" customHeight="false" outlineLevel="0" collapsed="false">
      <c r="A343" s="140" t="n">
        <f aca="false">IF(G342="","",IF(OR(A342&gt;=nper,ROUND(G342,2)&lt;=0),"",A342+1))</f>
        <v>340</v>
      </c>
      <c r="B343" s="141" t="n">
        <f aca="false">IF(A343="","",IF(OR(periods_per_year=26,periods_per_year=52),IF(periods_per_year=26,IF(A343=1,fpdate,B342+14),IF(periods_per_year=52,IF(A343=1,fpdate,B342+7),"n/a")),IF(periods_per_year=24,DATE(YEAR(fpdate),MONTH(fpdate)+(A343-1)/2+IF(AND(DAY(fpdate)&gt;=15,MOD(A343,2)=0),1,0),IF(MOD(A343,2)=0,IF(DAY(fpdate)&gt;=15,DAY(fpdate)-14,DAY(fpdate)+14),DAY(fpdate))),IF(DAY(DATE(YEAR(fpdate),MONTH(fpdate)+A343-1,DAY(fpdate)))&lt;&gt;DAY(fpdate),DATE(YEAR(fpdate),MONTH(fpdate)+A343,0),DATE(YEAR(fpdate),MONTH(fpdate)+A343-1,DAY(fpdate))))))</f>
        <v>46751</v>
      </c>
      <c r="C343" s="142" t="n">
        <f aca="false">IF(A343="","",IF(variable,IF(A343&lt;MortgageCalculator!$J$23*periods_per_year,start_rate,IF(MortgageCalculator!$J$27&gt;=0,MIN(MortgageCalculator!$J$24,start_rate+MortgageCalculator!$J$27*ROUNDUP((A343-MortgageCalculator!$J$23*periods_per_year)/MortgageCalculator!$J$26,0)),MAX(MortgageCalculator!$J$25,start_rate+MortgageCalculator!$J$27*ROUNDUP((A343-MortgageCalculator!$J$23*periods_per_year)/MortgageCalculator!$J$26,0)))),start_rate))</f>
        <v>0.055</v>
      </c>
      <c r="D343" s="143" t="n">
        <f aca="false">IF(A343="","",ROUND((((1+C343/CP)^(CP/periods_per_year))-1)*G342,2))</f>
        <v>237.82</v>
      </c>
      <c r="E343" s="143" t="n">
        <f aca="false">IF(A343="","",IF(A343=nper,G342+D343,MIN(G342+D343,IF(C343=C342,E342,ROUND(-PMT(((1+C343/CP)^(CP/periods_per_year))-1,nper-A343+1,G342),2)))))</f>
        <v>392.6</v>
      </c>
      <c r="F343" s="143" t="n">
        <f aca="false">IF(A343="","",E343-D343)</f>
        <v>154.78</v>
      </c>
      <c r="G343" s="143" t="n">
        <f aca="false">IF(A343="","",G342-F343)</f>
        <v>112405.93</v>
      </c>
    </row>
    <row r="344" customFormat="false" ht="13.2" hidden="false" customHeight="false" outlineLevel="0" collapsed="false">
      <c r="A344" s="140" t="n">
        <f aca="false">IF(G343="","",IF(OR(A343&gt;=nper,ROUND(G343,2)&lt;=0),"",A343+1))</f>
        <v>341</v>
      </c>
      <c r="B344" s="141" t="n">
        <f aca="false">IF(A344="","",IF(OR(periods_per_year=26,periods_per_year=52),IF(periods_per_year=26,IF(A344=1,fpdate,B343+14),IF(periods_per_year=52,IF(A344=1,fpdate,B343+7),"n/a")),IF(periods_per_year=24,DATE(YEAR(fpdate),MONTH(fpdate)+(A344-1)/2+IF(AND(DAY(fpdate)&gt;=15,MOD(A344,2)=0),1,0),IF(MOD(A344,2)=0,IF(DAY(fpdate)&gt;=15,DAY(fpdate)-14,DAY(fpdate)+14),DAY(fpdate))),IF(DAY(DATE(YEAR(fpdate),MONTH(fpdate)+A344-1,DAY(fpdate)))&lt;&gt;DAY(fpdate),DATE(YEAR(fpdate),MONTH(fpdate)+A344,0),DATE(YEAR(fpdate),MONTH(fpdate)+A344-1,DAY(fpdate))))))</f>
        <v>46765</v>
      </c>
      <c r="C344" s="142" t="n">
        <f aca="false">IF(A344="","",IF(variable,IF(A344&lt;MortgageCalculator!$J$23*periods_per_year,start_rate,IF(MortgageCalculator!$J$27&gt;=0,MIN(MortgageCalculator!$J$24,start_rate+MortgageCalculator!$J$27*ROUNDUP((A344-MortgageCalculator!$J$23*periods_per_year)/MortgageCalculator!$J$26,0)),MAX(MortgageCalculator!$J$25,start_rate+MortgageCalculator!$J$27*ROUNDUP((A344-MortgageCalculator!$J$23*periods_per_year)/MortgageCalculator!$J$26,0)))),start_rate))</f>
        <v>0.055</v>
      </c>
      <c r="D344" s="143" t="n">
        <f aca="false">IF(A344="","",ROUND((((1+C344/CP)^(CP/periods_per_year))-1)*G343,2))</f>
        <v>237.49</v>
      </c>
      <c r="E344" s="143" t="n">
        <f aca="false">IF(A344="","",IF(A344=nper,G343+D344,MIN(G343+D344,IF(C344=C343,E343,ROUND(-PMT(((1+C344/CP)^(CP/periods_per_year))-1,nper-A344+1,G343),2)))))</f>
        <v>392.6</v>
      </c>
      <c r="F344" s="143" t="n">
        <f aca="false">IF(A344="","",E344-D344)</f>
        <v>155.11</v>
      </c>
      <c r="G344" s="143" t="n">
        <f aca="false">IF(A344="","",G343-F344)</f>
        <v>112250.82</v>
      </c>
    </row>
    <row r="345" customFormat="false" ht="13.2" hidden="false" customHeight="false" outlineLevel="0" collapsed="false">
      <c r="A345" s="140" t="n">
        <f aca="false">IF(G344="","",IF(OR(A344&gt;=nper,ROUND(G344,2)&lt;=0),"",A344+1))</f>
        <v>342</v>
      </c>
      <c r="B345" s="141" t="n">
        <f aca="false">IF(A345="","",IF(OR(periods_per_year=26,periods_per_year=52),IF(periods_per_year=26,IF(A345=1,fpdate,B344+14),IF(periods_per_year=52,IF(A345=1,fpdate,B344+7),"n/a")),IF(periods_per_year=24,DATE(YEAR(fpdate),MONTH(fpdate)+(A345-1)/2+IF(AND(DAY(fpdate)&gt;=15,MOD(A345,2)=0),1,0),IF(MOD(A345,2)=0,IF(DAY(fpdate)&gt;=15,DAY(fpdate)-14,DAY(fpdate)+14),DAY(fpdate))),IF(DAY(DATE(YEAR(fpdate),MONTH(fpdate)+A345-1,DAY(fpdate)))&lt;&gt;DAY(fpdate),DATE(YEAR(fpdate),MONTH(fpdate)+A345,0),DATE(YEAR(fpdate),MONTH(fpdate)+A345-1,DAY(fpdate))))))</f>
        <v>46779</v>
      </c>
      <c r="C345" s="142" t="n">
        <f aca="false">IF(A345="","",IF(variable,IF(A345&lt;MortgageCalculator!$J$23*periods_per_year,start_rate,IF(MortgageCalculator!$J$27&gt;=0,MIN(MortgageCalculator!$J$24,start_rate+MortgageCalculator!$J$27*ROUNDUP((A345-MortgageCalculator!$J$23*periods_per_year)/MortgageCalculator!$J$26,0)),MAX(MortgageCalculator!$J$25,start_rate+MortgageCalculator!$J$27*ROUNDUP((A345-MortgageCalculator!$J$23*periods_per_year)/MortgageCalculator!$J$26,0)))),start_rate))</f>
        <v>0.055</v>
      </c>
      <c r="D345" s="143" t="n">
        <f aca="false">IF(A345="","",ROUND((((1+C345/CP)^(CP/periods_per_year))-1)*G344,2))</f>
        <v>237.16</v>
      </c>
      <c r="E345" s="143" t="n">
        <f aca="false">IF(A345="","",IF(A345=nper,G344+D345,MIN(G344+D345,IF(C345=C344,E344,ROUND(-PMT(((1+C345/CP)^(CP/periods_per_year))-1,nper-A345+1,G344),2)))))</f>
        <v>392.6</v>
      </c>
      <c r="F345" s="143" t="n">
        <f aca="false">IF(A345="","",E345-D345)</f>
        <v>155.44</v>
      </c>
      <c r="G345" s="143" t="n">
        <f aca="false">IF(A345="","",G344-F345)</f>
        <v>112095.38</v>
      </c>
    </row>
    <row r="346" customFormat="false" ht="13.2" hidden="false" customHeight="false" outlineLevel="0" collapsed="false">
      <c r="A346" s="140" t="n">
        <f aca="false">IF(G345="","",IF(OR(A345&gt;=nper,ROUND(G345,2)&lt;=0),"",A345+1))</f>
        <v>343</v>
      </c>
      <c r="B346" s="141" t="n">
        <f aca="false">IF(A346="","",IF(OR(periods_per_year=26,periods_per_year=52),IF(periods_per_year=26,IF(A346=1,fpdate,B345+14),IF(periods_per_year=52,IF(A346=1,fpdate,B345+7),"n/a")),IF(periods_per_year=24,DATE(YEAR(fpdate),MONTH(fpdate)+(A346-1)/2+IF(AND(DAY(fpdate)&gt;=15,MOD(A346,2)=0),1,0),IF(MOD(A346,2)=0,IF(DAY(fpdate)&gt;=15,DAY(fpdate)-14,DAY(fpdate)+14),DAY(fpdate))),IF(DAY(DATE(YEAR(fpdate),MONTH(fpdate)+A346-1,DAY(fpdate)))&lt;&gt;DAY(fpdate),DATE(YEAR(fpdate),MONTH(fpdate)+A346,0),DATE(YEAR(fpdate),MONTH(fpdate)+A346-1,DAY(fpdate))))))</f>
        <v>46793</v>
      </c>
      <c r="C346" s="142" t="n">
        <f aca="false">IF(A346="","",IF(variable,IF(A346&lt;MortgageCalculator!$J$23*periods_per_year,start_rate,IF(MortgageCalculator!$J$27&gt;=0,MIN(MortgageCalculator!$J$24,start_rate+MortgageCalculator!$J$27*ROUNDUP((A346-MortgageCalculator!$J$23*periods_per_year)/MortgageCalculator!$J$26,0)),MAX(MortgageCalculator!$J$25,start_rate+MortgageCalculator!$J$27*ROUNDUP((A346-MortgageCalculator!$J$23*periods_per_year)/MortgageCalculator!$J$26,0)))),start_rate))</f>
        <v>0.055</v>
      </c>
      <c r="D346" s="143" t="n">
        <f aca="false">IF(A346="","",ROUND((((1+C346/CP)^(CP/periods_per_year))-1)*G345,2))</f>
        <v>236.83</v>
      </c>
      <c r="E346" s="143" t="n">
        <f aca="false">IF(A346="","",IF(A346=nper,G345+D346,MIN(G345+D346,IF(C346=C345,E345,ROUND(-PMT(((1+C346/CP)^(CP/periods_per_year))-1,nper-A346+1,G345),2)))))</f>
        <v>392.6</v>
      </c>
      <c r="F346" s="143" t="n">
        <f aca="false">IF(A346="","",E346-D346)</f>
        <v>155.77</v>
      </c>
      <c r="G346" s="143" t="n">
        <f aca="false">IF(A346="","",G345-F346)</f>
        <v>111939.61</v>
      </c>
    </row>
    <row r="347" customFormat="false" ht="13.2" hidden="false" customHeight="false" outlineLevel="0" collapsed="false">
      <c r="A347" s="140" t="n">
        <f aca="false">IF(G346="","",IF(OR(A346&gt;=nper,ROUND(G346,2)&lt;=0),"",A346+1))</f>
        <v>344</v>
      </c>
      <c r="B347" s="141" t="n">
        <f aca="false">IF(A347="","",IF(OR(periods_per_year=26,periods_per_year=52),IF(periods_per_year=26,IF(A347=1,fpdate,B346+14),IF(periods_per_year=52,IF(A347=1,fpdate,B346+7),"n/a")),IF(periods_per_year=24,DATE(YEAR(fpdate),MONTH(fpdate)+(A347-1)/2+IF(AND(DAY(fpdate)&gt;=15,MOD(A347,2)=0),1,0),IF(MOD(A347,2)=0,IF(DAY(fpdate)&gt;=15,DAY(fpdate)-14,DAY(fpdate)+14),DAY(fpdate))),IF(DAY(DATE(YEAR(fpdate),MONTH(fpdate)+A347-1,DAY(fpdate)))&lt;&gt;DAY(fpdate),DATE(YEAR(fpdate),MONTH(fpdate)+A347,0),DATE(YEAR(fpdate),MONTH(fpdate)+A347-1,DAY(fpdate))))))</f>
        <v>46807</v>
      </c>
      <c r="C347" s="142" t="n">
        <f aca="false">IF(A347="","",IF(variable,IF(A347&lt;MortgageCalculator!$J$23*periods_per_year,start_rate,IF(MortgageCalculator!$J$27&gt;=0,MIN(MortgageCalculator!$J$24,start_rate+MortgageCalculator!$J$27*ROUNDUP((A347-MortgageCalculator!$J$23*periods_per_year)/MortgageCalculator!$J$26,0)),MAX(MortgageCalculator!$J$25,start_rate+MortgageCalculator!$J$27*ROUNDUP((A347-MortgageCalculator!$J$23*periods_per_year)/MortgageCalculator!$J$26,0)))),start_rate))</f>
        <v>0.055</v>
      </c>
      <c r="D347" s="143" t="n">
        <f aca="false">IF(A347="","",ROUND((((1+C347/CP)^(CP/periods_per_year))-1)*G346,2))</f>
        <v>236.5</v>
      </c>
      <c r="E347" s="143" t="n">
        <f aca="false">IF(A347="","",IF(A347=nper,G346+D347,MIN(G346+D347,IF(C347=C346,E346,ROUND(-PMT(((1+C347/CP)^(CP/periods_per_year))-1,nper-A347+1,G346),2)))))</f>
        <v>392.6</v>
      </c>
      <c r="F347" s="143" t="n">
        <f aca="false">IF(A347="","",E347-D347)</f>
        <v>156.1</v>
      </c>
      <c r="G347" s="143" t="n">
        <f aca="false">IF(A347="","",G346-F347)</f>
        <v>111783.51</v>
      </c>
    </row>
    <row r="348" customFormat="false" ht="13.2" hidden="false" customHeight="false" outlineLevel="0" collapsed="false">
      <c r="A348" s="140" t="n">
        <f aca="false">IF(G347="","",IF(OR(A347&gt;=nper,ROUND(G347,2)&lt;=0),"",A347+1))</f>
        <v>345</v>
      </c>
      <c r="B348" s="141" t="n">
        <f aca="false">IF(A348="","",IF(OR(periods_per_year=26,periods_per_year=52),IF(periods_per_year=26,IF(A348=1,fpdate,B347+14),IF(periods_per_year=52,IF(A348=1,fpdate,B347+7),"n/a")),IF(periods_per_year=24,DATE(YEAR(fpdate),MONTH(fpdate)+(A348-1)/2+IF(AND(DAY(fpdate)&gt;=15,MOD(A348,2)=0),1,0),IF(MOD(A348,2)=0,IF(DAY(fpdate)&gt;=15,DAY(fpdate)-14,DAY(fpdate)+14),DAY(fpdate))),IF(DAY(DATE(YEAR(fpdate),MONTH(fpdate)+A348-1,DAY(fpdate)))&lt;&gt;DAY(fpdate),DATE(YEAR(fpdate),MONTH(fpdate)+A348,0),DATE(YEAR(fpdate),MONTH(fpdate)+A348-1,DAY(fpdate))))))</f>
        <v>46821</v>
      </c>
      <c r="C348" s="142" t="n">
        <f aca="false">IF(A348="","",IF(variable,IF(A348&lt;MortgageCalculator!$J$23*periods_per_year,start_rate,IF(MortgageCalculator!$J$27&gt;=0,MIN(MortgageCalculator!$J$24,start_rate+MortgageCalculator!$J$27*ROUNDUP((A348-MortgageCalculator!$J$23*periods_per_year)/MortgageCalculator!$J$26,0)),MAX(MortgageCalculator!$J$25,start_rate+MortgageCalculator!$J$27*ROUNDUP((A348-MortgageCalculator!$J$23*periods_per_year)/MortgageCalculator!$J$26,0)))),start_rate))</f>
        <v>0.055</v>
      </c>
      <c r="D348" s="143" t="n">
        <f aca="false">IF(A348="","",ROUND((((1+C348/CP)^(CP/periods_per_year))-1)*G347,2))</f>
        <v>236.17</v>
      </c>
      <c r="E348" s="143" t="n">
        <f aca="false">IF(A348="","",IF(A348=nper,G347+D348,MIN(G347+D348,IF(C348=C347,E347,ROUND(-PMT(((1+C348/CP)^(CP/periods_per_year))-1,nper-A348+1,G347),2)))))</f>
        <v>392.6</v>
      </c>
      <c r="F348" s="143" t="n">
        <f aca="false">IF(A348="","",E348-D348)</f>
        <v>156.43</v>
      </c>
      <c r="G348" s="143" t="n">
        <f aca="false">IF(A348="","",G347-F348)</f>
        <v>111627.08</v>
      </c>
    </row>
    <row r="349" customFormat="false" ht="13.2" hidden="false" customHeight="false" outlineLevel="0" collapsed="false">
      <c r="A349" s="140" t="n">
        <f aca="false">IF(G348="","",IF(OR(A348&gt;=nper,ROUND(G348,2)&lt;=0),"",A348+1))</f>
        <v>346</v>
      </c>
      <c r="B349" s="141" t="n">
        <f aca="false">IF(A349="","",IF(OR(periods_per_year=26,periods_per_year=52),IF(periods_per_year=26,IF(A349=1,fpdate,B348+14),IF(periods_per_year=52,IF(A349=1,fpdate,B348+7),"n/a")),IF(periods_per_year=24,DATE(YEAR(fpdate),MONTH(fpdate)+(A349-1)/2+IF(AND(DAY(fpdate)&gt;=15,MOD(A349,2)=0),1,0),IF(MOD(A349,2)=0,IF(DAY(fpdate)&gt;=15,DAY(fpdate)-14,DAY(fpdate)+14),DAY(fpdate))),IF(DAY(DATE(YEAR(fpdate),MONTH(fpdate)+A349-1,DAY(fpdate)))&lt;&gt;DAY(fpdate),DATE(YEAR(fpdate),MONTH(fpdate)+A349,0),DATE(YEAR(fpdate),MONTH(fpdate)+A349-1,DAY(fpdate))))))</f>
        <v>46835</v>
      </c>
      <c r="C349" s="142" t="n">
        <f aca="false">IF(A349="","",IF(variable,IF(A349&lt;MortgageCalculator!$J$23*periods_per_year,start_rate,IF(MortgageCalculator!$J$27&gt;=0,MIN(MortgageCalculator!$J$24,start_rate+MortgageCalculator!$J$27*ROUNDUP((A349-MortgageCalculator!$J$23*periods_per_year)/MortgageCalculator!$J$26,0)),MAX(MortgageCalculator!$J$25,start_rate+MortgageCalculator!$J$27*ROUNDUP((A349-MortgageCalculator!$J$23*periods_per_year)/MortgageCalculator!$J$26,0)))),start_rate))</f>
        <v>0.055</v>
      </c>
      <c r="D349" s="143" t="n">
        <f aca="false">IF(A349="","",ROUND((((1+C349/CP)^(CP/periods_per_year))-1)*G348,2))</f>
        <v>235.84</v>
      </c>
      <c r="E349" s="143" t="n">
        <f aca="false">IF(A349="","",IF(A349=nper,G348+D349,MIN(G348+D349,IF(C349=C348,E348,ROUND(-PMT(((1+C349/CP)^(CP/periods_per_year))-1,nper-A349+1,G348),2)))))</f>
        <v>392.6</v>
      </c>
      <c r="F349" s="143" t="n">
        <f aca="false">IF(A349="","",E349-D349)</f>
        <v>156.76</v>
      </c>
      <c r="G349" s="143" t="n">
        <f aca="false">IF(A349="","",G348-F349)</f>
        <v>111470.32</v>
      </c>
    </row>
    <row r="350" customFormat="false" ht="13.2" hidden="false" customHeight="false" outlineLevel="0" collapsed="false">
      <c r="A350" s="140" t="n">
        <f aca="false">IF(G349="","",IF(OR(A349&gt;=nper,ROUND(G349,2)&lt;=0),"",A349+1))</f>
        <v>347</v>
      </c>
      <c r="B350" s="141" t="n">
        <f aca="false">IF(A350="","",IF(OR(periods_per_year=26,periods_per_year=52),IF(periods_per_year=26,IF(A350=1,fpdate,B349+14),IF(periods_per_year=52,IF(A350=1,fpdate,B349+7),"n/a")),IF(periods_per_year=24,DATE(YEAR(fpdate),MONTH(fpdate)+(A350-1)/2+IF(AND(DAY(fpdate)&gt;=15,MOD(A350,2)=0),1,0),IF(MOD(A350,2)=0,IF(DAY(fpdate)&gt;=15,DAY(fpdate)-14,DAY(fpdate)+14),DAY(fpdate))),IF(DAY(DATE(YEAR(fpdate),MONTH(fpdate)+A350-1,DAY(fpdate)))&lt;&gt;DAY(fpdate),DATE(YEAR(fpdate),MONTH(fpdate)+A350,0),DATE(YEAR(fpdate),MONTH(fpdate)+A350-1,DAY(fpdate))))))</f>
        <v>46849</v>
      </c>
      <c r="C350" s="142" t="n">
        <f aca="false">IF(A350="","",IF(variable,IF(A350&lt;MortgageCalculator!$J$23*periods_per_year,start_rate,IF(MortgageCalculator!$J$27&gt;=0,MIN(MortgageCalculator!$J$24,start_rate+MortgageCalculator!$J$27*ROUNDUP((A350-MortgageCalculator!$J$23*periods_per_year)/MortgageCalculator!$J$26,0)),MAX(MortgageCalculator!$J$25,start_rate+MortgageCalculator!$J$27*ROUNDUP((A350-MortgageCalculator!$J$23*periods_per_year)/MortgageCalculator!$J$26,0)))),start_rate))</f>
        <v>0.055</v>
      </c>
      <c r="D350" s="143" t="n">
        <f aca="false">IF(A350="","",ROUND((((1+C350/CP)^(CP/periods_per_year))-1)*G349,2))</f>
        <v>235.51</v>
      </c>
      <c r="E350" s="143" t="n">
        <f aca="false">IF(A350="","",IF(A350=nper,G349+D350,MIN(G349+D350,IF(C350=C349,E349,ROUND(-PMT(((1+C350/CP)^(CP/periods_per_year))-1,nper-A350+1,G349),2)))))</f>
        <v>392.6</v>
      </c>
      <c r="F350" s="143" t="n">
        <f aca="false">IF(A350="","",E350-D350)</f>
        <v>157.09</v>
      </c>
      <c r="G350" s="143" t="n">
        <f aca="false">IF(A350="","",G349-F350)</f>
        <v>111313.23</v>
      </c>
    </row>
    <row r="351" customFormat="false" ht="13.2" hidden="false" customHeight="false" outlineLevel="0" collapsed="false">
      <c r="A351" s="140" t="n">
        <f aca="false">IF(G350="","",IF(OR(A350&gt;=nper,ROUND(G350,2)&lt;=0),"",A350+1))</f>
        <v>348</v>
      </c>
      <c r="B351" s="141" t="n">
        <f aca="false">IF(A351="","",IF(OR(periods_per_year=26,periods_per_year=52),IF(periods_per_year=26,IF(A351=1,fpdate,B350+14),IF(periods_per_year=52,IF(A351=1,fpdate,B350+7),"n/a")),IF(periods_per_year=24,DATE(YEAR(fpdate),MONTH(fpdate)+(A351-1)/2+IF(AND(DAY(fpdate)&gt;=15,MOD(A351,2)=0),1,0),IF(MOD(A351,2)=0,IF(DAY(fpdate)&gt;=15,DAY(fpdate)-14,DAY(fpdate)+14),DAY(fpdate))),IF(DAY(DATE(YEAR(fpdate),MONTH(fpdate)+A351-1,DAY(fpdate)))&lt;&gt;DAY(fpdate),DATE(YEAR(fpdate),MONTH(fpdate)+A351,0),DATE(YEAR(fpdate),MONTH(fpdate)+A351-1,DAY(fpdate))))))</f>
        <v>46863</v>
      </c>
      <c r="C351" s="142" t="n">
        <f aca="false">IF(A351="","",IF(variable,IF(A351&lt;MortgageCalculator!$J$23*periods_per_year,start_rate,IF(MortgageCalculator!$J$27&gt;=0,MIN(MortgageCalculator!$J$24,start_rate+MortgageCalculator!$J$27*ROUNDUP((A351-MortgageCalculator!$J$23*periods_per_year)/MortgageCalculator!$J$26,0)),MAX(MortgageCalculator!$J$25,start_rate+MortgageCalculator!$J$27*ROUNDUP((A351-MortgageCalculator!$J$23*periods_per_year)/MortgageCalculator!$J$26,0)))),start_rate))</f>
        <v>0.055</v>
      </c>
      <c r="D351" s="143" t="n">
        <f aca="false">IF(A351="","",ROUND((((1+C351/CP)^(CP/periods_per_year))-1)*G350,2))</f>
        <v>235.18</v>
      </c>
      <c r="E351" s="143" t="n">
        <f aca="false">IF(A351="","",IF(A351=nper,G350+D351,MIN(G350+D351,IF(C351=C350,E350,ROUND(-PMT(((1+C351/CP)^(CP/periods_per_year))-1,nper-A351+1,G350),2)))))</f>
        <v>392.6</v>
      </c>
      <c r="F351" s="143" t="n">
        <f aca="false">IF(A351="","",E351-D351)</f>
        <v>157.42</v>
      </c>
      <c r="G351" s="143" t="n">
        <f aca="false">IF(A351="","",G350-F351)</f>
        <v>111155.81</v>
      </c>
    </row>
    <row r="352" customFormat="false" ht="13.2" hidden="false" customHeight="false" outlineLevel="0" collapsed="false">
      <c r="A352" s="140" t="n">
        <f aca="false">IF(G351="","",IF(OR(A351&gt;=nper,ROUND(G351,2)&lt;=0),"",A351+1))</f>
        <v>349</v>
      </c>
      <c r="B352" s="141" t="n">
        <f aca="false">IF(A352="","",IF(OR(periods_per_year=26,periods_per_year=52),IF(periods_per_year=26,IF(A352=1,fpdate,B351+14),IF(periods_per_year=52,IF(A352=1,fpdate,B351+7),"n/a")),IF(periods_per_year=24,DATE(YEAR(fpdate),MONTH(fpdate)+(A352-1)/2+IF(AND(DAY(fpdate)&gt;=15,MOD(A352,2)=0),1,0),IF(MOD(A352,2)=0,IF(DAY(fpdate)&gt;=15,DAY(fpdate)-14,DAY(fpdate)+14),DAY(fpdate))),IF(DAY(DATE(YEAR(fpdate),MONTH(fpdate)+A352-1,DAY(fpdate)))&lt;&gt;DAY(fpdate),DATE(YEAR(fpdate),MONTH(fpdate)+A352,0),DATE(YEAR(fpdate),MONTH(fpdate)+A352-1,DAY(fpdate))))))</f>
        <v>46877</v>
      </c>
      <c r="C352" s="142" t="n">
        <f aca="false">IF(A352="","",IF(variable,IF(A352&lt;MortgageCalculator!$J$23*periods_per_year,start_rate,IF(MortgageCalculator!$J$27&gt;=0,MIN(MortgageCalculator!$J$24,start_rate+MortgageCalculator!$J$27*ROUNDUP((A352-MortgageCalculator!$J$23*periods_per_year)/MortgageCalculator!$J$26,0)),MAX(MortgageCalculator!$J$25,start_rate+MortgageCalculator!$J$27*ROUNDUP((A352-MortgageCalculator!$J$23*periods_per_year)/MortgageCalculator!$J$26,0)))),start_rate))</f>
        <v>0.055</v>
      </c>
      <c r="D352" s="143" t="n">
        <f aca="false">IF(A352="","",ROUND((((1+C352/CP)^(CP/periods_per_year))-1)*G351,2))</f>
        <v>234.85</v>
      </c>
      <c r="E352" s="143" t="n">
        <f aca="false">IF(A352="","",IF(A352=nper,G351+D352,MIN(G351+D352,IF(C352=C351,E351,ROUND(-PMT(((1+C352/CP)^(CP/periods_per_year))-1,nper-A352+1,G351),2)))))</f>
        <v>392.6</v>
      </c>
      <c r="F352" s="143" t="n">
        <f aca="false">IF(A352="","",E352-D352)</f>
        <v>157.75</v>
      </c>
      <c r="G352" s="143" t="n">
        <f aca="false">IF(A352="","",G351-F352)</f>
        <v>110998.06</v>
      </c>
    </row>
    <row r="353" customFormat="false" ht="13.2" hidden="false" customHeight="false" outlineLevel="0" collapsed="false">
      <c r="A353" s="140" t="n">
        <f aca="false">IF(G352="","",IF(OR(A352&gt;=nper,ROUND(G352,2)&lt;=0),"",A352+1))</f>
        <v>350</v>
      </c>
      <c r="B353" s="141" t="n">
        <f aca="false">IF(A353="","",IF(OR(periods_per_year=26,periods_per_year=52),IF(periods_per_year=26,IF(A353=1,fpdate,B352+14),IF(periods_per_year=52,IF(A353=1,fpdate,B352+7),"n/a")),IF(periods_per_year=24,DATE(YEAR(fpdate),MONTH(fpdate)+(A353-1)/2+IF(AND(DAY(fpdate)&gt;=15,MOD(A353,2)=0),1,0),IF(MOD(A353,2)=0,IF(DAY(fpdate)&gt;=15,DAY(fpdate)-14,DAY(fpdate)+14),DAY(fpdate))),IF(DAY(DATE(YEAR(fpdate),MONTH(fpdate)+A353-1,DAY(fpdate)))&lt;&gt;DAY(fpdate),DATE(YEAR(fpdate),MONTH(fpdate)+A353,0),DATE(YEAR(fpdate),MONTH(fpdate)+A353-1,DAY(fpdate))))))</f>
        <v>46891</v>
      </c>
      <c r="C353" s="142" t="n">
        <f aca="false">IF(A353="","",IF(variable,IF(A353&lt;MortgageCalculator!$J$23*periods_per_year,start_rate,IF(MortgageCalculator!$J$27&gt;=0,MIN(MortgageCalculator!$J$24,start_rate+MortgageCalculator!$J$27*ROUNDUP((A353-MortgageCalculator!$J$23*periods_per_year)/MortgageCalculator!$J$26,0)),MAX(MortgageCalculator!$J$25,start_rate+MortgageCalculator!$J$27*ROUNDUP((A353-MortgageCalculator!$J$23*periods_per_year)/MortgageCalculator!$J$26,0)))),start_rate))</f>
        <v>0.055</v>
      </c>
      <c r="D353" s="143" t="n">
        <f aca="false">IF(A353="","",ROUND((((1+C353/CP)^(CP/periods_per_year))-1)*G352,2))</f>
        <v>234.51</v>
      </c>
      <c r="E353" s="143" t="n">
        <f aca="false">IF(A353="","",IF(A353=nper,G352+D353,MIN(G352+D353,IF(C353=C352,E352,ROUND(-PMT(((1+C353/CP)^(CP/periods_per_year))-1,nper-A353+1,G352),2)))))</f>
        <v>392.6</v>
      </c>
      <c r="F353" s="143" t="n">
        <f aca="false">IF(A353="","",E353-D353)</f>
        <v>158.09</v>
      </c>
      <c r="G353" s="143" t="n">
        <f aca="false">IF(A353="","",G352-F353)</f>
        <v>110839.97</v>
      </c>
    </row>
    <row r="354" customFormat="false" ht="13.2" hidden="false" customHeight="false" outlineLevel="0" collapsed="false">
      <c r="A354" s="140" t="n">
        <f aca="false">IF(G353="","",IF(OR(A353&gt;=nper,ROUND(G353,2)&lt;=0),"",A353+1))</f>
        <v>351</v>
      </c>
      <c r="B354" s="141" t="n">
        <f aca="false">IF(A354="","",IF(OR(periods_per_year=26,periods_per_year=52),IF(periods_per_year=26,IF(A354=1,fpdate,B353+14),IF(periods_per_year=52,IF(A354=1,fpdate,B353+7),"n/a")),IF(periods_per_year=24,DATE(YEAR(fpdate),MONTH(fpdate)+(A354-1)/2+IF(AND(DAY(fpdate)&gt;=15,MOD(A354,2)=0),1,0),IF(MOD(A354,2)=0,IF(DAY(fpdate)&gt;=15,DAY(fpdate)-14,DAY(fpdate)+14),DAY(fpdate))),IF(DAY(DATE(YEAR(fpdate),MONTH(fpdate)+A354-1,DAY(fpdate)))&lt;&gt;DAY(fpdate),DATE(YEAR(fpdate),MONTH(fpdate)+A354,0),DATE(YEAR(fpdate),MONTH(fpdate)+A354-1,DAY(fpdate))))))</f>
        <v>46905</v>
      </c>
      <c r="C354" s="142" t="n">
        <f aca="false">IF(A354="","",IF(variable,IF(A354&lt;MortgageCalculator!$J$23*periods_per_year,start_rate,IF(MortgageCalculator!$J$27&gt;=0,MIN(MortgageCalculator!$J$24,start_rate+MortgageCalculator!$J$27*ROUNDUP((A354-MortgageCalculator!$J$23*periods_per_year)/MortgageCalculator!$J$26,0)),MAX(MortgageCalculator!$J$25,start_rate+MortgageCalculator!$J$27*ROUNDUP((A354-MortgageCalculator!$J$23*periods_per_year)/MortgageCalculator!$J$26,0)))),start_rate))</f>
        <v>0.055</v>
      </c>
      <c r="D354" s="143" t="n">
        <f aca="false">IF(A354="","",ROUND((((1+C354/CP)^(CP/periods_per_year))-1)*G353,2))</f>
        <v>234.18</v>
      </c>
      <c r="E354" s="143" t="n">
        <f aca="false">IF(A354="","",IF(A354=nper,G353+D354,MIN(G353+D354,IF(C354=C353,E353,ROUND(-PMT(((1+C354/CP)^(CP/periods_per_year))-1,nper-A354+1,G353),2)))))</f>
        <v>392.6</v>
      </c>
      <c r="F354" s="143" t="n">
        <f aca="false">IF(A354="","",E354-D354)</f>
        <v>158.42</v>
      </c>
      <c r="G354" s="143" t="n">
        <f aca="false">IF(A354="","",G353-F354)</f>
        <v>110681.55</v>
      </c>
    </row>
    <row r="355" customFormat="false" ht="13.2" hidden="false" customHeight="false" outlineLevel="0" collapsed="false">
      <c r="A355" s="140" t="n">
        <f aca="false">IF(G354="","",IF(OR(A354&gt;=nper,ROUND(G354,2)&lt;=0),"",A354+1))</f>
        <v>352</v>
      </c>
      <c r="B355" s="141" t="n">
        <f aca="false">IF(A355="","",IF(OR(periods_per_year=26,periods_per_year=52),IF(periods_per_year=26,IF(A355=1,fpdate,B354+14),IF(periods_per_year=52,IF(A355=1,fpdate,B354+7),"n/a")),IF(periods_per_year=24,DATE(YEAR(fpdate),MONTH(fpdate)+(A355-1)/2+IF(AND(DAY(fpdate)&gt;=15,MOD(A355,2)=0),1,0),IF(MOD(A355,2)=0,IF(DAY(fpdate)&gt;=15,DAY(fpdate)-14,DAY(fpdate)+14),DAY(fpdate))),IF(DAY(DATE(YEAR(fpdate),MONTH(fpdate)+A355-1,DAY(fpdate)))&lt;&gt;DAY(fpdate),DATE(YEAR(fpdate),MONTH(fpdate)+A355,0),DATE(YEAR(fpdate),MONTH(fpdate)+A355-1,DAY(fpdate))))))</f>
        <v>46919</v>
      </c>
      <c r="C355" s="142" t="n">
        <f aca="false">IF(A355="","",IF(variable,IF(A355&lt;MortgageCalculator!$J$23*periods_per_year,start_rate,IF(MortgageCalculator!$J$27&gt;=0,MIN(MortgageCalculator!$J$24,start_rate+MortgageCalculator!$J$27*ROUNDUP((A355-MortgageCalculator!$J$23*periods_per_year)/MortgageCalculator!$J$26,0)),MAX(MortgageCalculator!$J$25,start_rate+MortgageCalculator!$J$27*ROUNDUP((A355-MortgageCalculator!$J$23*periods_per_year)/MortgageCalculator!$J$26,0)))),start_rate))</f>
        <v>0.055</v>
      </c>
      <c r="D355" s="143" t="n">
        <f aca="false">IF(A355="","",ROUND((((1+C355/CP)^(CP/periods_per_year))-1)*G354,2))</f>
        <v>233.85</v>
      </c>
      <c r="E355" s="143" t="n">
        <f aca="false">IF(A355="","",IF(A355=nper,G354+D355,MIN(G354+D355,IF(C355=C354,E354,ROUND(-PMT(((1+C355/CP)^(CP/periods_per_year))-1,nper-A355+1,G354),2)))))</f>
        <v>392.6</v>
      </c>
      <c r="F355" s="143" t="n">
        <f aca="false">IF(A355="","",E355-D355)</f>
        <v>158.75</v>
      </c>
      <c r="G355" s="143" t="n">
        <f aca="false">IF(A355="","",G354-F355)</f>
        <v>110522.8</v>
      </c>
    </row>
    <row r="356" customFormat="false" ht="13.2" hidden="false" customHeight="false" outlineLevel="0" collapsed="false">
      <c r="A356" s="140" t="n">
        <f aca="false">IF(G355="","",IF(OR(A355&gt;=nper,ROUND(G355,2)&lt;=0),"",A355+1))</f>
        <v>353</v>
      </c>
      <c r="B356" s="141" t="n">
        <f aca="false">IF(A356="","",IF(OR(periods_per_year=26,periods_per_year=52),IF(periods_per_year=26,IF(A356=1,fpdate,B355+14),IF(periods_per_year=52,IF(A356=1,fpdate,B355+7),"n/a")),IF(periods_per_year=24,DATE(YEAR(fpdate),MONTH(fpdate)+(A356-1)/2+IF(AND(DAY(fpdate)&gt;=15,MOD(A356,2)=0),1,0),IF(MOD(A356,2)=0,IF(DAY(fpdate)&gt;=15,DAY(fpdate)-14,DAY(fpdate)+14),DAY(fpdate))),IF(DAY(DATE(YEAR(fpdate),MONTH(fpdate)+A356-1,DAY(fpdate)))&lt;&gt;DAY(fpdate),DATE(YEAR(fpdate),MONTH(fpdate)+A356,0),DATE(YEAR(fpdate),MONTH(fpdate)+A356-1,DAY(fpdate))))))</f>
        <v>46933</v>
      </c>
      <c r="C356" s="142" t="n">
        <f aca="false">IF(A356="","",IF(variable,IF(A356&lt;MortgageCalculator!$J$23*periods_per_year,start_rate,IF(MortgageCalculator!$J$27&gt;=0,MIN(MortgageCalculator!$J$24,start_rate+MortgageCalculator!$J$27*ROUNDUP((A356-MortgageCalculator!$J$23*periods_per_year)/MortgageCalculator!$J$26,0)),MAX(MortgageCalculator!$J$25,start_rate+MortgageCalculator!$J$27*ROUNDUP((A356-MortgageCalculator!$J$23*periods_per_year)/MortgageCalculator!$J$26,0)))),start_rate))</f>
        <v>0.055</v>
      </c>
      <c r="D356" s="143" t="n">
        <f aca="false">IF(A356="","",ROUND((((1+C356/CP)^(CP/periods_per_year))-1)*G355,2))</f>
        <v>233.51</v>
      </c>
      <c r="E356" s="143" t="n">
        <f aca="false">IF(A356="","",IF(A356=nper,G355+D356,MIN(G355+D356,IF(C356=C355,E355,ROUND(-PMT(((1+C356/CP)^(CP/periods_per_year))-1,nper-A356+1,G355),2)))))</f>
        <v>392.6</v>
      </c>
      <c r="F356" s="143" t="n">
        <f aca="false">IF(A356="","",E356-D356)</f>
        <v>159.09</v>
      </c>
      <c r="G356" s="143" t="n">
        <f aca="false">IF(A356="","",G355-F356)</f>
        <v>110363.71</v>
      </c>
    </row>
    <row r="357" customFormat="false" ht="13.2" hidden="false" customHeight="false" outlineLevel="0" collapsed="false">
      <c r="A357" s="140" t="n">
        <f aca="false">IF(G356="","",IF(OR(A356&gt;=nper,ROUND(G356,2)&lt;=0),"",A356+1))</f>
        <v>354</v>
      </c>
      <c r="B357" s="141" t="n">
        <f aca="false">IF(A357="","",IF(OR(periods_per_year=26,periods_per_year=52),IF(periods_per_year=26,IF(A357=1,fpdate,B356+14),IF(periods_per_year=52,IF(A357=1,fpdate,B356+7),"n/a")),IF(periods_per_year=24,DATE(YEAR(fpdate),MONTH(fpdate)+(A357-1)/2+IF(AND(DAY(fpdate)&gt;=15,MOD(A357,2)=0),1,0),IF(MOD(A357,2)=0,IF(DAY(fpdate)&gt;=15,DAY(fpdate)-14,DAY(fpdate)+14),DAY(fpdate))),IF(DAY(DATE(YEAR(fpdate),MONTH(fpdate)+A357-1,DAY(fpdate)))&lt;&gt;DAY(fpdate),DATE(YEAR(fpdate),MONTH(fpdate)+A357,0),DATE(YEAR(fpdate),MONTH(fpdate)+A357-1,DAY(fpdate))))))</f>
        <v>46947</v>
      </c>
      <c r="C357" s="142" t="n">
        <f aca="false">IF(A357="","",IF(variable,IF(A357&lt;MortgageCalculator!$J$23*periods_per_year,start_rate,IF(MortgageCalculator!$J$27&gt;=0,MIN(MortgageCalculator!$J$24,start_rate+MortgageCalculator!$J$27*ROUNDUP((A357-MortgageCalculator!$J$23*periods_per_year)/MortgageCalculator!$J$26,0)),MAX(MortgageCalculator!$J$25,start_rate+MortgageCalculator!$J$27*ROUNDUP((A357-MortgageCalculator!$J$23*periods_per_year)/MortgageCalculator!$J$26,0)))),start_rate))</f>
        <v>0.055</v>
      </c>
      <c r="D357" s="143" t="n">
        <f aca="false">IF(A357="","",ROUND((((1+C357/CP)^(CP/periods_per_year))-1)*G356,2))</f>
        <v>233.17</v>
      </c>
      <c r="E357" s="143" t="n">
        <f aca="false">IF(A357="","",IF(A357=nper,G356+D357,MIN(G356+D357,IF(C357=C356,E356,ROUND(-PMT(((1+C357/CP)^(CP/periods_per_year))-1,nper-A357+1,G356),2)))))</f>
        <v>392.6</v>
      </c>
      <c r="F357" s="143" t="n">
        <f aca="false">IF(A357="","",E357-D357)</f>
        <v>159.43</v>
      </c>
      <c r="G357" s="143" t="n">
        <f aca="false">IF(A357="","",G356-F357)</f>
        <v>110204.28</v>
      </c>
    </row>
    <row r="358" customFormat="false" ht="13.2" hidden="false" customHeight="false" outlineLevel="0" collapsed="false">
      <c r="A358" s="140" t="n">
        <f aca="false">IF(G357="","",IF(OR(A357&gt;=nper,ROUND(G357,2)&lt;=0),"",A357+1))</f>
        <v>355</v>
      </c>
      <c r="B358" s="141" t="n">
        <f aca="false">IF(A358="","",IF(OR(periods_per_year=26,periods_per_year=52),IF(periods_per_year=26,IF(A358=1,fpdate,B357+14),IF(periods_per_year=52,IF(A358=1,fpdate,B357+7),"n/a")),IF(periods_per_year=24,DATE(YEAR(fpdate),MONTH(fpdate)+(A358-1)/2+IF(AND(DAY(fpdate)&gt;=15,MOD(A358,2)=0),1,0),IF(MOD(A358,2)=0,IF(DAY(fpdate)&gt;=15,DAY(fpdate)-14,DAY(fpdate)+14),DAY(fpdate))),IF(DAY(DATE(YEAR(fpdate),MONTH(fpdate)+A358-1,DAY(fpdate)))&lt;&gt;DAY(fpdate),DATE(YEAR(fpdate),MONTH(fpdate)+A358,0),DATE(YEAR(fpdate),MONTH(fpdate)+A358-1,DAY(fpdate))))))</f>
        <v>46961</v>
      </c>
      <c r="C358" s="142" t="n">
        <f aca="false">IF(A358="","",IF(variable,IF(A358&lt;MortgageCalculator!$J$23*periods_per_year,start_rate,IF(MortgageCalculator!$J$27&gt;=0,MIN(MortgageCalculator!$J$24,start_rate+MortgageCalculator!$J$27*ROUNDUP((A358-MortgageCalculator!$J$23*periods_per_year)/MortgageCalculator!$J$26,0)),MAX(MortgageCalculator!$J$25,start_rate+MortgageCalculator!$J$27*ROUNDUP((A358-MortgageCalculator!$J$23*periods_per_year)/MortgageCalculator!$J$26,0)))),start_rate))</f>
        <v>0.055</v>
      </c>
      <c r="D358" s="143" t="n">
        <f aca="false">IF(A358="","",ROUND((((1+C358/CP)^(CP/periods_per_year))-1)*G357,2))</f>
        <v>232.84</v>
      </c>
      <c r="E358" s="143" t="n">
        <f aca="false">IF(A358="","",IF(A358=nper,G357+D358,MIN(G357+D358,IF(C358=C357,E357,ROUND(-PMT(((1+C358/CP)^(CP/periods_per_year))-1,nper-A358+1,G357),2)))))</f>
        <v>392.6</v>
      </c>
      <c r="F358" s="143" t="n">
        <f aca="false">IF(A358="","",E358-D358)</f>
        <v>159.76</v>
      </c>
      <c r="G358" s="143" t="n">
        <f aca="false">IF(A358="","",G357-F358)</f>
        <v>110044.52</v>
      </c>
    </row>
    <row r="359" customFormat="false" ht="13.2" hidden="false" customHeight="false" outlineLevel="0" collapsed="false">
      <c r="A359" s="140" t="n">
        <f aca="false">IF(G358="","",IF(OR(A358&gt;=nper,ROUND(G358,2)&lt;=0),"",A358+1))</f>
        <v>356</v>
      </c>
      <c r="B359" s="141" t="n">
        <f aca="false">IF(A359="","",IF(OR(periods_per_year=26,periods_per_year=52),IF(periods_per_year=26,IF(A359=1,fpdate,B358+14),IF(periods_per_year=52,IF(A359=1,fpdate,B358+7),"n/a")),IF(periods_per_year=24,DATE(YEAR(fpdate),MONTH(fpdate)+(A359-1)/2+IF(AND(DAY(fpdate)&gt;=15,MOD(A359,2)=0),1,0),IF(MOD(A359,2)=0,IF(DAY(fpdate)&gt;=15,DAY(fpdate)-14,DAY(fpdate)+14),DAY(fpdate))),IF(DAY(DATE(YEAR(fpdate),MONTH(fpdate)+A359-1,DAY(fpdate)))&lt;&gt;DAY(fpdate),DATE(YEAR(fpdate),MONTH(fpdate)+A359,0),DATE(YEAR(fpdate),MONTH(fpdate)+A359-1,DAY(fpdate))))))</f>
        <v>46975</v>
      </c>
      <c r="C359" s="142" t="n">
        <f aca="false">IF(A359="","",IF(variable,IF(A359&lt;MortgageCalculator!$J$23*periods_per_year,start_rate,IF(MortgageCalculator!$J$27&gt;=0,MIN(MortgageCalculator!$J$24,start_rate+MortgageCalculator!$J$27*ROUNDUP((A359-MortgageCalculator!$J$23*periods_per_year)/MortgageCalculator!$J$26,0)),MAX(MortgageCalculator!$J$25,start_rate+MortgageCalculator!$J$27*ROUNDUP((A359-MortgageCalculator!$J$23*periods_per_year)/MortgageCalculator!$J$26,0)))),start_rate))</f>
        <v>0.055</v>
      </c>
      <c r="D359" s="143" t="n">
        <f aca="false">IF(A359="","",ROUND((((1+C359/CP)^(CP/periods_per_year))-1)*G358,2))</f>
        <v>232.5</v>
      </c>
      <c r="E359" s="143" t="n">
        <f aca="false">IF(A359="","",IF(A359=nper,G358+D359,MIN(G358+D359,IF(C359=C358,E358,ROUND(-PMT(((1+C359/CP)^(CP/periods_per_year))-1,nper-A359+1,G358),2)))))</f>
        <v>392.6</v>
      </c>
      <c r="F359" s="143" t="n">
        <f aca="false">IF(A359="","",E359-D359)</f>
        <v>160.1</v>
      </c>
      <c r="G359" s="143" t="n">
        <f aca="false">IF(A359="","",G358-F359)</f>
        <v>109884.42</v>
      </c>
    </row>
    <row r="360" customFormat="false" ht="13.2" hidden="false" customHeight="false" outlineLevel="0" collapsed="false">
      <c r="A360" s="140" t="n">
        <f aca="false">IF(G359="","",IF(OR(A359&gt;=nper,ROUND(G359,2)&lt;=0),"",A359+1))</f>
        <v>357</v>
      </c>
      <c r="B360" s="141" t="n">
        <f aca="false">IF(A360="","",IF(OR(periods_per_year=26,periods_per_year=52),IF(periods_per_year=26,IF(A360=1,fpdate,B359+14),IF(periods_per_year=52,IF(A360=1,fpdate,B359+7),"n/a")),IF(periods_per_year=24,DATE(YEAR(fpdate),MONTH(fpdate)+(A360-1)/2+IF(AND(DAY(fpdate)&gt;=15,MOD(A360,2)=0),1,0),IF(MOD(A360,2)=0,IF(DAY(fpdate)&gt;=15,DAY(fpdate)-14,DAY(fpdate)+14),DAY(fpdate))),IF(DAY(DATE(YEAR(fpdate),MONTH(fpdate)+A360-1,DAY(fpdate)))&lt;&gt;DAY(fpdate),DATE(YEAR(fpdate),MONTH(fpdate)+A360,0),DATE(YEAR(fpdate),MONTH(fpdate)+A360-1,DAY(fpdate))))))</f>
        <v>46989</v>
      </c>
      <c r="C360" s="142" t="n">
        <f aca="false">IF(A360="","",IF(variable,IF(A360&lt;MortgageCalculator!$J$23*periods_per_year,start_rate,IF(MortgageCalculator!$J$27&gt;=0,MIN(MortgageCalculator!$J$24,start_rate+MortgageCalculator!$J$27*ROUNDUP((A360-MortgageCalculator!$J$23*periods_per_year)/MortgageCalculator!$J$26,0)),MAX(MortgageCalculator!$J$25,start_rate+MortgageCalculator!$J$27*ROUNDUP((A360-MortgageCalculator!$J$23*periods_per_year)/MortgageCalculator!$J$26,0)))),start_rate))</f>
        <v>0.055</v>
      </c>
      <c r="D360" s="143" t="n">
        <f aca="false">IF(A360="","",ROUND((((1+C360/CP)^(CP/periods_per_year))-1)*G359,2))</f>
        <v>232.16</v>
      </c>
      <c r="E360" s="143" t="n">
        <f aca="false">IF(A360="","",IF(A360=nper,G359+D360,MIN(G359+D360,IF(C360=C359,E359,ROUND(-PMT(((1+C360/CP)^(CP/periods_per_year))-1,nper-A360+1,G359),2)))))</f>
        <v>392.6</v>
      </c>
      <c r="F360" s="143" t="n">
        <f aca="false">IF(A360="","",E360-D360)</f>
        <v>160.44</v>
      </c>
      <c r="G360" s="143" t="n">
        <f aca="false">IF(A360="","",G359-F360)</f>
        <v>109723.98</v>
      </c>
    </row>
    <row r="361" customFormat="false" ht="13.2" hidden="false" customHeight="false" outlineLevel="0" collapsed="false">
      <c r="A361" s="140" t="n">
        <f aca="false">IF(G360="","",IF(OR(A360&gt;=nper,ROUND(G360,2)&lt;=0),"",A360+1))</f>
        <v>358</v>
      </c>
      <c r="B361" s="141" t="n">
        <f aca="false">IF(A361="","",IF(OR(periods_per_year=26,periods_per_year=52),IF(periods_per_year=26,IF(A361=1,fpdate,B360+14),IF(periods_per_year=52,IF(A361=1,fpdate,B360+7),"n/a")),IF(periods_per_year=24,DATE(YEAR(fpdate),MONTH(fpdate)+(A361-1)/2+IF(AND(DAY(fpdate)&gt;=15,MOD(A361,2)=0),1,0),IF(MOD(A361,2)=0,IF(DAY(fpdate)&gt;=15,DAY(fpdate)-14,DAY(fpdate)+14),DAY(fpdate))),IF(DAY(DATE(YEAR(fpdate),MONTH(fpdate)+A361-1,DAY(fpdate)))&lt;&gt;DAY(fpdate),DATE(YEAR(fpdate),MONTH(fpdate)+A361,0),DATE(YEAR(fpdate),MONTH(fpdate)+A361-1,DAY(fpdate))))))</f>
        <v>47003</v>
      </c>
      <c r="C361" s="142" t="n">
        <f aca="false">IF(A361="","",IF(variable,IF(A361&lt;MortgageCalculator!$J$23*periods_per_year,start_rate,IF(MortgageCalculator!$J$27&gt;=0,MIN(MortgageCalculator!$J$24,start_rate+MortgageCalculator!$J$27*ROUNDUP((A361-MortgageCalculator!$J$23*periods_per_year)/MortgageCalculator!$J$26,0)),MAX(MortgageCalculator!$J$25,start_rate+MortgageCalculator!$J$27*ROUNDUP((A361-MortgageCalculator!$J$23*periods_per_year)/MortgageCalculator!$J$26,0)))),start_rate))</f>
        <v>0.055</v>
      </c>
      <c r="D361" s="143" t="n">
        <f aca="false">IF(A361="","",ROUND((((1+C361/CP)^(CP/periods_per_year))-1)*G360,2))</f>
        <v>231.82</v>
      </c>
      <c r="E361" s="143" t="n">
        <f aca="false">IF(A361="","",IF(A361=nper,G360+D361,MIN(G360+D361,IF(C361=C360,E360,ROUND(-PMT(((1+C361/CP)^(CP/periods_per_year))-1,nper-A361+1,G360),2)))))</f>
        <v>392.6</v>
      </c>
      <c r="F361" s="143" t="n">
        <f aca="false">IF(A361="","",E361-D361)</f>
        <v>160.78</v>
      </c>
      <c r="G361" s="143" t="n">
        <f aca="false">IF(A361="","",G360-F361)</f>
        <v>109563.2</v>
      </c>
    </row>
    <row r="362" customFormat="false" ht="13.2" hidden="false" customHeight="false" outlineLevel="0" collapsed="false">
      <c r="A362" s="140" t="n">
        <f aca="false">IF(G361="","",IF(OR(A361&gt;=nper,ROUND(G361,2)&lt;=0),"",A361+1))</f>
        <v>359</v>
      </c>
      <c r="B362" s="141" t="n">
        <f aca="false">IF(A362="","",IF(OR(periods_per_year=26,periods_per_year=52),IF(periods_per_year=26,IF(A362=1,fpdate,B361+14),IF(periods_per_year=52,IF(A362=1,fpdate,B361+7),"n/a")),IF(periods_per_year=24,DATE(YEAR(fpdate),MONTH(fpdate)+(A362-1)/2+IF(AND(DAY(fpdate)&gt;=15,MOD(A362,2)=0),1,0),IF(MOD(A362,2)=0,IF(DAY(fpdate)&gt;=15,DAY(fpdate)-14,DAY(fpdate)+14),DAY(fpdate))),IF(DAY(DATE(YEAR(fpdate),MONTH(fpdate)+A362-1,DAY(fpdate)))&lt;&gt;DAY(fpdate),DATE(YEAR(fpdate),MONTH(fpdate)+A362,0),DATE(YEAR(fpdate),MONTH(fpdate)+A362-1,DAY(fpdate))))))</f>
        <v>47017</v>
      </c>
      <c r="C362" s="142" t="n">
        <f aca="false">IF(A362="","",IF(variable,IF(A362&lt;MortgageCalculator!$J$23*periods_per_year,start_rate,IF(MortgageCalculator!$J$27&gt;=0,MIN(MortgageCalculator!$J$24,start_rate+MortgageCalculator!$J$27*ROUNDUP((A362-MortgageCalculator!$J$23*periods_per_year)/MortgageCalculator!$J$26,0)),MAX(MortgageCalculator!$J$25,start_rate+MortgageCalculator!$J$27*ROUNDUP((A362-MortgageCalculator!$J$23*periods_per_year)/MortgageCalculator!$J$26,0)))),start_rate))</f>
        <v>0.055</v>
      </c>
      <c r="D362" s="143" t="n">
        <f aca="false">IF(A362="","",ROUND((((1+C362/CP)^(CP/periods_per_year))-1)*G361,2))</f>
        <v>231.48</v>
      </c>
      <c r="E362" s="143" t="n">
        <f aca="false">IF(A362="","",IF(A362=nper,G361+D362,MIN(G361+D362,IF(C362=C361,E361,ROUND(-PMT(((1+C362/CP)^(CP/periods_per_year))-1,nper-A362+1,G361),2)))))</f>
        <v>392.6</v>
      </c>
      <c r="F362" s="143" t="n">
        <f aca="false">IF(A362="","",E362-D362)</f>
        <v>161.12</v>
      </c>
      <c r="G362" s="143" t="n">
        <f aca="false">IF(A362="","",G361-F362)</f>
        <v>109402.08</v>
      </c>
    </row>
    <row r="363" customFormat="false" ht="13.2" hidden="false" customHeight="false" outlineLevel="0" collapsed="false">
      <c r="A363" s="140" t="n">
        <f aca="false">IF(G362="","",IF(OR(A362&gt;=nper,ROUND(G362,2)&lt;=0),"",A362+1))</f>
        <v>360</v>
      </c>
      <c r="B363" s="141" t="n">
        <f aca="false">IF(A363="","",IF(OR(periods_per_year=26,periods_per_year=52),IF(periods_per_year=26,IF(A363=1,fpdate,B362+14),IF(periods_per_year=52,IF(A363=1,fpdate,B362+7),"n/a")),IF(periods_per_year=24,DATE(YEAR(fpdate),MONTH(fpdate)+(A363-1)/2+IF(AND(DAY(fpdate)&gt;=15,MOD(A363,2)=0),1,0),IF(MOD(A363,2)=0,IF(DAY(fpdate)&gt;=15,DAY(fpdate)-14,DAY(fpdate)+14),DAY(fpdate))),IF(DAY(DATE(YEAR(fpdate),MONTH(fpdate)+A363-1,DAY(fpdate)))&lt;&gt;DAY(fpdate),DATE(YEAR(fpdate),MONTH(fpdate)+A363,0),DATE(YEAR(fpdate),MONTH(fpdate)+A363-1,DAY(fpdate))))))</f>
        <v>47031</v>
      </c>
      <c r="C363" s="142" t="n">
        <f aca="false">IF(A363="","",IF(variable,IF(A363&lt;MortgageCalculator!$J$23*periods_per_year,start_rate,IF(MortgageCalculator!$J$27&gt;=0,MIN(MortgageCalculator!$J$24,start_rate+MortgageCalculator!$J$27*ROUNDUP((A363-MortgageCalculator!$J$23*periods_per_year)/MortgageCalculator!$J$26,0)),MAX(MortgageCalculator!$J$25,start_rate+MortgageCalculator!$J$27*ROUNDUP((A363-MortgageCalculator!$J$23*periods_per_year)/MortgageCalculator!$J$26,0)))),start_rate))</f>
        <v>0.055</v>
      </c>
      <c r="D363" s="143" t="n">
        <f aca="false">IF(A363="","",ROUND((((1+C363/CP)^(CP/periods_per_year))-1)*G362,2))</f>
        <v>231.14</v>
      </c>
      <c r="E363" s="143" t="n">
        <f aca="false">IF(A363="","",IF(A363=nper,G362+D363,MIN(G362+D363,IF(C363=C362,E362,ROUND(-PMT(((1+C363/CP)^(CP/periods_per_year))-1,nper-A363+1,G362),2)))))</f>
        <v>392.6</v>
      </c>
      <c r="F363" s="143" t="n">
        <f aca="false">IF(A363="","",E363-D363)</f>
        <v>161.46</v>
      </c>
      <c r="G363" s="143" t="n">
        <f aca="false">IF(A363="","",G362-F363)</f>
        <v>109240.62</v>
      </c>
    </row>
    <row r="364" customFormat="false" ht="13.2" hidden="false" customHeight="false" outlineLevel="0" collapsed="false">
      <c r="A364" s="140" t="n">
        <f aca="false">IF(G363="","",IF(OR(A363&gt;=nper,ROUND(G363,2)&lt;=0),"",A363+1))</f>
        <v>361</v>
      </c>
      <c r="B364" s="141" t="n">
        <f aca="false">IF(A364="","",IF(OR(periods_per_year=26,periods_per_year=52),IF(periods_per_year=26,IF(A364=1,fpdate,B363+14),IF(periods_per_year=52,IF(A364=1,fpdate,B363+7),"n/a")),IF(periods_per_year=24,DATE(YEAR(fpdate),MONTH(fpdate)+(A364-1)/2+IF(AND(DAY(fpdate)&gt;=15,MOD(A364,2)=0),1,0),IF(MOD(A364,2)=0,IF(DAY(fpdate)&gt;=15,DAY(fpdate)-14,DAY(fpdate)+14),DAY(fpdate))),IF(DAY(DATE(YEAR(fpdate),MONTH(fpdate)+A364-1,DAY(fpdate)))&lt;&gt;DAY(fpdate),DATE(YEAR(fpdate),MONTH(fpdate)+A364,0),DATE(YEAR(fpdate),MONTH(fpdate)+A364-1,DAY(fpdate))))))</f>
        <v>47045</v>
      </c>
      <c r="C364" s="142" t="n">
        <f aca="false">IF(A364="","",IF(variable,IF(A364&lt;MortgageCalculator!$J$23*periods_per_year,start_rate,IF(MortgageCalculator!$J$27&gt;=0,MIN(MortgageCalculator!$J$24,start_rate+MortgageCalculator!$J$27*ROUNDUP((A364-MortgageCalculator!$J$23*periods_per_year)/MortgageCalculator!$J$26,0)),MAX(MortgageCalculator!$J$25,start_rate+MortgageCalculator!$J$27*ROUNDUP((A364-MortgageCalculator!$J$23*periods_per_year)/MortgageCalculator!$J$26,0)))),start_rate))</f>
        <v>0.055</v>
      </c>
      <c r="D364" s="143" t="n">
        <f aca="false">IF(A364="","",ROUND((((1+C364/CP)^(CP/periods_per_year))-1)*G363,2))</f>
        <v>230.8</v>
      </c>
      <c r="E364" s="143" t="n">
        <f aca="false">IF(A364="","",IF(A364=nper,G363+D364,MIN(G363+D364,IF(C364=C363,E363,ROUND(-PMT(((1+C364/CP)^(CP/periods_per_year))-1,nper-A364+1,G363),2)))))</f>
        <v>392.6</v>
      </c>
      <c r="F364" s="143" t="n">
        <f aca="false">IF(A364="","",E364-D364)</f>
        <v>161.8</v>
      </c>
      <c r="G364" s="143" t="n">
        <f aca="false">IF(A364="","",G363-F364)</f>
        <v>109078.82</v>
      </c>
    </row>
    <row r="365" customFormat="false" ht="13.2" hidden="false" customHeight="false" outlineLevel="0" collapsed="false">
      <c r="A365" s="140" t="n">
        <f aca="false">IF(G364="","",IF(OR(A364&gt;=nper,ROUND(G364,2)&lt;=0),"",A364+1))</f>
        <v>362</v>
      </c>
      <c r="B365" s="141" t="n">
        <f aca="false">IF(A365="","",IF(OR(periods_per_year=26,periods_per_year=52),IF(periods_per_year=26,IF(A365=1,fpdate,B364+14),IF(periods_per_year=52,IF(A365=1,fpdate,B364+7),"n/a")),IF(periods_per_year=24,DATE(YEAR(fpdate),MONTH(fpdate)+(A365-1)/2+IF(AND(DAY(fpdate)&gt;=15,MOD(A365,2)=0),1,0),IF(MOD(A365,2)=0,IF(DAY(fpdate)&gt;=15,DAY(fpdate)-14,DAY(fpdate)+14),DAY(fpdate))),IF(DAY(DATE(YEAR(fpdate),MONTH(fpdate)+A365-1,DAY(fpdate)))&lt;&gt;DAY(fpdate),DATE(YEAR(fpdate),MONTH(fpdate)+A365,0),DATE(YEAR(fpdate),MONTH(fpdate)+A365-1,DAY(fpdate))))))</f>
        <v>47059</v>
      </c>
      <c r="C365" s="142" t="n">
        <f aca="false">IF(A365="","",IF(variable,IF(A365&lt;MortgageCalculator!$J$23*periods_per_year,start_rate,IF(MortgageCalculator!$J$27&gt;=0,MIN(MortgageCalculator!$J$24,start_rate+MortgageCalculator!$J$27*ROUNDUP((A365-MortgageCalculator!$J$23*periods_per_year)/MortgageCalculator!$J$26,0)),MAX(MortgageCalculator!$J$25,start_rate+MortgageCalculator!$J$27*ROUNDUP((A365-MortgageCalculator!$J$23*periods_per_year)/MortgageCalculator!$J$26,0)))),start_rate))</f>
        <v>0.055</v>
      </c>
      <c r="D365" s="143" t="n">
        <f aca="false">IF(A365="","",ROUND((((1+C365/CP)^(CP/periods_per_year))-1)*G364,2))</f>
        <v>230.46</v>
      </c>
      <c r="E365" s="143" t="n">
        <f aca="false">IF(A365="","",IF(A365=nper,G364+D365,MIN(G364+D365,IF(C365=C364,E364,ROUND(-PMT(((1+C365/CP)^(CP/periods_per_year))-1,nper-A365+1,G364),2)))))</f>
        <v>392.6</v>
      </c>
      <c r="F365" s="143" t="n">
        <f aca="false">IF(A365="","",E365-D365)</f>
        <v>162.14</v>
      </c>
      <c r="G365" s="143" t="n">
        <f aca="false">IF(A365="","",G364-F365)</f>
        <v>108916.68</v>
      </c>
    </row>
    <row r="366" customFormat="false" ht="13.2" hidden="false" customHeight="false" outlineLevel="0" collapsed="false">
      <c r="A366" s="140" t="n">
        <f aca="false">IF(G365="","",IF(OR(A365&gt;=nper,ROUND(G365,2)&lt;=0),"",A365+1))</f>
        <v>363</v>
      </c>
      <c r="B366" s="141" t="n">
        <f aca="false">IF(A366="","",IF(OR(periods_per_year=26,periods_per_year=52),IF(periods_per_year=26,IF(A366=1,fpdate,B365+14),IF(periods_per_year=52,IF(A366=1,fpdate,B365+7),"n/a")),IF(periods_per_year=24,DATE(YEAR(fpdate),MONTH(fpdate)+(A366-1)/2+IF(AND(DAY(fpdate)&gt;=15,MOD(A366,2)=0),1,0),IF(MOD(A366,2)=0,IF(DAY(fpdate)&gt;=15,DAY(fpdate)-14,DAY(fpdate)+14),DAY(fpdate))),IF(DAY(DATE(YEAR(fpdate),MONTH(fpdate)+A366-1,DAY(fpdate)))&lt;&gt;DAY(fpdate),DATE(YEAR(fpdate),MONTH(fpdate)+A366,0),DATE(YEAR(fpdate),MONTH(fpdate)+A366-1,DAY(fpdate))))))</f>
        <v>47073</v>
      </c>
      <c r="C366" s="142" t="n">
        <f aca="false">IF(A366="","",IF(variable,IF(A366&lt;MortgageCalculator!$J$23*periods_per_year,start_rate,IF(MortgageCalculator!$J$27&gt;=0,MIN(MortgageCalculator!$J$24,start_rate+MortgageCalculator!$J$27*ROUNDUP((A366-MortgageCalculator!$J$23*periods_per_year)/MortgageCalculator!$J$26,0)),MAX(MortgageCalculator!$J$25,start_rate+MortgageCalculator!$J$27*ROUNDUP((A366-MortgageCalculator!$J$23*periods_per_year)/MortgageCalculator!$J$26,0)))),start_rate))</f>
        <v>0.055</v>
      </c>
      <c r="D366" s="143" t="n">
        <f aca="false">IF(A366="","",ROUND((((1+C366/CP)^(CP/periods_per_year))-1)*G365,2))</f>
        <v>230.12</v>
      </c>
      <c r="E366" s="143" t="n">
        <f aca="false">IF(A366="","",IF(A366=nper,G365+D366,MIN(G365+D366,IF(C366=C365,E365,ROUND(-PMT(((1+C366/CP)^(CP/periods_per_year))-1,nper-A366+1,G365),2)))))</f>
        <v>392.6</v>
      </c>
      <c r="F366" s="143" t="n">
        <f aca="false">IF(A366="","",E366-D366)</f>
        <v>162.48</v>
      </c>
      <c r="G366" s="143" t="n">
        <f aca="false">IF(A366="","",G365-F366)</f>
        <v>108754.2</v>
      </c>
    </row>
    <row r="367" customFormat="false" ht="13.2" hidden="false" customHeight="false" outlineLevel="0" collapsed="false">
      <c r="A367" s="140" t="n">
        <f aca="false">IF(G366="","",IF(OR(A366&gt;=nper,ROUND(G366,2)&lt;=0),"",A366+1))</f>
        <v>364</v>
      </c>
      <c r="B367" s="141" t="n">
        <f aca="false">IF(A367="","",IF(OR(periods_per_year=26,periods_per_year=52),IF(periods_per_year=26,IF(A367=1,fpdate,B366+14),IF(periods_per_year=52,IF(A367=1,fpdate,B366+7),"n/a")),IF(periods_per_year=24,DATE(YEAR(fpdate),MONTH(fpdate)+(A367-1)/2+IF(AND(DAY(fpdate)&gt;=15,MOD(A367,2)=0),1,0),IF(MOD(A367,2)=0,IF(DAY(fpdate)&gt;=15,DAY(fpdate)-14,DAY(fpdate)+14),DAY(fpdate))),IF(DAY(DATE(YEAR(fpdate),MONTH(fpdate)+A367-1,DAY(fpdate)))&lt;&gt;DAY(fpdate),DATE(YEAR(fpdate),MONTH(fpdate)+A367,0),DATE(YEAR(fpdate),MONTH(fpdate)+A367-1,DAY(fpdate))))))</f>
        <v>47087</v>
      </c>
      <c r="C367" s="142" t="n">
        <f aca="false">IF(A367="","",IF(variable,IF(A367&lt;MortgageCalculator!$J$23*periods_per_year,start_rate,IF(MortgageCalculator!$J$27&gt;=0,MIN(MortgageCalculator!$J$24,start_rate+MortgageCalculator!$J$27*ROUNDUP((A367-MortgageCalculator!$J$23*periods_per_year)/MortgageCalculator!$J$26,0)),MAX(MortgageCalculator!$J$25,start_rate+MortgageCalculator!$J$27*ROUNDUP((A367-MortgageCalculator!$J$23*periods_per_year)/MortgageCalculator!$J$26,0)))),start_rate))</f>
        <v>0.055</v>
      </c>
      <c r="D367" s="143" t="n">
        <f aca="false">IF(A367="","",ROUND((((1+C367/CP)^(CP/periods_per_year))-1)*G366,2))</f>
        <v>229.77</v>
      </c>
      <c r="E367" s="143" t="n">
        <f aca="false">IF(A367="","",IF(A367=nper,G366+D367,MIN(G366+D367,IF(C367=C366,E366,ROUND(-PMT(((1+C367/CP)^(CP/periods_per_year))-1,nper-A367+1,G366),2)))))</f>
        <v>392.6</v>
      </c>
      <c r="F367" s="143" t="n">
        <f aca="false">IF(A367="","",E367-D367)</f>
        <v>162.83</v>
      </c>
      <c r="G367" s="143" t="n">
        <f aca="false">IF(A367="","",G366-F367)</f>
        <v>108591.37</v>
      </c>
    </row>
    <row r="368" customFormat="false" ht="13.2" hidden="false" customHeight="false" outlineLevel="0" collapsed="false">
      <c r="A368" s="140" t="n">
        <f aca="false">IF(G367="","",IF(OR(A367&gt;=nper,ROUND(G367,2)&lt;=0),"",A367+1))</f>
        <v>365</v>
      </c>
      <c r="B368" s="141" t="n">
        <f aca="false">IF(A368="","",IF(OR(periods_per_year=26,periods_per_year=52),IF(periods_per_year=26,IF(A368=1,fpdate,B367+14),IF(periods_per_year=52,IF(A368=1,fpdate,B367+7),"n/a")),IF(periods_per_year=24,DATE(YEAR(fpdate),MONTH(fpdate)+(A368-1)/2+IF(AND(DAY(fpdate)&gt;=15,MOD(A368,2)=0),1,0),IF(MOD(A368,2)=0,IF(DAY(fpdate)&gt;=15,DAY(fpdate)-14,DAY(fpdate)+14),DAY(fpdate))),IF(DAY(DATE(YEAR(fpdate),MONTH(fpdate)+A368-1,DAY(fpdate)))&lt;&gt;DAY(fpdate),DATE(YEAR(fpdate),MONTH(fpdate)+A368,0),DATE(YEAR(fpdate),MONTH(fpdate)+A368-1,DAY(fpdate))))))</f>
        <v>47101</v>
      </c>
      <c r="C368" s="142" t="n">
        <f aca="false">IF(A368="","",IF(variable,IF(A368&lt;MortgageCalculator!$J$23*periods_per_year,start_rate,IF(MortgageCalculator!$J$27&gt;=0,MIN(MortgageCalculator!$J$24,start_rate+MortgageCalculator!$J$27*ROUNDUP((A368-MortgageCalculator!$J$23*periods_per_year)/MortgageCalculator!$J$26,0)),MAX(MortgageCalculator!$J$25,start_rate+MortgageCalculator!$J$27*ROUNDUP((A368-MortgageCalculator!$J$23*periods_per_year)/MortgageCalculator!$J$26,0)))),start_rate))</f>
        <v>0.055</v>
      </c>
      <c r="D368" s="143" t="n">
        <f aca="false">IF(A368="","",ROUND((((1+C368/CP)^(CP/periods_per_year))-1)*G367,2))</f>
        <v>229.43</v>
      </c>
      <c r="E368" s="143" t="n">
        <f aca="false">IF(A368="","",IF(A368=nper,G367+D368,MIN(G367+D368,IF(C368=C367,E367,ROUND(-PMT(((1+C368/CP)^(CP/periods_per_year))-1,nper-A368+1,G367),2)))))</f>
        <v>392.6</v>
      </c>
      <c r="F368" s="143" t="n">
        <f aca="false">IF(A368="","",E368-D368)</f>
        <v>163.17</v>
      </c>
      <c r="G368" s="143" t="n">
        <f aca="false">IF(A368="","",G367-F368)</f>
        <v>108428.2</v>
      </c>
    </row>
    <row r="369" customFormat="false" ht="13.2" hidden="false" customHeight="false" outlineLevel="0" collapsed="false">
      <c r="A369" s="140" t="n">
        <f aca="false">IF(G368="","",IF(OR(A368&gt;=nper,ROUND(G368,2)&lt;=0),"",A368+1))</f>
        <v>366</v>
      </c>
      <c r="B369" s="141" t="n">
        <f aca="false">IF(A369="","",IF(OR(periods_per_year=26,periods_per_year=52),IF(periods_per_year=26,IF(A369=1,fpdate,B368+14),IF(periods_per_year=52,IF(A369=1,fpdate,B368+7),"n/a")),IF(periods_per_year=24,DATE(YEAR(fpdate),MONTH(fpdate)+(A369-1)/2+IF(AND(DAY(fpdate)&gt;=15,MOD(A369,2)=0),1,0),IF(MOD(A369,2)=0,IF(DAY(fpdate)&gt;=15,DAY(fpdate)-14,DAY(fpdate)+14),DAY(fpdate))),IF(DAY(DATE(YEAR(fpdate),MONTH(fpdate)+A369-1,DAY(fpdate)))&lt;&gt;DAY(fpdate),DATE(YEAR(fpdate),MONTH(fpdate)+A369,0),DATE(YEAR(fpdate),MONTH(fpdate)+A369-1,DAY(fpdate))))))</f>
        <v>47115</v>
      </c>
      <c r="C369" s="142" t="n">
        <f aca="false">IF(A369="","",IF(variable,IF(A369&lt;MortgageCalculator!$J$23*periods_per_year,start_rate,IF(MortgageCalculator!$J$27&gt;=0,MIN(MortgageCalculator!$J$24,start_rate+MortgageCalculator!$J$27*ROUNDUP((A369-MortgageCalculator!$J$23*periods_per_year)/MortgageCalculator!$J$26,0)),MAX(MortgageCalculator!$J$25,start_rate+MortgageCalculator!$J$27*ROUNDUP((A369-MortgageCalculator!$J$23*periods_per_year)/MortgageCalculator!$J$26,0)))),start_rate))</f>
        <v>0.055</v>
      </c>
      <c r="D369" s="143" t="n">
        <f aca="false">IF(A369="","",ROUND((((1+C369/CP)^(CP/periods_per_year))-1)*G368,2))</f>
        <v>229.08</v>
      </c>
      <c r="E369" s="143" t="n">
        <f aca="false">IF(A369="","",IF(A369=nper,G368+D369,MIN(G368+D369,IF(C369=C368,E368,ROUND(-PMT(((1+C369/CP)^(CP/periods_per_year))-1,nper-A369+1,G368),2)))))</f>
        <v>392.6</v>
      </c>
      <c r="F369" s="143" t="n">
        <f aca="false">IF(A369="","",E369-D369)</f>
        <v>163.52</v>
      </c>
      <c r="G369" s="143" t="n">
        <f aca="false">IF(A369="","",G368-F369)</f>
        <v>108264.68</v>
      </c>
    </row>
    <row r="370" customFormat="false" ht="13.2" hidden="false" customHeight="false" outlineLevel="0" collapsed="false">
      <c r="A370" s="140" t="n">
        <f aca="false">IF(G369="","",IF(OR(A369&gt;=nper,ROUND(G369,2)&lt;=0),"",A369+1))</f>
        <v>367</v>
      </c>
      <c r="B370" s="141" t="n">
        <f aca="false">IF(A370="","",IF(OR(periods_per_year=26,periods_per_year=52),IF(periods_per_year=26,IF(A370=1,fpdate,B369+14),IF(periods_per_year=52,IF(A370=1,fpdate,B369+7),"n/a")),IF(periods_per_year=24,DATE(YEAR(fpdate),MONTH(fpdate)+(A370-1)/2+IF(AND(DAY(fpdate)&gt;=15,MOD(A370,2)=0),1,0),IF(MOD(A370,2)=0,IF(DAY(fpdate)&gt;=15,DAY(fpdate)-14,DAY(fpdate)+14),DAY(fpdate))),IF(DAY(DATE(YEAR(fpdate),MONTH(fpdate)+A370-1,DAY(fpdate)))&lt;&gt;DAY(fpdate),DATE(YEAR(fpdate),MONTH(fpdate)+A370,0),DATE(YEAR(fpdate),MONTH(fpdate)+A370-1,DAY(fpdate))))))</f>
        <v>47129</v>
      </c>
      <c r="C370" s="142" t="n">
        <f aca="false">IF(A370="","",IF(variable,IF(A370&lt;MortgageCalculator!$J$23*periods_per_year,start_rate,IF(MortgageCalculator!$J$27&gt;=0,MIN(MortgageCalculator!$J$24,start_rate+MortgageCalculator!$J$27*ROUNDUP((A370-MortgageCalculator!$J$23*periods_per_year)/MortgageCalculator!$J$26,0)),MAX(MortgageCalculator!$J$25,start_rate+MortgageCalculator!$J$27*ROUNDUP((A370-MortgageCalculator!$J$23*periods_per_year)/MortgageCalculator!$J$26,0)))),start_rate))</f>
        <v>0.055</v>
      </c>
      <c r="D370" s="143" t="n">
        <f aca="false">IF(A370="","",ROUND((((1+C370/CP)^(CP/periods_per_year))-1)*G369,2))</f>
        <v>228.74</v>
      </c>
      <c r="E370" s="143" t="n">
        <f aca="false">IF(A370="","",IF(A370=nper,G369+D370,MIN(G369+D370,IF(C370=C369,E369,ROUND(-PMT(((1+C370/CP)^(CP/periods_per_year))-1,nper-A370+1,G369),2)))))</f>
        <v>392.6</v>
      </c>
      <c r="F370" s="143" t="n">
        <f aca="false">IF(A370="","",E370-D370)</f>
        <v>163.86</v>
      </c>
      <c r="G370" s="143" t="n">
        <f aca="false">IF(A370="","",G369-F370)</f>
        <v>108100.82</v>
      </c>
    </row>
    <row r="371" customFormat="false" ht="13.2" hidden="false" customHeight="false" outlineLevel="0" collapsed="false">
      <c r="A371" s="140" t="n">
        <f aca="false">IF(G370="","",IF(OR(A370&gt;=nper,ROUND(G370,2)&lt;=0),"",A370+1))</f>
        <v>368</v>
      </c>
      <c r="B371" s="141" t="n">
        <f aca="false">IF(A371="","",IF(OR(periods_per_year=26,periods_per_year=52),IF(periods_per_year=26,IF(A371=1,fpdate,B370+14),IF(periods_per_year=52,IF(A371=1,fpdate,B370+7),"n/a")),IF(periods_per_year=24,DATE(YEAR(fpdate),MONTH(fpdate)+(A371-1)/2+IF(AND(DAY(fpdate)&gt;=15,MOD(A371,2)=0),1,0),IF(MOD(A371,2)=0,IF(DAY(fpdate)&gt;=15,DAY(fpdate)-14,DAY(fpdate)+14),DAY(fpdate))),IF(DAY(DATE(YEAR(fpdate),MONTH(fpdate)+A371-1,DAY(fpdate)))&lt;&gt;DAY(fpdate),DATE(YEAR(fpdate),MONTH(fpdate)+A371,0),DATE(YEAR(fpdate),MONTH(fpdate)+A371-1,DAY(fpdate))))))</f>
        <v>47143</v>
      </c>
      <c r="C371" s="142" t="n">
        <f aca="false">IF(A371="","",IF(variable,IF(A371&lt;MortgageCalculator!$J$23*periods_per_year,start_rate,IF(MortgageCalculator!$J$27&gt;=0,MIN(MortgageCalculator!$J$24,start_rate+MortgageCalculator!$J$27*ROUNDUP((A371-MortgageCalculator!$J$23*periods_per_year)/MortgageCalculator!$J$26,0)),MAX(MortgageCalculator!$J$25,start_rate+MortgageCalculator!$J$27*ROUNDUP((A371-MortgageCalculator!$J$23*periods_per_year)/MortgageCalculator!$J$26,0)))),start_rate))</f>
        <v>0.055</v>
      </c>
      <c r="D371" s="143" t="n">
        <f aca="false">IF(A371="","",ROUND((((1+C371/CP)^(CP/periods_per_year))-1)*G370,2))</f>
        <v>228.39</v>
      </c>
      <c r="E371" s="143" t="n">
        <f aca="false">IF(A371="","",IF(A371=nper,G370+D371,MIN(G370+D371,IF(C371=C370,E370,ROUND(-PMT(((1+C371/CP)^(CP/periods_per_year))-1,nper-A371+1,G370),2)))))</f>
        <v>392.6</v>
      </c>
      <c r="F371" s="143" t="n">
        <f aca="false">IF(A371="","",E371-D371)</f>
        <v>164.21</v>
      </c>
      <c r="G371" s="143" t="n">
        <f aca="false">IF(A371="","",G370-F371)</f>
        <v>107936.61</v>
      </c>
    </row>
    <row r="372" customFormat="false" ht="13.2" hidden="false" customHeight="false" outlineLevel="0" collapsed="false">
      <c r="A372" s="140" t="n">
        <f aca="false">IF(G371="","",IF(OR(A371&gt;=nper,ROUND(G371,2)&lt;=0),"",A371+1))</f>
        <v>369</v>
      </c>
      <c r="B372" s="141" t="n">
        <f aca="false">IF(A372="","",IF(OR(periods_per_year=26,periods_per_year=52),IF(periods_per_year=26,IF(A372=1,fpdate,B371+14),IF(periods_per_year=52,IF(A372=1,fpdate,B371+7),"n/a")),IF(periods_per_year=24,DATE(YEAR(fpdate),MONTH(fpdate)+(A372-1)/2+IF(AND(DAY(fpdate)&gt;=15,MOD(A372,2)=0),1,0),IF(MOD(A372,2)=0,IF(DAY(fpdate)&gt;=15,DAY(fpdate)-14,DAY(fpdate)+14),DAY(fpdate))),IF(DAY(DATE(YEAR(fpdate),MONTH(fpdate)+A372-1,DAY(fpdate)))&lt;&gt;DAY(fpdate),DATE(YEAR(fpdate),MONTH(fpdate)+A372,0),DATE(YEAR(fpdate),MONTH(fpdate)+A372-1,DAY(fpdate))))))</f>
        <v>47157</v>
      </c>
      <c r="C372" s="142" t="n">
        <f aca="false">IF(A372="","",IF(variable,IF(A372&lt;MortgageCalculator!$J$23*periods_per_year,start_rate,IF(MortgageCalculator!$J$27&gt;=0,MIN(MortgageCalculator!$J$24,start_rate+MortgageCalculator!$J$27*ROUNDUP((A372-MortgageCalculator!$J$23*periods_per_year)/MortgageCalculator!$J$26,0)),MAX(MortgageCalculator!$J$25,start_rate+MortgageCalculator!$J$27*ROUNDUP((A372-MortgageCalculator!$J$23*periods_per_year)/MortgageCalculator!$J$26,0)))),start_rate))</f>
        <v>0.055</v>
      </c>
      <c r="D372" s="143" t="n">
        <f aca="false">IF(A372="","",ROUND((((1+C372/CP)^(CP/periods_per_year))-1)*G371,2))</f>
        <v>228.05</v>
      </c>
      <c r="E372" s="143" t="n">
        <f aca="false">IF(A372="","",IF(A372=nper,G371+D372,MIN(G371+D372,IF(C372=C371,E371,ROUND(-PMT(((1+C372/CP)^(CP/periods_per_year))-1,nper-A372+1,G371),2)))))</f>
        <v>392.6</v>
      </c>
      <c r="F372" s="143" t="n">
        <f aca="false">IF(A372="","",E372-D372)</f>
        <v>164.55</v>
      </c>
      <c r="G372" s="143" t="n">
        <f aca="false">IF(A372="","",G371-F372)</f>
        <v>107772.06</v>
      </c>
    </row>
    <row r="373" customFormat="false" ht="13.2" hidden="false" customHeight="false" outlineLevel="0" collapsed="false">
      <c r="A373" s="140" t="n">
        <f aca="false">IF(G372="","",IF(OR(A372&gt;=nper,ROUND(G372,2)&lt;=0),"",A372+1))</f>
        <v>370</v>
      </c>
      <c r="B373" s="141" t="n">
        <f aca="false">IF(A373="","",IF(OR(periods_per_year=26,periods_per_year=52),IF(periods_per_year=26,IF(A373=1,fpdate,B372+14),IF(periods_per_year=52,IF(A373=1,fpdate,B372+7),"n/a")),IF(periods_per_year=24,DATE(YEAR(fpdate),MONTH(fpdate)+(A373-1)/2+IF(AND(DAY(fpdate)&gt;=15,MOD(A373,2)=0),1,0),IF(MOD(A373,2)=0,IF(DAY(fpdate)&gt;=15,DAY(fpdate)-14,DAY(fpdate)+14),DAY(fpdate))),IF(DAY(DATE(YEAR(fpdate),MONTH(fpdate)+A373-1,DAY(fpdate)))&lt;&gt;DAY(fpdate),DATE(YEAR(fpdate),MONTH(fpdate)+A373,0),DATE(YEAR(fpdate),MONTH(fpdate)+A373-1,DAY(fpdate))))))</f>
        <v>47171</v>
      </c>
      <c r="C373" s="142" t="n">
        <f aca="false">IF(A373="","",IF(variable,IF(A373&lt;MortgageCalculator!$J$23*periods_per_year,start_rate,IF(MortgageCalculator!$J$27&gt;=0,MIN(MortgageCalculator!$J$24,start_rate+MortgageCalculator!$J$27*ROUNDUP((A373-MortgageCalculator!$J$23*periods_per_year)/MortgageCalculator!$J$26,0)),MAX(MortgageCalculator!$J$25,start_rate+MortgageCalculator!$J$27*ROUNDUP((A373-MortgageCalculator!$J$23*periods_per_year)/MortgageCalculator!$J$26,0)))),start_rate))</f>
        <v>0.055</v>
      </c>
      <c r="D373" s="143" t="n">
        <f aca="false">IF(A373="","",ROUND((((1+C373/CP)^(CP/periods_per_year))-1)*G372,2))</f>
        <v>227.7</v>
      </c>
      <c r="E373" s="143" t="n">
        <f aca="false">IF(A373="","",IF(A373=nper,G372+D373,MIN(G372+D373,IF(C373=C372,E372,ROUND(-PMT(((1+C373/CP)^(CP/periods_per_year))-1,nper-A373+1,G372),2)))))</f>
        <v>392.6</v>
      </c>
      <c r="F373" s="143" t="n">
        <f aca="false">IF(A373="","",E373-D373)</f>
        <v>164.9</v>
      </c>
      <c r="G373" s="143" t="n">
        <f aca="false">IF(A373="","",G372-F373)</f>
        <v>107607.16</v>
      </c>
    </row>
    <row r="374" customFormat="false" ht="13.2" hidden="false" customHeight="false" outlineLevel="0" collapsed="false">
      <c r="A374" s="140" t="n">
        <f aca="false">IF(G373="","",IF(OR(A373&gt;=nper,ROUND(G373,2)&lt;=0),"",A373+1))</f>
        <v>371</v>
      </c>
      <c r="B374" s="141" t="n">
        <f aca="false">IF(A374="","",IF(OR(periods_per_year=26,periods_per_year=52),IF(periods_per_year=26,IF(A374=1,fpdate,B373+14),IF(periods_per_year=52,IF(A374=1,fpdate,B373+7),"n/a")),IF(periods_per_year=24,DATE(YEAR(fpdate),MONTH(fpdate)+(A374-1)/2+IF(AND(DAY(fpdate)&gt;=15,MOD(A374,2)=0),1,0),IF(MOD(A374,2)=0,IF(DAY(fpdate)&gt;=15,DAY(fpdate)-14,DAY(fpdate)+14),DAY(fpdate))),IF(DAY(DATE(YEAR(fpdate),MONTH(fpdate)+A374-1,DAY(fpdate)))&lt;&gt;DAY(fpdate),DATE(YEAR(fpdate),MONTH(fpdate)+A374,0),DATE(YEAR(fpdate),MONTH(fpdate)+A374-1,DAY(fpdate))))))</f>
        <v>47185</v>
      </c>
      <c r="C374" s="142" t="n">
        <f aca="false">IF(A374="","",IF(variable,IF(A374&lt;MortgageCalculator!$J$23*periods_per_year,start_rate,IF(MortgageCalculator!$J$27&gt;=0,MIN(MortgageCalculator!$J$24,start_rate+MortgageCalculator!$J$27*ROUNDUP((A374-MortgageCalculator!$J$23*periods_per_year)/MortgageCalculator!$J$26,0)),MAX(MortgageCalculator!$J$25,start_rate+MortgageCalculator!$J$27*ROUNDUP((A374-MortgageCalculator!$J$23*periods_per_year)/MortgageCalculator!$J$26,0)))),start_rate))</f>
        <v>0.055</v>
      </c>
      <c r="D374" s="143" t="n">
        <f aca="false">IF(A374="","",ROUND((((1+C374/CP)^(CP/periods_per_year))-1)*G373,2))</f>
        <v>227.35</v>
      </c>
      <c r="E374" s="143" t="n">
        <f aca="false">IF(A374="","",IF(A374=nper,G373+D374,MIN(G373+D374,IF(C374=C373,E373,ROUND(-PMT(((1+C374/CP)^(CP/periods_per_year))-1,nper-A374+1,G373),2)))))</f>
        <v>392.6</v>
      </c>
      <c r="F374" s="143" t="n">
        <f aca="false">IF(A374="","",E374-D374)</f>
        <v>165.25</v>
      </c>
      <c r="G374" s="143" t="n">
        <f aca="false">IF(A374="","",G373-F374)</f>
        <v>107441.91</v>
      </c>
    </row>
    <row r="375" customFormat="false" ht="13.2" hidden="false" customHeight="false" outlineLevel="0" collapsed="false">
      <c r="A375" s="140" t="n">
        <f aca="false">IF(G374="","",IF(OR(A374&gt;=nper,ROUND(G374,2)&lt;=0),"",A374+1))</f>
        <v>372</v>
      </c>
      <c r="B375" s="141" t="n">
        <f aca="false">IF(A375="","",IF(OR(periods_per_year=26,periods_per_year=52),IF(periods_per_year=26,IF(A375=1,fpdate,B374+14),IF(periods_per_year=52,IF(A375=1,fpdate,B374+7),"n/a")),IF(periods_per_year=24,DATE(YEAR(fpdate),MONTH(fpdate)+(A375-1)/2+IF(AND(DAY(fpdate)&gt;=15,MOD(A375,2)=0),1,0),IF(MOD(A375,2)=0,IF(DAY(fpdate)&gt;=15,DAY(fpdate)-14,DAY(fpdate)+14),DAY(fpdate))),IF(DAY(DATE(YEAR(fpdate),MONTH(fpdate)+A375-1,DAY(fpdate)))&lt;&gt;DAY(fpdate),DATE(YEAR(fpdate),MONTH(fpdate)+A375,0),DATE(YEAR(fpdate),MONTH(fpdate)+A375-1,DAY(fpdate))))))</f>
        <v>47199</v>
      </c>
      <c r="C375" s="142" t="n">
        <f aca="false">IF(A375="","",IF(variable,IF(A375&lt;MortgageCalculator!$J$23*periods_per_year,start_rate,IF(MortgageCalculator!$J$27&gt;=0,MIN(MortgageCalculator!$J$24,start_rate+MortgageCalculator!$J$27*ROUNDUP((A375-MortgageCalculator!$J$23*periods_per_year)/MortgageCalculator!$J$26,0)),MAX(MortgageCalculator!$J$25,start_rate+MortgageCalculator!$J$27*ROUNDUP((A375-MortgageCalculator!$J$23*periods_per_year)/MortgageCalculator!$J$26,0)))),start_rate))</f>
        <v>0.055</v>
      </c>
      <c r="D375" s="143" t="n">
        <f aca="false">IF(A375="","",ROUND((((1+C375/CP)^(CP/periods_per_year))-1)*G374,2))</f>
        <v>227</v>
      </c>
      <c r="E375" s="143" t="n">
        <f aca="false">IF(A375="","",IF(A375=nper,G374+D375,MIN(G374+D375,IF(C375=C374,E374,ROUND(-PMT(((1+C375/CP)^(CP/periods_per_year))-1,nper-A375+1,G374),2)))))</f>
        <v>392.6</v>
      </c>
      <c r="F375" s="143" t="n">
        <f aca="false">IF(A375="","",E375-D375)</f>
        <v>165.6</v>
      </c>
      <c r="G375" s="143" t="n">
        <f aca="false">IF(A375="","",G374-F375)</f>
        <v>107276.31</v>
      </c>
    </row>
    <row r="376" customFormat="false" ht="13.2" hidden="false" customHeight="false" outlineLevel="0" collapsed="false">
      <c r="A376" s="140" t="n">
        <f aca="false">IF(G375="","",IF(OR(A375&gt;=nper,ROUND(G375,2)&lt;=0),"",A375+1))</f>
        <v>373</v>
      </c>
      <c r="B376" s="141" t="n">
        <f aca="false">IF(A376="","",IF(OR(periods_per_year=26,periods_per_year=52),IF(periods_per_year=26,IF(A376=1,fpdate,B375+14),IF(periods_per_year=52,IF(A376=1,fpdate,B375+7),"n/a")),IF(periods_per_year=24,DATE(YEAR(fpdate),MONTH(fpdate)+(A376-1)/2+IF(AND(DAY(fpdate)&gt;=15,MOD(A376,2)=0),1,0),IF(MOD(A376,2)=0,IF(DAY(fpdate)&gt;=15,DAY(fpdate)-14,DAY(fpdate)+14),DAY(fpdate))),IF(DAY(DATE(YEAR(fpdate),MONTH(fpdate)+A376-1,DAY(fpdate)))&lt;&gt;DAY(fpdate),DATE(YEAR(fpdate),MONTH(fpdate)+A376,0),DATE(YEAR(fpdate),MONTH(fpdate)+A376-1,DAY(fpdate))))))</f>
        <v>47213</v>
      </c>
      <c r="C376" s="142" t="n">
        <f aca="false">IF(A376="","",IF(variable,IF(A376&lt;MortgageCalculator!$J$23*periods_per_year,start_rate,IF(MortgageCalculator!$J$27&gt;=0,MIN(MortgageCalculator!$J$24,start_rate+MortgageCalculator!$J$27*ROUNDUP((A376-MortgageCalculator!$J$23*periods_per_year)/MortgageCalculator!$J$26,0)),MAX(MortgageCalculator!$J$25,start_rate+MortgageCalculator!$J$27*ROUNDUP((A376-MortgageCalculator!$J$23*periods_per_year)/MortgageCalculator!$J$26,0)))),start_rate))</f>
        <v>0.055</v>
      </c>
      <c r="D376" s="143" t="n">
        <f aca="false">IF(A376="","",ROUND((((1+C376/CP)^(CP/periods_per_year))-1)*G375,2))</f>
        <v>226.65</v>
      </c>
      <c r="E376" s="143" t="n">
        <f aca="false">IF(A376="","",IF(A376=nper,G375+D376,MIN(G375+D376,IF(C376=C375,E375,ROUND(-PMT(((1+C376/CP)^(CP/periods_per_year))-1,nper-A376+1,G375),2)))))</f>
        <v>392.6</v>
      </c>
      <c r="F376" s="143" t="n">
        <f aca="false">IF(A376="","",E376-D376)</f>
        <v>165.95</v>
      </c>
      <c r="G376" s="143" t="n">
        <f aca="false">IF(A376="","",G375-F376)</f>
        <v>107110.36</v>
      </c>
    </row>
    <row r="377" customFormat="false" ht="13.2" hidden="false" customHeight="false" outlineLevel="0" collapsed="false">
      <c r="A377" s="140" t="n">
        <f aca="false">IF(G376="","",IF(OR(A376&gt;=nper,ROUND(G376,2)&lt;=0),"",A376+1))</f>
        <v>374</v>
      </c>
      <c r="B377" s="141" t="n">
        <f aca="false">IF(A377="","",IF(OR(periods_per_year=26,periods_per_year=52),IF(periods_per_year=26,IF(A377=1,fpdate,B376+14),IF(periods_per_year=52,IF(A377=1,fpdate,B376+7),"n/a")),IF(periods_per_year=24,DATE(YEAR(fpdate),MONTH(fpdate)+(A377-1)/2+IF(AND(DAY(fpdate)&gt;=15,MOD(A377,2)=0),1,0),IF(MOD(A377,2)=0,IF(DAY(fpdate)&gt;=15,DAY(fpdate)-14,DAY(fpdate)+14),DAY(fpdate))),IF(DAY(DATE(YEAR(fpdate),MONTH(fpdate)+A377-1,DAY(fpdate)))&lt;&gt;DAY(fpdate),DATE(YEAR(fpdate),MONTH(fpdate)+A377,0),DATE(YEAR(fpdate),MONTH(fpdate)+A377-1,DAY(fpdate))))))</f>
        <v>47227</v>
      </c>
      <c r="C377" s="142" t="n">
        <f aca="false">IF(A377="","",IF(variable,IF(A377&lt;MortgageCalculator!$J$23*periods_per_year,start_rate,IF(MortgageCalculator!$J$27&gt;=0,MIN(MortgageCalculator!$J$24,start_rate+MortgageCalculator!$J$27*ROUNDUP((A377-MortgageCalculator!$J$23*periods_per_year)/MortgageCalculator!$J$26,0)),MAX(MortgageCalculator!$J$25,start_rate+MortgageCalculator!$J$27*ROUNDUP((A377-MortgageCalculator!$J$23*periods_per_year)/MortgageCalculator!$J$26,0)))),start_rate))</f>
        <v>0.055</v>
      </c>
      <c r="D377" s="143" t="n">
        <f aca="false">IF(A377="","",ROUND((((1+C377/CP)^(CP/periods_per_year))-1)*G376,2))</f>
        <v>226.3</v>
      </c>
      <c r="E377" s="143" t="n">
        <f aca="false">IF(A377="","",IF(A377=nper,G376+D377,MIN(G376+D377,IF(C377=C376,E376,ROUND(-PMT(((1+C377/CP)^(CP/periods_per_year))-1,nper-A377+1,G376),2)))))</f>
        <v>392.6</v>
      </c>
      <c r="F377" s="143" t="n">
        <f aca="false">IF(A377="","",E377-D377)</f>
        <v>166.3</v>
      </c>
      <c r="G377" s="143" t="n">
        <f aca="false">IF(A377="","",G376-F377)</f>
        <v>106944.06</v>
      </c>
    </row>
    <row r="378" customFormat="false" ht="13.2" hidden="false" customHeight="false" outlineLevel="0" collapsed="false">
      <c r="A378" s="140" t="n">
        <f aca="false">IF(G377="","",IF(OR(A377&gt;=nper,ROUND(G377,2)&lt;=0),"",A377+1))</f>
        <v>375</v>
      </c>
      <c r="B378" s="141" t="n">
        <f aca="false">IF(A378="","",IF(OR(periods_per_year=26,periods_per_year=52),IF(periods_per_year=26,IF(A378=1,fpdate,B377+14),IF(periods_per_year=52,IF(A378=1,fpdate,B377+7),"n/a")),IF(periods_per_year=24,DATE(YEAR(fpdate),MONTH(fpdate)+(A378-1)/2+IF(AND(DAY(fpdate)&gt;=15,MOD(A378,2)=0),1,0),IF(MOD(A378,2)=0,IF(DAY(fpdate)&gt;=15,DAY(fpdate)-14,DAY(fpdate)+14),DAY(fpdate))),IF(DAY(DATE(YEAR(fpdate),MONTH(fpdate)+A378-1,DAY(fpdate)))&lt;&gt;DAY(fpdate),DATE(YEAR(fpdate),MONTH(fpdate)+A378,0),DATE(YEAR(fpdate),MONTH(fpdate)+A378-1,DAY(fpdate))))))</f>
        <v>47241</v>
      </c>
      <c r="C378" s="142" t="n">
        <f aca="false">IF(A378="","",IF(variable,IF(A378&lt;MortgageCalculator!$J$23*periods_per_year,start_rate,IF(MortgageCalculator!$J$27&gt;=0,MIN(MortgageCalculator!$J$24,start_rate+MortgageCalculator!$J$27*ROUNDUP((A378-MortgageCalculator!$J$23*periods_per_year)/MortgageCalculator!$J$26,0)),MAX(MortgageCalculator!$J$25,start_rate+MortgageCalculator!$J$27*ROUNDUP((A378-MortgageCalculator!$J$23*periods_per_year)/MortgageCalculator!$J$26,0)))),start_rate))</f>
        <v>0.055</v>
      </c>
      <c r="D378" s="143" t="n">
        <f aca="false">IF(A378="","",ROUND((((1+C378/CP)^(CP/periods_per_year))-1)*G377,2))</f>
        <v>225.95</v>
      </c>
      <c r="E378" s="143" t="n">
        <f aca="false">IF(A378="","",IF(A378=nper,G377+D378,MIN(G377+D378,IF(C378=C377,E377,ROUND(-PMT(((1+C378/CP)^(CP/periods_per_year))-1,nper-A378+1,G377),2)))))</f>
        <v>392.6</v>
      </c>
      <c r="F378" s="143" t="n">
        <f aca="false">IF(A378="","",E378-D378)</f>
        <v>166.65</v>
      </c>
      <c r="G378" s="143" t="n">
        <f aca="false">IF(A378="","",G377-F378)</f>
        <v>106777.41</v>
      </c>
    </row>
    <row r="379" customFormat="false" ht="13.2" hidden="false" customHeight="false" outlineLevel="0" collapsed="false">
      <c r="A379" s="140" t="n">
        <f aca="false">IF(G378="","",IF(OR(A378&gt;=nper,ROUND(G378,2)&lt;=0),"",A378+1))</f>
        <v>376</v>
      </c>
      <c r="B379" s="141" t="n">
        <f aca="false">IF(A379="","",IF(OR(periods_per_year=26,periods_per_year=52),IF(periods_per_year=26,IF(A379=1,fpdate,B378+14),IF(periods_per_year=52,IF(A379=1,fpdate,B378+7),"n/a")),IF(periods_per_year=24,DATE(YEAR(fpdate),MONTH(fpdate)+(A379-1)/2+IF(AND(DAY(fpdate)&gt;=15,MOD(A379,2)=0),1,0),IF(MOD(A379,2)=0,IF(DAY(fpdate)&gt;=15,DAY(fpdate)-14,DAY(fpdate)+14),DAY(fpdate))),IF(DAY(DATE(YEAR(fpdate),MONTH(fpdate)+A379-1,DAY(fpdate)))&lt;&gt;DAY(fpdate),DATE(YEAR(fpdate),MONTH(fpdate)+A379,0),DATE(YEAR(fpdate),MONTH(fpdate)+A379-1,DAY(fpdate))))))</f>
        <v>47255</v>
      </c>
      <c r="C379" s="142" t="n">
        <f aca="false">IF(A379="","",IF(variable,IF(A379&lt;MortgageCalculator!$J$23*periods_per_year,start_rate,IF(MortgageCalculator!$J$27&gt;=0,MIN(MortgageCalculator!$J$24,start_rate+MortgageCalculator!$J$27*ROUNDUP((A379-MortgageCalculator!$J$23*periods_per_year)/MortgageCalculator!$J$26,0)),MAX(MortgageCalculator!$J$25,start_rate+MortgageCalculator!$J$27*ROUNDUP((A379-MortgageCalculator!$J$23*periods_per_year)/MortgageCalculator!$J$26,0)))),start_rate))</f>
        <v>0.055</v>
      </c>
      <c r="D379" s="143" t="n">
        <f aca="false">IF(A379="","",ROUND((((1+C379/CP)^(CP/periods_per_year))-1)*G378,2))</f>
        <v>225.6</v>
      </c>
      <c r="E379" s="143" t="n">
        <f aca="false">IF(A379="","",IF(A379=nper,G378+D379,MIN(G378+D379,IF(C379=C378,E378,ROUND(-PMT(((1+C379/CP)^(CP/periods_per_year))-1,nper-A379+1,G378),2)))))</f>
        <v>392.6</v>
      </c>
      <c r="F379" s="143" t="n">
        <f aca="false">IF(A379="","",E379-D379)</f>
        <v>167</v>
      </c>
      <c r="G379" s="143" t="n">
        <f aca="false">IF(A379="","",G378-F379)</f>
        <v>106610.41</v>
      </c>
    </row>
    <row r="380" customFormat="false" ht="13.2" hidden="false" customHeight="false" outlineLevel="0" collapsed="false">
      <c r="A380" s="140" t="n">
        <f aca="false">IF(G379="","",IF(OR(A379&gt;=nper,ROUND(G379,2)&lt;=0),"",A379+1))</f>
        <v>377</v>
      </c>
      <c r="B380" s="141" t="n">
        <f aca="false">IF(A380="","",IF(OR(periods_per_year=26,periods_per_year=52),IF(periods_per_year=26,IF(A380=1,fpdate,B379+14),IF(periods_per_year=52,IF(A380=1,fpdate,B379+7),"n/a")),IF(periods_per_year=24,DATE(YEAR(fpdate),MONTH(fpdate)+(A380-1)/2+IF(AND(DAY(fpdate)&gt;=15,MOD(A380,2)=0),1,0),IF(MOD(A380,2)=0,IF(DAY(fpdate)&gt;=15,DAY(fpdate)-14,DAY(fpdate)+14),DAY(fpdate))),IF(DAY(DATE(YEAR(fpdate),MONTH(fpdate)+A380-1,DAY(fpdate)))&lt;&gt;DAY(fpdate),DATE(YEAR(fpdate),MONTH(fpdate)+A380,0),DATE(YEAR(fpdate),MONTH(fpdate)+A380-1,DAY(fpdate))))))</f>
        <v>47269</v>
      </c>
      <c r="C380" s="142" t="n">
        <f aca="false">IF(A380="","",IF(variable,IF(A380&lt;MortgageCalculator!$J$23*periods_per_year,start_rate,IF(MortgageCalculator!$J$27&gt;=0,MIN(MortgageCalculator!$J$24,start_rate+MortgageCalculator!$J$27*ROUNDUP((A380-MortgageCalculator!$J$23*periods_per_year)/MortgageCalculator!$J$26,0)),MAX(MortgageCalculator!$J$25,start_rate+MortgageCalculator!$J$27*ROUNDUP((A380-MortgageCalculator!$J$23*periods_per_year)/MortgageCalculator!$J$26,0)))),start_rate))</f>
        <v>0.055</v>
      </c>
      <c r="D380" s="143" t="n">
        <f aca="false">IF(A380="","",ROUND((((1+C380/CP)^(CP/periods_per_year))-1)*G379,2))</f>
        <v>225.24</v>
      </c>
      <c r="E380" s="143" t="n">
        <f aca="false">IF(A380="","",IF(A380=nper,G379+D380,MIN(G379+D380,IF(C380=C379,E379,ROUND(-PMT(((1+C380/CP)^(CP/periods_per_year))-1,nper-A380+1,G379),2)))))</f>
        <v>392.6</v>
      </c>
      <c r="F380" s="143" t="n">
        <f aca="false">IF(A380="","",E380-D380)</f>
        <v>167.36</v>
      </c>
      <c r="G380" s="143" t="n">
        <f aca="false">IF(A380="","",G379-F380)</f>
        <v>106443.05</v>
      </c>
    </row>
    <row r="381" customFormat="false" ht="13.2" hidden="false" customHeight="false" outlineLevel="0" collapsed="false">
      <c r="A381" s="140" t="n">
        <f aca="false">IF(G380="","",IF(OR(A380&gt;=nper,ROUND(G380,2)&lt;=0),"",A380+1))</f>
        <v>378</v>
      </c>
      <c r="B381" s="141" t="n">
        <f aca="false">IF(A381="","",IF(OR(periods_per_year=26,periods_per_year=52),IF(periods_per_year=26,IF(A381=1,fpdate,B380+14),IF(periods_per_year=52,IF(A381=1,fpdate,B380+7),"n/a")),IF(periods_per_year=24,DATE(YEAR(fpdate),MONTH(fpdate)+(A381-1)/2+IF(AND(DAY(fpdate)&gt;=15,MOD(A381,2)=0),1,0),IF(MOD(A381,2)=0,IF(DAY(fpdate)&gt;=15,DAY(fpdate)-14,DAY(fpdate)+14),DAY(fpdate))),IF(DAY(DATE(YEAR(fpdate),MONTH(fpdate)+A381-1,DAY(fpdate)))&lt;&gt;DAY(fpdate),DATE(YEAR(fpdate),MONTH(fpdate)+A381,0),DATE(YEAR(fpdate),MONTH(fpdate)+A381-1,DAY(fpdate))))))</f>
        <v>47283</v>
      </c>
      <c r="C381" s="142" t="n">
        <f aca="false">IF(A381="","",IF(variable,IF(A381&lt;MortgageCalculator!$J$23*periods_per_year,start_rate,IF(MortgageCalculator!$J$27&gt;=0,MIN(MortgageCalculator!$J$24,start_rate+MortgageCalculator!$J$27*ROUNDUP((A381-MortgageCalculator!$J$23*periods_per_year)/MortgageCalculator!$J$26,0)),MAX(MortgageCalculator!$J$25,start_rate+MortgageCalculator!$J$27*ROUNDUP((A381-MortgageCalculator!$J$23*periods_per_year)/MortgageCalculator!$J$26,0)))),start_rate))</f>
        <v>0.055</v>
      </c>
      <c r="D381" s="143" t="n">
        <f aca="false">IF(A381="","",ROUND((((1+C381/CP)^(CP/periods_per_year))-1)*G380,2))</f>
        <v>224.89</v>
      </c>
      <c r="E381" s="143" t="n">
        <f aca="false">IF(A381="","",IF(A381=nper,G380+D381,MIN(G380+D381,IF(C381=C380,E380,ROUND(-PMT(((1+C381/CP)^(CP/periods_per_year))-1,nper-A381+1,G380),2)))))</f>
        <v>392.6</v>
      </c>
      <c r="F381" s="143" t="n">
        <f aca="false">IF(A381="","",E381-D381)</f>
        <v>167.71</v>
      </c>
      <c r="G381" s="143" t="n">
        <f aca="false">IF(A381="","",G380-F381)</f>
        <v>106275.34</v>
      </c>
    </row>
    <row r="382" customFormat="false" ht="13.2" hidden="false" customHeight="false" outlineLevel="0" collapsed="false">
      <c r="A382" s="140" t="n">
        <f aca="false">IF(G381="","",IF(OR(A381&gt;=nper,ROUND(G381,2)&lt;=0),"",A381+1))</f>
        <v>379</v>
      </c>
      <c r="B382" s="141" t="n">
        <f aca="false">IF(A382="","",IF(OR(periods_per_year=26,periods_per_year=52),IF(periods_per_year=26,IF(A382=1,fpdate,B381+14),IF(periods_per_year=52,IF(A382=1,fpdate,B381+7),"n/a")),IF(periods_per_year=24,DATE(YEAR(fpdate),MONTH(fpdate)+(A382-1)/2+IF(AND(DAY(fpdate)&gt;=15,MOD(A382,2)=0),1,0),IF(MOD(A382,2)=0,IF(DAY(fpdate)&gt;=15,DAY(fpdate)-14,DAY(fpdate)+14),DAY(fpdate))),IF(DAY(DATE(YEAR(fpdate),MONTH(fpdate)+A382-1,DAY(fpdate)))&lt;&gt;DAY(fpdate),DATE(YEAR(fpdate),MONTH(fpdate)+A382,0),DATE(YEAR(fpdate),MONTH(fpdate)+A382-1,DAY(fpdate))))))</f>
        <v>47297</v>
      </c>
      <c r="C382" s="142" t="n">
        <f aca="false">IF(A382="","",IF(variable,IF(A382&lt;MortgageCalculator!$J$23*periods_per_year,start_rate,IF(MortgageCalculator!$J$27&gt;=0,MIN(MortgageCalculator!$J$24,start_rate+MortgageCalculator!$J$27*ROUNDUP((A382-MortgageCalculator!$J$23*periods_per_year)/MortgageCalculator!$J$26,0)),MAX(MortgageCalculator!$J$25,start_rate+MortgageCalculator!$J$27*ROUNDUP((A382-MortgageCalculator!$J$23*periods_per_year)/MortgageCalculator!$J$26,0)))),start_rate))</f>
        <v>0.055</v>
      </c>
      <c r="D382" s="143" t="n">
        <f aca="false">IF(A382="","",ROUND((((1+C382/CP)^(CP/periods_per_year))-1)*G381,2))</f>
        <v>224.54</v>
      </c>
      <c r="E382" s="143" t="n">
        <f aca="false">IF(A382="","",IF(A382=nper,G381+D382,MIN(G381+D382,IF(C382=C381,E381,ROUND(-PMT(((1+C382/CP)^(CP/periods_per_year))-1,nper-A382+1,G381),2)))))</f>
        <v>392.6</v>
      </c>
      <c r="F382" s="143" t="n">
        <f aca="false">IF(A382="","",E382-D382)</f>
        <v>168.06</v>
      </c>
      <c r="G382" s="143" t="n">
        <f aca="false">IF(A382="","",G381-F382)</f>
        <v>106107.28</v>
      </c>
    </row>
    <row r="383" customFormat="false" ht="13.2" hidden="false" customHeight="false" outlineLevel="0" collapsed="false">
      <c r="A383" s="140" t="n">
        <f aca="false">IF(G382="","",IF(OR(A382&gt;=nper,ROUND(G382,2)&lt;=0),"",A382+1))</f>
        <v>380</v>
      </c>
      <c r="B383" s="141" t="n">
        <f aca="false">IF(A383="","",IF(OR(periods_per_year=26,periods_per_year=52),IF(periods_per_year=26,IF(A383=1,fpdate,B382+14),IF(periods_per_year=52,IF(A383=1,fpdate,B382+7),"n/a")),IF(periods_per_year=24,DATE(YEAR(fpdate),MONTH(fpdate)+(A383-1)/2+IF(AND(DAY(fpdate)&gt;=15,MOD(A383,2)=0),1,0),IF(MOD(A383,2)=0,IF(DAY(fpdate)&gt;=15,DAY(fpdate)-14,DAY(fpdate)+14),DAY(fpdate))),IF(DAY(DATE(YEAR(fpdate),MONTH(fpdate)+A383-1,DAY(fpdate)))&lt;&gt;DAY(fpdate),DATE(YEAR(fpdate),MONTH(fpdate)+A383,0),DATE(YEAR(fpdate),MONTH(fpdate)+A383-1,DAY(fpdate))))))</f>
        <v>47311</v>
      </c>
      <c r="C383" s="142" t="n">
        <f aca="false">IF(A383="","",IF(variable,IF(A383&lt;MortgageCalculator!$J$23*periods_per_year,start_rate,IF(MortgageCalculator!$J$27&gt;=0,MIN(MortgageCalculator!$J$24,start_rate+MortgageCalculator!$J$27*ROUNDUP((A383-MortgageCalculator!$J$23*periods_per_year)/MortgageCalculator!$J$26,0)),MAX(MortgageCalculator!$J$25,start_rate+MortgageCalculator!$J$27*ROUNDUP((A383-MortgageCalculator!$J$23*periods_per_year)/MortgageCalculator!$J$26,0)))),start_rate))</f>
        <v>0.055</v>
      </c>
      <c r="D383" s="143" t="n">
        <f aca="false">IF(A383="","",ROUND((((1+C383/CP)^(CP/periods_per_year))-1)*G382,2))</f>
        <v>224.18</v>
      </c>
      <c r="E383" s="143" t="n">
        <f aca="false">IF(A383="","",IF(A383=nper,G382+D383,MIN(G382+D383,IF(C383=C382,E382,ROUND(-PMT(((1+C383/CP)^(CP/periods_per_year))-1,nper-A383+1,G382),2)))))</f>
        <v>392.6</v>
      </c>
      <c r="F383" s="143" t="n">
        <f aca="false">IF(A383="","",E383-D383)</f>
        <v>168.42</v>
      </c>
      <c r="G383" s="143" t="n">
        <f aca="false">IF(A383="","",G382-F383)</f>
        <v>105938.86</v>
      </c>
    </row>
    <row r="384" customFormat="false" ht="13.2" hidden="false" customHeight="false" outlineLevel="0" collapsed="false">
      <c r="A384" s="140" t="n">
        <f aca="false">IF(G383="","",IF(OR(A383&gt;=nper,ROUND(G383,2)&lt;=0),"",A383+1))</f>
        <v>381</v>
      </c>
      <c r="B384" s="141" t="n">
        <f aca="false">IF(A384="","",IF(OR(periods_per_year=26,periods_per_year=52),IF(periods_per_year=26,IF(A384=1,fpdate,B383+14),IF(periods_per_year=52,IF(A384=1,fpdate,B383+7),"n/a")),IF(periods_per_year=24,DATE(YEAR(fpdate),MONTH(fpdate)+(A384-1)/2+IF(AND(DAY(fpdate)&gt;=15,MOD(A384,2)=0),1,0),IF(MOD(A384,2)=0,IF(DAY(fpdate)&gt;=15,DAY(fpdate)-14,DAY(fpdate)+14),DAY(fpdate))),IF(DAY(DATE(YEAR(fpdate),MONTH(fpdate)+A384-1,DAY(fpdate)))&lt;&gt;DAY(fpdate),DATE(YEAR(fpdate),MONTH(fpdate)+A384,0),DATE(YEAR(fpdate),MONTH(fpdate)+A384-1,DAY(fpdate))))))</f>
        <v>47325</v>
      </c>
      <c r="C384" s="142" t="n">
        <f aca="false">IF(A384="","",IF(variable,IF(A384&lt;MortgageCalculator!$J$23*periods_per_year,start_rate,IF(MortgageCalculator!$J$27&gt;=0,MIN(MortgageCalculator!$J$24,start_rate+MortgageCalculator!$J$27*ROUNDUP((A384-MortgageCalculator!$J$23*periods_per_year)/MortgageCalculator!$J$26,0)),MAX(MortgageCalculator!$J$25,start_rate+MortgageCalculator!$J$27*ROUNDUP((A384-MortgageCalculator!$J$23*periods_per_year)/MortgageCalculator!$J$26,0)))),start_rate))</f>
        <v>0.055</v>
      </c>
      <c r="D384" s="143" t="n">
        <f aca="false">IF(A384="","",ROUND((((1+C384/CP)^(CP/periods_per_year))-1)*G383,2))</f>
        <v>223.83</v>
      </c>
      <c r="E384" s="143" t="n">
        <f aca="false">IF(A384="","",IF(A384=nper,G383+D384,MIN(G383+D384,IF(C384=C383,E383,ROUND(-PMT(((1+C384/CP)^(CP/periods_per_year))-1,nper-A384+1,G383),2)))))</f>
        <v>392.6</v>
      </c>
      <c r="F384" s="143" t="n">
        <f aca="false">IF(A384="","",E384-D384)</f>
        <v>168.77</v>
      </c>
      <c r="G384" s="143" t="n">
        <f aca="false">IF(A384="","",G383-F384)</f>
        <v>105770.09</v>
      </c>
    </row>
    <row r="385" customFormat="false" ht="13.2" hidden="false" customHeight="false" outlineLevel="0" collapsed="false">
      <c r="A385" s="140" t="n">
        <f aca="false">IF(G384="","",IF(OR(A384&gt;=nper,ROUND(G384,2)&lt;=0),"",A384+1))</f>
        <v>382</v>
      </c>
      <c r="B385" s="141" t="n">
        <f aca="false">IF(A385="","",IF(OR(periods_per_year=26,periods_per_year=52),IF(periods_per_year=26,IF(A385=1,fpdate,B384+14),IF(periods_per_year=52,IF(A385=1,fpdate,B384+7),"n/a")),IF(periods_per_year=24,DATE(YEAR(fpdate),MONTH(fpdate)+(A385-1)/2+IF(AND(DAY(fpdate)&gt;=15,MOD(A385,2)=0),1,0),IF(MOD(A385,2)=0,IF(DAY(fpdate)&gt;=15,DAY(fpdate)-14,DAY(fpdate)+14),DAY(fpdate))),IF(DAY(DATE(YEAR(fpdate),MONTH(fpdate)+A385-1,DAY(fpdate)))&lt;&gt;DAY(fpdate),DATE(YEAR(fpdate),MONTH(fpdate)+A385,0),DATE(YEAR(fpdate),MONTH(fpdate)+A385-1,DAY(fpdate))))))</f>
        <v>47339</v>
      </c>
      <c r="C385" s="142" t="n">
        <f aca="false">IF(A385="","",IF(variable,IF(A385&lt;MortgageCalculator!$J$23*periods_per_year,start_rate,IF(MortgageCalculator!$J$27&gt;=0,MIN(MortgageCalculator!$J$24,start_rate+MortgageCalculator!$J$27*ROUNDUP((A385-MortgageCalculator!$J$23*periods_per_year)/MortgageCalculator!$J$26,0)),MAX(MortgageCalculator!$J$25,start_rate+MortgageCalculator!$J$27*ROUNDUP((A385-MortgageCalculator!$J$23*periods_per_year)/MortgageCalculator!$J$26,0)))),start_rate))</f>
        <v>0.055</v>
      </c>
      <c r="D385" s="143" t="n">
        <f aca="false">IF(A385="","",ROUND((((1+C385/CP)^(CP/periods_per_year))-1)*G384,2))</f>
        <v>223.47</v>
      </c>
      <c r="E385" s="143" t="n">
        <f aca="false">IF(A385="","",IF(A385=nper,G384+D385,MIN(G384+D385,IF(C385=C384,E384,ROUND(-PMT(((1+C385/CP)^(CP/periods_per_year))-1,nper-A385+1,G384),2)))))</f>
        <v>392.6</v>
      </c>
      <c r="F385" s="143" t="n">
        <f aca="false">IF(A385="","",E385-D385)</f>
        <v>169.13</v>
      </c>
      <c r="G385" s="143" t="n">
        <f aca="false">IF(A385="","",G384-F385)</f>
        <v>105600.96</v>
      </c>
    </row>
    <row r="386" customFormat="false" ht="13.2" hidden="false" customHeight="false" outlineLevel="0" collapsed="false">
      <c r="A386" s="140" t="n">
        <f aca="false">IF(G385="","",IF(OR(A385&gt;=nper,ROUND(G385,2)&lt;=0),"",A385+1))</f>
        <v>383</v>
      </c>
      <c r="B386" s="141" t="n">
        <f aca="false">IF(A386="","",IF(OR(periods_per_year=26,periods_per_year=52),IF(periods_per_year=26,IF(A386=1,fpdate,B385+14),IF(periods_per_year=52,IF(A386=1,fpdate,B385+7),"n/a")),IF(periods_per_year=24,DATE(YEAR(fpdate),MONTH(fpdate)+(A386-1)/2+IF(AND(DAY(fpdate)&gt;=15,MOD(A386,2)=0),1,0),IF(MOD(A386,2)=0,IF(DAY(fpdate)&gt;=15,DAY(fpdate)-14,DAY(fpdate)+14),DAY(fpdate))),IF(DAY(DATE(YEAR(fpdate),MONTH(fpdate)+A386-1,DAY(fpdate)))&lt;&gt;DAY(fpdate),DATE(YEAR(fpdate),MONTH(fpdate)+A386,0),DATE(YEAR(fpdate),MONTH(fpdate)+A386-1,DAY(fpdate))))))</f>
        <v>47353</v>
      </c>
      <c r="C386" s="142" t="n">
        <f aca="false">IF(A386="","",IF(variable,IF(A386&lt;MortgageCalculator!$J$23*periods_per_year,start_rate,IF(MortgageCalculator!$J$27&gt;=0,MIN(MortgageCalculator!$J$24,start_rate+MortgageCalculator!$J$27*ROUNDUP((A386-MortgageCalculator!$J$23*periods_per_year)/MortgageCalculator!$J$26,0)),MAX(MortgageCalculator!$J$25,start_rate+MortgageCalculator!$J$27*ROUNDUP((A386-MortgageCalculator!$J$23*periods_per_year)/MortgageCalculator!$J$26,0)))),start_rate))</f>
        <v>0.055</v>
      </c>
      <c r="D386" s="143" t="n">
        <f aca="false">IF(A386="","",ROUND((((1+C386/CP)^(CP/periods_per_year))-1)*G385,2))</f>
        <v>223.11</v>
      </c>
      <c r="E386" s="143" t="n">
        <f aca="false">IF(A386="","",IF(A386=nper,G385+D386,MIN(G385+D386,IF(C386=C385,E385,ROUND(-PMT(((1+C386/CP)^(CP/periods_per_year))-1,nper-A386+1,G385),2)))))</f>
        <v>392.6</v>
      </c>
      <c r="F386" s="143" t="n">
        <f aca="false">IF(A386="","",E386-D386)</f>
        <v>169.49</v>
      </c>
      <c r="G386" s="143" t="n">
        <f aca="false">IF(A386="","",G385-F386)</f>
        <v>105431.47</v>
      </c>
    </row>
    <row r="387" customFormat="false" ht="13.2" hidden="false" customHeight="false" outlineLevel="0" collapsed="false">
      <c r="A387" s="140" t="n">
        <f aca="false">IF(G386="","",IF(OR(A386&gt;=nper,ROUND(G386,2)&lt;=0),"",A386+1))</f>
        <v>384</v>
      </c>
      <c r="B387" s="141" t="n">
        <f aca="false">IF(A387="","",IF(OR(periods_per_year=26,periods_per_year=52),IF(periods_per_year=26,IF(A387=1,fpdate,B386+14),IF(periods_per_year=52,IF(A387=1,fpdate,B386+7),"n/a")),IF(periods_per_year=24,DATE(YEAR(fpdate),MONTH(fpdate)+(A387-1)/2+IF(AND(DAY(fpdate)&gt;=15,MOD(A387,2)=0),1,0),IF(MOD(A387,2)=0,IF(DAY(fpdate)&gt;=15,DAY(fpdate)-14,DAY(fpdate)+14),DAY(fpdate))),IF(DAY(DATE(YEAR(fpdate),MONTH(fpdate)+A387-1,DAY(fpdate)))&lt;&gt;DAY(fpdate),DATE(YEAR(fpdate),MONTH(fpdate)+A387,0),DATE(YEAR(fpdate),MONTH(fpdate)+A387-1,DAY(fpdate))))))</f>
        <v>47367</v>
      </c>
      <c r="C387" s="142" t="n">
        <f aca="false">IF(A387="","",IF(variable,IF(A387&lt;MortgageCalculator!$J$23*periods_per_year,start_rate,IF(MortgageCalculator!$J$27&gt;=0,MIN(MortgageCalculator!$J$24,start_rate+MortgageCalculator!$J$27*ROUNDUP((A387-MortgageCalculator!$J$23*periods_per_year)/MortgageCalculator!$J$26,0)),MAX(MortgageCalculator!$J$25,start_rate+MortgageCalculator!$J$27*ROUNDUP((A387-MortgageCalculator!$J$23*periods_per_year)/MortgageCalculator!$J$26,0)))),start_rate))</f>
        <v>0.055</v>
      </c>
      <c r="D387" s="143" t="n">
        <f aca="false">IF(A387="","",ROUND((((1+C387/CP)^(CP/periods_per_year))-1)*G386,2))</f>
        <v>222.75</v>
      </c>
      <c r="E387" s="143" t="n">
        <f aca="false">IF(A387="","",IF(A387=nper,G386+D387,MIN(G386+D387,IF(C387=C386,E386,ROUND(-PMT(((1+C387/CP)^(CP/periods_per_year))-1,nper-A387+1,G386),2)))))</f>
        <v>392.6</v>
      </c>
      <c r="F387" s="143" t="n">
        <f aca="false">IF(A387="","",E387-D387)</f>
        <v>169.85</v>
      </c>
      <c r="G387" s="143" t="n">
        <f aca="false">IF(A387="","",G386-F387)</f>
        <v>105261.62</v>
      </c>
    </row>
    <row r="388" customFormat="false" ht="13.2" hidden="false" customHeight="false" outlineLevel="0" collapsed="false">
      <c r="A388" s="140" t="n">
        <f aca="false">IF(G387="","",IF(OR(A387&gt;=nper,ROUND(G387,2)&lt;=0),"",A387+1))</f>
        <v>385</v>
      </c>
      <c r="B388" s="141" t="n">
        <f aca="false">IF(A388="","",IF(OR(periods_per_year=26,periods_per_year=52),IF(periods_per_year=26,IF(A388=1,fpdate,B387+14),IF(periods_per_year=52,IF(A388=1,fpdate,B387+7),"n/a")),IF(periods_per_year=24,DATE(YEAR(fpdate),MONTH(fpdate)+(A388-1)/2+IF(AND(DAY(fpdate)&gt;=15,MOD(A388,2)=0),1,0),IF(MOD(A388,2)=0,IF(DAY(fpdate)&gt;=15,DAY(fpdate)-14,DAY(fpdate)+14),DAY(fpdate))),IF(DAY(DATE(YEAR(fpdate),MONTH(fpdate)+A388-1,DAY(fpdate)))&lt;&gt;DAY(fpdate),DATE(YEAR(fpdate),MONTH(fpdate)+A388,0),DATE(YEAR(fpdate),MONTH(fpdate)+A388-1,DAY(fpdate))))))</f>
        <v>47381</v>
      </c>
      <c r="C388" s="142" t="n">
        <f aca="false">IF(A388="","",IF(variable,IF(A388&lt;MortgageCalculator!$J$23*periods_per_year,start_rate,IF(MortgageCalculator!$J$27&gt;=0,MIN(MortgageCalculator!$J$24,start_rate+MortgageCalculator!$J$27*ROUNDUP((A388-MortgageCalculator!$J$23*periods_per_year)/MortgageCalculator!$J$26,0)),MAX(MortgageCalculator!$J$25,start_rate+MortgageCalculator!$J$27*ROUNDUP((A388-MortgageCalculator!$J$23*periods_per_year)/MortgageCalculator!$J$26,0)))),start_rate))</f>
        <v>0.055</v>
      </c>
      <c r="D388" s="143" t="n">
        <f aca="false">IF(A388="","",ROUND((((1+C388/CP)^(CP/periods_per_year))-1)*G387,2))</f>
        <v>222.39</v>
      </c>
      <c r="E388" s="143" t="n">
        <f aca="false">IF(A388="","",IF(A388=nper,G387+D388,MIN(G387+D388,IF(C388=C387,E387,ROUND(-PMT(((1+C388/CP)^(CP/periods_per_year))-1,nper-A388+1,G387),2)))))</f>
        <v>392.6</v>
      </c>
      <c r="F388" s="143" t="n">
        <f aca="false">IF(A388="","",E388-D388)</f>
        <v>170.21</v>
      </c>
      <c r="G388" s="143" t="n">
        <f aca="false">IF(A388="","",G387-F388)</f>
        <v>105091.41</v>
      </c>
    </row>
    <row r="389" customFormat="false" ht="13.2" hidden="false" customHeight="false" outlineLevel="0" collapsed="false">
      <c r="A389" s="140" t="n">
        <f aca="false">IF(G388="","",IF(OR(A388&gt;=nper,ROUND(G388,2)&lt;=0),"",A388+1))</f>
        <v>386</v>
      </c>
      <c r="B389" s="141" t="n">
        <f aca="false">IF(A389="","",IF(OR(periods_per_year=26,periods_per_year=52),IF(periods_per_year=26,IF(A389=1,fpdate,B388+14),IF(periods_per_year=52,IF(A389=1,fpdate,B388+7),"n/a")),IF(periods_per_year=24,DATE(YEAR(fpdate),MONTH(fpdate)+(A389-1)/2+IF(AND(DAY(fpdate)&gt;=15,MOD(A389,2)=0),1,0),IF(MOD(A389,2)=0,IF(DAY(fpdate)&gt;=15,DAY(fpdate)-14,DAY(fpdate)+14),DAY(fpdate))),IF(DAY(DATE(YEAR(fpdate),MONTH(fpdate)+A389-1,DAY(fpdate)))&lt;&gt;DAY(fpdate),DATE(YEAR(fpdate),MONTH(fpdate)+A389,0),DATE(YEAR(fpdate),MONTH(fpdate)+A389-1,DAY(fpdate))))))</f>
        <v>47395</v>
      </c>
      <c r="C389" s="142" t="n">
        <f aca="false">IF(A389="","",IF(variable,IF(A389&lt;MortgageCalculator!$J$23*periods_per_year,start_rate,IF(MortgageCalculator!$J$27&gt;=0,MIN(MortgageCalculator!$J$24,start_rate+MortgageCalculator!$J$27*ROUNDUP((A389-MortgageCalculator!$J$23*periods_per_year)/MortgageCalculator!$J$26,0)),MAX(MortgageCalculator!$J$25,start_rate+MortgageCalculator!$J$27*ROUNDUP((A389-MortgageCalculator!$J$23*periods_per_year)/MortgageCalculator!$J$26,0)))),start_rate))</f>
        <v>0.055</v>
      </c>
      <c r="D389" s="143" t="n">
        <f aca="false">IF(A389="","",ROUND((((1+C389/CP)^(CP/periods_per_year))-1)*G388,2))</f>
        <v>222.04</v>
      </c>
      <c r="E389" s="143" t="n">
        <f aca="false">IF(A389="","",IF(A389=nper,G388+D389,MIN(G388+D389,IF(C389=C388,E388,ROUND(-PMT(((1+C389/CP)^(CP/periods_per_year))-1,nper-A389+1,G388),2)))))</f>
        <v>392.6</v>
      </c>
      <c r="F389" s="143" t="n">
        <f aca="false">IF(A389="","",E389-D389)</f>
        <v>170.56</v>
      </c>
      <c r="G389" s="143" t="n">
        <f aca="false">IF(A389="","",G388-F389)</f>
        <v>104920.85</v>
      </c>
    </row>
    <row r="390" customFormat="false" ht="13.2" hidden="false" customHeight="false" outlineLevel="0" collapsed="false">
      <c r="A390" s="140" t="n">
        <f aca="false">IF(G389="","",IF(OR(A389&gt;=nper,ROUND(G389,2)&lt;=0),"",A389+1))</f>
        <v>387</v>
      </c>
      <c r="B390" s="141" t="n">
        <f aca="false">IF(A390="","",IF(OR(periods_per_year=26,periods_per_year=52),IF(periods_per_year=26,IF(A390=1,fpdate,B389+14),IF(periods_per_year=52,IF(A390=1,fpdate,B389+7),"n/a")),IF(periods_per_year=24,DATE(YEAR(fpdate),MONTH(fpdate)+(A390-1)/2+IF(AND(DAY(fpdate)&gt;=15,MOD(A390,2)=0),1,0),IF(MOD(A390,2)=0,IF(DAY(fpdate)&gt;=15,DAY(fpdate)-14,DAY(fpdate)+14),DAY(fpdate))),IF(DAY(DATE(YEAR(fpdate),MONTH(fpdate)+A390-1,DAY(fpdate)))&lt;&gt;DAY(fpdate),DATE(YEAR(fpdate),MONTH(fpdate)+A390,0),DATE(YEAR(fpdate),MONTH(fpdate)+A390-1,DAY(fpdate))))))</f>
        <v>47409</v>
      </c>
      <c r="C390" s="142" t="n">
        <f aca="false">IF(A390="","",IF(variable,IF(A390&lt;MortgageCalculator!$J$23*periods_per_year,start_rate,IF(MortgageCalculator!$J$27&gt;=0,MIN(MortgageCalculator!$J$24,start_rate+MortgageCalculator!$J$27*ROUNDUP((A390-MortgageCalculator!$J$23*periods_per_year)/MortgageCalculator!$J$26,0)),MAX(MortgageCalculator!$J$25,start_rate+MortgageCalculator!$J$27*ROUNDUP((A390-MortgageCalculator!$J$23*periods_per_year)/MortgageCalculator!$J$26,0)))),start_rate))</f>
        <v>0.055</v>
      </c>
      <c r="D390" s="143" t="n">
        <f aca="false">IF(A390="","",ROUND((((1+C390/CP)^(CP/periods_per_year))-1)*G389,2))</f>
        <v>221.67</v>
      </c>
      <c r="E390" s="143" t="n">
        <f aca="false">IF(A390="","",IF(A390=nper,G389+D390,MIN(G389+D390,IF(C390=C389,E389,ROUND(-PMT(((1+C390/CP)^(CP/periods_per_year))-1,nper-A390+1,G389),2)))))</f>
        <v>392.6</v>
      </c>
      <c r="F390" s="143" t="n">
        <f aca="false">IF(A390="","",E390-D390)</f>
        <v>170.93</v>
      </c>
      <c r="G390" s="143" t="n">
        <f aca="false">IF(A390="","",G389-F390)</f>
        <v>104749.92</v>
      </c>
    </row>
    <row r="391" customFormat="false" ht="13.2" hidden="false" customHeight="false" outlineLevel="0" collapsed="false">
      <c r="A391" s="140" t="n">
        <f aca="false">IF(G390="","",IF(OR(A390&gt;=nper,ROUND(G390,2)&lt;=0),"",A390+1))</f>
        <v>388</v>
      </c>
      <c r="B391" s="141" t="n">
        <f aca="false">IF(A391="","",IF(OR(periods_per_year=26,periods_per_year=52),IF(periods_per_year=26,IF(A391=1,fpdate,B390+14),IF(periods_per_year=52,IF(A391=1,fpdate,B390+7),"n/a")),IF(periods_per_year=24,DATE(YEAR(fpdate),MONTH(fpdate)+(A391-1)/2+IF(AND(DAY(fpdate)&gt;=15,MOD(A391,2)=0),1,0),IF(MOD(A391,2)=0,IF(DAY(fpdate)&gt;=15,DAY(fpdate)-14,DAY(fpdate)+14),DAY(fpdate))),IF(DAY(DATE(YEAR(fpdate),MONTH(fpdate)+A391-1,DAY(fpdate)))&lt;&gt;DAY(fpdate),DATE(YEAR(fpdate),MONTH(fpdate)+A391,0),DATE(YEAR(fpdate),MONTH(fpdate)+A391-1,DAY(fpdate))))))</f>
        <v>47423</v>
      </c>
      <c r="C391" s="142" t="n">
        <f aca="false">IF(A391="","",IF(variable,IF(A391&lt;MortgageCalculator!$J$23*periods_per_year,start_rate,IF(MortgageCalculator!$J$27&gt;=0,MIN(MortgageCalculator!$J$24,start_rate+MortgageCalculator!$J$27*ROUNDUP((A391-MortgageCalculator!$J$23*periods_per_year)/MortgageCalculator!$J$26,0)),MAX(MortgageCalculator!$J$25,start_rate+MortgageCalculator!$J$27*ROUNDUP((A391-MortgageCalculator!$J$23*periods_per_year)/MortgageCalculator!$J$26,0)))),start_rate))</f>
        <v>0.055</v>
      </c>
      <c r="D391" s="143" t="n">
        <f aca="false">IF(A391="","",ROUND((((1+C391/CP)^(CP/periods_per_year))-1)*G390,2))</f>
        <v>221.31</v>
      </c>
      <c r="E391" s="143" t="n">
        <f aca="false">IF(A391="","",IF(A391=nper,G390+D391,MIN(G390+D391,IF(C391=C390,E390,ROUND(-PMT(((1+C391/CP)^(CP/periods_per_year))-1,nper-A391+1,G390),2)))))</f>
        <v>392.6</v>
      </c>
      <c r="F391" s="143" t="n">
        <f aca="false">IF(A391="","",E391-D391)</f>
        <v>171.29</v>
      </c>
      <c r="G391" s="143" t="n">
        <f aca="false">IF(A391="","",G390-F391)</f>
        <v>104578.63</v>
      </c>
    </row>
    <row r="392" customFormat="false" ht="13.2" hidden="false" customHeight="false" outlineLevel="0" collapsed="false">
      <c r="A392" s="140" t="n">
        <f aca="false">IF(G391="","",IF(OR(A391&gt;=nper,ROUND(G391,2)&lt;=0),"",A391+1))</f>
        <v>389</v>
      </c>
      <c r="B392" s="141" t="n">
        <f aca="false">IF(A392="","",IF(OR(periods_per_year=26,periods_per_year=52),IF(periods_per_year=26,IF(A392=1,fpdate,B391+14),IF(periods_per_year=52,IF(A392=1,fpdate,B391+7),"n/a")),IF(periods_per_year=24,DATE(YEAR(fpdate),MONTH(fpdate)+(A392-1)/2+IF(AND(DAY(fpdate)&gt;=15,MOD(A392,2)=0),1,0),IF(MOD(A392,2)=0,IF(DAY(fpdate)&gt;=15,DAY(fpdate)-14,DAY(fpdate)+14),DAY(fpdate))),IF(DAY(DATE(YEAR(fpdate),MONTH(fpdate)+A392-1,DAY(fpdate)))&lt;&gt;DAY(fpdate),DATE(YEAR(fpdate),MONTH(fpdate)+A392,0),DATE(YEAR(fpdate),MONTH(fpdate)+A392-1,DAY(fpdate))))))</f>
        <v>47437</v>
      </c>
      <c r="C392" s="142" t="n">
        <f aca="false">IF(A392="","",IF(variable,IF(A392&lt;MortgageCalculator!$J$23*periods_per_year,start_rate,IF(MortgageCalculator!$J$27&gt;=0,MIN(MortgageCalculator!$J$24,start_rate+MortgageCalculator!$J$27*ROUNDUP((A392-MortgageCalculator!$J$23*periods_per_year)/MortgageCalculator!$J$26,0)),MAX(MortgageCalculator!$J$25,start_rate+MortgageCalculator!$J$27*ROUNDUP((A392-MortgageCalculator!$J$23*periods_per_year)/MortgageCalculator!$J$26,0)))),start_rate))</f>
        <v>0.055</v>
      </c>
      <c r="D392" s="143" t="n">
        <f aca="false">IF(A392="","",ROUND((((1+C392/CP)^(CP/periods_per_year))-1)*G391,2))</f>
        <v>220.95</v>
      </c>
      <c r="E392" s="143" t="n">
        <f aca="false">IF(A392="","",IF(A392=nper,G391+D392,MIN(G391+D392,IF(C392=C391,E391,ROUND(-PMT(((1+C392/CP)^(CP/periods_per_year))-1,nper-A392+1,G391),2)))))</f>
        <v>392.6</v>
      </c>
      <c r="F392" s="143" t="n">
        <f aca="false">IF(A392="","",E392-D392)</f>
        <v>171.65</v>
      </c>
      <c r="G392" s="143" t="n">
        <f aca="false">IF(A392="","",G391-F392)</f>
        <v>104406.98</v>
      </c>
    </row>
    <row r="393" customFormat="false" ht="13.2" hidden="false" customHeight="false" outlineLevel="0" collapsed="false">
      <c r="A393" s="140" t="n">
        <f aca="false">IF(G392="","",IF(OR(A392&gt;=nper,ROUND(G392,2)&lt;=0),"",A392+1))</f>
        <v>390</v>
      </c>
      <c r="B393" s="141" t="n">
        <f aca="false">IF(A393="","",IF(OR(periods_per_year=26,periods_per_year=52),IF(periods_per_year=26,IF(A393=1,fpdate,B392+14),IF(periods_per_year=52,IF(A393=1,fpdate,B392+7),"n/a")),IF(periods_per_year=24,DATE(YEAR(fpdate),MONTH(fpdate)+(A393-1)/2+IF(AND(DAY(fpdate)&gt;=15,MOD(A393,2)=0),1,0),IF(MOD(A393,2)=0,IF(DAY(fpdate)&gt;=15,DAY(fpdate)-14,DAY(fpdate)+14),DAY(fpdate))),IF(DAY(DATE(YEAR(fpdate),MONTH(fpdate)+A393-1,DAY(fpdate)))&lt;&gt;DAY(fpdate),DATE(YEAR(fpdate),MONTH(fpdate)+A393,0),DATE(YEAR(fpdate),MONTH(fpdate)+A393-1,DAY(fpdate))))))</f>
        <v>47451</v>
      </c>
      <c r="C393" s="142" t="n">
        <f aca="false">IF(A393="","",IF(variable,IF(A393&lt;MortgageCalculator!$J$23*periods_per_year,start_rate,IF(MortgageCalculator!$J$27&gt;=0,MIN(MortgageCalculator!$J$24,start_rate+MortgageCalculator!$J$27*ROUNDUP((A393-MortgageCalculator!$J$23*periods_per_year)/MortgageCalculator!$J$26,0)),MAX(MortgageCalculator!$J$25,start_rate+MortgageCalculator!$J$27*ROUNDUP((A393-MortgageCalculator!$J$23*periods_per_year)/MortgageCalculator!$J$26,0)))),start_rate))</f>
        <v>0.055</v>
      </c>
      <c r="D393" s="143" t="n">
        <f aca="false">IF(A393="","",ROUND((((1+C393/CP)^(CP/periods_per_year))-1)*G392,2))</f>
        <v>220.59</v>
      </c>
      <c r="E393" s="143" t="n">
        <f aca="false">IF(A393="","",IF(A393=nper,G392+D393,MIN(G392+D393,IF(C393=C392,E392,ROUND(-PMT(((1+C393/CP)^(CP/periods_per_year))-1,nper-A393+1,G392),2)))))</f>
        <v>392.6</v>
      </c>
      <c r="F393" s="143" t="n">
        <f aca="false">IF(A393="","",E393-D393)</f>
        <v>172.01</v>
      </c>
      <c r="G393" s="143" t="n">
        <f aca="false">IF(A393="","",G392-F393)</f>
        <v>104234.97</v>
      </c>
    </row>
    <row r="394" customFormat="false" ht="13.2" hidden="false" customHeight="false" outlineLevel="0" collapsed="false">
      <c r="A394" s="140" t="n">
        <f aca="false">IF(G393="","",IF(OR(A393&gt;=nper,ROUND(G393,2)&lt;=0),"",A393+1))</f>
        <v>391</v>
      </c>
      <c r="B394" s="141" t="n">
        <f aca="false">IF(A394="","",IF(OR(periods_per_year=26,periods_per_year=52),IF(periods_per_year=26,IF(A394=1,fpdate,B393+14),IF(periods_per_year=52,IF(A394=1,fpdate,B393+7),"n/a")),IF(periods_per_year=24,DATE(YEAR(fpdate),MONTH(fpdate)+(A394-1)/2+IF(AND(DAY(fpdate)&gt;=15,MOD(A394,2)=0),1,0),IF(MOD(A394,2)=0,IF(DAY(fpdate)&gt;=15,DAY(fpdate)-14,DAY(fpdate)+14),DAY(fpdate))),IF(DAY(DATE(YEAR(fpdate),MONTH(fpdate)+A394-1,DAY(fpdate)))&lt;&gt;DAY(fpdate),DATE(YEAR(fpdate),MONTH(fpdate)+A394,0),DATE(YEAR(fpdate),MONTH(fpdate)+A394-1,DAY(fpdate))))))</f>
        <v>47465</v>
      </c>
      <c r="C394" s="142" t="n">
        <f aca="false">IF(A394="","",IF(variable,IF(A394&lt;MortgageCalculator!$J$23*periods_per_year,start_rate,IF(MortgageCalculator!$J$27&gt;=0,MIN(MortgageCalculator!$J$24,start_rate+MortgageCalculator!$J$27*ROUNDUP((A394-MortgageCalculator!$J$23*periods_per_year)/MortgageCalculator!$J$26,0)),MAX(MortgageCalculator!$J$25,start_rate+MortgageCalculator!$J$27*ROUNDUP((A394-MortgageCalculator!$J$23*periods_per_year)/MortgageCalculator!$J$26,0)))),start_rate))</f>
        <v>0.055</v>
      </c>
      <c r="D394" s="143" t="n">
        <f aca="false">IF(A394="","",ROUND((((1+C394/CP)^(CP/periods_per_year))-1)*G393,2))</f>
        <v>220.23</v>
      </c>
      <c r="E394" s="143" t="n">
        <f aca="false">IF(A394="","",IF(A394=nper,G393+D394,MIN(G393+D394,IF(C394=C393,E393,ROUND(-PMT(((1+C394/CP)^(CP/periods_per_year))-1,nper-A394+1,G393),2)))))</f>
        <v>392.6</v>
      </c>
      <c r="F394" s="143" t="n">
        <f aca="false">IF(A394="","",E394-D394)</f>
        <v>172.37</v>
      </c>
      <c r="G394" s="143" t="n">
        <f aca="false">IF(A394="","",G393-F394)</f>
        <v>104062.6</v>
      </c>
    </row>
    <row r="395" customFormat="false" ht="13.2" hidden="false" customHeight="false" outlineLevel="0" collapsed="false">
      <c r="A395" s="140" t="n">
        <f aca="false">IF(G394="","",IF(OR(A394&gt;=nper,ROUND(G394,2)&lt;=0),"",A394+1))</f>
        <v>392</v>
      </c>
      <c r="B395" s="141" t="n">
        <f aca="false">IF(A395="","",IF(OR(periods_per_year=26,periods_per_year=52),IF(periods_per_year=26,IF(A395=1,fpdate,B394+14),IF(periods_per_year=52,IF(A395=1,fpdate,B394+7),"n/a")),IF(periods_per_year=24,DATE(YEAR(fpdate),MONTH(fpdate)+(A395-1)/2+IF(AND(DAY(fpdate)&gt;=15,MOD(A395,2)=0),1,0),IF(MOD(A395,2)=0,IF(DAY(fpdate)&gt;=15,DAY(fpdate)-14,DAY(fpdate)+14),DAY(fpdate))),IF(DAY(DATE(YEAR(fpdate),MONTH(fpdate)+A395-1,DAY(fpdate)))&lt;&gt;DAY(fpdate),DATE(YEAR(fpdate),MONTH(fpdate)+A395,0),DATE(YEAR(fpdate),MONTH(fpdate)+A395-1,DAY(fpdate))))))</f>
        <v>47479</v>
      </c>
      <c r="C395" s="142" t="n">
        <f aca="false">IF(A395="","",IF(variable,IF(A395&lt;MortgageCalculator!$J$23*periods_per_year,start_rate,IF(MortgageCalculator!$J$27&gt;=0,MIN(MortgageCalculator!$J$24,start_rate+MortgageCalculator!$J$27*ROUNDUP((A395-MortgageCalculator!$J$23*periods_per_year)/MortgageCalculator!$J$26,0)),MAX(MortgageCalculator!$J$25,start_rate+MortgageCalculator!$J$27*ROUNDUP((A395-MortgageCalculator!$J$23*periods_per_year)/MortgageCalculator!$J$26,0)))),start_rate))</f>
        <v>0.055</v>
      </c>
      <c r="D395" s="143" t="n">
        <f aca="false">IF(A395="","",ROUND((((1+C395/CP)^(CP/periods_per_year))-1)*G394,2))</f>
        <v>219.86</v>
      </c>
      <c r="E395" s="143" t="n">
        <f aca="false">IF(A395="","",IF(A395=nper,G394+D395,MIN(G394+D395,IF(C395=C394,E394,ROUND(-PMT(((1+C395/CP)^(CP/periods_per_year))-1,nper-A395+1,G394),2)))))</f>
        <v>392.6</v>
      </c>
      <c r="F395" s="143" t="n">
        <f aca="false">IF(A395="","",E395-D395)</f>
        <v>172.74</v>
      </c>
      <c r="G395" s="143" t="n">
        <f aca="false">IF(A395="","",G394-F395)</f>
        <v>103889.86</v>
      </c>
    </row>
    <row r="396" customFormat="false" ht="13.2" hidden="false" customHeight="false" outlineLevel="0" collapsed="false">
      <c r="A396" s="140" t="n">
        <f aca="false">IF(G395="","",IF(OR(A395&gt;=nper,ROUND(G395,2)&lt;=0),"",A395+1))</f>
        <v>393</v>
      </c>
      <c r="B396" s="141" t="n">
        <f aca="false">IF(A396="","",IF(OR(periods_per_year=26,periods_per_year=52),IF(periods_per_year=26,IF(A396=1,fpdate,B395+14),IF(periods_per_year=52,IF(A396=1,fpdate,B395+7),"n/a")),IF(periods_per_year=24,DATE(YEAR(fpdate),MONTH(fpdate)+(A396-1)/2+IF(AND(DAY(fpdate)&gt;=15,MOD(A396,2)=0),1,0),IF(MOD(A396,2)=0,IF(DAY(fpdate)&gt;=15,DAY(fpdate)-14,DAY(fpdate)+14),DAY(fpdate))),IF(DAY(DATE(YEAR(fpdate),MONTH(fpdate)+A396-1,DAY(fpdate)))&lt;&gt;DAY(fpdate),DATE(YEAR(fpdate),MONTH(fpdate)+A396,0),DATE(YEAR(fpdate),MONTH(fpdate)+A396-1,DAY(fpdate))))))</f>
        <v>47493</v>
      </c>
      <c r="C396" s="142" t="n">
        <f aca="false">IF(A396="","",IF(variable,IF(A396&lt;MortgageCalculator!$J$23*periods_per_year,start_rate,IF(MortgageCalculator!$J$27&gt;=0,MIN(MortgageCalculator!$J$24,start_rate+MortgageCalculator!$J$27*ROUNDUP((A396-MortgageCalculator!$J$23*periods_per_year)/MortgageCalculator!$J$26,0)),MAX(MortgageCalculator!$J$25,start_rate+MortgageCalculator!$J$27*ROUNDUP((A396-MortgageCalculator!$J$23*periods_per_year)/MortgageCalculator!$J$26,0)))),start_rate))</f>
        <v>0.055</v>
      </c>
      <c r="D396" s="143" t="n">
        <f aca="false">IF(A396="","",ROUND((((1+C396/CP)^(CP/periods_per_year))-1)*G395,2))</f>
        <v>219.5</v>
      </c>
      <c r="E396" s="143" t="n">
        <f aca="false">IF(A396="","",IF(A396=nper,G395+D396,MIN(G395+D396,IF(C396=C395,E395,ROUND(-PMT(((1+C396/CP)^(CP/periods_per_year))-1,nper-A396+1,G395),2)))))</f>
        <v>392.6</v>
      </c>
      <c r="F396" s="143" t="n">
        <f aca="false">IF(A396="","",E396-D396)</f>
        <v>173.1</v>
      </c>
      <c r="G396" s="143" t="n">
        <f aca="false">IF(A396="","",G395-F396)</f>
        <v>103716.76</v>
      </c>
    </row>
    <row r="397" customFormat="false" ht="13.2" hidden="false" customHeight="false" outlineLevel="0" collapsed="false">
      <c r="A397" s="140" t="n">
        <f aca="false">IF(G396="","",IF(OR(A396&gt;=nper,ROUND(G396,2)&lt;=0),"",A396+1))</f>
        <v>394</v>
      </c>
      <c r="B397" s="141" t="n">
        <f aca="false">IF(A397="","",IF(OR(periods_per_year=26,periods_per_year=52),IF(periods_per_year=26,IF(A397=1,fpdate,B396+14),IF(periods_per_year=52,IF(A397=1,fpdate,B396+7),"n/a")),IF(periods_per_year=24,DATE(YEAR(fpdate),MONTH(fpdate)+(A397-1)/2+IF(AND(DAY(fpdate)&gt;=15,MOD(A397,2)=0),1,0),IF(MOD(A397,2)=0,IF(DAY(fpdate)&gt;=15,DAY(fpdate)-14,DAY(fpdate)+14),DAY(fpdate))),IF(DAY(DATE(YEAR(fpdate),MONTH(fpdate)+A397-1,DAY(fpdate)))&lt;&gt;DAY(fpdate),DATE(YEAR(fpdate),MONTH(fpdate)+A397,0),DATE(YEAR(fpdate),MONTH(fpdate)+A397-1,DAY(fpdate))))))</f>
        <v>47507</v>
      </c>
      <c r="C397" s="142" t="n">
        <f aca="false">IF(A397="","",IF(variable,IF(A397&lt;MortgageCalculator!$J$23*periods_per_year,start_rate,IF(MortgageCalculator!$J$27&gt;=0,MIN(MortgageCalculator!$J$24,start_rate+MortgageCalculator!$J$27*ROUNDUP((A397-MortgageCalculator!$J$23*periods_per_year)/MortgageCalculator!$J$26,0)),MAX(MortgageCalculator!$J$25,start_rate+MortgageCalculator!$J$27*ROUNDUP((A397-MortgageCalculator!$J$23*periods_per_year)/MortgageCalculator!$J$26,0)))),start_rate))</f>
        <v>0.055</v>
      </c>
      <c r="D397" s="143" t="n">
        <f aca="false">IF(A397="","",ROUND((((1+C397/CP)^(CP/periods_per_year))-1)*G396,2))</f>
        <v>219.13</v>
      </c>
      <c r="E397" s="143" t="n">
        <f aca="false">IF(A397="","",IF(A397=nper,G396+D397,MIN(G396+D397,IF(C397=C396,E396,ROUND(-PMT(((1+C397/CP)^(CP/periods_per_year))-1,nper-A397+1,G396),2)))))</f>
        <v>392.6</v>
      </c>
      <c r="F397" s="143" t="n">
        <f aca="false">IF(A397="","",E397-D397)</f>
        <v>173.47</v>
      </c>
      <c r="G397" s="143" t="n">
        <f aca="false">IF(A397="","",G396-F397)</f>
        <v>103543.29</v>
      </c>
    </row>
    <row r="398" customFormat="false" ht="13.2" hidden="false" customHeight="false" outlineLevel="0" collapsed="false">
      <c r="A398" s="140" t="n">
        <f aca="false">IF(G397="","",IF(OR(A397&gt;=nper,ROUND(G397,2)&lt;=0),"",A397+1))</f>
        <v>395</v>
      </c>
      <c r="B398" s="141" t="n">
        <f aca="false">IF(A398="","",IF(OR(periods_per_year=26,periods_per_year=52),IF(periods_per_year=26,IF(A398=1,fpdate,B397+14),IF(periods_per_year=52,IF(A398=1,fpdate,B397+7),"n/a")),IF(periods_per_year=24,DATE(YEAR(fpdate),MONTH(fpdate)+(A398-1)/2+IF(AND(DAY(fpdate)&gt;=15,MOD(A398,2)=0),1,0),IF(MOD(A398,2)=0,IF(DAY(fpdate)&gt;=15,DAY(fpdate)-14,DAY(fpdate)+14),DAY(fpdate))),IF(DAY(DATE(YEAR(fpdate),MONTH(fpdate)+A398-1,DAY(fpdate)))&lt;&gt;DAY(fpdate),DATE(YEAR(fpdate),MONTH(fpdate)+A398,0),DATE(YEAR(fpdate),MONTH(fpdate)+A398-1,DAY(fpdate))))))</f>
        <v>47521</v>
      </c>
      <c r="C398" s="142" t="n">
        <f aca="false">IF(A398="","",IF(variable,IF(A398&lt;MortgageCalculator!$J$23*periods_per_year,start_rate,IF(MortgageCalculator!$J$27&gt;=0,MIN(MortgageCalculator!$J$24,start_rate+MortgageCalculator!$J$27*ROUNDUP((A398-MortgageCalculator!$J$23*periods_per_year)/MortgageCalculator!$J$26,0)),MAX(MortgageCalculator!$J$25,start_rate+MortgageCalculator!$J$27*ROUNDUP((A398-MortgageCalculator!$J$23*periods_per_year)/MortgageCalculator!$J$26,0)))),start_rate))</f>
        <v>0.055</v>
      </c>
      <c r="D398" s="143" t="n">
        <f aca="false">IF(A398="","",ROUND((((1+C398/CP)^(CP/periods_per_year))-1)*G397,2))</f>
        <v>218.76</v>
      </c>
      <c r="E398" s="143" t="n">
        <f aca="false">IF(A398="","",IF(A398=nper,G397+D398,MIN(G397+D398,IF(C398=C397,E397,ROUND(-PMT(((1+C398/CP)^(CP/periods_per_year))-1,nper-A398+1,G397),2)))))</f>
        <v>392.6</v>
      </c>
      <c r="F398" s="143" t="n">
        <f aca="false">IF(A398="","",E398-D398)</f>
        <v>173.84</v>
      </c>
      <c r="G398" s="143" t="n">
        <f aca="false">IF(A398="","",G397-F398)</f>
        <v>103369.45</v>
      </c>
    </row>
    <row r="399" customFormat="false" ht="13.2" hidden="false" customHeight="false" outlineLevel="0" collapsed="false">
      <c r="A399" s="140" t="n">
        <f aca="false">IF(G398="","",IF(OR(A398&gt;=nper,ROUND(G398,2)&lt;=0),"",A398+1))</f>
        <v>396</v>
      </c>
      <c r="B399" s="141" t="n">
        <f aca="false">IF(A399="","",IF(OR(periods_per_year=26,periods_per_year=52),IF(periods_per_year=26,IF(A399=1,fpdate,B398+14),IF(periods_per_year=52,IF(A399=1,fpdate,B398+7),"n/a")),IF(periods_per_year=24,DATE(YEAR(fpdate),MONTH(fpdate)+(A399-1)/2+IF(AND(DAY(fpdate)&gt;=15,MOD(A399,2)=0),1,0),IF(MOD(A399,2)=0,IF(DAY(fpdate)&gt;=15,DAY(fpdate)-14,DAY(fpdate)+14),DAY(fpdate))),IF(DAY(DATE(YEAR(fpdate),MONTH(fpdate)+A399-1,DAY(fpdate)))&lt;&gt;DAY(fpdate),DATE(YEAR(fpdate),MONTH(fpdate)+A399,0),DATE(YEAR(fpdate),MONTH(fpdate)+A399-1,DAY(fpdate))))))</f>
        <v>47535</v>
      </c>
      <c r="C399" s="142" t="n">
        <f aca="false">IF(A399="","",IF(variable,IF(A399&lt;MortgageCalculator!$J$23*periods_per_year,start_rate,IF(MortgageCalculator!$J$27&gt;=0,MIN(MortgageCalculator!$J$24,start_rate+MortgageCalculator!$J$27*ROUNDUP((A399-MortgageCalculator!$J$23*periods_per_year)/MortgageCalculator!$J$26,0)),MAX(MortgageCalculator!$J$25,start_rate+MortgageCalculator!$J$27*ROUNDUP((A399-MortgageCalculator!$J$23*periods_per_year)/MortgageCalculator!$J$26,0)))),start_rate))</f>
        <v>0.055</v>
      </c>
      <c r="D399" s="143" t="n">
        <f aca="false">IF(A399="","",ROUND((((1+C399/CP)^(CP/periods_per_year))-1)*G398,2))</f>
        <v>218.4</v>
      </c>
      <c r="E399" s="143" t="n">
        <f aca="false">IF(A399="","",IF(A399=nper,G398+D399,MIN(G398+D399,IF(C399=C398,E398,ROUND(-PMT(((1+C399/CP)^(CP/periods_per_year))-1,nper-A399+1,G398),2)))))</f>
        <v>392.6</v>
      </c>
      <c r="F399" s="143" t="n">
        <f aca="false">IF(A399="","",E399-D399)</f>
        <v>174.2</v>
      </c>
      <c r="G399" s="143" t="n">
        <f aca="false">IF(A399="","",G398-F399)</f>
        <v>103195.25</v>
      </c>
    </row>
    <row r="400" customFormat="false" ht="13.2" hidden="false" customHeight="false" outlineLevel="0" collapsed="false">
      <c r="A400" s="140" t="n">
        <f aca="false">IF(G399="","",IF(OR(A399&gt;=nper,ROUND(G399,2)&lt;=0),"",A399+1))</f>
        <v>397</v>
      </c>
      <c r="B400" s="141" t="n">
        <f aca="false">IF(A400="","",IF(OR(periods_per_year=26,periods_per_year=52),IF(periods_per_year=26,IF(A400=1,fpdate,B399+14),IF(periods_per_year=52,IF(A400=1,fpdate,B399+7),"n/a")),IF(periods_per_year=24,DATE(YEAR(fpdate),MONTH(fpdate)+(A400-1)/2+IF(AND(DAY(fpdate)&gt;=15,MOD(A400,2)=0),1,0),IF(MOD(A400,2)=0,IF(DAY(fpdate)&gt;=15,DAY(fpdate)-14,DAY(fpdate)+14),DAY(fpdate))),IF(DAY(DATE(YEAR(fpdate),MONTH(fpdate)+A400-1,DAY(fpdate)))&lt;&gt;DAY(fpdate),DATE(YEAR(fpdate),MONTH(fpdate)+A400,0),DATE(YEAR(fpdate),MONTH(fpdate)+A400-1,DAY(fpdate))))))</f>
        <v>47549</v>
      </c>
      <c r="C400" s="142" t="n">
        <f aca="false">IF(A400="","",IF(variable,IF(A400&lt;MortgageCalculator!$J$23*periods_per_year,start_rate,IF(MortgageCalculator!$J$27&gt;=0,MIN(MortgageCalculator!$J$24,start_rate+MortgageCalculator!$J$27*ROUNDUP((A400-MortgageCalculator!$J$23*periods_per_year)/MortgageCalculator!$J$26,0)),MAX(MortgageCalculator!$J$25,start_rate+MortgageCalculator!$J$27*ROUNDUP((A400-MortgageCalculator!$J$23*periods_per_year)/MortgageCalculator!$J$26,0)))),start_rate))</f>
        <v>0.055</v>
      </c>
      <c r="D400" s="143" t="n">
        <f aca="false">IF(A400="","",ROUND((((1+C400/CP)^(CP/periods_per_year))-1)*G399,2))</f>
        <v>218.03</v>
      </c>
      <c r="E400" s="143" t="n">
        <f aca="false">IF(A400="","",IF(A400=nper,G399+D400,MIN(G399+D400,IF(C400=C399,E399,ROUND(-PMT(((1+C400/CP)^(CP/periods_per_year))-1,nper-A400+1,G399),2)))))</f>
        <v>392.6</v>
      </c>
      <c r="F400" s="143" t="n">
        <f aca="false">IF(A400="","",E400-D400)</f>
        <v>174.57</v>
      </c>
      <c r="G400" s="143" t="n">
        <f aca="false">IF(A400="","",G399-F400)</f>
        <v>103020.68</v>
      </c>
    </row>
    <row r="401" customFormat="false" ht="13.2" hidden="false" customHeight="false" outlineLevel="0" collapsed="false">
      <c r="A401" s="140" t="n">
        <f aca="false">IF(G400="","",IF(OR(A400&gt;=nper,ROUND(G400,2)&lt;=0),"",A400+1))</f>
        <v>398</v>
      </c>
      <c r="B401" s="141" t="n">
        <f aca="false">IF(A401="","",IF(OR(periods_per_year=26,periods_per_year=52),IF(periods_per_year=26,IF(A401=1,fpdate,B400+14),IF(periods_per_year=52,IF(A401=1,fpdate,B400+7),"n/a")),IF(periods_per_year=24,DATE(YEAR(fpdate),MONTH(fpdate)+(A401-1)/2+IF(AND(DAY(fpdate)&gt;=15,MOD(A401,2)=0),1,0),IF(MOD(A401,2)=0,IF(DAY(fpdate)&gt;=15,DAY(fpdate)-14,DAY(fpdate)+14),DAY(fpdate))),IF(DAY(DATE(YEAR(fpdate),MONTH(fpdate)+A401-1,DAY(fpdate)))&lt;&gt;DAY(fpdate),DATE(YEAR(fpdate),MONTH(fpdate)+A401,0),DATE(YEAR(fpdate),MONTH(fpdate)+A401-1,DAY(fpdate))))))</f>
        <v>47563</v>
      </c>
      <c r="C401" s="142" t="n">
        <f aca="false">IF(A401="","",IF(variable,IF(A401&lt;MortgageCalculator!$J$23*periods_per_year,start_rate,IF(MortgageCalculator!$J$27&gt;=0,MIN(MortgageCalculator!$J$24,start_rate+MortgageCalculator!$J$27*ROUNDUP((A401-MortgageCalculator!$J$23*periods_per_year)/MortgageCalculator!$J$26,0)),MAX(MortgageCalculator!$J$25,start_rate+MortgageCalculator!$J$27*ROUNDUP((A401-MortgageCalculator!$J$23*periods_per_year)/MortgageCalculator!$J$26,0)))),start_rate))</f>
        <v>0.055</v>
      </c>
      <c r="D401" s="143" t="n">
        <f aca="false">IF(A401="","",ROUND((((1+C401/CP)^(CP/periods_per_year))-1)*G400,2))</f>
        <v>217.66</v>
      </c>
      <c r="E401" s="143" t="n">
        <f aca="false">IF(A401="","",IF(A401=nper,G400+D401,MIN(G400+D401,IF(C401=C400,E400,ROUND(-PMT(((1+C401/CP)^(CP/periods_per_year))-1,nper-A401+1,G400),2)))))</f>
        <v>392.6</v>
      </c>
      <c r="F401" s="143" t="n">
        <f aca="false">IF(A401="","",E401-D401)</f>
        <v>174.94</v>
      </c>
      <c r="G401" s="143" t="n">
        <f aca="false">IF(A401="","",G400-F401)</f>
        <v>102845.74</v>
      </c>
    </row>
    <row r="402" customFormat="false" ht="13.2" hidden="false" customHeight="false" outlineLevel="0" collapsed="false">
      <c r="A402" s="140" t="n">
        <f aca="false">IF(G401="","",IF(OR(A401&gt;=nper,ROUND(G401,2)&lt;=0),"",A401+1))</f>
        <v>399</v>
      </c>
      <c r="B402" s="141" t="n">
        <f aca="false">IF(A402="","",IF(OR(periods_per_year=26,periods_per_year=52),IF(periods_per_year=26,IF(A402=1,fpdate,B401+14),IF(periods_per_year=52,IF(A402=1,fpdate,B401+7),"n/a")),IF(periods_per_year=24,DATE(YEAR(fpdate),MONTH(fpdate)+(A402-1)/2+IF(AND(DAY(fpdate)&gt;=15,MOD(A402,2)=0),1,0),IF(MOD(A402,2)=0,IF(DAY(fpdate)&gt;=15,DAY(fpdate)-14,DAY(fpdate)+14),DAY(fpdate))),IF(DAY(DATE(YEAR(fpdate),MONTH(fpdate)+A402-1,DAY(fpdate)))&lt;&gt;DAY(fpdate),DATE(YEAR(fpdate),MONTH(fpdate)+A402,0),DATE(YEAR(fpdate),MONTH(fpdate)+A402-1,DAY(fpdate))))))</f>
        <v>47577</v>
      </c>
      <c r="C402" s="142" t="n">
        <f aca="false">IF(A402="","",IF(variable,IF(A402&lt;MortgageCalculator!$J$23*periods_per_year,start_rate,IF(MortgageCalculator!$J$27&gt;=0,MIN(MortgageCalculator!$J$24,start_rate+MortgageCalculator!$J$27*ROUNDUP((A402-MortgageCalculator!$J$23*periods_per_year)/MortgageCalculator!$J$26,0)),MAX(MortgageCalculator!$J$25,start_rate+MortgageCalculator!$J$27*ROUNDUP((A402-MortgageCalculator!$J$23*periods_per_year)/MortgageCalculator!$J$26,0)))),start_rate))</f>
        <v>0.055</v>
      </c>
      <c r="D402" s="143" t="n">
        <f aca="false">IF(A402="","",ROUND((((1+C402/CP)^(CP/periods_per_year))-1)*G401,2))</f>
        <v>217.29</v>
      </c>
      <c r="E402" s="143" t="n">
        <f aca="false">IF(A402="","",IF(A402=nper,G401+D402,MIN(G401+D402,IF(C402=C401,E401,ROUND(-PMT(((1+C402/CP)^(CP/periods_per_year))-1,nper-A402+1,G401),2)))))</f>
        <v>392.6</v>
      </c>
      <c r="F402" s="143" t="n">
        <f aca="false">IF(A402="","",E402-D402)</f>
        <v>175.31</v>
      </c>
      <c r="G402" s="143" t="n">
        <f aca="false">IF(A402="","",G401-F402)</f>
        <v>102670.43</v>
      </c>
    </row>
    <row r="403" customFormat="false" ht="13.2" hidden="false" customHeight="false" outlineLevel="0" collapsed="false">
      <c r="A403" s="140" t="n">
        <f aca="false">IF(G402="","",IF(OR(A402&gt;=nper,ROUND(G402,2)&lt;=0),"",A402+1))</f>
        <v>400</v>
      </c>
      <c r="B403" s="141" t="n">
        <f aca="false">IF(A403="","",IF(OR(periods_per_year=26,periods_per_year=52),IF(periods_per_year=26,IF(A403=1,fpdate,B402+14),IF(periods_per_year=52,IF(A403=1,fpdate,B402+7),"n/a")),IF(periods_per_year=24,DATE(YEAR(fpdate),MONTH(fpdate)+(A403-1)/2+IF(AND(DAY(fpdate)&gt;=15,MOD(A403,2)=0),1,0),IF(MOD(A403,2)=0,IF(DAY(fpdate)&gt;=15,DAY(fpdate)-14,DAY(fpdate)+14),DAY(fpdate))),IF(DAY(DATE(YEAR(fpdate),MONTH(fpdate)+A403-1,DAY(fpdate)))&lt;&gt;DAY(fpdate),DATE(YEAR(fpdate),MONTH(fpdate)+A403,0),DATE(YEAR(fpdate),MONTH(fpdate)+A403-1,DAY(fpdate))))))</f>
        <v>47591</v>
      </c>
      <c r="C403" s="142" t="n">
        <f aca="false">IF(A403="","",IF(variable,IF(A403&lt;MortgageCalculator!$J$23*periods_per_year,start_rate,IF(MortgageCalculator!$J$27&gt;=0,MIN(MortgageCalculator!$J$24,start_rate+MortgageCalculator!$J$27*ROUNDUP((A403-MortgageCalculator!$J$23*periods_per_year)/MortgageCalculator!$J$26,0)),MAX(MortgageCalculator!$J$25,start_rate+MortgageCalculator!$J$27*ROUNDUP((A403-MortgageCalculator!$J$23*periods_per_year)/MortgageCalculator!$J$26,0)))),start_rate))</f>
        <v>0.055</v>
      </c>
      <c r="D403" s="143" t="n">
        <f aca="false">IF(A403="","",ROUND((((1+C403/CP)^(CP/periods_per_year))-1)*G402,2))</f>
        <v>216.92</v>
      </c>
      <c r="E403" s="143" t="n">
        <f aca="false">IF(A403="","",IF(A403=nper,G402+D403,MIN(G402+D403,IF(C403=C402,E402,ROUND(-PMT(((1+C403/CP)^(CP/periods_per_year))-1,nper-A403+1,G402),2)))))</f>
        <v>392.6</v>
      </c>
      <c r="F403" s="143" t="n">
        <f aca="false">IF(A403="","",E403-D403)</f>
        <v>175.68</v>
      </c>
      <c r="G403" s="143" t="n">
        <f aca="false">IF(A403="","",G402-F403)</f>
        <v>102494.75</v>
      </c>
    </row>
    <row r="404" customFormat="false" ht="13.2" hidden="false" customHeight="false" outlineLevel="0" collapsed="false">
      <c r="A404" s="140" t="n">
        <f aca="false">IF(G403="","",IF(OR(A403&gt;=nper,ROUND(G403,2)&lt;=0),"",A403+1))</f>
        <v>401</v>
      </c>
      <c r="B404" s="141" t="n">
        <f aca="false">IF(A404="","",IF(OR(periods_per_year=26,periods_per_year=52),IF(periods_per_year=26,IF(A404=1,fpdate,B403+14),IF(periods_per_year=52,IF(A404=1,fpdate,B403+7),"n/a")),IF(periods_per_year=24,DATE(YEAR(fpdate),MONTH(fpdate)+(A404-1)/2+IF(AND(DAY(fpdate)&gt;=15,MOD(A404,2)=0),1,0),IF(MOD(A404,2)=0,IF(DAY(fpdate)&gt;=15,DAY(fpdate)-14,DAY(fpdate)+14),DAY(fpdate))),IF(DAY(DATE(YEAR(fpdate),MONTH(fpdate)+A404-1,DAY(fpdate)))&lt;&gt;DAY(fpdate),DATE(YEAR(fpdate),MONTH(fpdate)+A404,0),DATE(YEAR(fpdate),MONTH(fpdate)+A404-1,DAY(fpdate))))))</f>
        <v>47605</v>
      </c>
      <c r="C404" s="142" t="n">
        <f aca="false">IF(A404="","",IF(variable,IF(A404&lt;MortgageCalculator!$J$23*periods_per_year,start_rate,IF(MortgageCalculator!$J$27&gt;=0,MIN(MortgageCalculator!$J$24,start_rate+MortgageCalculator!$J$27*ROUNDUP((A404-MortgageCalculator!$J$23*periods_per_year)/MortgageCalculator!$J$26,0)),MAX(MortgageCalculator!$J$25,start_rate+MortgageCalculator!$J$27*ROUNDUP((A404-MortgageCalculator!$J$23*periods_per_year)/MortgageCalculator!$J$26,0)))),start_rate))</f>
        <v>0.055</v>
      </c>
      <c r="D404" s="143" t="n">
        <f aca="false">IF(A404="","",ROUND((((1+C404/CP)^(CP/periods_per_year))-1)*G403,2))</f>
        <v>216.55</v>
      </c>
      <c r="E404" s="143" t="n">
        <f aca="false">IF(A404="","",IF(A404=nper,G403+D404,MIN(G403+D404,IF(C404=C403,E403,ROUND(-PMT(((1+C404/CP)^(CP/periods_per_year))-1,nper-A404+1,G403),2)))))</f>
        <v>392.6</v>
      </c>
      <c r="F404" s="143" t="n">
        <f aca="false">IF(A404="","",E404-D404)</f>
        <v>176.05</v>
      </c>
      <c r="G404" s="143" t="n">
        <f aca="false">IF(A404="","",G403-F404)</f>
        <v>102318.7</v>
      </c>
    </row>
    <row r="405" customFormat="false" ht="13.2" hidden="false" customHeight="false" outlineLevel="0" collapsed="false">
      <c r="A405" s="140" t="n">
        <f aca="false">IF(G404="","",IF(OR(A404&gt;=nper,ROUND(G404,2)&lt;=0),"",A404+1))</f>
        <v>402</v>
      </c>
      <c r="B405" s="141" t="n">
        <f aca="false">IF(A405="","",IF(OR(periods_per_year=26,periods_per_year=52),IF(periods_per_year=26,IF(A405=1,fpdate,B404+14),IF(periods_per_year=52,IF(A405=1,fpdate,B404+7),"n/a")),IF(periods_per_year=24,DATE(YEAR(fpdate),MONTH(fpdate)+(A405-1)/2+IF(AND(DAY(fpdate)&gt;=15,MOD(A405,2)=0),1,0),IF(MOD(A405,2)=0,IF(DAY(fpdate)&gt;=15,DAY(fpdate)-14,DAY(fpdate)+14),DAY(fpdate))),IF(DAY(DATE(YEAR(fpdate),MONTH(fpdate)+A405-1,DAY(fpdate)))&lt;&gt;DAY(fpdate),DATE(YEAR(fpdate),MONTH(fpdate)+A405,0),DATE(YEAR(fpdate),MONTH(fpdate)+A405-1,DAY(fpdate))))))</f>
        <v>47619</v>
      </c>
      <c r="C405" s="142" t="n">
        <f aca="false">IF(A405="","",IF(variable,IF(A405&lt;MortgageCalculator!$J$23*periods_per_year,start_rate,IF(MortgageCalculator!$J$27&gt;=0,MIN(MortgageCalculator!$J$24,start_rate+MortgageCalculator!$J$27*ROUNDUP((A405-MortgageCalculator!$J$23*periods_per_year)/MortgageCalculator!$J$26,0)),MAX(MortgageCalculator!$J$25,start_rate+MortgageCalculator!$J$27*ROUNDUP((A405-MortgageCalculator!$J$23*periods_per_year)/MortgageCalculator!$J$26,0)))),start_rate))</f>
        <v>0.055</v>
      </c>
      <c r="D405" s="143" t="n">
        <f aca="false">IF(A405="","",ROUND((((1+C405/CP)^(CP/periods_per_year))-1)*G404,2))</f>
        <v>216.18</v>
      </c>
      <c r="E405" s="143" t="n">
        <f aca="false">IF(A405="","",IF(A405=nper,G404+D405,MIN(G404+D405,IF(C405=C404,E404,ROUND(-PMT(((1+C405/CP)^(CP/periods_per_year))-1,nper-A405+1,G404),2)))))</f>
        <v>392.6</v>
      </c>
      <c r="F405" s="143" t="n">
        <f aca="false">IF(A405="","",E405-D405)</f>
        <v>176.42</v>
      </c>
      <c r="G405" s="143" t="n">
        <f aca="false">IF(A405="","",G404-F405)</f>
        <v>102142.28</v>
      </c>
    </row>
    <row r="406" customFormat="false" ht="13.2" hidden="false" customHeight="false" outlineLevel="0" collapsed="false">
      <c r="A406" s="140" t="n">
        <f aca="false">IF(G405="","",IF(OR(A405&gt;=nper,ROUND(G405,2)&lt;=0),"",A405+1))</f>
        <v>403</v>
      </c>
      <c r="B406" s="141" t="n">
        <f aca="false">IF(A406="","",IF(OR(periods_per_year=26,periods_per_year=52),IF(periods_per_year=26,IF(A406=1,fpdate,B405+14),IF(periods_per_year=52,IF(A406=1,fpdate,B405+7),"n/a")),IF(periods_per_year=24,DATE(YEAR(fpdate),MONTH(fpdate)+(A406-1)/2+IF(AND(DAY(fpdate)&gt;=15,MOD(A406,2)=0),1,0),IF(MOD(A406,2)=0,IF(DAY(fpdate)&gt;=15,DAY(fpdate)-14,DAY(fpdate)+14),DAY(fpdate))),IF(DAY(DATE(YEAR(fpdate),MONTH(fpdate)+A406-1,DAY(fpdate)))&lt;&gt;DAY(fpdate),DATE(YEAR(fpdate),MONTH(fpdate)+A406,0),DATE(YEAR(fpdate),MONTH(fpdate)+A406-1,DAY(fpdate))))))</f>
        <v>47633</v>
      </c>
      <c r="C406" s="142" t="n">
        <f aca="false">IF(A406="","",IF(variable,IF(A406&lt;MortgageCalculator!$J$23*periods_per_year,start_rate,IF(MortgageCalculator!$J$27&gt;=0,MIN(MortgageCalculator!$J$24,start_rate+MortgageCalculator!$J$27*ROUNDUP((A406-MortgageCalculator!$J$23*periods_per_year)/MortgageCalculator!$J$26,0)),MAX(MortgageCalculator!$J$25,start_rate+MortgageCalculator!$J$27*ROUNDUP((A406-MortgageCalculator!$J$23*periods_per_year)/MortgageCalculator!$J$26,0)))),start_rate))</f>
        <v>0.055</v>
      </c>
      <c r="D406" s="143" t="n">
        <f aca="false">IF(A406="","",ROUND((((1+C406/CP)^(CP/periods_per_year))-1)*G405,2))</f>
        <v>215.8</v>
      </c>
      <c r="E406" s="143" t="n">
        <f aca="false">IF(A406="","",IF(A406=nper,G405+D406,MIN(G405+D406,IF(C406=C405,E405,ROUND(-PMT(((1+C406/CP)^(CP/periods_per_year))-1,nper-A406+1,G405),2)))))</f>
        <v>392.6</v>
      </c>
      <c r="F406" s="143" t="n">
        <f aca="false">IF(A406="","",E406-D406)</f>
        <v>176.8</v>
      </c>
      <c r="G406" s="143" t="n">
        <f aca="false">IF(A406="","",G405-F406)</f>
        <v>101965.48</v>
      </c>
    </row>
    <row r="407" customFormat="false" ht="13.2" hidden="false" customHeight="false" outlineLevel="0" collapsed="false">
      <c r="A407" s="140" t="n">
        <f aca="false">IF(G406="","",IF(OR(A406&gt;=nper,ROUND(G406,2)&lt;=0),"",A406+1))</f>
        <v>404</v>
      </c>
      <c r="B407" s="141" t="n">
        <f aca="false">IF(A407="","",IF(OR(periods_per_year=26,periods_per_year=52),IF(periods_per_year=26,IF(A407=1,fpdate,B406+14),IF(periods_per_year=52,IF(A407=1,fpdate,B406+7),"n/a")),IF(periods_per_year=24,DATE(YEAR(fpdate),MONTH(fpdate)+(A407-1)/2+IF(AND(DAY(fpdate)&gt;=15,MOD(A407,2)=0),1,0),IF(MOD(A407,2)=0,IF(DAY(fpdate)&gt;=15,DAY(fpdate)-14,DAY(fpdate)+14),DAY(fpdate))),IF(DAY(DATE(YEAR(fpdate),MONTH(fpdate)+A407-1,DAY(fpdate)))&lt;&gt;DAY(fpdate),DATE(YEAR(fpdate),MONTH(fpdate)+A407,0),DATE(YEAR(fpdate),MONTH(fpdate)+A407-1,DAY(fpdate))))))</f>
        <v>47647</v>
      </c>
      <c r="C407" s="142" t="n">
        <f aca="false">IF(A407="","",IF(variable,IF(A407&lt;MortgageCalculator!$J$23*periods_per_year,start_rate,IF(MortgageCalculator!$J$27&gt;=0,MIN(MortgageCalculator!$J$24,start_rate+MortgageCalculator!$J$27*ROUNDUP((A407-MortgageCalculator!$J$23*periods_per_year)/MortgageCalculator!$J$26,0)),MAX(MortgageCalculator!$J$25,start_rate+MortgageCalculator!$J$27*ROUNDUP((A407-MortgageCalculator!$J$23*periods_per_year)/MortgageCalculator!$J$26,0)))),start_rate))</f>
        <v>0.055</v>
      </c>
      <c r="D407" s="143" t="n">
        <f aca="false">IF(A407="","",ROUND((((1+C407/CP)^(CP/periods_per_year))-1)*G406,2))</f>
        <v>215.43</v>
      </c>
      <c r="E407" s="143" t="n">
        <f aca="false">IF(A407="","",IF(A407=nper,G406+D407,MIN(G406+D407,IF(C407=C406,E406,ROUND(-PMT(((1+C407/CP)^(CP/periods_per_year))-1,nper-A407+1,G406),2)))))</f>
        <v>392.6</v>
      </c>
      <c r="F407" s="143" t="n">
        <f aca="false">IF(A407="","",E407-D407)</f>
        <v>177.17</v>
      </c>
      <c r="G407" s="143" t="n">
        <f aca="false">IF(A407="","",G406-F407)</f>
        <v>101788.31</v>
      </c>
    </row>
    <row r="408" customFormat="false" ht="13.2" hidden="false" customHeight="false" outlineLevel="0" collapsed="false">
      <c r="A408" s="140" t="n">
        <f aca="false">IF(G407="","",IF(OR(A407&gt;=nper,ROUND(G407,2)&lt;=0),"",A407+1))</f>
        <v>405</v>
      </c>
      <c r="B408" s="141" t="n">
        <f aca="false">IF(A408="","",IF(OR(periods_per_year=26,periods_per_year=52),IF(periods_per_year=26,IF(A408=1,fpdate,B407+14),IF(periods_per_year=52,IF(A408=1,fpdate,B407+7),"n/a")),IF(periods_per_year=24,DATE(YEAR(fpdate),MONTH(fpdate)+(A408-1)/2+IF(AND(DAY(fpdate)&gt;=15,MOD(A408,2)=0),1,0),IF(MOD(A408,2)=0,IF(DAY(fpdate)&gt;=15,DAY(fpdate)-14,DAY(fpdate)+14),DAY(fpdate))),IF(DAY(DATE(YEAR(fpdate),MONTH(fpdate)+A408-1,DAY(fpdate)))&lt;&gt;DAY(fpdate),DATE(YEAR(fpdate),MONTH(fpdate)+A408,0),DATE(YEAR(fpdate),MONTH(fpdate)+A408-1,DAY(fpdate))))))</f>
        <v>47661</v>
      </c>
      <c r="C408" s="142" t="n">
        <f aca="false">IF(A408="","",IF(variable,IF(A408&lt;MortgageCalculator!$J$23*periods_per_year,start_rate,IF(MortgageCalculator!$J$27&gt;=0,MIN(MortgageCalculator!$J$24,start_rate+MortgageCalculator!$J$27*ROUNDUP((A408-MortgageCalculator!$J$23*periods_per_year)/MortgageCalculator!$J$26,0)),MAX(MortgageCalculator!$J$25,start_rate+MortgageCalculator!$J$27*ROUNDUP((A408-MortgageCalculator!$J$23*periods_per_year)/MortgageCalculator!$J$26,0)))),start_rate))</f>
        <v>0.055</v>
      </c>
      <c r="D408" s="143" t="n">
        <f aca="false">IF(A408="","",ROUND((((1+C408/CP)^(CP/periods_per_year))-1)*G407,2))</f>
        <v>215.06</v>
      </c>
      <c r="E408" s="143" t="n">
        <f aca="false">IF(A408="","",IF(A408=nper,G407+D408,MIN(G407+D408,IF(C408=C407,E407,ROUND(-PMT(((1+C408/CP)^(CP/periods_per_year))-1,nper-A408+1,G407),2)))))</f>
        <v>392.6</v>
      </c>
      <c r="F408" s="143" t="n">
        <f aca="false">IF(A408="","",E408-D408)</f>
        <v>177.54</v>
      </c>
      <c r="G408" s="143" t="n">
        <f aca="false">IF(A408="","",G407-F408)</f>
        <v>101610.77</v>
      </c>
    </row>
    <row r="409" customFormat="false" ht="13.2" hidden="false" customHeight="false" outlineLevel="0" collapsed="false">
      <c r="A409" s="140" t="n">
        <f aca="false">IF(G408="","",IF(OR(A408&gt;=nper,ROUND(G408,2)&lt;=0),"",A408+1))</f>
        <v>406</v>
      </c>
      <c r="B409" s="141" t="n">
        <f aca="false">IF(A409="","",IF(OR(periods_per_year=26,periods_per_year=52),IF(periods_per_year=26,IF(A409=1,fpdate,B408+14),IF(periods_per_year=52,IF(A409=1,fpdate,B408+7),"n/a")),IF(periods_per_year=24,DATE(YEAR(fpdate),MONTH(fpdate)+(A409-1)/2+IF(AND(DAY(fpdate)&gt;=15,MOD(A409,2)=0),1,0),IF(MOD(A409,2)=0,IF(DAY(fpdate)&gt;=15,DAY(fpdate)-14,DAY(fpdate)+14),DAY(fpdate))),IF(DAY(DATE(YEAR(fpdate),MONTH(fpdate)+A409-1,DAY(fpdate)))&lt;&gt;DAY(fpdate),DATE(YEAR(fpdate),MONTH(fpdate)+A409,0),DATE(YEAR(fpdate),MONTH(fpdate)+A409-1,DAY(fpdate))))))</f>
        <v>47675</v>
      </c>
      <c r="C409" s="142" t="n">
        <f aca="false">IF(A409="","",IF(variable,IF(A409&lt;MortgageCalculator!$J$23*periods_per_year,start_rate,IF(MortgageCalculator!$J$27&gt;=0,MIN(MortgageCalculator!$J$24,start_rate+MortgageCalculator!$J$27*ROUNDUP((A409-MortgageCalculator!$J$23*periods_per_year)/MortgageCalculator!$J$26,0)),MAX(MortgageCalculator!$J$25,start_rate+MortgageCalculator!$J$27*ROUNDUP((A409-MortgageCalculator!$J$23*periods_per_year)/MortgageCalculator!$J$26,0)))),start_rate))</f>
        <v>0.055</v>
      </c>
      <c r="D409" s="143" t="n">
        <f aca="false">IF(A409="","",ROUND((((1+C409/CP)^(CP/periods_per_year))-1)*G408,2))</f>
        <v>214.68</v>
      </c>
      <c r="E409" s="143" t="n">
        <f aca="false">IF(A409="","",IF(A409=nper,G408+D409,MIN(G408+D409,IF(C409=C408,E408,ROUND(-PMT(((1+C409/CP)^(CP/periods_per_year))-1,nper-A409+1,G408),2)))))</f>
        <v>392.6</v>
      </c>
      <c r="F409" s="143" t="n">
        <f aca="false">IF(A409="","",E409-D409)</f>
        <v>177.92</v>
      </c>
      <c r="G409" s="143" t="n">
        <f aca="false">IF(A409="","",G408-F409)</f>
        <v>101432.85</v>
      </c>
    </row>
    <row r="410" customFormat="false" ht="13.2" hidden="false" customHeight="false" outlineLevel="0" collapsed="false">
      <c r="A410" s="140" t="n">
        <f aca="false">IF(G409="","",IF(OR(A409&gt;=nper,ROUND(G409,2)&lt;=0),"",A409+1))</f>
        <v>407</v>
      </c>
      <c r="B410" s="141" t="n">
        <f aca="false">IF(A410="","",IF(OR(periods_per_year=26,periods_per_year=52),IF(periods_per_year=26,IF(A410=1,fpdate,B409+14),IF(periods_per_year=52,IF(A410=1,fpdate,B409+7),"n/a")),IF(periods_per_year=24,DATE(YEAR(fpdate),MONTH(fpdate)+(A410-1)/2+IF(AND(DAY(fpdate)&gt;=15,MOD(A410,2)=0),1,0),IF(MOD(A410,2)=0,IF(DAY(fpdate)&gt;=15,DAY(fpdate)-14,DAY(fpdate)+14),DAY(fpdate))),IF(DAY(DATE(YEAR(fpdate),MONTH(fpdate)+A410-1,DAY(fpdate)))&lt;&gt;DAY(fpdate),DATE(YEAR(fpdate),MONTH(fpdate)+A410,0),DATE(YEAR(fpdate),MONTH(fpdate)+A410-1,DAY(fpdate))))))</f>
        <v>47689</v>
      </c>
      <c r="C410" s="142" t="n">
        <f aca="false">IF(A410="","",IF(variable,IF(A410&lt;MortgageCalculator!$J$23*periods_per_year,start_rate,IF(MortgageCalculator!$J$27&gt;=0,MIN(MortgageCalculator!$J$24,start_rate+MortgageCalculator!$J$27*ROUNDUP((A410-MortgageCalculator!$J$23*periods_per_year)/MortgageCalculator!$J$26,0)),MAX(MortgageCalculator!$J$25,start_rate+MortgageCalculator!$J$27*ROUNDUP((A410-MortgageCalculator!$J$23*periods_per_year)/MortgageCalculator!$J$26,0)))),start_rate))</f>
        <v>0.055</v>
      </c>
      <c r="D410" s="143" t="n">
        <f aca="false">IF(A410="","",ROUND((((1+C410/CP)^(CP/periods_per_year))-1)*G409,2))</f>
        <v>214.31</v>
      </c>
      <c r="E410" s="143" t="n">
        <f aca="false">IF(A410="","",IF(A410=nper,G409+D410,MIN(G409+D410,IF(C410=C409,E409,ROUND(-PMT(((1+C410/CP)^(CP/periods_per_year))-1,nper-A410+1,G409),2)))))</f>
        <v>392.6</v>
      </c>
      <c r="F410" s="143" t="n">
        <f aca="false">IF(A410="","",E410-D410)</f>
        <v>178.29</v>
      </c>
      <c r="G410" s="143" t="n">
        <f aca="false">IF(A410="","",G409-F410)</f>
        <v>101254.56</v>
      </c>
    </row>
    <row r="411" customFormat="false" ht="13.2" hidden="false" customHeight="false" outlineLevel="0" collapsed="false">
      <c r="A411" s="140" t="n">
        <f aca="false">IF(G410="","",IF(OR(A410&gt;=nper,ROUND(G410,2)&lt;=0),"",A410+1))</f>
        <v>408</v>
      </c>
      <c r="B411" s="141" t="n">
        <f aca="false">IF(A411="","",IF(OR(periods_per_year=26,periods_per_year=52),IF(periods_per_year=26,IF(A411=1,fpdate,B410+14),IF(periods_per_year=52,IF(A411=1,fpdate,B410+7),"n/a")),IF(periods_per_year=24,DATE(YEAR(fpdate),MONTH(fpdate)+(A411-1)/2+IF(AND(DAY(fpdate)&gt;=15,MOD(A411,2)=0),1,0),IF(MOD(A411,2)=0,IF(DAY(fpdate)&gt;=15,DAY(fpdate)-14,DAY(fpdate)+14),DAY(fpdate))),IF(DAY(DATE(YEAR(fpdate),MONTH(fpdate)+A411-1,DAY(fpdate)))&lt;&gt;DAY(fpdate),DATE(YEAR(fpdate),MONTH(fpdate)+A411,0),DATE(YEAR(fpdate),MONTH(fpdate)+A411-1,DAY(fpdate))))))</f>
        <v>47703</v>
      </c>
      <c r="C411" s="142" t="n">
        <f aca="false">IF(A411="","",IF(variable,IF(A411&lt;MortgageCalculator!$J$23*periods_per_year,start_rate,IF(MortgageCalculator!$J$27&gt;=0,MIN(MortgageCalculator!$J$24,start_rate+MortgageCalculator!$J$27*ROUNDUP((A411-MortgageCalculator!$J$23*periods_per_year)/MortgageCalculator!$J$26,0)),MAX(MortgageCalculator!$J$25,start_rate+MortgageCalculator!$J$27*ROUNDUP((A411-MortgageCalculator!$J$23*periods_per_year)/MortgageCalculator!$J$26,0)))),start_rate))</f>
        <v>0.055</v>
      </c>
      <c r="D411" s="143" t="n">
        <f aca="false">IF(A411="","",ROUND((((1+C411/CP)^(CP/periods_per_year))-1)*G410,2))</f>
        <v>213.93</v>
      </c>
      <c r="E411" s="143" t="n">
        <f aca="false">IF(A411="","",IF(A411=nper,G410+D411,MIN(G410+D411,IF(C411=C410,E410,ROUND(-PMT(((1+C411/CP)^(CP/periods_per_year))-1,nper-A411+1,G410),2)))))</f>
        <v>392.6</v>
      </c>
      <c r="F411" s="143" t="n">
        <f aca="false">IF(A411="","",E411-D411)</f>
        <v>178.67</v>
      </c>
      <c r="G411" s="143" t="n">
        <f aca="false">IF(A411="","",G410-F411)</f>
        <v>101075.89</v>
      </c>
    </row>
    <row r="412" customFormat="false" ht="13.2" hidden="false" customHeight="false" outlineLevel="0" collapsed="false">
      <c r="A412" s="140" t="n">
        <f aca="false">IF(G411="","",IF(OR(A411&gt;=nper,ROUND(G411,2)&lt;=0),"",A411+1))</f>
        <v>409</v>
      </c>
      <c r="B412" s="141" t="n">
        <f aca="false">IF(A412="","",IF(OR(periods_per_year=26,periods_per_year=52),IF(periods_per_year=26,IF(A412=1,fpdate,B411+14),IF(periods_per_year=52,IF(A412=1,fpdate,B411+7),"n/a")),IF(periods_per_year=24,DATE(YEAR(fpdate),MONTH(fpdate)+(A412-1)/2+IF(AND(DAY(fpdate)&gt;=15,MOD(A412,2)=0),1,0),IF(MOD(A412,2)=0,IF(DAY(fpdate)&gt;=15,DAY(fpdate)-14,DAY(fpdate)+14),DAY(fpdate))),IF(DAY(DATE(YEAR(fpdate),MONTH(fpdate)+A412-1,DAY(fpdate)))&lt;&gt;DAY(fpdate),DATE(YEAR(fpdate),MONTH(fpdate)+A412,0),DATE(YEAR(fpdate),MONTH(fpdate)+A412-1,DAY(fpdate))))))</f>
        <v>47717</v>
      </c>
      <c r="C412" s="142" t="n">
        <f aca="false">IF(A412="","",IF(variable,IF(A412&lt;MortgageCalculator!$J$23*periods_per_year,start_rate,IF(MortgageCalculator!$J$27&gt;=0,MIN(MortgageCalculator!$J$24,start_rate+MortgageCalculator!$J$27*ROUNDUP((A412-MortgageCalculator!$J$23*periods_per_year)/MortgageCalculator!$J$26,0)),MAX(MortgageCalculator!$J$25,start_rate+MortgageCalculator!$J$27*ROUNDUP((A412-MortgageCalculator!$J$23*periods_per_year)/MortgageCalculator!$J$26,0)))),start_rate))</f>
        <v>0.055</v>
      </c>
      <c r="D412" s="143" t="n">
        <f aca="false">IF(A412="","",ROUND((((1+C412/CP)^(CP/periods_per_year))-1)*G411,2))</f>
        <v>213.55</v>
      </c>
      <c r="E412" s="143" t="n">
        <f aca="false">IF(A412="","",IF(A412=nper,G411+D412,MIN(G411+D412,IF(C412=C411,E411,ROUND(-PMT(((1+C412/CP)^(CP/periods_per_year))-1,nper-A412+1,G411),2)))))</f>
        <v>392.6</v>
      </c>
      <c r="F412" s="143" t="n">
        <f aca="false">IF(A412="","",E412-D412)</f>
        <v>179.05</v>
      </c>
      <c r="G412" s="143" t="n">
        <f aca="false">IF(A412="","",G411-F412)</f>
        <v>100896.84</v>
      </c>
    </row>
    <row r="413" customFormat="false" ht="13.2" hidden="false" customHeight="false" outlineLevel="0" collapsed="false">
      <c r="A413" s="140" t="n">
        <f aca="false">IF(G412="","",IF(OR(A412&gt;=nper,ROUND(G412,2)&lt;=0),"",A412+1))</f>
        <v>410</v>
      </c>
      <c r="B413" s="141" t="n">
        <f aca="false">IF(A413="","",IF(OR(periods_per_year=26,periods_per_year=52),IF(periods_per_year=26,IF(A413=1,fpdate,B412+14),IF(periods_per_year=52,IF(A413=1,fpdate,B412+7),"n/a")),IF(periods_per_year=24,DATE(YEAR(fpdate),MONTH(fpdate)+(A413-1)/2+IF(AND(DAY(fpdate)&gt;=15,MOD(A413,2)=0),1,0),IF(MOD(A413,2)=0,IF(DAY(fpdate)&gt;=15,DAY(fpdate)-14,DAY(fpdate)+14),DAY(fpdate))),IF(DAY(DATE(YEAR(fpdate),MONTH(fpdate)+A413-1,DAY(fpdate)))&lt;&gt;DAY(fpdate),DATE(YEAR(fpdate),MONTH(fpdate)+A413,0),DATE(YEAR(fpdate),MONTH(fpdate)+A413-1,DAY(fpdate))))))</f>
        <v>47731</v>
      </c>
      <c r="C413" s="142" t="n">
        <f aca="false">IF(A413="","",IF(variable,IF(A413&lt;MortgageCalculator!$J$23*periods_per_year,start_rate,IF(MortgageCalculator!$J$27&gt;=0,MIN(MortgageCalculator!$J$24,start_rate+MortgageCalculator!$J$27*ROUNDUP((A413-MortgageCalculator!$J$23*periods_per_year)/MortgageCalculator!$J$26,0)),MAX(MortgageCalculator!$J$25,start_rate+MortgageCalculator!$J$27*ROUNDUP((A413-MortgageCalculator!$J$23*periods_per_year)/MortgageCalculator!$J$26,0)))),start_rate))</f>
        <v>0.055</v>
      </c>
      <c r="D413" s="143" t="n">
        <f aca="false">IF(A413="","",ROUND((((1+C413/CP)^(CP/periods_per_year))-1)*G412,2))</f>
        <v>213.17</v>
      </c>
      <c r="E413" s="143" t="n">
        <f aca="false">IF(A413="","",IF(A413=nper,G412+D413,MIN(G412+D413,IF(C413=C412,E412,ROUND(-PMT(((1+C413/CP)^(CP/periods_per_year))-1,nper-A413+1,G412),2)))))</f>
        <v>392.6</v>
      </c>
      <c r="F413" s="143" t="n">
        <f aca="false">IF(A413="","",E413-D413)</f>
        <v>179.43</v>
      </c>
      <c r="G413" s="143" t="n">
        <f aca="false">IF(A413="","",G412-F413)</f>
        <v>100717.41</v>
      </c>
    </row>
    <row r="414" customFormat="false" ht="13.2" hidden="false" customHeight="false" outlineLevel="0" collapsed="false">
      <c r="A414" s="140" t="n">
        <f aca="false">IF(G413="","",IF(OR(A413&gt;=nper,ROUND(G413,2)&lt;=0),"",A413+1))</f>
        <v>411</v>
      </c>
      <c r="B414" s="141" t="n">
        <f aca="false">IF(A414="","",IF(OR(periods_per_year=26,periods_per_year=52),IF(periods_per_year=26,IF(A414=1,fpdate,B413+14),IF(periods_per_year=52,IF(A414=1,fpdate,B413+7),"n/a")),IF(periods_per_year=24,DATE(YEAR(fpdate),MONTH(fpdate)+(A414-1)/2+IF(AND(DAY(fpdate)&gt;=15,MOD(A414,2)=0),1,0),IF(MOD(A414,2)=0,IF(DAY(fpdate)&gt;=15,DAY(fpdate)-14,DAY(fpdate)+14),DAY(fpdate))),IF(DAY(DATE(YEAR(fpdate),MONTH(fpdate)+A414-1,DAY(fpdate)))&lt;&gt;DAY(fpdate),DATE(YEAR(fpdate),MONTH(fpdate)+A414,0),DATE(YEAR(fpdate),MONTH(fpdate)+A414-1,DAY(fpdate))))))</f>
        <v>47745</v>
      </c>
      <c r="C414" s="142" t="n">
        <f aca="false">IF(A414="","",IF(variable,IF(A414&lt;MortgageCalculator!$J$23*periods_per_year,start_rate,IF(MortgageCalculator!$J$27&gt;=0,MIN(MortgageCalculator!$J$24,start_rate+MortgageCalculator!$J$27*ROUNDUP((A414-MortgageCalculator!$J$23*periods_per_year)/MortgageCalculator!$J$26,0)),MAX(MortgageCalculator!$J$25,start_rate+MortgageCalculator!$J$27*ROUNDUP((A414-MortgageCalculator!$J$23*periods_per_year)/MortgageCalculator!$J$26,0)))),start_rate))</f>
        <v>0.055</v>
      </c>
      <c r="D414" s="143" t="n">
        <f aca="false">IF(A414="","",ROUND((((1+C414/CP)^(CP/periods_per_year))-1)*G413,2))</f>
        <v>212.79</v>
      </c>
      <c r="E414" s="143" t="n">
        <f aca="false">IF(A414="","",IF(A414=nper,G413+D414,MIN(G413+D414,IF(C414=C413,E413,ROUND(-PMT(((1+C414/CP)^(CP/periods_per_year))-1,nper-A414+1,G413),2)))))</f>
        <v>392.6</v>
      </c>
      <c r="F414" s="143" t="n">
        <f aca="false">IF(A414="","",E414-D414)</f>
        <v>179.81</v>
      </c>
      <c r="G414" s="143" t="n">
        <f aca="false">IF(A414="","",G413-F414)</f>
        <v>100537.6</v>
      </c>
    </row>
    <row r="415" customFormat="false" ht="13.2" hidden="false" customHeight="false" outlineLevel="0" collapsed="false">
      <c r="A415" s="140" t="n">
        <f aca="false">IF(G414="","",IF(OR(A414&gt;=nper,ROUND(G414,2)&lt;=0),"",A414+1))</f>
        <v>412</v>
      </c>
      <c r="B415" s="141" t="n">
        <f aca="false">IF(A415="","",IF(OR(periods_per_year=26,periods_per_year=52),IF(periods_per_year=26,IF(A415=1,fpdate,B414+14),IF(periods_per_year=52,IF(A415=1,fpdate,B414+7),"n/a")),IF(periods_per_year=24,DATE(YEAR(fpdate),MONTH(fpdate)+(A415-1)/2+IF(AND(DAY(fpdate)&gt;=15,MOD(A415,2)=0),1,0),IF(MOD(A415,2)=0,IF(DAY(fpdate)&gt;=15,DAY(fpdate)-14,DAY(fpdate)+14),DAY(fpdate))),IF(DAY(DATE(YEAR(fpdate),MONTH(fpdate)+A415-1,DAY(fpdate)))&lt;&gt;DAY(fpdate),DATE(YEAR(fpdate),MONTH(fpdate)+A415,0),DATE(YEAR(fpdate),MONTH(fpdate)+A415-1,DAY(fpdate))))))</f>
        <v>47759</v>
      </c>
      <c r="C415" s="142" t="n">
        <f aca="false">IF(A415="","",IF(variable,IF(A415&lt;MortgageCalculator!$J$23*periods_per_year,start_rate,IF(MortgageCalculator!$J$27&gt;=0,MIN(MortgageCalculator!$J$24,start_rate+MortgageCalculator!$J$27*ROUNDUP((A415-MortgageCalculator!$J$23*periods_per_year)/MortgageCalculator!$J$26,0)),MAX(MortgageCalculator!$J$25,start_rate+MortgageCalculator!$J$27*ROUNDUP((A415-MortgageCalculator!$J$23*periods_per_year)/MortgageCalculator!$J$26,0)))),start_rate))</f>
        <v>0.055</v>
      </c>
      <c r="D415" s="143" t="n">
        <f aca="false">IF(A415="","",ROUND((((1+C415/CP)^(CP/periods_per_year))-1)*G414,2))</f>
        <v>212.41</v>
      </c>
      <c r="E415" s="143" t="n">
        <f aca="false">IF(A415="","",IF(A415=nper,G414+D415,MIN(G414+D415,IF(C415=C414,E414,ROUND(-PMT(((1+C415/CP)^(CP/periods_per_year))-1,nper-A415+1,G414),2)))))</f>
        <v>392.6</v>
      </c>
      <c r="F415" s="143" t="n">
        <f aca="false">IF(A415="","",E415-D415)</f>
        <v>180.19</v>
      </c>
      <c r="G415" s="143" t="n">
        <f aca="false">IF(A415="","",G414-F415)</f>
        <v>100357.41</v>
      </c>
    </row>
    <row r="416" customFormat="false" ht="13.2" hidden="false" customHeight="false" outlineLevel="0" collapsed="false">
      <c r="A416" s="140" t="n">
        <f aca="false">IF(G415="","",IF(OR(A415&gt;=nper,ROUND(G415,2)&lt;=0),"",A415+1))</f>
        <v>413</v>
      </c>
      <c r="B416" s="141" t="n">
        <f aca="false">IF(A416="","",IF(OR(periods_per_year=26,periods_per_year=52),IF(periods_per_year=26,IF(A416=1,fpdate,B415+14),IF(periods_per_year=52,IF(A416=1,fpdate,B415+7),"n/a")),IF(periods_per_year=24,DATE(YEAR(fpdate),MONTH(fpdate)+(A416-1)/2+IF(AND(DAY(fpdate)&gt;=15,MOD(A416,2)=0),1,0),IF(MOD(A416,2)=0,IF(DAY(fpdate)&gt;=15,DAY(fpdate)-14,DAY(fpdate)+14),DAY(fpdate))),IF(DAY(DATE(YEAR(fpdate),MONTH(fpdate)+A416-1,DAY(fpdate)))&lt;&gt;DAY(fpdate),DATE(YEAR(fpdate),MONTH(fpdate)+A416,0),DATE(YEAR(fpdate),MONTH(fpdate)+A416-1,DAY(fpdate))))))</f>
        <v>47773</v>
      </c>
      <c r="C416" s="142" t="n">
        <f aca="false">IF(A416="","",IF(variable,IF(A416&lt;MortgageCalculator!$J$23*periods_per_year,start_rate,IF(MortgageCalculator!$J$27&gt;=0,MIN(MortgageCalculator!$J$24,start_rate+MortgageCalculator!$J$27*ROUNDUP((A416-MortgageCalculator!$J$23*periods_per_year)/MortgageCalculator!$J$26,0)),MAX(MortgageCalculator!$J$25,start_rate+MortgageCalculator!$J$27*ROUNDUP((A416-MortgageCalculator!$J$23*periods_per_year)/MortgageCalculator!$J$26,0)))),start_rate))</f>
        <v>0.055</v>
      </c>
      <c r="D416" s="143" t="n">
        <f aca="false">IF(A416="","",ROUND((((1+C416/CP)^(CP/periods_per_year))-1)*G415,2))</f>
        <v>212.03</v>
      </c>
      <c r="E416" s="143" t="n">
        <f aca="false">IF(A416="","",IF(A416=nper,G415+D416,MIN(G415+D416,IF(C416=C415,E415,ROUND(-PMT(((1+C416/CP)^(CP/periods_per_year))-1,nper-A416+1,G415),2)))))</f>
        <v>392.6</v>
      </c>
      <c r="F416" s="143" t="n">
        <f aca="false">IF(A416="","",E416-D416)</f>
        <v>180.57</v>
      </c>
      <c r="G416" s="143" t="n">
        <f aca="false">IF(A416="","",G415-F416)</f>
        <v>100176.84</v>
      </c>
    </row>
    <row r="417" customFormat="false" ht="13.2" hidden="false" customHeight="false" outlineLevel="0" collapsed="false">
      <c r="A417" s="140" t="n">
        <f aca="false">IF(G416="","",IF(OR(A416&gt;=nper,ROUND(G416,2)&lt;=0),"",A416+1))</f>
        <v>414</v>
      </c>
      <c r="B417" s="141" t="n">
        <f aca="false">IF(A417="","",IF(OR(periods_per_year=26,periods_per_year=52),IF(periods_per_year=26,IF(A417=1,fpdate,B416+14),IF(periods_per_year=52,IF(A417=1,fpdate,B416+7),"n/a")),IF(periods_per_year=24,DATE(YEAR(fpdate),MONTH(fpdate)+(A417-1)/2+IF(AND(DAY(fpdate)&gt;=15,MOD(A417,2)=0),1,0),IF(MOD(A417,2)=0,IF(DAY(fpdate)&gt;=15,DAY(fpdate)-14,DAY(fpdate)+14),DAY(fpdate))),IF(DAY(DATE(YEAR(fpdate),MONTH(fpdate)+A417-1,DAY(fpdate)))&lt;&gt;DAY(fpdate),DATE(YEAR(fpdate),MONTH(fpdate)+A417,0),DATE(YEAR(fpdate),MONTH(fpdate)+A417-1,DAY(fpdate))))))</f>
        <v>47787</v>
      </c>
      <c r="C417" s="142" t="n">
        <f aca="false">IF(A417="","",IF(variable,IF(A417&lt;MortgageCalculator!$J$23*periods_per_year,start_rate,IF(MortgageCalculator!$J$27&gt;=0,MIN(MortgageCalculator!$J$24,start_rate+MortgageCalculator!$J$27*ROUNDUP((A417-MortgageCalculator!$J$23*periods_per_year)/MortgageCalculator!$J$26,0)),MAX(MortgageCalculator!$J$25,start_rate+MortgageCalculator!$J$27*ROUNDUP((A417-MortgageCalculator!$J$23*periods_per_year)/MortgageCalculator!$J$26,0)))),start_rate))</f>
        <v>0.055</v>
      </c>
      <c r="D417" s="143" t="n">
        <f aca="false">IF(A417="","",ROUND((((1+C417/CP)^(CP/periods_per_year))-1)*G416,2))</f>
        <v>211.65</v>
      </c>
      <c r="E417" s="143" t="n">
        <f aca="false">IF(A417="","",IF(A417=nper,G416+D417,MIN(G416+D417,IF(C417=C416,E416,ROUND(-PMT(((1+C417/CP)^(CP/periods_per_year))-1,nper-A417+1,G416),2)))))</f>
        <v>392.6</v>
      </c>
      <c r="F417" s="143" t="n">
        <f aca="false">IF(A417="","",E417-D417)</f>
        <v>180.95</v>
      </c>
      <c r="G417" s="143" t="n">
        <f aca="false">IF(A417="","",G416-F417)</f>
        <v>99995.8900000001</v>
      </c>
    </row>
    <row r="418" customFormat="false" ht="13.2" hidden="false" customHeight="false" outlineLevel="0" collapsed="false">
      <c r="A418" s="140" t="n">
        <f aca="false">IF(G417="","",IF(OR(A417&gt;=nper,ROUND(G417,2)&lt;=0),"",A417+1))</f>
        <v>415</v>
      </c>
      <c r="B418" s="141" t="n">
        <f aca="false">IF(A418="","",IF(OR(periods_per_year=26,periods_per_year=52),IF(periods_per_year=26,IF(A418=1,fpdate,B417+14),IF(periods_per_year=52,IF(A418=1,fpdate,B417+7),"n/a")),IF(periods_per_year=24,DATE(YEAR(fpdate),MONTH(fpdate)+(A418-1)/2+IF(AND(DAY(fpdate)&gt;=15,MOD(A418,2)=0),1,0),IF(MOD(A418,2)=0,IF(DAY(fpdate)&gt;=15,DAY(fpdate)-14,DAY(fpdate)+14),DAY(fpdate))),IF(DAY(DATE(YEAR(fpdate),MONTH(fpdate)+A418-1,DAY(fpdate)))&lt;&gt;DAY(fpdate),DATE(YEAR(fpdate),MONTH(fpdate)+A418,0),DATE(YEAR(fpdate),MONTH(fpdate)+A418-1,DAY(fpdate))))))</f>
        <v>47801</v>
      </c>
      <c r="C418" s="142" t="n">
        <f aca="false">IF(A418="","",IF(variable,IF(A418&lt;MortgageCalculator!$J$23*periods_per_year,start_rate,IF(MortgageCalculator!$J$27&gt;=0,MIN(MortgageCalculator!$J$24,start_rate+MortgageCalculator!$J$27*ROUNDUP((A418-MortgageCalculator!$J$23*periods_per_year)/MortgageCalculator!$J$26,0)),MAX(MortgageCalculator!$J$25,start_rate+MortgageCalculator!$J$27*ROUNDUP((A418-MortgageCalculator!$J$23*periods_per_year)/MortgageCalculator!$J$26,0)))),start_rate))</f>
        <v>0.055</v>
      </c>
      <c r="D418" s="143" t="n">
        <f aca="false">IF(A418="","",ROUND((((1+C418/CP)^(CP/periods_per_year))-1)*G417,2))</f>
        <v>211.27</v>
      </c>
      <c r="E418" s="143" t="n">
        <f aca="false">IF(A418="","",IF(A418=nper,G417+D418,MIN(G417+D418,IF(C418=C417,E417,ROUND(-PMT(((1+C418/CP)^(CP/periods_per_year))-1,nper-A418+1,G417),2)))))</f>
        <v>392.6</v>
      </c>
      <c r="F418" s="143" t="n">
        <f aca="false">IF(A418="","",E418-D418)</f>
        <v>181.33</v>
      </c>
      <c r="G418" s="143" t="n">
        <f aca="false">IF(A418="","",G417-F418)</f>
        <v>99814.5600000001</v>
      </c>
    </row>
    <row r="419" customFormat="false" ht="13.2" hidden="false" customHeight="false" outlineLevel="0" collapsed="false">
      <c r="A419" s="140" t="n">
        <f aca="false">IF(G418="","",IF(OR(A418&gt;=nper,ROUND(G418,2)&lt;=0),"",A418+1))</f>
        <v>416</v>
      </c>
      <c r="B419" s="141" t="n">
        <f aca="false">IF(A419="","",IF(OR(periods_per_year=26,periods_per_year=52),IF(periods_per_year=26,IF(A419=1,fpdate,B418+14),IF(periods_per_year=52,IF(A419=1,fpdate,B418+7),"n/a")),IF(periods_per_year=24,DATE(YEAR(fpdate),MONTH(fpdate)+(A419-1)/2+IF(AND(DAY(fpdate)&gt;=15,MOD(A419,2)=0),1,0),IF(MOD(A419,2)=0,IF(DAY(fpdate)&gt;=15,DAY(fpdate)-14,DAY(fpdate)+14),DAY(fpdate))),IF(DAY(DATE(YEAR(fpdate),MONTH(fpdate)+A419-1,DAY(fpdate)))&lt;&gt;DAY(fpdate),DATE(YEAR(fpdate),MONTH(fpdate)+A419,0),DATE(YEAR(fpdate),MONTH(fpdate)+A419-1,DAY(fpdate))))))</f>
        <v>47815</v>
      </c>
      <c r="C419" s="142" t="n">
        <f aca="false">IF(A419="","",IF(variable,IF(A419&lt;MortgageCalculator!$J$23*periods_per_year,start_rate,IF(MortgageCalculator!$J$27&gt;=0,MIN(MortgageCalculator!$J$24,start_rate+MortgageCalculator!$J$27*ROUNDUP((A419-MortgageCalculator!$J$23*periods_per_year)/MortgageCalculator!$J$26,0)),MAX(MortgageCalculator!$J$25,start_rate+MortgageCalculator!$J$27*ROUNDUP((A419-MortgageCalculator!$J$23*periods_per_year)/MortgageCalculator!$J$26,0)))),start_rate))</f>
        <v>0.055</v>
      </c>
      <c r="D419" s="143" t="n">
        <f aca="false">IF(A419="","",ROUND((((1+C419/CP)^(CP/periods_per_year))-1)*G418,2))</f>
        <v>210.89</v>
      </c>
      <c r="E419" s="143" t="n">
        <f aca="false">IF(A419="","",IF(A419=nper,G418+D419,MIN(G418+D419,IF(C419=C418,E418,ROUND(-PMT(((1+C419/CP)^(CP/periods_per_year))-1,nper-A419+1,G418),2)))))</f>
        <v>392.6</v>
      </c>
      <c r="F419" s="143" t="n">
        <f aca="false">IF(A419="","",E419-D419)</f>
        <v>181.71</v>
      </c>
      <c r="G419" s="143" t="n">
        <f aca="false">IF(A419="","",G418-F419)</f>
        <v>99632.8500000001</v>
      </c>
    </row>
    <row r="420" customFormat="false" ht="13.2" hidden="false" customHeight="false" outlineLevel="0" collapsed="false">
      <c r="A420" s="140" t="n">
        <f aca="false">IF(G419="","",IF(OR(A419&gt;=nper,ROUND(G419,2)&lt;=0),"",A419+1))</f>
        <v>417</v>
      </c>
      <c r="B420" s="141" t="n">
        <f aca="false">IF(A420="","",IF(OR(periods_per_year=26,periods_per_year=52),IF(periods_per_year=26,IF(A420=1,fpdate,B419+14),IF(periods_per_year=52,IF(A420=1,fpdate,B419+7),"n/a")),IF(periods_per_year=24,DATE(YEAR(fpdate),MONTH(fpdate)+(A420-1)/2+IF(AND(DAY(fpdate)&gt;=15,MOD(A420,2)=0),1,0),IF(MOD(A420,2)=0,IF(DAY(fpdate)&gt;=15,DAY(fpdate)-14,DAY(fpdate)+14),DAY(fpdate))),IF(DAY(DATE(YEAR(fpdate),MONTH(fpdate)+A420-1,DAY(fpdate)))&lt;&gt;DAY(fpdate),DATE(YEAR(fpdate),MONTH(fpdate)+A420,0),DATE(YEAR(fpdate),MONTH(fpdate)+A420-1,DAY(fpdate))))))</f>
        <v>47829</v>
      </c>
      <c r="C420" s="142" t="n">
        <f aca="false">IF(A420="","",IF(variable,IF(A420&lt;MortgageCalculator!$J$23*periods_per_year,start_rate,IF(MortgageCalculator!$J$27&gt;=0,MIN(MortgageCalculator!$J$24,start_rate+MortgageCalculator!$J$27*ROUNDUP((A420-MortgageCalculator!$J$23*periods_per_year)/MortgageCalculator!$J$26,0)),MAX(MortgageCalculator!$J$25,start_rate+MortgageCalculator!$J$27*ROUNDUP((A420-MortgageCalculator!$J$23*periods_per_year)/MortgageCalculator!$J$26,0)))),start_rate))</f>
        <v>0.055</v>
      </c>
      <c r="D420" s="143" t="n">
        <f aca="false">IF(A420="","",ROUND((((1+C420/CP)^(CP/periods_per_year))-1)*G419,2))</f>
        <v>210.5</v>
      </c>
      <c r="E420" s="143" t="n">
        <f aca="false">IF(A420="","",IF(A420=nper,G419+D420,MIN(G419+D420,IF(C420=C419,E419,ROUND(-PMT(((1+C420/CP)^(CP/periods_per_year))-1,nper-A420+1,G419),2)))))</f>
        <v>392.6</v>
      </c>
      <c r="F420" s="143" t="n">
        <f aca="false">IF(A420="","",E420-D420)</f>
        <v>182.1</v>
      </c>
      <c r="G420" s="143" t="n">
        <f aca="false">IF(A420="","",G419-F420)</f>
        <v>99450.7500000001</v>
      </c>
    </row>
    <row r="421" customFormat="false" ht="13.2" hidden="false" customHeight="false" outlineLevel="0" collapsed="false">
      <c r="A421" s="140" t="n">
        <f aca="false">IF(G420="","",IF(OR(A420&gt;=nper,ROUND(G420,2)&lt;=0),"",A420+1))</f>
        <v>418</v>
      </c>
      <c r="B421" s="141" t="n">
        <f aca="false">IF(A421="","",IF(OR(periods_per_year=26,periods_per_year=52),IF(periods_per_year=26,IF(A421=1,fpdate,B420+14),IF(periods_per_year=52,IF(A421=1,fpdate,B420+7),"n/a")),IF(periods_per_year=24,DATE(YEAR(fpdate),MONTH(fpdate)+(A421-1)/2+IF(AND(DAY(fpdate)&gt;=15,MOD(A421,2)=0),1,0),IF(MOD(A421,2)=0,IF(DAY(fpdate)&gt;=15,DAY(fpdate)-14,DAY(fpdate)+14),DAY(fpdate))),IF(DAY(DATE(YEAR(fpdate),MONTH(fpdate)+A421-1,DAY(fpdate)))&lt;&gt;DAY(fpdate),DATE(YEAR(fpdate),MONTH(fpdate)+A421,0),DATE(YEAR(fpdate),MONTH(fpdate)+A421-1,DAY(fpdate))))))</f>
        <v>47843</v>
      </c>
      <c r="C421" s="142" t="n">
        <f aca="false">IF(A421="","",IF(variable,IF(A421&lt;MortgageCalculator!$J$23*periods_per_year,start_rate,IF(MortgageCalculator!$J$27&gt;=0,MIN(MortgageCalculator!$J$24,start_rate+MortgageCalculator!$J$27*ROUNDUP((A421-MortgageCalculator!$J$23*periods_per_year)/MortgageCalculator!$J$26,0)),MAX(MortgageCalculator!$J$25,start_rate+MortgageCalculator!$J$27*ROUNDUP((A421-MortgageCalculator!$J$23*periods_per_year)/MortgageCalculator!$J$26,0)))),start_rate))</f>
        <v>0.055</v>
      </c>
      <c r="D421" s="143" t="n">
        <f aca="false">IF(A421="","",ROUND((((1+C421/CP)^(CP/periods_per_year))-1)*G420,2))</f>
        <v>210.12</v>
      </c>
      <c r="E421" s="143" t="n">
        <f aca="false">IF(A421="","",IF(A421=nper,G420+D421,MIN(G420+D421,IF(C421=C420,E420,ROUND(-PMT(((1+C421/CP)^(CP/periods_per_year))-1,nper-A421+1,G420),2)))))</f>
        <v>392.6</v>
      </c>
      <c r="F421" s="143" t="n">
        <f aca="false">IF(A421="","",E421-D421)</f>
        <v>182.48</v>
      </c>
      <c r="G421" s="143" t="n">
        <f aca="false">IF(A421="","",G420-F421)</f>
        <v>99268.2700000001</v>
      </c>
    </row>
    <row r="422" customFormat="false" ht="13.2" hidden="false" customHeight="false" outlineLevel="0" collapsed="false">
      <c r="A422" s="140" t="n">
        <f aca="false">IF(G421="","",IF(OR(A421&gt;=nper,ROUND(G421,2)&lt;=0),"",A421+1))</f>
        <v>419</v>
      </c>
      <c r="B422" s="141" t="n">
        <f aca="false">IF(A422="","",IF(OR(periods_per_year=26,periods_per_year=52),IF(periods_per_year=26,IF(A422=1,fpdate,B421+14),IF(periods_per_year=52,IF(A422=1,fpdate,B421+7),"n/a")),IF(periods_per_year=24,DATE(YEAR(fpdate),MONTH(fpdate)+(A422-1)/2+IF(AND(DAY(fpdate)&gt;=15,MOD(A422,2)=0),1,0),IF(MOD(A422,2)=0,IF(DAY(fpdate)&gt;=15,DAY(fpdate)-14,DAY(fpdate)+14),DAY(fpdate))),IF(DAY(DATE(YEAR(fpdate),MONTH(fpdate)+A422-1,DAY(fpdate)))&lt;&gt;DAY(fpdate),DATE(YEAR(fpdate),MONTH(fpdate)+A422,0),DATE(YEAR(fpdate),MONTH(fpdate)+A422-1,DAY(fpdate))))))</f>
        <v>47857</v>
      </c>
      <c r="C422" s="142" t="n">
        <f aca="false">IF(A422="","",IF(variable,IF(A422&lt;MortgageCalculator!$J$23*periods_per_year,start_rate,IF(MortgageCalculator!$J$27&gt;=0,MIN(MortgageCalculator!$J$24,start_rate+MortgageCalculator!$J$27*ROUNDUP((A422-MortgageCalculator!$J$23*periods_per_year)/MortgageCalculator!$J$26,0)),MAX(MortgageCalculator!$J$25,start_rate+MortgageCalculator!$J$27*ROUNDUP((A422-MortgageCalculator!$J$23*periods_per_year)/MortgageCalculator!$J$26,0)))),start_rate))</f>
        <v>0.055</v>
      </c>
      <c r="D422" s="143" t="n">
        <f aca="false">IF(A422="","",ROUND((((1+C422/CP)^(CP/periods_per_year))-1)*G421,2))</f>
        <v>209.73</v>
      </c>
      <c r="E422" s="143" t="n">
        <f aca="false">IF(A422="","",IF(A422=nper,G421+D422,MIN(G421+D422,IF(C422=C421,E421,ROUND(-PMT(((1+C422/CP)^(CP/periods_per_year))-1,nper-A422+1,G421),2)))))</f>
        <v>392.6</v>
      </c>
      <c r="F422" s="143" t="n">
        <f aca="false">IF(A422="","",E422-D422)</f>
        <v>182.87</v>
      </c>
      <c r="G422" s="143" t="n">
        <f aca="false">IF(A422="","",G421-F422)</f>
        <v>99085.4000000001</v>
      </c>
    </row>
    <row r="423" customFormat="false" ht="13.2" hidden="false" customHeight="false" outlineLevel="0" collapsed="false">
      <c r="A423" s="140" t="n">
        <f aca="false">IF(G422="","",IF(OR(A422&gt;=nper,ROUND(G422,2)&lt;=0),"",A422+1))</f>
        <v>420</v>
      </c>
      <c r="B423" s="141" t="n">
        <f aca="false">IF(A423="","",IF(OR(periods_per_year=26,periods_per_year=52),IF(periods_per_year=26,IF(A423=1,fpdate,B422+14),IF(periods_per_year=52,IF(A423=1,fpdate,B422+7),"n/a")),IF(periods_per_year=24,DATE(YEAR(fpdate),MONTH(fpdate)+(A423-1)/2+IF(AND(DAY(fpdate)&gt;=15,MOD(A423,2)=0),1,0),IF(MOD(A423,2)=0,IF(DAY(fpdate)&gt;=15,DAY(fpdate)-14,DAY(fpdate)+14),DAY(fpdate))),IF(DAY(DATE(YEAR(fpdate),MONTH(fpdate)+A423-1,DAY(fpdate)))&lt;&gt;DAY(fpdate),DATE(YEAR(fpdate),MONTH(fpdate)+A423,0),DATE(YEAR(fpdate),MONTH(fpdate)+A423-1,DAY(fpdate))))))</f>
        <v>47871</v>
      </c>
      <c r="C423" s="142" t="n">
        <f aca="false">IF(A423="","",IF(variable,IF(A423&lt;MortgageCalculator!$J$23*periods_per_year,start_rate,IF(MortgageCalculator!$J$27&gt;=0,MIN(MortgageCalculator!$J$24,start_rate+MortgageCalculator!$J$27*ROUNDUP((A423-MortgageCalculator!$J$23*periods_per_year)/MortgageCalculator!$J$26,0)),MAX(MortgageCalculator!$J$25,start_rate+MortgageCalculator!$J$27*ROUNDUP((A423-MortgageCalculator!$J$23*periods_per_year)/MortgageCalculator!$J$26,0)))),start_rate))</f>
        <v>0.055</v>
      </c>
      <c r="D423" s="143" t="n">
        <f aca="false">IF(A423="","",ROUND((((1+C423/CP)^(CP/periods_per_year))-1)*G422,2))</f>
        <v>209.35</v>
      </c>
      <c r="E423" s="143" t="n">
        <f aca="false">IF(A423="","",IF(A423=nper,G422+D423,MIN(G422+D423,IF(C423=C422,E422,ROUND(-PMT(((1+C423/CP)^(CP/periods_per_year))-1,nper-A423+1,G422),2)))))</f>
        <v>392.6</v>
      </c>
      <c r="F423" s="143" t="n">
        <f aca="false">IF(A423="","",E423-D423)</f>
        <v>183.25</v>
      </c>
      <c r="G423" s="143" t="n">
        <f aca="false">IF(A423="","",G422-F423)</f>
        <v>98902.1500000001</v>
      </c>
    </row>
    <row r="424" customFormat="false" ht="13.2" hidden="false" customHeight="false" outlineLevel="0" collapsed="false">
      <c r="A424" s="140" t="n">
        <f aca="false">IF(G423="","",IF(OR(A423&gt;=nper,ROUND(G423,2)&lt;=0),"",A423+1))</f>
        <v>421</v>
      </c>
      <c r="B424" s="141" t="n">
        <f aca="false">IF(A424="","",IF(OR(periods_per_year=26,periods_per_year=52),IF(periods_per_year=26,IF(A424=1,fpdate,B423+14),IF(periods_per_year=52,IF(A424=1,fpdate,B423+7),"n/a")),IF(periods_per_year=24,DATE(YEAR(fpdate),MONTH(fpdate)+(A424-1)/2+IF(AND(DAY(fpdate)&gt;=15,MOD(A424,2)=0),1,0),IF(MOD(A424,2)=0,IF(DAY(fpdate)&gt;=15,DAY(fpdate)-14,DAY(fpdate)+14),DAY(fpdate))),IF(DAY(DATE(YEAR(fpdate),MONTH(fpdate)+A424-1,DAY(fpdate)))&lt;&gt;DAY(fpdate),DATE(YEAR(fpdate),MONTH(fpdate)+A424,0),DATE(YEAR(fpdate),MONTH(fpdate)+A424-1,DAY(fpdate))))))</f>
        <v>47885</v>
      </c>
      <c r="C424" s="142" t="n">
        <f aca="false">IF(A424="","",IF(variable,IF(A424&lt;MortgageCalculator!$J$23*periods_per_year,start_rate,IF(MortgageCalculator!$J$27&gt;=0,MIN(MortgageCalculator!$J$24,start_rate+MortgageCalculator!$J$27*ROUNDUP((A424-MortgageCalculator!$J$23*periods_per_year)/MortgageCalculator!$J$26,0)),MAX(MortgageCalculator!$J$25,start_rate+MortgageCalculator!$J$27*ROUNDUP((A424-MortgageCalculator!$J$23*periods_per_year)/MortgageCalculator!$J$26,0)))),start_rate))</f>
        <v>0.055</v>
      </c>
      <c r="D424" s="143" t="n">
        <f aca="false">IF(A424="","",ROUND((((1+C424/CP)^(CP/periods_per_year))-1)*G423,2))</f>
        <v>208.96</v>
      </c>
      <c r="E424" s="143" t="n">
        <f aca="false">IF(A424="","",IF(A424=nper,G423+D424,MIN(G423+D424,IF(C424=C423,E423,ROUND(-PMT(((1+C424/CP)^(CP/periods_per_year))-1,nper-A424+1,G423),2)))))</f>
        <v>392.6</v>
      </c>
      <c r="F424" s="143" t="n">
        <f aca="false">IF(A424="","",E424-D424)</f>
        <v>183.64</v>
      </c>
      <c r="G424" s="143" t="n">
        <f aca="false">IF(A424="","",G423-F424)</f>
        <v>98718.5100000001</v>
      </c>
    </row>
    <row r="425" customFormat="false" ht="13.2" hidden="false" customHeight="false" outlineLevel="0" collapsed="false">
      <c r="A425" s="140" t="n">
        <f aca="false">IF(G424="","",IF(OR(A424&gt;=nper,ROUND(G424,2)&lt;=0),"",A424+1))</f>
        <v>422</v>
      </c>
      <c r="B425" s="141" t="n">
        <f aca="false">IF(A425="","",IF(OR(periods_per_year=26,periods_per_year=52),IF(periods_per_year=26,IF(A425=1,fpdate,B424+14),IF(periods_per_year=52,IF(A425=1,fpdate,B424+7),"n/a")),IF(periods_per_year=24,DATE(YEAR(fpdate),MONTH(fpdate)+(A425-1)/2+IF(AND(DAY(fpdate)&gt;=15,MOD(A425,2)=0),1,0),IF(MOD(A425,2)=0,IF(DAY(fpdate)&gt;=15,DAY(fpdate)-14,DAY(fpdate)+14),DAY(fpdate))),IF(DAY(DATE(YEAR(fpdate),MONTH(fpdate)+A425-1,DAY(fpdate)))&lt;&gt;DAY(fpdate),DATE(YEAR(fpdate),MONTH(fpdate)+A425,0),DATE(YEAR(fpdate),MONTH(fpdate)+A425-1,DAY(fpdate))))))</f>
        <v>47899</v>
      </c>
      <c r="C425" s="142" t="n">
        <f aca="false">IF(A425="","",IF(variable,IF(A425&lt;MortgageCalculator!$J$23*periods_per_year,start_rate,IF(MortgageCalculator!$J$27&gt;=0,MIN(MortgageCalculator!$J$24,start_rate+MortgageCalculator!$J$27*ROUNDUP((A425-MortgageCalculator!$J$23*periods_per_year)/MortgageCalculator!$J$26,0)),MAX(MortgageCalculator!$J$25,start_rate+MortgageCalculator!$J$27*ROUNDUP((A425-MortgageCalculator!$J$23*periods_per_year)/MortgageCalculator!$J$26,0)))),start_rate))</f>
        <v>0.055</v>
      </c>
      <c r="D425" s="143" t="n">
        <f aca="false">IF(A425="","",ROUND((((1+C425/CP)^(CP/periods_per_year))-1)*G424,2))</f>
        <v>208.57</v>
      </c>
      <c r="E425" s="143" t="n">
        <f aca="false">IF(A425="","",IF(A425=nper,G424+D425,MIN(G424+D425,IF(C425=C424,E424,ROUND(-PMT(((1+C425/CP)^(CP/periods_per_year))-1,nper-A425+1,G424),2)))))</f>
        <v>392.6</v>
      </c>
      <c r="F425" s="143" t="n">
        <f aca="false">IF(A425="","",E425-D425)</f>
        <v>184.03</v>
      </c>
      <c r="G425" s="143" t="n">
        <f aca="false">IF(A425="","",G424-F425)</f>
        <v>98534.4800000001</v>
      </c>
    </row>
    <row r="426" customFormat="false" ht="13.2" hidden="false" customHeight="false" outlineLevel="0" collapsed="false">
      <c r="A426" s="140" t="n">
        <f aca="false">IF(G425="","",IF(OR(A425&gt;=nper,ROUND(G425,2)&lt;=0),"",A425+1))</f>
        <v>423</v>
      </c>
      <c r="B426" s="141" t="n">
        <f aca="false">IF(A426="","",IF(OR(periods_per_year=26,periods_per_year=52),IF(periods_per_year=26,IF(A426=1,fpdate,B425+14),IF(periods_per_year=52,IF(A426=1,fpdate,B425+7),"n/a")),IF(periods_per_year=24,DATE(YEAR(fpdate),MONTH(fpdate)+(A426-1)/2+IF(AND(DAY(fpdate)&gt;=15,MOD(A426,2)=0),1,0),IF(MOD(A426,2)=0,IF(DAY(fpdate)&gt;=15,DAY(fpdate)-14,DAY(fpdate)+14),DAY(fpdate))),IF(DAY(DATE(YEAR(fpdate),MONTH(fpdate)+A426-1,DAY(fpdate)))&lt;&gt;DAY(fpdate),DATE(YEAR(fpdate),MONTH(fpdate)+A426,0),DATE(YEAR(fpdate),MONTH(fpdate)+A426-1,DAY(fpdate))))))</f>
        <v>47913</v>
      </c>
      <c r="C426" s="142" t="n">
        <f aca="false">IF(A426="","",IF(variable,IF(A426&lt;MortgageCalculator!$J$23*periods_per_year,start_rate,IF(MortgageCalculator!$J$27&gt;=0,MIN(MortgageCalculator!$J$24,start_rate+MortgageCalculator!$J$27*ROUNDUP((A426-MortgageCalculator!$J$23*periods_per_year)/MortgageCalculator!$J$26,0)),MAX(MortgageCalculator!$J$25,start_rate+MortgageCalculator!$J$27*ROUNDUP((A426-MortgageCalculator!$J$23*periods_per_year)/MortgageCalculator!$J$26,0)))),start_rate))</f>
        <v>0.055</v>
      </c>
      <c r="D426" s="143" t="n">
        <f aca="false">IF(A426="","",ROUND((((1+C426/CP)^(CP/periods_per_year))-1)*G425,2))</f>
        <v>208.18</v>
      </c>
      <c r="E426" s="143" t="n">
        <f aca="false">IF(A426="","",IF(A426=nper,G425+D426,MIN(G425+D426,IF(C426=C425,E425,ROUND(-PMT(((1+C426/CP)^(CP/periods_per_year))-1,nper-A426+1,G425),2)))))</f>
        <v>392.6</v>
      </c>
      <c r="F426" s="143" t="n">
        <f aca="false">IF(A426="","",E426-D426)</f>
        <v>184.42</v>
      </c>
      <c r="G426" s="143" t="n">
        <f aca="false">IF(A426="","",G425-F426)</f>
        <v>98350.0600000001</v>
      </c>
    </row>
    <row r="427" customFormat="false" ht="13.2" hidden="false" customHeight="false" outlineLevel="0" collapsed="false">
      <c r="A427" s="140" t="n">
        <f aca="false">IF(G426="","",IF(OR(A426&gt;=nper,ROUND(G426,2)&lt;=0),"",A426+1))</f>
        <v>424</v>
      </c>
      <c r="B427" s="141" t="n">
        <f aca="false">IF(A427="","",IF(OR(periods_per_year=26,periods_per_year=52),IF(periods_per_year=26,IF(A427=1,fpdate,B426+14),IF(periods_per_year=52,IF(A427=1,fpdate,B426+7),"n/a")),IF(periods_per_year=24,DATE(YEAR(fpdate),MONTH(fpdate)+(A427-1)/2+IF(AND(DAY(fpdate)&gt;=15,MOD(A427,2)=0),1,0),IF(MOD(A427,2)=0,IF(DAY(fpdate)&gt;=15,DAY(fpdate)-14,DAY(fpdate)+14),DAY(fpdate))),IF(DAY(DATE(YEAR(fpdate),MONTH(fpdate)+A427-1,DAY(fpdate)))&lt;&gt;DAY(fpdate),DATE(YEAR(fpdate),MONTH(fpdate)+A427,0),DATE(YEAR(fpdate),MONTH(fpdate)+A427-1,DAY(fpdate))))))</f>
        <v>47927</v>
      </c>
      <c r="C427" s="142" t="n">
        <f aca="false">IF(A427="","",IF(variable,IF(A427&lt;MortgageCalculator!$J$23*periods_per_year,start_rate,IF(MortgageCalculator!$J$27&gt;=0,MIN(MortgageCalculator!$J$24,start_rate+MortgageCalculator!$J$27*ROUNDUP((A427-MortgageCalculator!$J$23*periods_per_year)/MortgageCalculator!$J$26,0)),MAX(MortgageCalculator!$J$25,start_rate+MortgageCalculator!$J$27*ROUNDUP((A427-MortgageCalculator!$J$23*periods_per_year)/MortgageCalculator!$J$26,0)))),start_rate))</f>
        <v>0.055</v>
      </c>
      <c r="D427" s="143" t="n">
        <f aca="false">IF(A427="","",ROUND((((1+C427/CP)^(CP/periods_per_year))-1)*G426,2))</f>
        <v>207.79</v>
      </c>
      <c r="E427" s="143" t="n">
        <f aca="false">IF(A427="","",IF(A427=nper,G426+D427,MIN(G426+D427,IF(C427=C426,E426,ROUND(-PMT(((1+C427/CP)^(CP/periods_per_year))-1,nper-A427+1,G426),2)))))</f>
        <v>392.6</v>
      </c>
      <c r="F427" s="143" t="n">
        <f aca="false">IF(A427="","",E427-D427)</f>
        <v>184.81</v>
      </c>
      <c r="G427" s="143" t="n">
        <f aca="false">IF(A427="","",G426-F427)</f>
        <v>98165.2500000001</v>
      </c>
    </row>
    <row r="428" customFormat="false" ht="13.2" hidden="false" customHeight="false" outlineLevel="0" collapsed="false">
      <c r="A428" s="140" t="n">
        <f aca="false">IF(G427="","",IF(OR(A427&gt;=nper,ROUND(G427,2)&lt;=0),"",A427+1))</f>
        <v>425</v>
      </c>
      <c r="B428" s="141" t="n">
        <f aca="false">IF(A428="","",IF(OR(periods_per_year=26,periods_per_year=52),IF(periods_per_year=26,IF(A428=1,fpdate,B427+14),IF(periods_per_year=52,IF(A428=1,fpdate,B427+7),"n/a")),IF(periods_per_year=24,DATE(YEAR(fpdate),MONTH(fpdate)+(A428-1)/2+IF(AND(DAY(fpdate)&gt;=15,MOD(A428,2)=0),1,0),IF(MOD(A428,2)=0,IF(DAY(fpdate)&gt;=15,DAY(fpdate)-14,DAY(fpdate)+14),DAY(fpdate))),IF(DAY(DATE(YEAR(fpdate),MONTH(fpdate)+A428-1,DAY(fpdate)))&lt;&gt;DAY(fpdate),DATE(YEAR(fpdate),MONTH(fpdate)+A428,0),DATE(YEAR(fpdate),MONTH(fpdate)+A428-1,DAY(fpdate))))))</f>
        <v>47941</v>
      </c>
      <c r="C428" s="142" t="n">
        <f aca="false">IF(A428="","",IF(variable,IF(A428&lt;MortgageCalculator!$J$23*periods_per_year,start_rate,IF(MortgageCalculator!$J$27&gt;=0,MIN(MortgageCalculator!$J$24,start_rate+MortgageCalculator!$J$27*ROUNDUP((A428-MortgageCalculator!$J$23*periods_per_year)/MortgageCalculator!$J$26,0)),MAX(MortgageCalculator!$J$25,start_rate+MortgageCalculator!$J$27*ROUNDUP((A428-MortgageCalculator!$J$23*periods_per_year)/MortgageCalculator!$J$26,0)))),start_rate))</f>
        <v>0.055</v>
      </c>
      <c r="D428" s="143" t="n">
        <f aca="false">IF(A428="","",ROUND((((1+C428/CP)^(CP/periods_per_year))-1)*G427,2))</f>
        <v>207.4</v>
      </c>
      <c r="E428" s="143" t="n">
        <f aca="false">IF(A428="","",IF(A428=nper,G427+D428,MIN(G427+D428,IF(C428=C427,E427,ROUND(-PMT(((1+C428/CP)^(CP/periods_per_year))-1,nper-A428+1,G427),2)))))</f>
        <v>392.6</v>
      </c>
      <c r="F428" s="143" t="n">
        <f aca="false">IF(A428="","",E428-D428)</f>
        <v>185.2</v>
      </c>
      <c r="G428" s="143" t="n">
        <f aca="false">IF(A428="","",G427-F428)</f>
        <v>97980.0500000001</v>
      </c>
    </row>
    <row r="429" customFormat="false" ht="13.2" hidden="false" customHeight="false" outlineLevel="0" collapsed="false">
      <c r="A429" s="140" t="n">
        <f aca="false">IF(G428="","",IF(OR(A428&gt;=nper,ROUND(G428,2)&lt;=0),"",A428+1))</f>
        <v>426</v>
      </c>
      <c r="B429" s="141" t="n">
        <f aca="false">IF(A429="","",IF(OR(periods_per_year=26,periods_per_year=52),IF(periods_per_year=26,IF(A429=1,fpdate,B428+14),IF(periods_per_year=52,IF(A429=1,fpdate,B428+7),"n/a")),IF(periods_per_year=24,DATE(YEAR(fpdate),MONTH(fpdate)+(A429-1)/2+IF(AND(DAY(fpdate)&gt;=15,MOD(A429,2)=0),1,0),IF(MOD(A429,2)=0,IF(DAY(fpdate)&gt;=15,DAY(fpdate)-14,DAY(fpdate)+14),DAY(fpdate))),IF(DAY(DATE(YEAR(fpdate),MONTH(fpdate)+A429-1,DAY(fpdate)))&lt;&gt;DAY(fpdate),DATE(YEAR(fpdate),MONTH(fpdate)+A429,0),DATE(YEAR(fpdate),MONTH(fpdate)+A429-1,DAY(fpdate))))))</f>
        <v>47955</v>
      </c>
      <c r="C429" s="142" t="n">
        <f aca="false">IF(A429="","",IF(variable,IF(A429&lt;MortgageCalculator!$J$23*periods_per_year,start_rate,IF(MortgageCalculator!$J$27&gt;=0,MIN(MortgageCalculator!$J$24,start_rate+MortgageCalculator!$J$27*ROUNDUP((A429-MortgageCalculator!$J$23*periods_per_year)/MortgageCalculator!$J$26,0)),MAX(MortgageCalculator!$J$25,start_rate+MortgageCalculator!$J$27*ROUNDUP((A429-MortgageCalculator!$J$23*periods_per_year)/MortgageCalculator!$J$26,0)))),start_rate))</f>
        <v>0.055</v>
      </c>
      <c r="D429" s="143" t="n">
        <f aca="false">IF(A429="","",ROUND((((1+C429/CP)^(CP/periods_per_year))-1)*G428,2))</f>
        <v>207.01</v>
      </c>
      <c r="E429" s="143" t="n">
        <f aca="false">IF(A429="","",IF(A429=nper,G428+D429,MIN(G428+D429,IF(C429=C428,E428,ROUND(-PMT(((1+C429/CP)^(CP/periods_per_year))-1,nper-A429+1,G428),2)))))</f>
        <v>392.6</v>
      </c>
      <c r="F429" s="143" t="n">
        <f aca="false">IF(A429="","",E429-D429)</f>
        <v>185.59</v>
      </c>
      <c r="G429" s="143" t="n">
        <f aca="false">IF(A429="","",G428-F429)</f>
        <v>97794.4600000001</v>
      </c>
    </row>
    <row r="430" customFormat="false" ht="13.2" hidden="false" customHeight="false" outlineLevel="0" collapsed="false">
      <c r="A430" s="140" t="n">
        <f aca="false">IF(G429="","",IF(OR(A429&gt;=nper,ROUND(G429,2)&lt;=0),"",A429+1))</f>
        <v>427</v>
      </c>
      <c r="B430" s="141" t="n">
        <f aca="false">IF(A430="","",IF(OR(periods_per_year=26,periods_per_year=52),IF(periods_per_year=26,IF(A430=1,fpdate,B429+14),IF(periods_per_year=52,IF(A430=1,fpdate,B429+7),"n/a")),IF(periods_per_year=24,DATE(YEAR(fpdate),MONTH(fpdate)+(A430-1)/2+IF(AND(DAY(fpdate)&gt;=15,MOD(A430,2)=0),1,0),IF(MOD(A430,2)=0,IF(DAY(fpdate)&gt;=15,DAY(fpdate)-14,DAY(fpdate)+14),DAY(fpdate))),IF(DAY(DATE(YEAR(fpdate),MONTH(fpdate)+A430-1,DAY(fpdate)))&lt;&gt;DAY(fpdate),DATE(YEAR(fpdate),MONTH(fpdate)+A430,0),DATE(YEAR(fpdate),MONTH(fpdate)+A430-1,DAY(fpdate))))))</f>
        <v>47969</v>
      </c>
      <c r="C430" s="142" t="n">
        <f aca="false">IF(A430="","",IF(variable,IF(A430&lt;MortgageCalculator!$J$23*periods_per_year,start_rate,IF(MortgageCalculator!$J$27&gt;=0,MIN(MortgageCalculator!$J$24,start_rate+MortgageCalculator!$J$27*ROUNDUP((A430-MortgageCalculator!$J$23*periods_per_year)/MortgageCalculator!$J$26,0)),MAX(MortgageCalculator!$J$25,start_rate+MortgageCalculator!$J$27*ROUNDUP((A430-MortgageCalculator!$J$23*periods_per_year)/MortgageCalculator!$J$26,0)))),start_rate))</f>
        <v>0.055</v>
      </c>
      <c r="D430" s="143" t="n">
        <f aca="false">IF(A430="","",ROUND((((1+C430/CP)^(CP/periods_per_year))-1)*G429,2))</f>
        <v>206.62</v>
      </c>
      <c r="E430" s="143" t="n">
        <f aca="false">IF(A430="","",IF(A430=nper,G429+D430,MIN(G429+D430,IF(C430=C429,E429,ROUND(-PMT(((1+C430/CP)^(CP/periods_per_year))-1,nper-A430+1,G429),2)))))</f>
        <v>392.6</v>
      </c>
      <c r="F430" s="143" t="n">
        <f aca="false">IF(A430="","",E430-D430)</f>
        <v>185.98</v>
      </c>
      <c r="G430" s="143" t="n">
        <f aca="false">IF(A430="","",G429-F430)</f>
        <v>97608.4800000001</v>
      </c>
    </row>
    <row r="431" customFormat="false" ht="13.2" hidden="false" customHeight="false" outlineLevel="0" collapsed="false">
      <c r="A431" s="140" t="n">
        <f aca="false">IF(G430="","",IF(OR(A430&gt;=nper,ROUND(G430,2)&lt;=0),"",A430+1))</f>
        <v>428</v>
      </c>
      <c r="B431" s="141" t="n">
        <f aca="false">IF(A431="","",IF(OR(periods_per_year=26,periods_per_year=52),IF(periods_per_year=26,IF(A431=1,fpdate,B430+14),IF(periods_per_year=52,IF(A431=1,fpdate,B430+7),"n/a")),IF(periods_per_year=24,DATE(YEAR(fpdate),MONTH(fpdate)+(A431-1)/2+IF(AND(DAY(fpdate)&gt;=15,MOD(A431,2)=0),1,0),IF(MOD(A431,2)=0,IF(DAY(fpdate)&gt;=15,DAY(fpdate)-14,DAY(fpdate)+14),DAY(fpdate))),IF(DAY(DATE(YEAR(fpdate),MONTH(fpdate)+A431-1,DAY(fpdate)))&lt;&gt;DAY(fpdate),DATE(YEAR(fpdate),MONTH(fpdate)+A431,0),DATE(YEAR(fpdate),MONTH(fpdate)+A431-1,DAY(fpdate))))))</f>
        <v>47983</v>
      </c>
      <c r="C431" s="142" t="n">
        <f aca="false">IF(A431="","",IF(variable,IF(A431&lt;MortgageCalculator!$J$23*periods_per_year,start_rate,IF(MortgageCalculator!$J$27&gt;=0,MIN(MortgageCalculator!$J$24,start_rate+MortgageCalculator!$J$27*ROUNDUP((A431-MortgageCalculator!$J$23*periods_per_year)/MortgageCalculator!$J$26,0)),MAX(MortgageCalculator!$J$25,start_rate+MortgageCalculator!$J$27*ROUNDUP((A431-MortgageCalculator!$J$23*periods_per_year)/MortgageCalculator!$J$26,0)))),start_rate))</f>
        <v>0.055</v>
      </c>
      <c r="D431" s="143" t="n">
        <f aca="false">IF(A431="","",ROUND((((1+C431/CP)^(CP/periods_per_year))-1)*G430,2))</f>
        <v>206.23</v>
      </c>
      <c r="E431" s="143" t="n">
        <f aca="false">IF(A431="","",IF(A431=nper,G430+D431,MIN(G430+D431,IF(C431=C430,E430,ROUND(-PMT(((1+C431/CP)^(CP/periods_per_year))-1,nper-A431+1,G430),2)))))</f>
        <v>392.6</v>
      </c>
      <c r="F431" s="143" t="n">
        <f aca="false">IF(A431="","",E431-D431)</f>
        <v>186.37</v>
      </c>
      <c r="G431" s="143" t="n">
        <f aca="false">IF(A431="","",G430-F431)</f>
        <v>97422.1100000001</v>
      </c>
    </row>
    <row r="432" customFormat="false" ht="13.2" hidden="false" customHeight="false" outlineLevel="0" collapsed="false">
      <c r="A432" s="140" t="n">
        <f aca="false">IF(G431="","",IF(OR(A431&gt;=nper,ROUND(G431,2)&lt;=0),"",A431+1))</f>
        <v>429</v>
      </c>
      <c r="B432" s="141" t="n">
        <f aca="false">IF(A432="","",IF(OR(periods_per_year=26,periods_per_year=52),IF(periods_per_year=26,IF(A432=1,fpdate,B431+14),IF(periods_per_year=52,IF(A432=1,fpdate,B431+7),"n/a")),IF(periods_per_year=24,DATE(YEAR(fpdate),MONTH(fpdate)+(A432-1)/2+IF(AND(DAY(fpdate)&gt;=15,MOD(A432,2)=0),1,0),IF(MOD(A432,2)=0,IF(DAY(fpdate)&gt;=15,DAY(fpdate)-14,DAY(fpdate)+14),DAY(fpdate))),IF(DAY(DATE(YEAR(fpdate),MONTH(fpdate)+A432-1,DAY(fpdate)))&lt;&gt;DAY(fpdate),DATE(YEAR(fpdate),MONTH(fpdate)+A432,0),DATE(YEAR(fpdate),MONTH(fpdate)+A432-1,DAY(fpdate))))))</f>
        <v>47997</v>
      </c>
      <c r="C432" s="142" t="n">
        <f aca="false">IF(A432="","",IF(variable,IF(A432&lt;MortgageCalculator!$J$23*periods_per_year,start_rate,IF(MortgageCalculator!$J$27&gt;=0,MIN(MortgageCalculator!$J$24,start_rate+MortgageCalculator!$J$27*ROUNDUP((A432-MortgageCalculator!$J$23*periods_per_year)/MortgageCalculator!$J$26,0)),MAX(MortgageCalculator!$J$25,start_rate+MortgageCalculator!$J$27*ROUNDUP((A432-MortgageCalculator!$J$23*periods_per_year)/MortgageCalculator!$J$26,0)))),start_rate))</f>
        <v>0.055</v>
      </c>
      <c r="D432" s="143" t="n">
        <f aca="false">IF(A432="","",ROUND((((1+C432/CP)^(CP/periods_per_year))-1)*G431,2))</f>
        <v>205.83</v>
      </c>
      <c r="E432" s="143" t="n">
        <f aca="false">IF(A432="","",IF(A432=nper,G431+D432,MIN(G431+D432,IF(C432=C431,E431,ROUND(-PMT(((1+C432/CP)^(CP/periods_per_year))-1,nper-A432+1,G431),2)))))</f>
        <v>392.6</v>
      </c>
      <c r="F432" s="143" t="n">
        <f aca="false">IF(A432="","",E432-D432)</f>
        <v>186.77</v>
      </c>
      <c r="G432" s="143" t="n">
        <f aca="false">IF(A432="","",G431-F432)</f>
        <v>97235.3400000001</v>
      </c>
    </row>
    <row r="433" customFormat="false" ht="13.2" hidden="false" customHeight="false" outlineLevel="0" collapsed="false">
      <c r="A433" s="140" t="n">
        <f aca="false">IF(G432="","",IF(OR(A432&gt;=nper,ROUND(G432,2)&lt;=0),"",A432+1))</f>
        <v>430</v>
      </c>
      <c r="B433" s="141" t="n">
        <f aca="false">IF(A433="","",IF(OR(periods_per_year=26,periods_per_year=52),IF(periods_per_year=26,IF(A433=1,fpdate,B432+14),IF(periods_per_year=52,IF(A433=1,fpdate,B432+7),"n/a")),IF(periods_per_year=24,DATE(YEAR(fpdate),MONTH(fpdate)+(A433-1)/2+IF(AND(DAY(fpdate)&gt;=15,MOD(A433,2)=0),1,0),IF(MOD(A433,2)=0,IF(DAY(fpdate)&gt;=15,DAY(fpdate)-14,DAY(fpdate)+14),DAY(fpdate))),IF(DAY(DATE(YEAR(fpdate),MONTH(fpdate)+A433-1,DAY(fpdate)))&lt;&gt;DAY(fpdate),DATE(YEAR(fpdate),MONTH(fpdate)+A433,0),DATE(YEAR(fpdate),MONTH(fpdate)+A433-1,DAY(fpdate))))))</f>
        <v>48011</v>
      </c>
      <c r="C433" s="142" t="n">
        <f aca="false">IF(A433="","",IF(variable,IF(A433&lt;MortgageCalculator!$J$23*periods_per_year,start_rate,IF(MortgageCalculator!$J$27&gt;=0,MIN(MortgageCalculator!$J$24,start_rate+MortgageCalculator!$J$27*ROUNDUP((A433-MortgageCalculator!$J$23*periods_per_year)/MortgageCalculator!$J$26,0)),MAX(MortgageCalculator!$J$25,start_rate+MortgageCalculator!$J$27*ROUNDUP((A433-MortgageCalculator!$J$23*periods_per_year)/MortgageCalculator!$J$26,0)))),start_rate))</f>
        <v>0.055</v>
      </c>
      <c r="D433" s="143" t="n">
        <f aca="false">IF(A433="","",ROUND((((1+C433/CP)^(CP/periods_per_year))-1)*G432,2))</f>
        <v>205.44</v>
      </c>
      <c r="E433" s="143" t="n">
        <f aca="false">IF(A433="","",IF(A433=nper,G432+D433,MIN(G432+D433,IF(C433=C432,E432,ROUND(-PMT(((1+C433/CP)^(CP/periods_per_year))-1,nper-A433+1,G432),2)))))</f>
        <v>392.6</v>
      </c>
      <c r="F433" s="143" t="n">
        <f aca="false">IF(A433="","",E433-D433)</f>
        <v>187.16</v>
      </c>
      <c r="G433" s="143" t="n">
        <f aca="false">IF(A433="","",G432-F433)</f>
        <v>97048.1800000001</v>
      </c>
    </row>
    <row r="434" customFormat="false" ht="13.2" hidden="false" customHeight="false" outlineLevel="0" collapsed="false">
      <c r="A434" s="140" t="n">
        <f aca="false">IF(G433="","",IF(OR(A433&gt;=nper,ROUND(G433,2)&lt;=0),"",A433+1))</f>
        <v>431</v>
      </c>
      <c r="B434" s="141" t="n">
        <f aca="false">IF(A434="","",IF(OR(periods_per_year=26,periods_per_year=52),IF(periods_per_year=26,IF(A434=1,fpdate,B433+14),IF(periods_per_year=52,IF(A434=1,fpdate,B433+7),"n/a")),IF(periods_per_year=24,DATE(YEAR(fpdate),MONTH(fpdate)+(A434-1)/2+IF(AND(DAY(fpdate)&gt;=15,MOD(A434,2)=0),1,0),IF(MOD(A434,2)=0,IF(DAY(fpdate)&gt;=15,DAY(fpdate)-14,DAY(fpdate)+14),DAY(fpdate))),IF(DAY(DATE(YEAR(fpdate),MONTH(fpdate)+A434-1,DAY(fpdate)))&lt;&gt;DAY(fpdate),DATE(YEAR(fpdate),MONTH(fpdate)+A434,0),DATE(YEAR(fpdate),MONTH(fpdate)+A434-1,DAY(fpdate))))))</f>
        <v>48025</v>
      </c>
      <c r="C434" s="142" t="n">
        <f aca="false">IF(A434="","",IF(variable,IF(A434&lt;MortgageCalculator!$J$23*periods_per_year,start_rate,IF(MortgageCalculator!$J$27&gt;=0,MIN(MortgageCalculator!$J$24,start_rate+MortgageCalculator!$J$27*ROUNDUP((A434-MortgageCalculator!$J$23*periods_per_year)/MortgageCalculator!$J$26,0)),MAX(MortgageCalculator!$J$25,start_rate+MortgageCalculator!$J$27*ROUNDUP((A434-MortgageCalculator!$J$23*periods_per_year)/MortgageCalculator!$J$26,0)))),start_rate))</f>
        <v>0.055</v>
      </c>
      <c r="D434" s="143" t="n">
        <f aca="false">IF(A434="","",ROUND((((1+C434/CP)^(CP/periods_per_year))-1)*G433,2))</f>
        <v>205.04</v>
      </c>
      <c r="E434" s="143" t="n">
        <f aca="false">IF(A434="","",IF(A434=nper,G433+D434,MIN(G433+D434,IF(C434=C433,E433,ROUND(-PMT(((1+C434/CP)^(CP/periods_per_year))-1,nper-A434+1,G433),2)))))</f>
        <v>392.6</v>
      </c>
      <c r="F434" s="143" t="n">
        <f aca="false">IF(A434="","",E434-D434)</f>
        <v>187.56</v>
      </c>
      <c r="G434" s="143" t="n">
        <f aca="false">IF(A434="","",G433-F434)</f>
        <v>96860.6200000001</v>
      </c>
    </row>
    <row r="435" customFormat="false" ht="13.2" hidden="false" customHeight="false" outlineLevel="0" collapsed="false">
      <c r="A435" s="140" t="n">
        <f aca="false">IF(G434="","",IF(OR(A434&gt;=nper,ROUND(G434,2)&lt;=0),"",A434+1))</f>
        <v>432</v>
      </c>
      <c r="B435" s="141" t="n">
        <f aca="false">IF(A435="","",IF(OR(periods_per_year=26,periods_per_year=52),IF(periods_per_year=26,IF(A435=1,fpdate,B434+14),IF(periods_per_year=52,IF(A435=1,fpdate,B434+7),"n/a")),IF(periods_per_year=24,DATE(YEAR(fpdate),MONTH(fpdate)+(A435-1)/2+IF(AND(DAY(fpdate)&gt;=15,MOD(A435,2)=0),1,0),IF(MOD(A435,2)=0,IF(DAY(fpdate)&gt;=15,DAY(fpdate)-14,DAY(fpdate)+14),DAY(fpdate))),IF(DAY(DATE(YEAR(fpdate),MONTH(fpdate)+A435-1,DAY(fpdate)))&lt;&gt;DAY(fpdate),DATE(YEAR(fpdate),MONTH(fpdate)+A435,0),DATE(YEAR(fpdate),MONTH(fpdate)+A435-1,DAY(fpdate))))))</f>
        <v>48039</v>
      </c>
      <c r="C435" s="142" t="n">
        <f aca="false">IF(A435="","",IF(variable,IF(A435&lt;MortgageCalculator!$J$23*periods_per_year,start_rate,IF(MortgageCalculator!$J$27&gt;=0,MIN(MortgageCalculator!$J$24,start_rate+MortgageCalculator!$J$27*ROUNDUP((A435-MortgageCalculator!$J$23*periods_per_year)/MortgageCalculator!$J$26,0)),MAX(MortgageCalculator!$J$25,start_rate+MortgageCalculator!$J$27*ROUNDUP((A435-MortgageCalculator!$J$23*periods_per_year)/MortgageCalculator!$J$26,0)))),start_rate))</f>
        <v>0.055</v>
      </c>
      <c r="D435" s="143" t="n">
        <f aca="false">IF(A435="","",ROUND((((1+C435/CP)^(CP/periods_per_year))-1)*G434,2))</f>
        <v>204.65</v>
      </c>
      <c r="E435" s="143" t="n">
        <f aca="false">IF(A435="","",IF(A435=nper,G434+D435,MIN(G434+D435,IF(C435=C434,E434,ROUND(-PMT(((1+C435/CP)^(CP/periods_per_year))-1,nper-A435+1,G434),2)))))</f>
        <v>392.6</v>
      </c>
      <c r="F435" s="143" t="n">
        <f aca="false">IF(A435="","",E435-D435)</f>
        <v>187.95</v>
      </c>
      <c r="G435" s="143" t="n">
        <f aca="false">IF(A435="","",G434-F435)</f>
        <v>96672.6700000001</v>
      </c>
    </row>
    <row r="436" customFormat="false" ht="13.2" hidden="false" customHeight="false" outlineLevel="0" collapsed="false">
      <c r="A436" s="140" t="n">
        <f aca="false">IF(G435="","",IF(OR(A435&gt;=nper,ROUND(G435,2)&lt;=0),"",A435+1))</f>
        <v>433</v>
      </c>
      <c r="B436" s="141" t="n">
        <f aca="false">IF(A436="","",IF(OR(periods_per_year=26,periods_per_year=52),IF(periods_per_year=26,IF(A436=1,fpdate,B435+14),IF(periods_per_year=52,IF(A436=1,fpdate,B435+7),"n/a")),IF(periods_per_year=24,DATE(YEAR(fpdate),MONTH(fpdate)+(A436-1)/2+IF(AND(DAY(fpdate)&gt;=15,MOD(A436,2)=0),1,0),IF(MOD(A436,2)=0,IF(DAY(fpdate)&gt;=15,DAY(fpdate)-14,DAY(fpdate)+14),DAY(fpdate))),IF(DAY(DATE(YEAR(fpdate),MONTH(fpdate)+A436-1,DAY(fpdate)))&lt;&gt;DAY(fpdate),DATE(YEAR(fpdate),MONTH(fpdate)+A436,0),DATE(YEAR(fpdate),MONTH(fpdate)+A436-1,DAY(fpdate))))))</f>
        <v>48053</v>
      </c>
      <c r="C436" s="142" t="n">
        <f aca="false">IF(A436="","",IF(variable,IF(A436&lt;MortgageCalculator!$J$23*periods_per_year,start_rate,IF(MortgageCalculator!$J$27&gt;=0,MIN(MortgageCalculator!$J$24,start_rate+MortgageCalculator!$J$27*ROUNDUP((A436-MortgageCalculator!$J$23*periods_per_year)/MortgageCalculator!$J$26,0)),MAX(MortgageCalculator!$J$25,start_rate+MortgageCalculator!$J$27*ROUNDUP((A436-MortgageCalculator!$J$23*periods_per_year)/MortgageCalculator!$J$26,0)))),start_rate))</f>
        <v>0.055</v>
      </c>
      <c r="D436" s="143" t="n">
        <f aca="false">IF(A436="","",ROUND((((1+C436/CP)^(CP/periods_per_year))-1)*G435,2))</f>
        <v>204.25</v>
      </c>
      <c r="E436" s="143" t="n">
        <f aca="false">IF(A436="","",IF(A436=nper,G435+D436,MIN(G435+D436,IF(C436=C435,E435,ROUND(-PMT(((1+C436/CP)^(CP/periods_per_year))-1,nper-A436+1,G435),2)))))</f>
        <v>392.6</v>
      </c>
      <c r="F436" s="143" t="n">
        <f aca="false">IF(A436="","",E436-D436)</f>
        <v>188.35</v>
      </c>
      <c r="G436" s="143" t="n">
        <f aca="false">IF(A436="","",G435-F436)</f>
        <v>96484.3200000001</v>
      </c>
    </row>
    <row r="437" customFormat="false" ht="13.2" hidden="false" customHeight="false" outlineLevel="0" collapsed="false">
      <c r="A437" s="140" t="n">
        <f aca="false">IF(G436="","",IF(OR(A436&gt;=nper,ROUND(G436,2)&lt;=0),"",A436+1))</f>
        <v>434</v>
      </c>
      <c r="B437" s="141" t="n">
        <f aca="false">IF(A437="","",IF(OR(periods_per_year=26,periods_per_year=52),IF(periods_per_year=26,IF(A437=1,fpdate,B436+14),IF(periods_per_year=52,IF(A437=1,fpdate,B436+7),"n/a")),IF(periods_per_year=24,DATE(YEAR(fpdate),MONTH(fpdate)+(A437-1)/2+IF(AND(DAY(fpdate)&gt;=15,MOD(A437,2)=0),1,0),IF(MOD(A437,2)=0,IF(DAY(fpdate)&gt;=15,DAY(fpdate)-14,DAY(fpdate)+14),DAY(fpdate))),IF(DAY(DATE(YEAR(fpdate),MONTH(fpdate)+A437-1,DAY(fpdate)))&lt;&gt;DAY(fpdate),DATE(YEAR(fpdate),MONTH(fpdate)+A437,0),DATE(YEAR(fpdate),MONTH(fpdate)+A437-1,DAY(fpdate))))))</f>
        <v>48067</v>
      </c>
      <c r="C437" s="142" t="n">
        <f aca="false">IF(A437="","",IF(variable,IF(A437&lt;MortgageCalculator!$J$23*periods_per_year,start_rate,IF(MortgageCalculator!$J$27&gt;=0,MIN(MortgageCalculator!$J$24,start_rate+MortgageCalculator!$J$27*ROUNDUP((A437-MortgageCalculator!$J$23*periods_per_year)/MortgageCalculator!$J$26,0)),MAX(MortgageCalculator!$J$25,start_rate+MortgageCalculator!$J$27*ROUNDUP((A437-MortgageCalculator!$J$23*periods_per_year)/MortgageCalculator!$J$26,0)))),start_rate))</f>
        <v>0.055</v>
      </c>
      <c r="D437" s="143" t="n">
        <f aca="false">IF(A437="","",ROUND((((1+C437/CP)^(CP/periods_per_year))-1)*G436,2))</f>
        <v>203.85</v>
      </c>
      <c r="E437" s="143" t="n">
        <f aca="false">IF(A437="","",IF(A437=nper,G436+D437,MIN(G436+D437,IF(C437=C436,E436,ROUND(-PMT(((1+C437/CP)^(CP/periods_per_year))-1,nper-A437+1,G436),2)))))</f>
        <v>392.6</v>
      </c>
      <c r="F437" s="143" t="n">
        <f aca="false">IF(A437="","",E437-D437)</f>
        <v>188.75</v>
      </c>
      <c r="G437" s="143" t="n">
        <f aca="false">IF(A437="","",G436-F437)</f>
        <v>96295.5700000001</v>
      </c>
    </row>
    <row r="438" customFormat="false" ht="13.2" hidden="false" customHeight="false" outlineLevel="0" collapsed="false">
      <c r="A438" s="140" t="n">
        <f aca="false">IF(G437="","",IF(OR(A437&gt;=nper,ROUND(G437,2)&lt;=0),"",A437+1))</f>
        <v>435</v>
      </c>
      <c r="B438" s="141" t="n">
        <f aca="false">IF(A438="","",IF(OR(periods_per_year=26,periods_per_year=52),IF(periods_per_year=26,IF(A438=1,fpdate,B437+14),IF(periods_per_year=52,IF(A438=1,fpdate,B437+7),"n/a")),IF(periods_per_year=24,DATE(YEAR(fpdate),MONTH(fpdate)+(A438-1)/2+IF(AND(DAY(fpdate)&gt;=15,MOD(A438,2)=0),1,0),IF(MOD(A438,2)=0,IF(DAY(fpdate)&gt;=15,DAY(fpdate)-14,DAY(fpdate)+14),DAY(fpdate))),IF(DAY(DATE(YEAR(fpdate),MONTH(fpdate)+A438-1,DAY(fpdate)))&lt;&gt;DAY(fpdate),DATE(YEAR(fpdate),MONTH(fpdate)+A438,0),DATE(YEAR(fpdate),MONTH(fpdate)+A438-1,DAY(fpdate))))))</f>
        <v>48081</v>
      </c>
      <c r="C438" s="142" t="n">
        <f aca="false">IF(A438="","",IF(variable,IF(A438&lt;MortgageCalculator!$J$23*periods_per_year,start_rate,IF(MortgageCalculator!$J$27&gt;=0,MIN(MortgageCalculator!$J$24,start_rate+MortgageCalculator!$J$27*ROUNDUP((A438-MortgageCalculator!$J$23*periods_per_year)/MortgageCalculator!$J$26,0)),MAX(MortgageCalculator!$J$25,start_rate+MortgageCalculator!$J$27*ROUNDUP((A438-MortgageCalculator!$J$23*periods_per_year)/MortgageCalculator!$J$26,0)))),start_rate))</f>
        <v>0.055</v>
      </c>
      <c r="D438" s="143" t="n">
        <f aca="false">IF(A438="","",ROUND((((1+C438/CP)^(CP/periods_per_year))-1)*G437,2))</f>
        <v>203.45</v>
      </c>
      <c r="E438" s="143" t="n">
        <f aca="false">IF(A438="","",IF(A438=nper,G437+D438,MIN(G437+D438,IF(C438=C437,E437,ROUND(-PMT(((1+C438/CP)^(CP/periods_per_year))-1,nper-A438+1,G437),2)))))</f>
        <v>392.6</v>
      </c>
      <c r="F438" s="143" t="n">
        <f aca="false">IF(A438="","",E438-D438)</f>
        <v>189.15</v>
      </c>
      <c r="G438" s="143" t="n">
        <f aca="false">IF(A438="","",G437-F438)</f>
        <v>96106.4200000001</v>
      </c>
    </row>
    <row r="439" customFormat="false" ht="13.2" hidden="false" customHeight="false" outlineLevel="0" collapsed="false">
      <c r="A439" s="140" t="n">
        <f aca="false">IF(G438="","",IF(OR(A438&gt;=nper,ROUND(G438,2)&lt;=0),"",A438+1))</f>
        <v>436</v>
      </c>
      <c r="B439" s="141" t="n">
        <f aca="false">IF(A439="","",IF(OR(periods_per_year=26,periods_per_year=52),IF(periods_per_year=26,IF(A439=1,fpdate,B438+14),IF(periods_per_year=52,IF(A439=1,fpdate,B438+7),"n/a")),IF(periods_per_year=24,DATE(YEAR(fpdate),MONTH(fpdate)+(A439-1)/2+IF(AND(DAY(fpdate)&gt;=15,MOD(A439,2)=0),1,0),IF(MOD(A439,2)=0,IF(DAY(fpdate)&gt;=15,DAY(fpdate)-14,DAY(fpdate)+14),DAY(fpdate))),IF(DAY(DATE(YEAR(fpdate),MONTH(fpdate)+A439-1,DAY(fpdate)))&lt;&gt;DAY(fpdate),DATE(YEAR(fpdate),MONTH(fpdate)+A439,0),DATE(YEAR(fpdate),MONTH(fpdate)+A439-1,DAY(fpdate))))))</f>
        <v>48095</v>
      </c>
      <c r="C439" s="142" t="n">
        <f aca="false">IF(A439="","",IF(variable,IF(A439&lt;MortgageCalculator!$J$23*periods_per_year,start_rate,IF(MortgageCalculator!$J$27&gt;=0,MIN(MortgageCalculator!$J$24,start_rate+MortgageCalculator!$J$27*ROUNDUP((A439-MortgageCalculator!$J$23*periods_per_year)/MortgageCalculator!$J$26,0)),MAX(MortgageCalculator!$J$25,start_rate+MortgageCalculator!$J$27*ROUNDUP((A439-MortgageCalculator!$J$23*periods_per_year)/MortgageCalculator!$J$26,0)))),start_rate))</f>
        <v>0.055</v>
      </c>
      <c r="D439" s="143" t="n">
        <f aca="false">IF(A439="","",ROUND((((1+C439/CP)^(CP/periods_per_year))-1)*G438,2))</f>
        <v>203.05</v>
      </c>
      <c r="E439" s="143" t="n">
        <f aca="false">IF(A439="","",IF(A439=nper,G438+D439,MIN(G438+D439,IF(C439=C438,E438,ROUND(-PMT(((1+C439/CP)^(CP/periods_per_year))-1,nper-A439+1,G438),2)))))</f>
        <v>392.6</v>
      </c>
      <c r="F439" s="143" t="n">
        <f aca="false">IF(A439="","",E439-D439)</f>
        <v>189.55</v>
      </c>
      <c r="G439" s="143" t="n">
        <f aca="false">IF(A439="","",G438-F439)</f>
        <v>95916.8700000001</v>
      </c>
    </row>
    <row r="440" customFormat="false" ht="13.2" hidden="false" customHeight="false" outlineLevel="0" collapsed="false">
      <c r="A440" s="140" t="n">
        <f aca="false">IF(G439="","",IF(OR(A439&gt;=nper,ROUND(G439,2)&lt;=0),"",A439+1))</f>
        <v>437</v>
      </c>
      <c r="B440" s="141" t="n">
        <f aca="false">IF(A440="","",IF(OR(periods_per_year=26,periods_per_year=52),IF(periods_per_year=26,IF(A440=1,fpdate,B439+14),IF(periods_per_year=52,IF(A440=1,fpdate,B439+7),"n/a")),IF(periods_per_year=24,DATE(YEAR(fpdate),MONTH(fpdate)+(A440-1)/2+IF(AND(DAY(fpdate)&gt;=15,MOD(A440,2)=0),1,0),IF(MOD(A440,2)=0,IF(DAY(fpdate)&gt;=15,DAY(fpdate)-14,DAY(fpdate)+14),DAY(fpdate))),IF(DAY(DATE(YEAR(fpdate),MONTH(fpdate)+A440-1,DAY(fpdate)))&lt;&gt;DAY(fpdate),DATE(YEAR(fpdate),MONTH(fpdate)+A440,0),DATE(YEAR(fpdate),MONTH(fpdate)+A440-1,DAY(fpdate))))))</f>
        <v>48109</v>
      </c>
      <c r="C440" s="142" t="n">
        <f aca="false">IF(A440="","",IF(variable,IF(A440&lt;MortgageCalculator!$J$23*periods_per_year,start_rate,IF(MortgageCalculator!$J$27&gt;=0,MIN(MortgageCalculator!$J$24,start_rate+MortgageCalculator!$J$27*ROUNDUP((A440-MortgageCalculator!$J$23*periods_per_year)/MortgageCalculator!$J$26,0)),MAX(MortgageCalculator!$J$25,start_rate+MortgageCalculator!$J$27*ROUNDUP((A440-MortgageCalculator!$J$23*periods_per_year)/MortgageCalculator!$J$26,0)))),start_rate))</f>
        <v>0.055</v>
      </c>
      <c r="D440" s="143" t="n">
        <f aca="false">IF(A440="","",ROUND((((1+C440/CP)^(CP/periods_per_year))-1)*G439,2))</f>
        <v>202.65</v>
      </c>
      <c r="E440" s="143" t="n">
        <f aca="false">IF(A440="","",IF(A440=nper,G439+D440,MIN(G439+D440,IF(C440=C439,E439,ROUND(-PMT(((1+C440/CP)^(CP/periods_per_year))-1,nper-A440+1,G439),2)))))</f>
        <v>392.6</v>
      </c>
      <c r="F440" s="143" t="n">
        <f aca="false">IF(A440="","",E440-D440)</f>
        <v>189.95</v>
      </c>
      <c r="G440" s="143" t="n">
        <f aca="false">IF(A440="","",G439-F440)</f>
        <v>95726.9200000001</v>
      </c>
    </row>
    <row r="441" customFormat="false" ht="13.2" hidden="false" customHeight="false" outlineLevel="0" collapsed="false">
      <c r="A441" s="140" t="n">
        <f aca="false">IF(G440="","",IF(OR(A440&gt;=nper,ROUND(G440,2)&lt;=0),"",A440+1))</f>
        <v>438</v>
      </c>
      <c r="B441" s="141" t="n">
        <f aca="false">IF(A441="","",IF(OR(periods_per_year=26,periods_per_year=52),IF(periods_per_year=26,IF(A441=1,fpdate,B440+14),IF(periods_per_year=52,IF(A441=1,fpdate,B440+7),"n/a")),IF(periods_per_year=24,DATE(YEAR(fpdate),MONTH(fpdate)+(A441-1)/2+IF(AND(DAY(fpdate)&gt;=15,MOD(A441,2)=0),1,0),IF(MOD(A441,2)=0,IF(DAY(fpdate)&gt;=15,DAY(fpdate)-14,DAY(fpdate)+14),DAY(fpdate))),IF(DAY(DATE(YEAR(fpdate),MONTH(fpdate)+A441-1,DAY(fpdate)))&lt;&gt;DAY(fpdate),DATE(YEAR(fpdate),MONTH(fpdate)+A441,0),DATE(YEAR(fpdate),MONTH(fpdate)+A441-1,DAY(fpdate))))))</f>
        <v>48123</v>
      </c>
      <c r="C441" s="142" t="n">
        <f aca="false">IF(A441="","",IF(variable,IF(A441&lt;MortgageCalculator!$J$23*periods_per_year,start_rate,IF(MortgageCalculator!$J$27&gt;=0,MIN(MortgageCalculator!$J$24,start_rate+MortgageCalculator!$J$27*ROUNDUP((A441-MortgageCalculator!$J$23*periods_per_year)/MortgageCalculator!$J$26,0)),MAX(MortgageCalculator!$J$25,start_rate+MortgageCalculator!$J$27*ROUNDUP((A441-MortgageCalculator!$J$23*periods_per_year)/MortgageCalculator!$J$26,0)))),start_rate))</f>
        <v>0.055</v>
      </c>
      <c r="D441" s="143" t="n">
        <f aca="false">IF(A441="","",ROUND((((1+C441/CP)^(CP/periods_per_year))-1)*G440,2))</f>
        <v>202.25</v>
      </c>
      <c r="E441" s="143" t="n">
        <f aca="false">IF(A441="","",IF(A441=nper,G440+D441,MIN(G440+D441,IF(C441=C440,E440,ROUND(-PMT(((1+C441/CP)^(CP/periods_per_year))-1,nper-A441+1,G440),2)))))</f>
        <v>392.6</v>
      </c>
      <c r="F441" s="143" t="n">
        <f aca="false">IF(A441="","",E441-D441)</f>
        <v>190.35</v>
      </c>
      <c r="G441" s="143" t="n">
        <f aca="false">IF(A441="","",G440-F441)</f>
        <v>95536.5700000001</v>
      </c>
    </row>
    <row r="442" customFormat="false" ht="13.2" hidden="false" customHeight="false" outlineLevel="0" collapsed="false">
      <c r="A442" s="140" t="n">
        <f aca="false">IF(G441="","",IF(OR(A441&gt;=nper,ROUND(G441,2)&lt;=0),"",A441+1))</f>
        <v>439</v>
      </c>
      <c r="B442" s="141" t="n">
        <f aca="false">IF(A442="","",IF(OR(periods_per_year=26,periods_per_year=52),IF(periods_per_year=26,IF(A442=1,fpdate,B441+14),IF(periods_per_year=52,IF(A442=1,fpdate,B441+7),"n/a")),IF(periods_per_year=24,DATE(YEAR(fpdate),MONTH(fpdate)+(A442-1)/2+IF(AND(DAY(fpdate)&gt;=15,MOD(A442,2)=0),1,0),IF(MOD(A442,2)=0,IF(DAY(fpdate)&gt;=15,DAY(fpdate)-14,DAY(fpdate)+14),DAY(fpdate))),IF(DAY(DATE(YEAR(fpdate),MONTH(fpdate)+A442-1,DAY(fpdate)))&lt;&gt;DAY(fpdate),DATE(YEAR(fpdate),MONTH(fpdate)+A442,0),DATE(YEAR(fpdate),MONTH(fpdate)+A442-1,DAY(fpdate))))))</f>
        <v>48137</v>
      </c>
      <c r="C442" s="142" t="n">
        <f aca="false">IF(A442="","",IF(variable,IF(A442&lt;MortgageCalculator!$J$23*periods_per_year,start_rate,IF(MortgageCalculator!$J$27&gt;=0,MIN(MortgageCalculator!$J$24,start_rate+MortgageCalculator!$J$27*ROUNDUP((A442-MortgageCalculator!$J$23*periods_per_year)/MortgageCalculator!$J$26,0)),MAX(MortgageCalculator!$J$25,start_rate+MortgageCalculator!$J$27*ROUNDUP((A442-MortgageCalculator!$J$23*periods_per_year)/MortgageCalculator!$J$26,0)))),start_rate))</f>
        <v>0.055</v>
      </c>
      <c r="D442" s="143" t="n">
        <f aca="false">IF(A442="","",ROUND((((1+C442/CP)^(CP/periods_per_year))-1)*G441,2))</f>
        <v>201.85</v>
      </c>
      <c r="E442" s="143" t="n">
        <f aca="false">IF(A442="","",IF(A442=nper,G441+D442,MIN(G441+D442,IF(C442=C441,E441,ROUND(-PMT(((1+C442/CP)^(CP/periods_per_year))-1,nper-A442+1,G441),2)))))</f>
        <v>392.6</v>
      </c>
      <c r="F442" s="143" t="n">
        <f aca="false">IF(A442="","",E442-D442)</f>
        <v>190.75</v>
      </c>
      <c r="G442" s="143" t="n">
        <f aca="false">IF(A442="","",G441-F442)</f>
        <v>95345.8200000001</v>
      </c>
    </row>
    <row r="443" customFormat="false" ht="13.2" hidden="false" customHeight="false" outlineLevel="0" collapsed="false">
      <c r="A443" s="140" t="n">
        <f aca="false">IF(G442="","",IF(OR(A442&gt;=nper,ROUND(G442,2)&lt;=0),"",A442+1))</f>
        <v>440</v>
      </c>
      <c r="B443" s="141" t="n">
        <f aca="false">IF(A443="","",IF(OR(periods_per_year=26,periods_per_year=52),IF(periods_per_year=26,IF(A443=1,fpdate,B442+14),IF(periods_per_year=52,IF(A443=1,fpdate,B442+7),"n/a")),IF(periods_per_year=24,DATE(YEAR(fpdate),MONTH(fpdate)+(A443-1)/2+IF(AND(DAY(fpdate)&gt;=15,MOD(A443,2)=0),1,0),IF(MOD(A443,2)=0,IF(DAY(fpdate)&gt;=15,DAY(fpdate)-14,DAY(fpdate)+14),DAY(fpdate))),IF(DAY(DATE(YEAR(fpdate),MONTH(fpdate)+A443-1,DAY(fpdate)))&lt;&gt;DAY(fpdate),DATE(YEAR(fpdate),MONTH(fpdate)+A443,0),DATE(YEAR(fpdate),MONTH(fpdate)+A443-1,DAY(fpdate))))))</f>
        <v>48151</v>
      </c>
      <c r="C443" s="142" t="n">
        <f aca="false">IF(A443="","",IF(variable,IF(A443&lt;MortgageCalculator!$J$23*periods_per_year,start_rate,IF(MortgageCalculator!$J$27&gt;=0,MIN(MortgageCalculator!$J$24,start_rate+MortgageCalculator!$J$27*ROUNDUP((A443-MortgageCalculator!$J$23*periods_per_year)/MortgageCalculator!$J$26,0)),MAX(MortgageCalculator!$J$25,start_rate+MortgageCalculator!$J$27*ROUNDUP((A443-MortgageCalculator!$J$23*periods_per_year)/MortgageCalculator!$J$26,0)))),start_rate))</f>
        <v>0.055</v>
      </c>
      <c r="D443" s="143" t="n">
        <f aca="false">IF(A443="","",ROUND((((1+C443/CP)^(CP/periods_per_year))-1)*G442,2))</f>
        <v>201.44</v>
      </c>
      <c r="E443" s="143" t="n">
        <f aca="false">IF(A443="","",IF(A443=nper,G442+D443,MIN(G442+D443,IF(C443=C442,E442,ROUND(-PMT(((1+C443/CP)^(CP/periods_per_year))-1,nper-A443+1,G442),2)))))</f>
        <v>392.6</v>
      </c>
      <c r="F443" s="143" t="n">
        <f aca="false">IF(A443="","",E443-D443)</f>
        <v>191.16</v>
      </c>
      <c r="G443" s="143" t="n">
        <f aca="false">IF(A443="","",G442-F443)</f>
        <v>95154.6600000001</v>
      </c>
    </row>
    <row r="444" customFormat="false" ht="13.2" hidden="false" customHeight="false" outlineLevel="0" collapsed="false">
      <c r="A444" s="140" t="n">
        <f aca="false">IF(G443="","",IF(OR(A443&gt;=nper,ROUND(G443,2)&lt;=0),"",A443+1))</f>
        <v>441</v>
      </c>
      <c r="B444" s="141" t="n">
        <f aca="false">IF(A444="","",IF(OR(periods_per_year=26,periods_per_year=52),IF(periods_per_year=26,IF(A444=1,fpdate,B443+14),IF(periods_per_year=52,IF(A444=1,fpdate,B443+7),"n/a")),IF(periods_per_year=24,DATE(YEAR(fpdate),MONTH(fpdate)+(A444-1)/2+IF(AND(DAY(fpdate)&gt;=15,MOD(A444,2)=0),1,0),IF(MOD(A444,2)=0,IF(DAY(fpdate)&gt;=15,DAY(fpdate)-14,DAY(fpdate)+14),DAY(fpdate))),IF(DAY(DATE(YEAR(fpdate),MONTH(fpdate)+A444-1,DAY(fpdate)))&lt;&gt;DAY(fpdate),DATE(YEAR(fpdate),MONTH(fpdate)+A444,0),DATE(YEAR(fpdate),MONTH(fpdate)+A444-1,DAY(fpdate))))))</f>
        <v>48165</v>
      </c>
      <c r="C444" s="142" t="n">
        <f aca="false">IF(A444="","",IF(variable,IF(A444&lt;MortgageCalculator!$J$23*periods_per_year,start_rate,IF(MortgageCalculator!$J$27&gt;=0,MIN(MortgageCalculator!$J$24,start_rate+MortgageCalculator!$J$27*ROUNDUP((A444-MortgageCalculator!$J$23*periods_per_year)/MortgageCalculator!$J$26,0)),MAX(MortgageCalculator!$J$25,start_rate+MortgageCalculator!$J$27*ROUNDUP((A444-MortgageCalculator!$J$23*periods_per_year)/MortgageCalculator!$J$26,0)))),start_rate))</f>
        <v>0.055</v>
      </c>
      <c r="D444" s="143" t="n">
        <f aca="false">IF(A444="","",ROUND((((1+C444/CP)^(CP/periods_per_year))-1)*G443,2))</f>
        <v>201.04</v>
      </c>
      <c r="E444" s="143" t="n">
        <f aca="false">IF(A444="","",IF(A444=nper,G443+D444,MIN(G443+D444,IF(C444=C443,E443,ROUND(-PMT(((1+C444/CP)^(CP/periods_per_year))-1,nper-A444+1,G443),2)))))</f>
        <v>392.6</v>
      </c>
      <c r="F444" s="143" t="n">
        <f aca="false">IF(A444="","",E444-D444)</f>
        <v>191.56</v>
      </c>
      <c r="G444" s="143" t="n">
        <f aca="false">IF(A444="","",G443-F444)</f>
        <v>94963.1000000001</v>
      </c>
    </row>
    <row r="445" customFormat="false" ht="13.2" hidden="false" customHeight="false" outlineLevel="0" collapsed="false">
      <c r="A445" s="140" t="n">
        <f aca="false">IF(G444="","",IF(OR(A444&gt;=nper,ROUND(G444,2)&lt;=0),"",A444+1))</f>
        <v>442</v>
      </c>
      <c r="B445" s="141" t="n">
        <f aca="false">IF(A445="","",IF(OR(periods_per_year=26,periods_per_year=52),IF(periods_per_year=26,IF(A445=1,fpdate,B444+14),IF(periods_per_year=52,IF(A445=1,fpdate,B444+7),"n/a")),IF(periods_per_year=24,DATE(YEAR(fpdate),MONTH(fpdate)+(A445-1)/2+IF(AND(DAY(fpdate)&gt;=15,MOD(A445,2)=0),1,0),IF(MOD(A445,2)=0,IF(DAY(fpdate)&gt;=15,DAY(fpdate)-14,DAY(fpdate)+14),DAY(fpdate))),IF(DAY(DATE(YEAR(fpdate),MONTH(fpdate)+A445-1,DAY(fpdate)))&lt;&gt;DAY(fpdate),DATE(YEAR(fpdate),MONTH(fpdate)+A445,0),DATE(YEAR(fpdate),MONTH(fpdate)+A445-1,DAY(fpdate))))))</f>
        <v>48179</v>
      </c>
      <c r="C445" s="142" t="n">
        <f aca="false">IF(A445="","",IF(variable,IF(A445&lt;MortgageCalculator!$J$23*periods_per_year,start_rate,IF(MortgageCalculator!$J$27&gt;=0,MIN(MortgageCalculator!$J$24,start_rate+MortgageCalculator!$J$27*ROUNDUP((A445-MortgageCalculator!$J$23*periods_per_year)/MortgageCalculator!$J$26,0)),MAX(MortgageCalculator!$J$25,start_rate+MortgageCalculator!$J$27*ROUNDUP((A445-MortgageCalculator!$J$23*periods_per_year)/MortgageCalculator!$J$26,0)))),start_rate))</f>
        <v>0.055</v>
      </c>
      <c r="D445" s="143" t="n">
        <f aca="false">IF(A445="","",ROUND((((1+C445/CP)^(CP/periods_per_year))-1)*G444,2))</f>
        <v>200.64</v>
      </c>
      <c r="E445" s="143" t="n">
        <f aca="false">IF(A445="","",IF(A445=nper,G444+D445,MIN(G444+D445,IF(C445=C444,E444,ROUND(-PMT(((1+C445/CP)^(CP/periods_per_year))-1,nper-A445+1,G444),2)))))</f>
        <v>392.6</v>
      </c>
      <c r="F445" s="143" t="n">
        <f aca="false">IF(A445="","",E445-D445)</f>
        <v>191.96</v>
      </c>
      <c r="G445" s="143" t="n">
        <f aca="false">IF(A445="","",G444-F445)</f>
        <v>94771.1400000001</v>
      </c>
    </row>
    <row r="446" customFormat="false" ht="13.2" hidden="false" customHeight="false" outlineLevel="0" collapsed="false">
      <c r="A446" s="140" t="n">
        <f aca="false">IF(G445="","",IF(OR(A445&gt;=nper,ROUND(G445,2)&lt;=0),"",A445+1))</f>
        <v>443</v>
      </c>
      <c r="B446" s="141" t="n">
        <f aca="false">IF(A446="","",IF(OR(periods_per_year=26,periods_per_year=52),IF(periods_per_year=26,IF(A446=1,fpdate,B445+14),IF(periods_per_year=52,IF(A446=1,fpdate,B445+7),"n/a")),IF(periods_per_year=24,DATE(YEAR(fpdate),MONTH(fpdate)+(A446-1)/2+IF(AND(DAY(fpdate)&gt;=15,MOD(A446,2)=0),1,0),IF(MOD(A446,2)=0,IF(DAY(fpdate)&gt;=15,DAY(fpdate)-14,DAY(fpdate)+14),DAY(fpdate))),IF(DAY(DATE(YEAR(fpdate),MONTH(fpdate)+A446-1,DAY(fpdate)))&lt;&gt;DAY(fpdate),DATE(YEAR(fpdate),MONTH(fpdate)+A446,0),DATE(YEAR(fpdate),MONTH(fpdate)+A446-1,DAY(fpdate))))))</f>
        <v>48193</v>
      </c>
      <c r="C446" s="142" t="n">
        <f aca="false">IF(A446="","",IF(variable,IF(A446&lt;MortgageCalculator!$J$23*periods_per_year,start_rate,IF(MortgageCalculator!$J$27&gt;=0,MIN(MortgageCalculator!$J$24,start_rate+MortgageCalculator!$J$27*ROUNDUP((A446-MortgageCalculator!$J$23*periods_per_year)/MortgageCalculator!$J$26,0)),MAX(MortgageCalculator!$J$25,start_rate+MortgageCalculator!$J$27*ROUNDUP((A446-MortgageCalculator!$J$23*periods_per_year)/MortgageCalculator!$J$26,0)))),start_rate))</f>
        <v>0.055</v>
      </c>
      <c r="D446" s="143" t="n">
        <f aca="false">IF(A446="","",ROUND((((1+C446/CP)^(CP/periods_per_year))-1)*G445,2))</f>
        <v>200.23</v>
      </c>
      <c r="E446" s="143" t="n">
        <f aca="false">IF(A446="","",IF(A446=nper,G445+D446,MIN(G445+D446,IF(C446=C445,E445,ROUND(-PMT(((1+C446/CP)^(CP/periods_per_year))-1,nper-A446+1,G445),2)))))</f>
        <v>392.6</v>
      </c>
      <c r="F446" s="143" t="n">
        <f aca="false">IF(A446="","",E446-D446)</f>
        <v>192.37</v>
      </c>
      <c r="G446" s="143" t="n">
        <f aca="false">IF(A446="","",G445-F446)</f>
        <v>94578.7700000001</v>
      </c>
    </row>
    <row r="447" customFormat="false" ht="13.2" hidden="false" customHeight="false" outlineLevel="0" collapsed="false">
      <c r="A447" s="140" t="n">
        <f aca="false">IF(G446="","",IF(OR(A446&gt;=nper,ROUND(G446,2)&lt;=0),"",A446+1))</f>
        <v>444</v>
      </c>
      <c r="B447" s="141" t="n">
        <f aca="false">IF(A447="","",IF(OR(periods_per_year=26,periods_per_year=52),IF(periods_per_year=26,IF(A447=1,fpdate,B446+14),IF(periods_per_year=52,IF(A447=1,fpdate,B446+7),"n/a")),IF(periods_per_year=24,DATE(YEAR(fpdate),MONTH(fpdate)+(A447-1)/2+IF(AND(DAY(fpdate)&gt;=15,MOD(A447,2)=0),1,0),IF(MOD(A447,2)=0,IF(DAY(fpdate)&gt;=15,DAY(fpdate)-14,DAY(fpdate)+14),DAY(fpdate))),IF(DAY(DATE(YEAR(fpdate),MONTH(fpdate)+A447-1,DAY(fpdate)))&lt;&gt;DAY(fpdate),DATE(YEAR(fpdate),MONTH(fpdate)+A447,0),DATE(YEAR(fpdate),MONTH(fpdate)+A447-1,DAY(fpdate))))))</f>
        <v>48207</v>
      </c>
      <c r="C447" s="142" t="n">
        <f aca="false">IF(A447="","",IF(variable,IF(A447&lt;MortgageCalculator!$J$23*periods_per_year,start_rate,IF(MortgageCalculator!$J$27&gt;=0,MIN(MortgageCalculator!$J$24,start_rate+MortgageCalculator!$J$27*ROUNDUP((A447-MortgageCalculator!$J$23*periods_per_year)/MortgageCalculator!$J$26,0)),MAX(MortgageCalculator!$J$25,start_rate+MortgageCalculator!$J$27*ROUNDUP((A447-MortgageCalculator!$J$23*periods_per_year)/MortgageCalculator!$J$26,0)))),start_rate))</f>
        <v>0.055</v>
      </c>
      <c r="D447" s="143" t="n">
        <f aca="false">IF(A447="","",ROUND((((1+C447/CP)^(CP/periods_per_year))-1)*G446,2))</f>
        <v>199.82</v>
      </c>
      <c r="E447" s="143" t="n">
        <f aca="false">IF(A447="","",IF(A447=nper,G446+D447,MIN(G446+D447,IF(C447=C446,E446,ROUND(-PMT(((1+C447/CP)^(CP/periods_per_year))-1,nper-A447+1,G446),2)))))</f>
        <v>392.6</v>
      </c>
      <c r="F447" s="143" t="n">
        <f aca="false">IF(A447="","",E447-D447)</f>
        <v>192.78</v>
      </c>
      <c r="G447" s="143" t="n">
        <f aca="false">IF(A447="","",G446-F447)</f>
        <v>94385.9900000001</v>
      </c>
    </row>
    <row r="448" customFormat="false" ht="13.2" hidden="false" customHeight="false" outlineLevel="0" collapsed="false">
      <c r="A448" s="140" t="n">
        <f aca="false">IF(G447="","",IF(OR(A447&gt;=nper,ROUND(G447,2)&lt;=0),"",A447+1))</f>
        <v>445</v>
      </c>
      <c r="B448" s="141" t="n">
        <f aca="false">IF(A448="","",IF(OR(periods_per_year=26,periods_per_year=52),IF(periods_per_year=26,IF(A448=1,fpdate,B447+14),IF(periods_per_year=52,IF(A448=1,fpdate,B447+7),"n/a")),IF(periods_per_year=24,DATE(YEAR(fpdate),MONTH(fpdate)+(A448-1)/2+IF(AND(DAY(fpdate)&gt;=15,MOD(A448,2)=0),1,0),IF(MOD(A448,2)=0,IF(DAY(fpdate)&gt;=15,DAY(fpdate)-14,DAY(fpdate)+14),DAY(fpdate))),IF(DAY(DATE(YEAR(fpdate),MONTH(fpdate)+A448-1,DAY(fpdate)))&lt;&gt;DAY(fpdate),DATE(YEAR(fpdate),MONTH(fpdate)+A448,0),DATE(YEAR(fpdate),MONTH(fpdate)+A448-1,DAY(fpdate))))))</f>
        <v>48221</v>
      </c>
      <c r="C448" s="142" t="n">
        <f aca="false">IF(A448="","",IF(variable,IF(A448&lt;MortgageCalculator!$J$23*periods_per_year,start_rate,IF(MortgageCalculator!$J$27&gt;=0,MIN(MortgageCalculator!$J$24,start_rate+MortgageCalculator!$J$27*ROUNDUP((A448-MortgageCalculator!$J$23*periods_per_year)/MortgageCalculator!$J$26,0)),MAX(MortgageCalculator!$J$25,start_rate+MortgageCalculator!$J$27*ROUNDUP((A448-MortgageCalculator!$J$23*periods_per_year)/MortgageCalculator!$J$26,0)))),start_rate))</f>
        <v>0.055</v>
      </c>
      <c r="D448" s="143" t="n">
        <f aca="false">IF(A448="","",ROUND((((1+C448/CP)^(CP/periods_per_year))-1)*G447,2))</f>
        <v>199.42</v>
      </c>
      <c r="E448" s="143" t="n">
        <f aca="false">IF(A448="","",IF(A448=nper,G447+D448,MIN(G447+D448,IF(C448=C447,E447,ROUND(-PMT(((1+C448/CP)^(CP/periods_per_year))-1,nper-A448+1,G447),2)))))</f>
        <v>392.6</v>
      </c>
      <c r="F448" s="143" t="n">
        <f aca="false">IF(A448="","",E448-D448)</f>
        <v>193.18</v>
      </c>
      <c r="G448" s="143" t="n">
        <f aca="false">IF(A448="","",G447-F448)</f>
        <v>94192.8100000001</v>
      </c>
    </row>
    <row r="449" customFormat="false" ht="13.2" hidden="false" customHeight="false" outlineLevel="0" collapsed="false">
      <c r="A449" s="140" t="n">
        <f aca="false">IF(G448="","",IF(OR(A448&gt;=nper,ROUND(G448,2)&lt;=0),"",A448+1))</f>
        <v>446</v>
      </c>
      <c r="B449" s="141" t="n">
        <f aca="false">IF(A449="","",IF(OR(periods_per_year=26,periods_per_year=52),IF(periods_per_year=26,IF(A449=1,fpdate,B448+14),IF(periods_per_year=52,IF(A449=1,fpdate,B448+7),"n/a")),IF(periods_per_year=24,DATE(YEAR(fpdate),MONTH(fpdate)+(A449-1)/2+IF(AND(DAY(fpdate)&gt;=15,MOD(A449,2)=0),1,0),IF(MOD(A449,2)=0,IF(DAY(fpdate)&gt;=15,DAY(fpdate)-14,DAY(fpdate)+14),DAY(fpdate))),IF(DAY(DATE(YEAR(fpdate),MONTH(fpdate)+A449-1,DAY(fpdate)))&lt;&gt;DAY(fpdate),DATE(YEAR(fpdate),MONTH(fpdate)+A449,0),DATE(YEAR(fpdate),MONTH(fpdate)+A449-1,DAY(fpdate))))))</f>
        <v>48235</v>
      </c>
      <c r="C449" s="142" t="n">
        <f aca="false">IF(A449="","",IF(variable,IF(A449&lt;MortgageCalculator!$J$23*periods_per_year,start_rate,IF(MortgageCalculator!$J$27&gt;=0,MIN(MortgageCalculator!$J$24,start_rate+MortgageCalculator!$J$27*ROUNDUP((A449-MortgageCalculator!$J$23*periods_per_year)/MortgageCalculator!$J$26,0)),MAX(MortgageCalculator!$J$25,start_rate+MortgageCalculator!$J$27*ROUNDUP((A449-MortgageCalculator!$J$23*periods_per_year)/MortgageCalculator!$J$26,0)))),start_rate))</f>
        <v>0.055</v>
      </c>
      <c r="D449" s="143" t="n">
        <f aca="false">IF(A449="","",ROUND((((1+C449/CP)^(CP/periods_per_year))-1)*G448,2))</f>
        <v>199.01</v>
      </c>
      <c r="E449" s="143" t="n">
        <f aca="false">IF(A449="","",IF(A449=nper,G448+D449,MIN(G448+D449,IF(C449=C448,E448,ROUND(-PMT(((1+C449/CP)^(CP/periods_per_year))-1,nper-A449+1,G448),2)))))</f>
        <v>392.6</v>
      </c>
      <c r="F449" s="143" t="n">
        <f aca="false">IF(A449="","",E449-D449)</f>
        <v>193.59</v>
      </c>
      <c r="G449" s="143" t="n">
        <f aca="false">IF(A449="","",G448-F449)</f>
        <v>93999.2200000001</v>
      </c>
    </row>
    <row r="450" customFormat="false" ht="13.2" hidden="false" customHeight="false" outlineLevel="0" collapsed="false">
      <c r="A450" s="140" t="n">
        <f aca="false">IF(G449="","",IF(OR(A449&gt;=nper,ROUND(G449,2)&lt;=0),"",A449+1))</f>
        <v>447</v>
      </c>
      <c r="B450" s="141" t="n">
        <f aca="false">IF(A450="","",IF(OR(periods_per_year=26,periods_per_year=52),IF(periods_per_year=26,IF(A450=1,fpdate,B449+14),IF(periods_per_year=52,IF(A450=1,fpdate,B449+7),"n/a")),IF(periods_per_year=24,DATE(YEAR(fpdate),MONTH(fpdate)+(A450-1)/2+IF(AND(DAY(fpdate)&gt;=15,MOD(A450,2)=0),1,0),IF(MOD(A450,2)=0,IF(DAY(fpdate)&gt;=15,DAY(fpdate)-14,DAY(fpdate)+14),DAY(fpdate))),IF(DAY(DATE(YEAR(fpdate),MONTH(fpdate)+A450-1,DAY(fpdate)))&lt;&gt;DAY(fpdate),DATE(YEAR(fpdate),MONTH(fpdate)+A450,0),DATE(YEAR(fpdate),MONTH(fpdate)+A450-1,DAY(fpdate))))))</f>
        <v>48249</v>
      </c>
      <c r="C450" s="142" t="n">
        <f aca="false">IF(A450="","",IF(variable,IF(A450&lt;MortgageCalculator!$J$23*periods_per_year,start_rate,IF(MortgageCalculator!$J$27&gt;=0,MIN(MortgageCalculator!$J$24,start_rate+MortgageCalculator!$J$27*ROUNDUP((A450-MortgageCalculator!$J$23*periods_per_year)/MortgageCalculator!$J$26,0)),MAX(MortgageCalculator!$J$25,start_rate+MortgageCalculator!$J$27*ROUNDUP((A450-MortgageCalculator!$J$23*periods_per_year)/MortgageCalculator!$J$26,0)))),start_rate))</f>
        <v>0.055</v>
      </c>
      <c r="D450" s="143" t="n">
        <f aca="false">IF(A450="","",ROUND((((1+C450/CP)^(CP/periods_per_year))-1)*G449,2))</f>
        <v>198.6</v>
      </c>
      <c r="E450" s="143" t="n">
        <f aca="false">IF(A450="","",IF(A450=nper,G449+D450,MIN(G449+D450,IF(C450=C449,E449,ROUND(-PMT(((1+C450/CP)^(CP/periods_per_year))-1,nper-A450+1,G449),2)))))</f>
        <v>392.6</v>
      </c>
      <c r="F450" s="143" t="n">
        <f aca="false">IF(A450="","",E450-D450)</f>
        <v>194</v>
      </c>
      <c r="G450" s="143" t="n">
        <f aca="false">IF(A450="","",G449-F450)</f>
        <v>93805.2200000001</v>
      </c>
    </row>
    <row r="451" customFormat="false" ht="13.2" hidden="false" customHeight="false" outlineLevel="0" collapsed="false">
      <c r="A451" s="140" t="n">
        <f aca="false">IF(G450="","",IF(OR(A450&gt;=nper,ROUND(G450,2)&lt;=0),"",A450+1))</f>
        <v>448</v>
      </c>
      <c r="B451" s="141" t="n">
        <f aca="false">IF(A451="","",IF(OR(periods_per_year=26,periods_per_year=52),IF(periods_per_year=26,IF(A451=1,fpdate,B450+14),IF(periods_per_year=52,IF(A451=1,fpdate,B450+7),"n/a")),IF(periods_per_year=24,DATE(YEAR(fpdate),MONTH(fpdate)+(A451-1)/2+IF(AND(DAY(fpdate)&gt;=15,MOD(A451,2)=0),1,0),IF(MOD(A451,2)=0,IF(DAY(fpdate)&gt;=15,DAY(fpdate)-14,DAY(fpdate)+14),DAY(fpdate))),IF(DAY(DATE(YEAR(fpdate),MONTH(fpdate)+A451-1,DAY(fpdate)))&lt;&gt;DAY(fpdate),DATE(YEAR(fpdate),MONTH(fpdate)+A451,0),DATE(YEAR(fpdate),MONTH(fpdate)+A451-1,DAY(fpdate))))))</f>
        <v>48263</v>
      </c>
      <c r="C451" s="142" t="n">
        <f aca="false">IF(A451="","",IF(variable,IF(A451&lt;MortgageCalculator!$J$23*periods_per_year,start_rate,IF(MortgageCalculator!$J$27&gt;=0,MIN(MortgageCalculator!$J$24,start_rate+MortgageCalculator!$J$27*ROUNDUP((A451-MortgageCalculator!$J$23*periods_per_year)/MortgageCalculator!$J$26,0)),MAX(MortgageCalculator!$J$25,start_rate+MortgageCalculator!$J$27*ROUNDUP((A451-MortgageCalculator!$J$23*periods_per_year)/MortgageCalculator!$J$26,0)))),start_rate))</f>
        <v>0.055</v>
      </c>
      <c r="D451" s="143" t="n">
        <f aca="false">IF(A451="","",ROUND((((1+C451/CP)^(CP/periods_per_year))-1)*G450,2))</f>
        <v>198.19</v>
      </c>
      <c r="E451" s="143" t="n">
        <f aca="false">IF(A451="","",IF(A451=nper,G450+D451,MIN(G450+D451,IF(C451=C450,E450,ROUND(-PMT(((1+C451/CP)^(CP/periods_per_year))-1,nper-A451+1,G450),2)))))</f>
        <v>392.6</v>
      </c>
      <c r="F451" s="143" t="n">
        <f aca="false">IF(A451="","",E451-D451)</f>
        <v>194.41</v>
      </c>
      <c r="G451" s="143" t="n">
        <f aca="false">IF(A451="","",G450-F451)</f>
        <v>93610.8100000001</v>
      </c>
    </row>
    <row r="452" customFormat="false" ht="13.2" hidden="false" customHeight="false" outlineLevel="0" collapsed="false">
      <c r="A452" s="140" t="n">
        <f aca="false">IF(G451="","",IF(OR(A451&gt;=nper,ROUND(G451,2)&lt;=0),"",A451+1))</f>
        <v>449</v>
      </c>
      <c r="B452" s="141" t="n">
        <f aca="false">IF(A452="","",IF(OR(periods_per_year=26,periods_per_year=52),IF(periods_per_year=26,IF(A452=1,fpdate,B451+14),IF(periods_per_year=52,IF(A452=1,fpdate,B451+7),"n/a")),IF(periods_per_year=24,DATE(YEAR(fpdate),MONTH(fpdate)+(A452-1)/2+IF(AND(DAY(fpdate)&gt;=15,MOD(A452,2)=0),1,0),IF(MOD(A452,2)=0,IF(DAY(fpdate)&gt;=15,DAY(fpdate)-14,DAY(fpdate)+14),DAY(fpdate))),IF(DAY(DATE(YEAR(fpdate),MONTH(fpdate)+A452-1,DAY(fpdate)))&lt;&gt;DAY(fpdate),DATE(YEAR(fpdate),MONTH(fpdate)+A452,0),DATE(YEAR(fpdate),MONTH(fpdate)+A452-1,DAY(fpdate))))))</f>
        <v>48277</v>
      </c>
      <c r="C452" s="142" t="n">
        <f aca="false">IF(A452="","",IF(variable,IF(A452&lt;MortgageCalculator!$J$23*periods_per_year,start_rate,IF(MortgageCalculator!$J$27&gt;=0,MIN(MortgageCalculator!$J$24,start_rate+MortgageCalculator!$J$27*ROUNDUP((A452-MortgageCalculator!$J$23*periods_per_year)/MortgageCalculator!$J$26,0)),MAX(MortgageCalculator!$J$25,start_rate+MortgageCalculator!$J$27*ROUNDUP((A452-MortgageCalculator!$J$23*periods_per_year)/MortgageCalculator!$J$26,0)))),start_rate))</f>
        <v>0.055</v>
      </c>
      <c r="D452" s="143" t="n">
        <f aca="false">IF(A452="","",ROUND((((1+C452/CP)^(CP/periods_per_year))-1)*G451,2))</f>
        <v>197.78</v>
      </c>
      <c r="E452" s="143" t="n">
        <f aca="false">IF(A452="","",IF(A452=nper,G451+D452,MIN(G451+D452,IF(C452=C451,E451,ROUND(-PMT(((1+C452/CP)^(CP/periods_per_year))-1,nper-A452+1,G451),2)))))</f>
        <v>392.6</v>
      </c>
      <c r="F452" s="143" t="n">
        <f aca="false">IF(A452="","",E452-D452)</f>
        <v>194.82</v>
      </c>
      <c r="G452" s="143" t="n">
        <f aca="false">IF(A452="","",G451-F452)</f>
        <v>93415.9900000001</v>
      </c>
    </row>
    <row r="453" customFormat="false" ht="13.2" hidden="false" customHeight="false" outlineLevel="0" collapsed="false">
      <c r="A453" s="140" t="n">
        <f aca="false">IF(G452="","",IF(OR(A452&gt;=nper,ROUND(G452,2)&lt;=0),"",A452+1))</f>
        <v>450</v>
      </c>
      <c r="B453" s="141" t="n">
        <f aca="false">IF(A453="","",IF(OR(periods_per_year=26,periods_per_year=52),IF(periods_per_year=26,IF(A453=1,fpdate,B452+14),IF(periods_per_year=52,IF(A453=1,fpdate,B452+7),"n/a")),IF(periods_per_year=24,DATE(YEAR(fpdate),MONTH(fpdate)+(A453-1)/2+IF(AND(DAY(fpdate)&gt;=15,MOD(A453,2)=0),1,0),IF(MOD(A453,2)=0,IF(DAY(fpdate)&gt;=15,DAY(fpdate)-14,DAY(fpdate)+14),DAY(fpdate))),IF(DAY(DATE(YEAR(fpdate),MONTH(fpdate)+A453-1,DAY(fpdate)))&lt;&gt;DAY(fpdate),DATE(YEAR(fpdate),MONTH(fpdate)+A453,0),DATE(YEAR(fpdate),MONTH(fpdate)+A453-1,DAY(fpdate))))))</f>
        <v>48291</v>
      </c>
      <c r="C453" s="142" t="n">
        <f aca="false">IF(A453="","",IF(variable,IF(A453&lt;MortgageCalculator!$J$23*periods_per_year,start_rate,IF(MortgageCalculator!$J$27&gt;=0,MIN(MortgageCalculator!$J$24,start_rate+MortgageCalculator!$J$27*ROUNDUP((A453-MortgageCalculator!$J$23*periods_per_year)/MortgageCalculator!$J$26,0)),MAX(MortgageCalculator!$J$25,start_rate+MortgageCalculator!$J$27*ROUNDUP((A453-MortgageCalculator!$J$23*periods_per_year)/MortgageCalculator!$J$26,0)))),start_rate))</f>
        <v>0.055</v>
      </c>
      <c r="D453" s="143" t="n">
        <f aca="false">IF(A453="","",ROUND((((1+C453/CP)^(CP/periods_per_year))-1)*G452,2))</f>
        <v>197.37</v>
      </c>
      <c r="E453" s="143" t="n">
        <f aca="false">IF(A453="","",IF(A453=nper,G452+D453,MIN(G452+D453,IF(C453=C452,E452,ROUND(-PMT(((1+C453/CP)^(CP/periods_per_year))-1,nper-A453+1,G452),2)))))</f>
        <v>392.6</v>
      </c>
      <c r="F453" s="143" t="n">
        <f aca="false">IF(A453="","",E453-D453)</f>
        <v>195.23</v>
      </c>
      <c r="G453" s="143" t="n">
        <f aca="false">IF(A453="","",G452-F453)</f>
        <v>93220.7600000001</v>
      </c>
    </row>
    <row r="454" customFormat="false" ht="13.2" hidden="false" customHeight="false" outlineLevel="0" collapsed="false">
      <c r="A454" s="140" t="n">
        <f aca="false">IF(G453="","",IF(OR(A453&gt;=nper,ROUND(G453,2)&lt;=0),"",A453+1))</f>
        <v>451</v>
      </c>
      <c r="B454" s="141" t="n">
        <f aca="false">IF(A454="","",IF(OR(periods_per_year=26,periods_per_year=52),IF(periods_per_year=26,IF(A454=1,fpdate,B453+14),IF(periods_per_year=52,IF(A454=1,fpdate,B453+7),"n/a")),IF(periods_per_year=24,DATE(YEAR(fpdate),MONTH(fpdate)+(A454-1)/2+IF(AND(DAY(fpdate)&gt;=15,MOD(A454,2)=0),1,0),IF(MOD(A454,2)=0,IF(DAY(fpdate)&gt;=15,DAY(fpdate)-14,DAY(fpdate)+14),DAY(fpdate))),IF(DAY(DATE(YEAR(fpdate),MONTH(fpdate)+A454-1,DAY(fpdate)))&lt;&gt;DAY(fpdate),DATE(YEAR(fpdate),MONTH(fpdate)+A454,0),DATE(YEAR(fpdate),MONTH(fpdate)+A454-1,DAY(fpdate))))))</f>
        <v>48305</v>
      </c>
      <c r="C454" s="142" t="n">
        <f aca="false">IF(A454="","",IF(variable,IF(A454&lt;MortgageCalculator!$J$23*periods_per_year,start_rate,IF(MortgageCalculator!$J$27&gt;=0,MIN(MortgageCalculator!$J$24,start_rate+MortgageCalculator!$J$27*ROUNDUP((A454-MortgageCalculator!$J$23*periods_per_year)/MortgageCalculator!$J$26,0)),MAX(MortgageCalculator!$J$25,start_rate+MortgageCalculator!$J$27*ROUNDUP((A454-MortgageCalculator!$J$23*periods_per_year)/MortgageCalculator!$J$26,0)))),start_rate))</f>
        <v>0.055</v>
      </c>
      <c r="D454" s="143" t="n">
        <f aca="false">IF(A454="","",ROUND((((1+C454/CP)^(CP/periods_per_year))-1)*G453,2))</f>
        <v>196.95</v>
      </c>
      <c r="E454" s="143" t="n">
        <f aca="false">IF(A454="","",IF(A454=nper,G453+D454,MIN(G453+D454,IF(C454=C453,E453,ROUND(-PMT(((1+C454/CP)^(CP/periods_per_year))-1,nper-A454+1,G453),2)))))</f>
        <v>392.6</v>
      </c>
      <c r="F454" s="143" t="n">
        <f aca="false">IF(A454="","",E454-D454)</f>
        <v>195.65</v>
      </c>
      <c r="G454" s="143" t="n">
        <f aca="false">IF(A454="","",G453-F454)</f>
        <v>93025.1100000001</v>
      </c>
    </row>
    <row r="455" customFormat="false" ht="13.2" hidden="false" customHeight="false" outlineLevel="0" collapsed="false">
      <c r="A455" s="140" t="n">
        <f aca="false">IF(G454="","",IF(OR(A454&gt;=nper,ROUND(G454,2)&lt;=0),"",A454+1))</f>
        <v>452</v>
      </c>
      <c r="B455" s="141" t="n">
        <f aca="false">IF(A455="","",IF(OR(periods_per_year=26,periods_per_year=52),IF(periods_per_year=26,IF(A455=1,fpdate,B454+14),IF(periods_per_year=52,IF(A455=1,fpdate,B454+7),"n/a")),IF(periods_per_year=24,DATE(YEAR(fpdate),MONTH(fpdate)+(A455-1)/2+IF(AND(DAY(fpdate)&gt;=15,MOD(A455,2)=0),1,0),IF(MOD(A455,2)=0,IF(DAY(fpdate)&gt;=15,DAY(fpdate)-14,DAY(fpdate)+14),DAY(fpdate))),IF(DAY(DATE(YEAR(fpdate),MONTH(fpdate)+A455-1,DAY(fpdate)))&lt;&gt;DAY(fpdate),DATE(YEAR(fpdate),MONTH(fpdate)+A455,0),DATE(YEAR(fpdate),MONTH(fpdate)+A455-1,DAY(fpdate))))))</f>
        <v>48319</v>
      </c>
      <c r="C455" s="142" t="n">
        <f aca="false">IF(A455="","",IF(variable,IF(A455&lt;MortgageCalculator!$J$23*periods_per_year,start_rate,IF(MortgageCalculator!$J$27&gt;=0,MIN(MortgageCalculator!$J$24,start_rate+MortgageCalculator!$J$27*ROUNDUP((A455-MortgageCalculator!$J$23*periods_per_year)/MortgageCalculator!$J$26,0)),MAX(MortgageCalculator!$J$25,start_rate+MortgageCalculator!$J$27*ROUNDUP((A455-MortgageCalculator!$J$23*periods_per_year)/MortgageCalculator!$J$26,0)))),start_rate))</f>
        <v>0.055</v>
      </c>
      <c r="D455" s="143" t="n">
        <f aca="false">IF(A455="","",ROUND((((1+C455/CP)^(CP/periods_per_year))-1)*G454,2))</f>
        <v>196.54</v>
      </c>
      <c r="E455" s="143" t="n">
        <f aca="false">IF(A455="","",IF(A455=nper,G454+D455,MIN(G454+D455,IF(C455=C454,E454,ROUND(-PMT(((1+C455/CP)^(CP/periods_per_year))-1,nper-A455+1,G454),2)))))</f>
        <v>392.6</v>
      </c>
      <c r="F455" s="143" t="n">
        <f aca="false">IF(A455="","",E455-D455)</f>
        <v>196.06</v>
      </c>
      <c r="G455" s="143" t="n">
        <f aca="false">IF(A455="","",G454-F455)</f>
        <v>92829.0500000001</v>
      </c>
    </row>
    <row r="456" customFormat="false" ht="13.2" hidden="false" customHeight="false" outlineLevel="0" collapsed="false">
      <c r="A456" s="140" t="n">
        <f aca="false">IF(G455="","",IF(OR(A455&gt;=nper,ROUND(G455,2)&lt;=0),"",A455+1))</f>
        <v>453</v>
      </c>
      <c r="B456" s="141" t="n">
        <f aca="false">IF(A456="","",IF(OR(periods_per_year=26,periods_per_year=52),IF(periods_per_year=26,IF(A456=1,fpdate,B455+14),IF(periods_per_year=52,IF(A456=1,fpdate,B455+7),"n/a")),IF(periods_per_year=24,DATE(YEAR(fpdate),MONTH(fpdate)+(A456-1)/2+IF(AND(DAY(fpdate)&gt;=15,MOD(A456,2)=0),1,0),IF(MOD(A456,2)=0,IF(DAY(fpdate)&gt;=15,DAY(fpdate)-14,DAY(fpdate)+14),DAY(fpdate))),IF(DAY(DATE(YEAR(fpdate),MONTH(fpdate)+A456-1,DAY(fpdate)))&lt;&gt;DAY(fpdate),DATE(YEAR(fpdate),MONTH(fpdate)+A456,0),DATE(YEAR(fpdate),MONTH(fpdate)+A456-1,DAY(fpdate))))))</f>
        <v>48333</v>
      </c>
      <c r="C456" s="142" t="n">
        <f aca="false">IF(A456="","",IF(variable,IF(A456&lt;MortgageCalculator!$J$23*periods_per_year,start_rate,IF(MortgageCalculator!$J$27&gt;=0,MIN(MortgageCalculator!$J$24,start_rate+MortgageCalculator!$J$27*ROUNDUP((A456-MortgageCalculator!$J$23*periods_per_year)/MortgageCalculator!$J$26,0)),MAX(MortgageCalculator!$J$25,start_rate+MortgageCalculator!$J$27*ROUNDUP((A456-MortgageCalculator!$J$23*periods_per_year)/MortgageCalculator!$J$26,0)))),start_rate))</f>
        <v>0.055</v>
      </c>
      <c r="D456" s="143" t="n">
        <f aca="false">IF(A456="","",ROUND((((1+C456/CP)^(CP/periods_per_year))-1)*G455,2))</f>
        <v>196.13</v>
      </c>
      <c r="E456" s="143" t="n">
        <f aca="false">IF(A456="","",IF(A456=nper,G455+D456,MIN(G455+D456,IF(C456=C455,E455,ROUND(-PMT(((1+C456/CP)^(CP/periods_per_year))-1,nper-A456+1,G455),2)))))</f>
        <v>392.6</v>
      </c>
      <c r="F456" s="143" t="n">
        <f aca="false">IF(A456="","",E456-D456)</f>
        <v>196.47</v>
      </c>
      <c r="G456" s="143" t="n">
        <f aca="false">IF(A456="","",G455-F456)</f>
        <v>92632.5800000001</v>
      </c>
    </row>
    <row r="457" customFormat="false" ht="13.2" hidden="false" customHeight="false" outlineLevel="0" collapsed="false">
      <c r="A457" s="140" t="n">
        <f aca="false">IF(G456="","",IF(OR(A456&gt;=nper,ROUND(G456,2)&lt;=0),"",A456+1))</f>
        <v>454</v>
      </c>
      <c r="B457" s="141" t="n">
        <f aca="false">IF(A457="","",IF(OR(periods_per_year=26,periods_per_year=52),IF(periods_per_year=26,IF(A457=1,fpdate,B456+14),IF(periods_per_year=52,IF(A457=1,fpdate,B456+7),"n/a")),IF(periods_per_year=24,DATE(YEAR(fpdate),MONTH(fpdate)+(A457-1)/2+IF(AND(DAY(fpdate)&gt;=15,MOD(A457,2)=0),1,0),IF(MOD(A457,2)=0,IF(DAY(fpdate)&gt;=15,DAY(fpdate)-14,DAY(fpdate)+14),DAY(fpdate))),IF(DAY(DATE(YEAR(fpdate),MONTH(fpdate)+A457-1,DAY(fpdate)))&lt;&gt;DAY(fpdate),DATE(YEAR(fpdate),MONTH(fpdate)+A457,0),DATE(YEAR(fpdate),MONTH(fpdate)+A457-1,DAY(fpdate))))))</f>
        <v>48347</v>
      </c>
      <c r="C457" s="142" t="n">
        <f aca="false">IF(A457="","",IF(variable,IF(A457&lt;MortgageCalculator!$J$23*periods_per_year,start_rate,IF(MortgageCalculator!$J$27&gt;=0,MIN(MortgageCalculator!$J$24,start_rate+MortgageCalculator!$J$27*ROUNDUP((A457-MortgageCalculator!$J$23*periods_per_year)/MortgageCalculator!$J$26,0)),MAX(MortgageCalculator!$J$25,start_rate+MortgageCalculator!$J$27*ROUNDUP((A457-MortgageCalculator!$J$23*periods_per_year)/MortgageCalculator!$J$26,0)))),start_rate))</f>
        <v>0.055</v>
      </c>
      <c r="D457" s="143" t="n">
        <f aca="false">IF(A457="","",ROUND((((1+C457/CP)^(CP/periods_per_year))-1)*G456,2))</f>
        <v>195.71</v>
      </c>
      <c r="E457" s="143" t="n">
        <f aca="false">IF(A457="","",IF(A457=nper,G456+D457,MIN(G456+D457,IF(C457=C456,E456,ROUND(-PMT(((1+C457/CP)^(CP/periods_per_year))-1,nper-A457+1,G456),2)))))</f>
        <v>392.6</v>
      </c>
      <c r="F457" s="143" t="n">
        <f aca="false">IF(A457="","",E457-D457)</f>
        <v>196.89</v>
      </c>
      <c r="G457" s="143" t="n">
        <f aca="false">IF(A457="","",G456-F457)</f>
        <v>92435.6900000001</v>
      </c>
    </row>
    <row r="458" customFormat="false" ht="13.2" hidden="false" customHeight="false" outlineLevel="0" collapsed="false">
      <c r="A458" s="140" t="n">
        <f aca="false">IF(G457="","",IF(OR(A457&gt;=nper,ROUND(G457,2)&lt;=0),"",A457+1))</f>
        <v>455</v>
      </c>
      <c r="B458" s="141" t="n">
        <f aca="false">IF(A458="","",IF(OR(periods_per_year=26,periods_per_year=52),IF(periods_per_year=26,IF(A458=1,fpdate,B457+14),IF(periods_per_year=52,IF(A458=1,fpdate,B457+7),"n/a")),IF(periods_per_year=24,DATE(YEAR(fpdate),MONTH(fpdate)+(A458-1)/2+IF(AND(DAY(fpdate)&gt;=15,MOD(A458,2)=0),1,0),IF(MOD(A458,2)=0,IF(DAY(fpdate)&gt;=15,DAY(fpdate)-14,DAY(fpdate)+14),DAY(fpdate))),IF(DAY(DATE(YEAR(fpdate),MONTH(fpdate)+A458-1,DAY(fpdate)))&lt;&gt;DAY(fpdate),DATE(YEAR(fpdate),MONTH(fpdate)+A458,0),DATE(YEAR(fpdate),MONTH(fpdate)+A458-1,DAY(fpdate))))))</f>
        <v>48361</v>
      </c>
      <c r="C458" s="142" t="n">
        <f aca="false">IF(A458="","",IF(variable,IF(A458&lt;MortgageCalculator!$J$23*periods_per_year,start_rate,IF(MortgageCalculator!$J$27&gt;=0,MIN(MortgageCalculator!$J$24,start_rate+MortgageCalculator!$J$27*ROUNDUP((A458-MortgageCalculator!$J$23*periods_per_year)/MortgageCalculator!$J$26,0)),MAX(MortgageCalculator!$J$25,start_rate+MortgageCalculator!$J$27*ROUNDUP((A458-MortgageCalculator!$J$23*periods_per_year)/MortgageCalculator!$J$26,0)))),start_rate))</f>
        <v>0.055</v>
      </c>
      <c r="D458" s="143" t="n">
        <f aca="false">IF(A458="","",ROUND((((1+C458/CP)^(CP/periods_per_year))-1)*G457,2))</f>
        <v>195.3</v>
      </c>
      <c r="E458" s="143" t="n">
        <f aca="false">IF(A458="","",IF(A458=nper,G457+D458,MIN(G457+D458,IF(C458=C457,E457,ROUND(-PMT(((1+C458/CP)^(CP/periods_per_year))-1,nper-A458+1,G457),2)))))</f>
        <v>392.6</v>
      </c>
      <c r="F458" s="143" t="n">
        <f aca="false">IF(A458="","",E458-D458)</f>
        <v>197.3</v>
      </c>
      <c r="G458" s="143" t="n">
        <f aca="false">IF(A458="","",G457-F458)</f>
        <v>92238.3900000001</v>
      </c>
    </row>
    <row r="459" customFormat="false" ht="13.2" hidden="false" customHeight="false" outlineLevel="0" collapsed="false">
      <c r="A459" s="140" t="n">
        <f aca="false">IF(G458="","",IF(OR(A458&gt;=nper,ROUND(G458,2)&lt;=0),"",A458+1))</f>
        <v>456</v>
      </c>
      <c r="B459" s="141" t="n">
        <f aca="false">IF(A459="","",IF(OR(periods_per_year=26,periods_per_year=52),IF(periods_per_year=26,IF(A459=1,fpdate,B458+14),IF(periods_per_year=52,IF(A459=1,fpdate,B458+7),"n/a")),IF(periods_per_year=24,DATE(YEAR(fpdate),MONTH(fpdate)+(A459-1)/2+IF(AND(DAY(fpdate)&gt;=15,MOD(A459,2)=0),1,0),IF(MOD(A459,2)=0,IF(DAY(fpdate)&gt;=15,DAY(fpdate)-14,DAY(fpdate)+14),DAY(fpdate))),IF(DAY(DATE(YEAR(fpdate),MONTH(fpdate)+A459-1,DAY(fpdate)))&lt;&gt;DAY(fpdate),DATE(YEAR(fpdate),MONTH(fpdate)+A459,0),DATE(YEAR(fpdate),MONTH(fpdate)+A459-1,DAY(fpdate))))))</f>
        <v>48375</v>
      </c>
      <c r="C459" s="142" t="n">
        <f aca="false">IF(A459="","",IF(variable,IF(A459&lt;MortgageCalculator!$J$23*periods_per_year,start_rate,IF(MortgageCalculator!$J$27&gt;=0,MIN(MortgageCalculator!$J$24,start_rate+MortgageCalculator!$J$27*ROUNDUP((A459-MortgageCalculator!$J$23*periods_per_year)/MortgageCalculator!$J$26,0)),MAX(MortgageCalculator!$J$25,start_rate+MortgageCalculator!$J$27*ROUNDUP((A459-MortgageCalculator!$J$23*periods_per_year)/MortgageCalculator!$J$26,0)))),start_rate))</f>
        <v>0.055</v>
      </c>
      <c r="D459" s="143" t="n">
        <f aca="false">IF(A459="","",ROUND((((1+C459/CP)^(CP/periods_per_year))-1)*G458,2))</f>
        <v>194.88</v>
      </c>
      <c r="E459" s="143" t="n">
        <f aca="false">IF(A459="","",IF(A459=nper,G458+D459,MIN(G458+D459,IF(C459=C458,E458,ROUND(-PMT(((1+C459/CP)^(CP/periods_per_year))-1,nper-A459+1,G458),2)))))</f>
        <v>392.6</v>
      </c>
      <c r="F459" s="143" t="n">
        <f aca="false">IF(A459="","",E459-D459)</f>
        <v>197.72</v>
      </c>
      <c r="G459" s="143" t="n">
        <f aca="false">IF(A459="","",G458-F459)</f>
        <v>92040.6700000001</v>
      </c>
    </row>
    <row r="460" customFormat="false" ht="13.2" hidden="false" customHeight="false" outlineLevel="0" collapsed="false">
      <c r="A460" s="140" t="n">
        <f aca="false">IF(G459="","",IF(OR(A459&gt;=nper,ROUND(G459,2)&lt;=0),"",A459+1))</f>
        <v>457</v>
      </c>
      <c r="B460" s="141" t="n">
        <f aca="false">IF(A460="","",IF(OR(periods_per_year=26,periods_per_year=52),IF(periods_per_year=26,IF(A460=1,fpdate,B459+14),IF(periods_per_year=52,IF(A460=1,fpdate,B459+7),"n/a")),IF(periods_per_year=24,DATE(YEAR(fpdate),MONTH(fpdate)+(A460-1)/2+IF(AND(DAY(fpdate)&gt;=15,MOD(A460,2)=0),1,0),IF(MOD(A460,2)=0,IF(DAY(fpdate)&gt;=15,DAY(fpdate)-14,DAY(fpdate)+14),DAY(fpdate))),IF(DAY(DATE(YEAR(fpdate),MONTH(fpdate)+A460-1,DAY(fpdate)))&lt;&gt;DAY(fpdate),DATE(YEAR(fpdate),MONTH(fpdate)+A460,0),DATE(YEAR(fpdate),MONTH(fpdate)+A460-1,DAY(fpdate))))))</f>
        <v>48389</v>
      </c>
      <c r="C460" s="142" t="n">
        <f aca="false">IF(A460="","",IF(variable,IF(A460&lt;MortgageCalculator!$J$23*periods_per_year,start_rate,IF(MortgageCalculator!$J$27&gt;=0,MIN(MortgageCalculator!$J$24,start_rate+MortgageCalculator!$J$27*ROUNDUP((A460-MortgageCalculator!$J$23*periods_per_year)/MortgageCalculator!$J$26,0)),MAX(MortgageCalculator!$J$25,start_rate+MortgageCalculator!$J$27*ROUNDUP((A460-MortgageCalculator!$J$23*periods_per_year)/MortgageCalculator!$J$26,0)))),start_rate))</f>
        <v>0.055</v>
      </c>
      <c r="D460" s="143" t="n">
        <f aca="false">IF(A460="","",ROUND((((1+C460/CP)^(CP/periods_per_year))-1)*G459,2))</f>
        <v>194.46</v>
      </c>
      <c r="E460" s="143" t="n">
        <f aca="false">IF(A460="","",IF(A460=nper,G459+D460,MIN(G459+D460,IF(C460=C459,E459,ROUND(-PMT(((1+C460/CP)^(CP/periods_per_year))-1,nper-A460+1,G459),2)))))</f>
        <v>392.6</v>
      </c>
      <c r="F460" s="143" t="n">
        <f aca="false">IF(A460="","",E460-D460)</f>
        <v>198.14</v>
      </c>
      <c r="G460" s="143" t="n">
        <f aca="false">IF(A460="","",G459-F460)</f>
        <v>91842.5300000001</v>
      </c>
    </row>
    <row r="461" customFormat="false" ht="13.2" hidden="false" customHeight="false" outlineLevel="0" collapsed="false">
      <c r="A461" s="140" t="n">
        <f aca="false">IF(G460="","",IF(OR(A460&gt;=nper,ROUND(G460,2)&lt;=0),"",A460+1))</f>
        <v>458</v>
      </c>
      <c r="B461" s="141" t="n">
        <f aca="false">IF(A461="","",IF(OR(periods_per_year=26,periods_per_year=52),IF(periods_per_year=26,IF(A461=1,fpdate,B460+14),IF(periods_per_year=52,IF(A461=1,fpdate,B460+7),"n/a")),IF(periods_per_year=24,DATE(YEAR(fpdate),MONTH(fpdate)+(A461-1)/2+IF(AND(DAY(fpdate)&gt;=15,MOD(A461,2)=0),1,0),IF(MOD(A461,2)=0,IF(DAY(fpdate)&gt;=15,DAY(fpdate)-14,DAY(fpdate)+14),DAY(fpdate))),IF(DAY(DATE(YEAR(fpdate),MONTH(fpdate)+A461-1,DAY(fpdate)))&lt;&gt;DAY(fpdate),DATE(YEAR(fpdate),MONTH(fpdate)+A461,0),DATE(YEAR(fpdate),MONTH(fpdate)+A461-1,DAY(fpdate))))))</f>
        <v>48403</v>
      </c>
      <c r="C461" s="142" t="n">
        <f aca="false">IF(A461="","",IF(variable,IF(A461&lt;MortgageCalculator!$J$23*periods_per_year,start_rate,IF(MortgageCalculator!$J$27&gt;=0,MIN(MortgageCalculator!$J$24,start_rate+MortgageCalculator!$J$27*ROUNDUP((A461-MortgageCalculator!$J$23*periods_per_year)/MortgageCalculator!$J$26,0)),MAX(MortgageCalculator!$J$25,start_rate+MortgageCalculator!$J$27*ROUNDUP((A461-MortgageCalculator!$J$23*periods_per_year)/MortgageCalculator!$J$26,0)))),start_rate))</f>
        <v>0.055</v>
      </c>
      <c r="D461" s="143" t="n">
        <f aca="false">IF(A461="","",ROUND((((1+C461/CP)^(CP/periods_per_year))-1)*G460,2))</f>
        <v>194.04</v>
      </c>
      <c r="E461" s="143" t="n">
        <f aca="false">IF(A461="","",IF(A461=nper,G460+D461,MIN(G460+D461,IF(C461=C460,E460,ROUND(-PMT(((1+C461/CP)^(CP/periods_per_year))-1,nper-A461+1,G460),2)))))</f>
        <v>392.6</v>
      </c>
      <c r="F461" s="143" t="n">
        <f aca="false">IF(A461="","",E461-D461)</f>
        <v>198.56</v>
      </c>
      <c r="G461" s="143" t="n">
        <f aca="false">IF(A461="","",G460-F461)</f>
        <v>91643.9700000001</v>
      </c>
    </row>
    <row r="462" customFormat="false" ht="13.2" hidden="false" customHeight="false" outlineLevel="0" collapsed="false">
      <c r="A462" s="140" t="n">
        <f aca="false">IF(G461="","",IF(OR(A461&gt;=nper,ROUND(G461,2)&lt;=0),"",A461+1))</f>
        <v>459</v>
      </c>
      <c r="B462" s="141" t="n">
        <f aca="false">IF(A462="","",IF(OR(periods_per_year=26,periods_per_year=52),IF(periods_per_year=26,IF(A462=1,fpdate,B461+14),IF(periods_per_year=52,IF(A462=1,fpdate,B461+7),"n/a")),IF(periods_per_year=24,DATE(YEAR(fpdate),MONTH(fpdate)+(A462-1)/2+IF(AND(DAY(fpdate)&gt;=15,MOD(A462,2)=0),1,0),IF(MOD(A462,2)=0,IF(DAY(fpdate)&gt;=15,DAY(fpdate)-14,DAY(fpdate)+14),DAY(fpdate))),IF(DAY(DATE(YEAR(fpdate),MONTH(fpdate)+A462-1,DAY(fpdate)))&lt;&gt;DAY(fpdate),DATE(YEAR(fpdate),MONTH(fpdate)+A462,0),DATE(YEAR(fpdate),MONTH(fpdate)+A462-1,DAY(fpdate))))))</f>
        <v>48417</v>
      </c>
      <c r="C462" s="142" t="n">
        <f aca="false">IF(A462="","",IF(variable,IF(A462&lt;MortgageCalculator!$J$23*periods_per_year,start_rate,IF(MortgageCalculator!$J$27&gt;=0,MIN(MortgageCalculator!$J$24,start_rate+MortgageCalculator!$J$27*ROUNDUP((A462-MortgageCalculator!$J$23*periods_per_year)/MortgageCalculator!$J$26,0)),MAX(MortgageCalculator!$J$25,start_rate+MortgageCalculator!$J$27*ROUNDUP((A462-MortgageCalculator!$J$23*periods_per_year)/MortgageCalculator!$J$26,0)))),start_rate))</f>
        <v>0.055</v>
      </c>
      <c r="D462" s="143" t="n">
        <f aca="false">IF(A462="","",ROUND((((1+C462/CP)^(CP/periods_per_year))-1)*G461,2))</f>
        <v>193.62</v>
      </c>
      <c r="E462" s="143" t="n">
        <f aca="false">IF(A462="","",IF(A462=nper,G461+D462,MIN(G461+D462,IF(C462=C461,E461,ROUND(-PMT(((1+C462/CP)^(CP/periods_per_year))-1,nper-A462+1,G461),2)))))</f>
        <v>392.6</v>
      </c>
      <c r="F462" s="143" t="n">
        <f aca="false">IF(A462="","",E462-D462)</f>
        <v>198.98</v>
      </c>
      <c r="G462" s="143" t="n">
        <f aca="false">IF(A462="","",G461-F462)</f>
        <v>91444.9900000001</v>
      </c>
    </row>
    <row r="463" customFormat="false" ht="13.2" hidden="false" customHeight="false" outlineLevel="0" collapsed="false">
      <c r="A463" s="140" t="n">
        <f aca="false">IF(G462="","",IF(OR(A462&gt;=nper,ROUND(G462,2)&lt;=0),"",A462+1))</f>
        <v>460</v>
      </c>
      <c r="B463" s="141" t="n">
        <f aca="false">IF(A463="","",IF(OR(periods_per_year=26,periods_per_year=52),IF(periods_per_year=26,IF(A463=1,fpdate,B462+14),IF(periods_per_year=52,IF(A463=1,fpdate,B462+7),"n/a")),IF(periods_per_year=24,DATE(YEAR(fpdate),MONTH(fpdate)+(A463-1)/2+IF(AND(DAY(fpdate)&gt;=15,MOD(A463,2)=0),1,0),IF(MOD(A463,2)=0,IF(DAY(fpdate)&gt;=15,DAY(fpdate)-14,DAY(fpdate)+14),DAY(fpdate))),IF(DAY(DATE(YEAR(fpdate),MONTH(fpdate)+A463-1,DAY(fpdate)))&lt;&gt;DAY(fpdate),DATE(YEAR(fpdate),MONTH(fpdate)+A463,0),DATE(YEAR(fpdate),MONTH(fpdate)+A463-1,DAY(fpdate))))))</f>
        <v>48431</v>
      </c>
      <c r="C463" s="142" t="n">
        <f aca="false">IF(A463="","",IF(variable,IF(A463&lt;MortgageCalculator!$J$23*periods_per_year,start_rate,IF(MortgageCalculator!$J$27&gt;=0,MIN(MortgageCalculator!$J$24,start_rate+MortgageCalculator!$J$27*ROUNDUP((A463-MortgageCalculator!$J$23*periods_per_year)/MortgageCalculator!$J$26,0)),MAX(MortgageCalculator!$J$25,start_rate+MortgageCalculator!$J$27*ROUNDUP((A463-MortgageCalculator!$J$23*periods_per_year)/MortgageCalculator!$J$26,0)))),start_rate))</f>
        <v>0.055</v>
      </c>
      <c r="D463" s="143" t="n">
        <f aca="false">IF(A463="","",ROUND((((1+C463/CP)^(CP/periods_per_year))-1)*G462,2))</f>
        <v>193.2</v>
      </c>
      <c r="E463" s="143" t="n">
        <f aca="false">IF(A463="","",IF(A463=nper,G462+D463,MIN(G462+D463,IF(C463=C462,E462,ROUND(-PMT(((1+C463/CP)^(CP/periods_per_year))-1,nper-A463+1,G462),2)))))</f>
        <v>392.6</v>
      </c>
      <c r="F463" s="143" t="n">
        <f aca="false">IF(A463="","",E463-D463)</f>
        <v>199.4</v>
      </c>
      <c r="G463" s="143" t="n">
        <f aca="false">IF(A463="","",G462-F463)</f>
        <v>91245.5900000001</v>
      </c>
    </row>
    <row r="464" customFormat="false" ht="13.2" hidden="false" customHeight="false" outlineLevel="0" collapsed="false">
      <c r="A464" s="140" t="n">
        <f aca="false">IF(G463="","",IF(OR(A463&gt;=nper,ROUND(G463,2)&lt;=0),"",A463+1))</f>
        <v>461</v>
      </c>
      <c r="B464" s="141" t="n">
        <f aca="false">IF(A464="","",IF(OR(periods_per_year=26,periods_per_year=52),IF(periods_per_year=26,IF(A464=1,fpdate,B463+14),IF(periods_per_year=52,IF(A464=1,fpdate,B463+7),"n/a")),IF(periods_per_year=24,DATE(YEAR(fpdate),MONTH(fpdate)+(A464-1)/2+IF(AND(DAY(fpdate)&gt;=15,MOD(A464,2)=0),1,0),IF(MOD(A464,2)=0,IF(DAY(fpdate)&gt;=15,DAY(fpdate)-14,DAY(fpdate)+14),DAY(fpdate))),IF(DAY(DATE(YEAR(fpdate),MONTH(fpdate)+A464-1,DAY(fpdate)))&lt;&gt;DAY(fpdate),DATE(YEAR(fpdate),MONTH(fpdate)+A464,0),DATE(YEAR(fpdate),MONTH(fpdate)+A464-1,DAY(fpdate))))))</f>
        <v>48445</v>
      </c>
      <c r="C464" s="142" t="n">
        <f aca="false">IF(A464="","",IF(variable,IF(A464&lt;MortgageCalculator!$J$23*periods_per_year,start_rate,IF(MortgageCalculator!$J$27&gt;=0,MIN(MortgageCalculator!$J$24,start_rate+MortgageCalculator!$J$27*ROUNDUP((A464-MortgageCalculator!$J$23*periods_per_year)/MortgageCalculator!$J$26,0)),MAX(MortgageCalculator!$J$25,start_rate+MortgageCalculator!$J$27*ROUNDUP((A464-MortgageCalculator!$J$23*periods_per_year)/MortgageCalculator!$J$26,0)))),start_rate))</f>
        <v>0.055</v>
      </c>
      <c r="D464" s="143" t="n">
        <f aca="false">IF(A464="","",ROUND((((1+C464/CP)^(CP/periods_per_year))-1)*G463,2))</f>
        <v>192.78</v>
      </c>
      <c r="E464" s="143" t="n">
        <f aca="false">IF(A464="","",IF(A464=nper,G463+D464,MIN(G463+D464,IF(C464=C463,E463,ROUND(-PMT(((1+C464/CP)^(CP/periods_per_year))-1,nper-A464+1,G463),2)))))</f>
        <v>392.6</v>
      </c>
      <c r="F464" s="143" t="n">
        <f aca="false">IF(A464="","",E464-D464)</f>
        <v>199.82</v>
      </c>
      <c r="G464" s="143" t="n">
        <f aca="false">IF(A464="","",G463-F464)</f>
        <v>91045.7700000001</v>
      </c>
    </row>
    <row r="465" customFormat="false" ht="13.2" hidden="false" customHeight="false" outlineLevel="0" collapsed="false">
      <c r="A465" s="140" t="n">
        <f aca="false">IF(G464="","",IF(OR(A464&gt;=nper,ROUND(G464,2)&lt;=0),"",A464+1))</f>
        <v>462</v>
      </c>
      <c r="B465" s="141" t="n">
        <f aca="false">IF(A465="","",IF(OR(periods_per_year=26,periods_per_year=52),IF(periods_per_year=26,IF(A465=1,fpdate,B464+14),IF(periods_per_year=52,IF(A465=1,fpdate,B464+7),"n/a")),IF(periods_per_year=24,DATE(YEAR(fpdate),MONTH(fpdate)+(A465-1)/2+IF(AND(DAY(fpdate)&gt;=15,MOD(A465,2)=0),1,0),IF(MOD(A465,2)=0,IF(DAY(fpdate)&gt;=15,DAY(fpdate)-14,DAY(fpdate)+14),DAY(fpdate))),IF(DAY(DATE(YEAR(fpdate),MONTH(fpdate)+A465-1,DAY(fpdate)))&lt;&gt;DAY(fpdate),DATE(YEAR(fpdate),MONTH(fpdate)+A465,0),DATE(YEAR(fpdate),MONTH(fpdate)+A465-1,DAY(fpdate))))))</f>
        <v>48459</v>
      </c>
      <c r="C465" s="142" t="n">
        <f aca="false">IF(A465="","",IF(variable,IF(A465&lt;MortgageCalculator!$J$23*periods_per_year,start_rate,IF(MortgageCalculator!$J$27&gt;=0,MIN(MortgageCalculator!$J$24,start_rate+MortgageCalculator!$J$27*ROUNDUP((A465-MortgageCalculator!$J$23*periods_per_year)/MortgageCalculator!$J$26,0)),MAX(MortgageCalculator!$J$25,start_rate+MortgageCalculator!$J$27*ROUNDUP((A465-MortgageCalculator!$J$23*periods_per_year)/MortgageCalculator!$J$26,0)))),start_rate))</f>
        <v>0.055</v>
      </c>
      <c r="D465" s="143" t="n">
        <f aca="false">IF(A465="","",ROUND((((1+C465/CP)^(CP/periods_per_year))-1)*G464,2))</f>
        <v>192.36</v>
      </c>
      <c r="E465" s="143" t="n">
        <f aca="false">IF(A465="","",IF(A465=nper,G464+D465,MIN(G464+D465,IF(C465=C464,E464,ROUND(-PMT(((1+C465/CP)^(CP/periods_per_year))-1,nper-A465+1,G464),2)))))</f>
        <v>392.6</v>
      </c>
      <c r="F465" s="143" t="n">
        <f aca="false">IF(A465="","",E465-D465)</f>
        <v>200.24</v>
      </c>
      <c r="G465" s="143" t="n">
        <f aca="false">IF(A465="","",G464-F465)</f>
        <v>90845.5300000001</v>
      </c>
    </row>
    <row r="466" customFormat="false" ht="13.2" hidden="false" customHeight="false" outlineLevel="0" collapsed="false">
      <c r="A466" s="140" t="n">
        <f aca="false">IF(G465="","",IF(OR(A465&gt;=nper,ROUND(G465,2)&lt;=0),"",A465+1))</f>
        <v>463</v>
      </c>
      <c r="B466" s="141" t="n">
        <f aca="false">IF(A466="","",IF(OR(periods_per_year=26,periods_per_year=52),IF(periods_per_year=26,IF(A466=1,fpdate,B465+14),IF(periods_per_year=52,IF(A466=1,fpdate,B465+7),"n/a")),IF(periods_per_year=24,DATE(YEAR(fpdate),MONTH(fpdate)+(A466-1)/2+IF(AND(DAY(fpdate)&gt;=15,MOD(A466,2)=0),1,0),IF(MOD(A466,2)=0,IF(DAY(fpdate)&gt;=15,DAY(fpdate)-14,DAY(fpdate)+14),DAY(fpdate))),IF(DAY(DATE(YEAR(fpdate),MONTH(fpdate)+A466-1,DAY(fpdate)))&lt;&gt;DAY(fpdate),DATE(YEAR(fpdate),MONTH(fpdate)+A466,0),DATE(YEAR(fpdate),MONTH(fpdate)+A466-1,DAY(fpdate))))))</f>
        <v>48473</v>
      </c>
      <c r="C466" s="142" t="n">
        <f aca="false">IF(A466="","",IF(variable,IF(A466&lt;MortgageCalculator!$J$23*periods_per_year,start_rate,IF(MortgageCalculator!$J$27&gt;=0,MIN(MortgageCalculator!$J$24,start_rate+MortgageCalculator!$J$27*ROUNDUP((A466-MortgageCalculator!$J$23*periods_per_year)/MortgageCalculator!$J$26,0)),MAX(MortgageCalculator!$J$25,start_rate+MortgageCalculator!$J$27*ROUNDUP((A466-MortgageCalculator!$J$23*periods_per_year)/MortgageCalculator!$J$26,0)))),start_rate))</f>
        <v>0.055</v>
      </c>
      <c r="D466" s="143" t="n">
        <f aca="false">IF(A466="","",ROUND((((1+C466/CP)^(CP/periods_per_year))-1)*G465,2))</f>
        <v>191.94</v>
      </c>
      <c r="E466" s="143" t="n">
        <f aca="false">IF(A466="","",IF(A466=nper,G465+D466,MIN(G465+D466,IF(C466=C465,E465,ROUND(-PMT(((1+C466/CP)^(CP/periods_per_year))-1,nper-A466+1,G465),2)))))</f>
        <v>392.6</v>
      </c>
      <c r="F466" s="143" t="n">
        <f aca="false">IF(A466="","",E466-D466)</f>
        <v>200.66</v>
      </c>
      <c r="G466" s="143" t="n">
        <f aca="false">IF(A466="","",G465-F466)</f>
        <v>90644.8700000001</v>
      </c>
    </row>
    <row r="467" customFormat="false" ht="13.2" hidden="false" customHeight="false" outlineLevel="0" collapsed="false">
      <c r="A467" s="140" t="n">
        <f aca="false">IF(G466="","",IF(OR(A466&gt;=nper,ROUND(G466,2)&lt;=0),"",A466+1))</f>
        <v>464</v>
      </c>
      <c r="B467" s="141" t="n">
        <f aca="false">IF(A467="","",IF(OR(periods_per_year=26,periods_per_year=52),IF(periods_per_year=26,IF(A467=1,fpdate,B466+14),IF(periods_per_year=52,IF(A467=1,fpdate,B466+7),"n/a")),IF(periods_per_year=24,DATE(YEAR(fpdate),MONTH(fpdate)+(A467-1)/2+IF(AND(DAY(fpdate)&gt;=15,MOD(A467,2)=0),1,0),IF(MOD(A467,2)=0,IF(DAY(fpdate)&gt;=15,DAY(fpdate)-14,DAY(fpdate)+14),DAY(fpdate))),IF(DAY(DATE(YEAR(fpdate),MONTH(fpdate)+A467-1,DAY(fpdate)))&lt;&gt;DAY(fpdate),DATE(YEAR(fpdate),MONTH(fpdate)+A467,0),DATE(YEAR(fpdate),MONTH(fpdate)+A467-1,DAY(fpdate))))))</f>
        <v>48487</v>
      </c>
      <c r="C467" s="142" t="n">
        <f aca="false">IF(A467="","",IF(variable,IF(A467&lt;MortgageCalculator!$J$23*periods_per_year,start_rate,IF(MortgageCalculator!$J$27&gt;=0,MIN(MortgageCalculator!$J$24,start_rate+MortgageCalculator!$J$27*ROUNDUP((A467-MortgageCalculator!$J$23*periods_per_year)/MortgageCalculator!$J$26,0)),MAX(MortgageCalculator!$J$25,start_rate+MortgageCalculator!$J$27*ROUNDUP((A467-MortgageCalculator!$J$23*periods_per_year)/MortgageCalculator!$J$26,0)))),start_rate))</f>
        <v>0.055</v>
      </c>
      <c r="D467" s="143" t="n">
        <f aca="false">IF(A467="","",ROUND((((1+C467/CP)^(CP/periods_per_year))-1)*G466,2))</f>
        <v>191.51</v>
      </c>
      <c r="E467" s="143" t="n">
        <f aca="false">IF(A467="","",IF(A467=nper,G466+D467,MIN(G466+D467,IF(C467=C466,E466,ROUND(-PMT(((1+C467/CP)^(CP/periods_per_year))-1,nper-A467+1,G466),2)))))</f>
        <v>392.6</v>
      </c>
      <c r="F467" s="143" t="n">
        <f aca="false">IF(A467="","",E467-D467)</f>
        <v>201.09</v>
      </c>
      <c r="G467" s="143" t="n">
        <f aca="false">IF(A467="","",G466-F467)</f>
        <v>90443.7800000001</v>
      </c>
    </row>
    <row r="468" customFormat="false" ht="13.2" hidden="false" customHeight="false" outlineLevel="0" collapsed="false">
      <c r="A468" s="140" t="n">
        <f aca="false">IF(G467="","",IF(OR(A467&gt;=nper,ROUND(G467,2)&lt;=0),"",A467+1))</f>
        <v>465</v>
      </c>
      <c r="B468" s="141" t="n">
        <f aca="false">IF(A468="","",IF(OR(periods_per_year=26,periods_per_year=52),IF(periods_per_year=26,IF(A468=1,fpdate,B467+14),IF(periods_per_year=52,IF(A468=1,fpdate,B467+7),"n/a")),IF(periods_per_year=24,DATE(YEAR(fpdate),MONTH(fpdate)+(A468-1)/2+IF(AND(DAY(fpdate)&gt;=15,MOD(A468,2)=0),1,0),IF(MOD(A468,2)=0,IF(DAY(fpdate)&gt;=15,DAY(fpdate)-14,DAY(fpdate)+14),DAY(fpdate))),IF(DAY(DATE(YEAR(fpdate),MONTH(fpdate)+A468-1,DAY(fpdate)))&lt;&gt;DAY(fpdate),DATE(YEAR(fpdate),MONTH(fpdate)+A468,0),DATE(YEAR(fpdate),MONTH(fpdate)+A468-1,DAY(fpdate))))))</f>
        <v>48501</v>
      </c>
      <c r="C468" s="142" t="n">
        <f aca="false">IF(A468="","",IF(variable,IF(A468&lt;MortgageCalculator!$J$23*periods_per_year,start_rate,IF(MortgageCalculator!$J$27&gt;=0,MIN(MortgageCalculator!$J$24,start_rate+MortgageCalculator!$J$27*ROUNDUP((A468-MortgageCalculator!$J$23*periods_per_year)/MortgageCalculator!$J$26,0)),MAX(MortgageCalculator!$J$25,start_rate+MortgageCalculator!$J$27*ROUNDUP((A468-MortgageCalculator!$J$23*periods_per_year)/MortgageCalculator!$J$26,0)))),start_rate))</f>
        <v>0.055</v>
      </c>
      <c r="D468" s="143" t="n">
        <f aca="false">IF(A468="","",ROUND((((1+C468/CP)^(CP/periods_per_year))-1)*G467,2))</f>
        <v>191.09</v>
      </c>
      <c r="E468" s="143" t="n">
        <f aca="false">IF(A468="","",IF(A468=nper,G467+D468,MIN(G467+D468,IF(C468=C467,E467,ROUND(-PMT(((1+C468/CP)^(CP/periods_per_year))-1,nper-A468+1,G467),2)))))</f>
        <v>392.6</v>
      </c>
      <c r="F468" s="143" t="n">
        <f aca="false">IF(A468="","",E468-D468)</f>
        <v>201.51</v>
      </c>
      <c r="G468" s="143" t="n">
        <f aca="false">IF(A468="","",G467-F468)</f>
        <v>90242.2700000001</v>
      </c>
    </row>
    <row r="469" customFormat="false" ht="13.2" hidden="false" customHeight="false" outlineLevel="0" collapsed="false">
      <c r="A469" s="140" t="n">
        <f aca="false">IF(G468="","",IF(OR(A468&gt;=nper,ROUND(G468,2)&lt;=0),"",A468+1))</f>
        <v>466</v>
      </c>
      <c r="B469" s="141" t="n">
        <f aca="false">IF(A469="","",IF(OR(periods_per_year=26,periods_per_year=52),IF(periods_per_year=26,IF(A469=1,fpdate,B468+14),IF(periods_per_year=52,IF(A469=1,fpdate,B468+7),"n/a")),IF(periods_per_year=24,DATE(YEAR(fpdate),MONTH(fpdate)+(A469-1)/2+IF(AND(DAY(fpdate)&gt;=15,MOD(A469,2)=0),1,0),IF(MOD(A469,2)=0,IF(DAY(fpdate)&gt;=15,DAY(fpdate)-14,DAY(fpdate)+14),DAY(fpdate))),IF(DAY(DATE(YEAR(fpdate),MONTH(fpdate)+A469-1,DAY(fpdate)))&lt;&gt;DAY(fpdate),DATE(YEAR(fpdate),MONTH(fpdate)+A469,0),DATE(YEAR(fpdate),MONTH(fpdate)+A469-1,DAY(fpdate))))))</f>
        <v>48515</v>
      </c>
      <c r="C469" s="142" t="n">
        <f aca="false">IF(A469="","",IF(variable,IF(A469&lt;MortgageCalculator!$J$23*periods_per_year,start_rate,IF(MortgageCalculator!$J$27&gt;=0,MIN(MortgageCalculator!$J$24,start_rate+MortgageCalculator!$J$27*ROUNDUP((A469-MortgageCalculator!$J$23*periods_per_year)/MortgageCalculator!$J$26,0)),MAX(MortgageCalculator!$J$25,start_rate+MortgageCalculator!$J$27*ROUNDUP((A469-MortgageCalculator!$J$23*periods_per_year)/MortgageCalculator!$J$26,0)))),start_rate))</f>
        <v>0.055</v>
      </c>
      <c r="D469" s="143" t="n">
        <f aca="false">IF(A469="","",ROUND((((1+C469/CP)^(CP/periods_per_year))-1)*G468,2))</f>
        <v>190.66</v>
      </c>
      <c r="E469" s="143" t="n">
        <f aca="false">IF(A469="","",IF(A469=nper,G468+D469,MIN(G468+D469,IF(C469=C468,E468,ROUND(-PMT(((1+C469/CP)^(CP/periods_per_year))-1,nper-A469+1,G468),2)))))</f>
        <v>392.6</v>
      </c>
      <c r="F469" s="143" t="n">
        <f aca="false">IF(A469="","",E469-D469)</f>
        <v>201.94</v>
      </c>
      <c r="G469" s="143" t="n">
        <f aca="false">IF(A469="","",G468-F469)</f>
        <v>90040.3300000001</v>
      </c>
    </row>
    <row r="470" customFormat="false" ht="13.2" hidden="false" customHeight="false" outlineLevel="0" collapsed="false">
      <c r="A470" s="140" t="n">
        <f aca="false">IF(G469="","",IF(OR(A469&gt;=nper,ROUND(G469,2)&lt;=0),"",A469+1))</f>
        <v>467</v>
      </c>
      <c r="B470" s="141" t="n">
        <f aca="false">IF(A470="","",IF(OR(periods_per_year=26,periods_per_year=52),IF(periods_per_year=26,IF(A470=1,fpdate,B469+14),IF(periods_per_year=52,IF(A470=1,fpdate,B469+7),"n/a")),IF(periods_per_year=24,DATE(YEAR(fpdate),MONTH(fpdate)+(A470-1)/2+IF(AND(DAY(fpdate)&gt;=15,MOD(A470,2)=0),1,0),IF(MOD(A470,2)=0,IF(DAY(fpdate)&gt;=15,DAY(fpdate)-14,DAY(fpdate)+14),DAY(fpdate))),IF(DAY(DATE(YEAR(fpdate),MONTH(fpdate)+A470-1,DAY(fpdate)))&lt;&gt;DAY(fpdate),DATE(YEAR(fpdate),MONTH(fpdate)+A470,0),DATE(YEAR(fpdate),MONTH(fpdate)+A470-1,DAY(fpdate))))))</f>
        <v>48529</v>
      </c>
      <c r="C470" s="142" t="n">
        <f aca="false">IF(A470="","",IF(variable,IF(A470&lt;MortgageCalculator!$J$23*periods_per_year,start_rate,IF(MortgageCalculator!$J$27&gt;=0,MIN(MortgageCalculator!$J$24,start_rate+MortgageCalculator!$J$27*ROUNDUP((A470-MortgageCalculator!$J$23*periods_per_year)/MortgageCalculator!$J$26,0)),MAX(MortgageCalculator!$J$25,start_rate+MortgageCalculator!$J$27*ROUNDUP((A470-MortgageCalculator!$J$23*periods_per_year)/MortgageCalculator!$J$26,0)))),start_rate))</f>
        <v>0.055</v>
      </c>
      <c r="D470" s="143" t="n">
        <f aca="false">IF(A470="","",ROUND((((1+C470/CP)^(CP/periods_per_year))-1)*G469,2))</f>
        <v>190.24</v>
      </c>
      <c r="E470" s="143" t="n">
        <f aca="false">IF(A470="","",IF(A470=nper,G469+D470,MIN(G469+D470,IF(C470=C469,E469,ROUND(-PMT(((1+C470/CP)^(CP/periods_per_year))-1,nper-A470+1,G469),2)))))</f>
        <v>392.6</v>
      </c>
      <c r="F470" s="143" t="n">
        <f aca="false">IF(A470="","",E470-D470)</f>
        <v>202.36</v>
      </c>
      <c r="G470" s="143" t="n">
        <f aca="false">IF(A470="","",G469-F470)</f>
        <v>89837.9700000001</v>
      </c>
    </row>
    <row r="471" customFormat="false" ht="13.2" hidden="false" customHeight="false" outlineLevel="0" collapsed="false">
      <c r="A471" s="140" t="n">
        <f aca="false">IF(G470="","",IF(OR(A470&gt;=nper,ROUND(G470,2)&lt;=0),"",A470+1))</f>
        <v>468</v>
      </c>
      <c r="B471" s="141" t="n">
        <f aca="false">IF(A471="","",IF(OR(periods_per_year=26,periods_per_year=52),IF(periods_per_year=26,IF(A471=1,fpdate,B470+14),IF(periods_per_year=52,IF(A471=1,fpdate,B470+7),"n/a")),IF(periods_per_year=24,DATE(YEAR(fpdate),MONTH(fpdate)+(A471-1)/2+IF(AND(DAY(fpdate)&gt;=15,MOD(A471,2)=0),1,0),IF(MOD(A471,2)=0,IF(DAY(fpdate)&gt;=15,DAY(fpdate)-14,DAY(fpdate)+14),DAY(fpdate))),IF(DAY(DATE(YEAR(fpdate),MONTH(fpdate)+A471-1,DAY(fpdate)))&lt;&gt;DAY(fpdate),DATE(YEAR(fpdate),MONTH(fpdate)+A471,0),DATE(YEAR(fpdate),MONTH(fpdate)+A471-1,DAY(fpdate))))))</f>
        <v>48543</v>
      </c>
      <c r="C471" s="142" t="n">
        <f aca="false">IF(A471="","",IF(variable,IF(A471&lt;MortgageCalculator!$J$23*periods_per_year,start_rate,IF(MortgageCalculator!$J$27&gt;=0,MIN(MortgageCalculator!$J$24,start_rate+MortgageCalculator!$J$27*ROUNDUP((A471-MortgageCalculator!$J$23*periods_per_year)/MortgageCalculator!$J$26,0)),MAX(MortgageCalculator!$J$25,start_rate+MortgageCalculator!$J$27*ROUNDUP((A471-MortgageCalculator!$J$23*periods_per_year)/MortgageCalculator!$J$26,0)))),start_rate))</f>
        <v>0.055</v>
      </c>
      <c r="D471" s="143" t="n">
        <f aca="false">IF(A471="","",ROUND((((1+C471/CP)^(CP/periods_per_year))-1)*G470,2))</f>
        <v>189.81</v>
      </c>
      <c r="E471" s="143" t="n">
        <f aca="false">IF(A471="","",IF(A471=nper,G470+D471,MIN(G470+D471,IF(C471=C470,E470,ROUND(-PMT(((1+C471/CP)^(CP/periods_per_year))-1,nper-A471+1,G470),2)))))</f>
        <v>392.6</v>
      </c>
      <c r="F471" s="143" t="n">
        <f aca="false">IF(A471="","",E471-D471)</f>
        <v>202.79</v>
      </c>
      <c r="G471" s="143" t="n">
        <f aca="false">IF(A471="","",G470-F471)</f>
        <v>89635.1800000001</v>
      </c>
    </row>
    <row r="472" customFormat="false" ht="13.2" hidden="false" customHeight="false" outlineLevel="0" collapsed="false">
      <c r="A472" s="140" t="n">
        <f aca="false">IF(G471="","",IF(OR(A471&gt;=nper,ROUND(G471,2)&lt;=0),"",A471+1))</f>
        <v>469</v>
      </c>
      <c r="B472" s="141" t="n">
        <f aca="false">IF(A472="","",IF(OR(periods_per_year=26,periods_per_year=52),IF(periods_per_year=26,IF(A472=1,fpdate,B471+14),IF(periods_per_year=52,IF(A472=1,fpdate,B471+7),"n/a")),IF(periods_per_year=24,DATE(YEAR(fpdate),MONTH(fpdate)+(A472-1)/2+IF(AND(DAY(fpdate)&gt;=15,MOD(A472,2)=0),1,0),IF(MOD(A472,2)=0,IF(DAY(fpdate)&gt;=15,DAY(fpdate)-14,DAY(fpdate)+14),DAY(fpdate))),IF(DAY(DATE(YEAR(fpdate),MONTH(fpdate)+A472-1,DAY(fpdate)))&lt;&gt;DAY(fpdate),DATE(YEAR(fpdate),MONTH(fpdate)+A472,0),DATE(YEAR(fpdate),MONTH(fpdate)+A472-1,DAY(fpdate))))))</f>
        <v>48557</v>
      </c>
      <c r="C472" s="142" t="n">
        <f aca="false">IF(A472="","",IF(variable,IF(A472&lt;MortgageCalculator!$J$23*periods_per_year,start_rate,IF(MortgageCalculator!$J$27&gt;=0,MIN(MortgageCalculator!$J$24,start_rate+MortgageCalculator!$J$27*ROUNDUP((A472-MortgageCalculator!$J$23*periods_per_year)/MortgageCalculator!$J$26,0)),MAX(MortgageCalculator!$J$25,start_rate+MortgageCalculator!$J$27*ROUNDUP((A472-MortgageCalculator!$J$23*periods_per_year)/MortgageCalculator!$J$26,0)))),start_rate))</f>
        <v>0.055</v>
      </c>
      <c r="D472" s="143" t="n">
        <f aca="false">IF(A472="","",ROUND((((1+C472/CP)^(CP/periods_per_year))-1)*G471,2))</f>
        <v>189.38</v>
      </c>
      <c r="E472" s="143" t="n">
        <f aca="false">IF(A472="","",IF(A472=nper,G471+D472,MIN(G471+D472,IF(C472=C471,E471,ROUND(-PMT(((1+C472/CP)^(CP/periods_per_year))-1,nper-A472+1,G471),2)))))</f>
        <v>392.6</v>
      </c>
      <c r="F472" s="143" t="n">
        <f aca="false">IF(A472="","",E472-D472)</f>
        <v>203.22</v>
      </c>
      <c r="G472" s="143" t="n">
        <f aca="false">IF(A472="","",G471-F472)</f>
        <v>89431.9600000001</v>
      </c>
    </row>
    <row r="473" customFormat="false" ht="13.2" hidden="false" customHeight="false" outlineLevel="0" collapsed="false">
      <c r="A473" s="140" t="n">
        <f aca="false">IF(G472="","",IF(OR(A472&gt;=nper,ROUND(G472,2)&lt;=0),"",A472+1))</f>
        <v>470</v>
      </c>
      <c r="B473" s="141" t="n">
        <f aca="false">IF(A473="","",IF(OR(periods_per_year=26,periods_per_year=52),IF(periods_per_year=26,IF(A473=1,fpdate,B472+14),IF(periods_per_year=52,IF(A473=1,fpdate,B472+7),"n/a")),IF(periods_per_year=24,DATE(YEAR(fpdate),MONTH(fpdate)+(A473-1)/2+IF(AND(DAY(fpdate)&gt;=15,MOD(A473,2)=0),1,0),IF(MOD(A473,2)=0,IF(DAY(fpdate)&gt;=15,DAY(fpdate)-14,DAY(fpdate)+14),DAY(fpdate))),IF(DAY(DATE(YEAR(fpdate),MONTH(fpdate)+A473-1,DAY(fpdate)))&lt;&gt;DAY(fpdate),DATE(YEAR(fpdate),MONTH(fpdate)+A473,0),DATE(YEAR(fpdate),MONTH(fpdate)+A473-1,DAY(fpdate))))))</f>
        <v>48571</v>
      </c>
      <c r="C473" s="142" t="n">
        <f aca="false">IF(A473="","",IF(variable,IF(A473&lt;MortgageCalculator!$J$23*periods_per_year,start_rate,IF(MortgageCalculator!$J$27&gt;=0,MIN(MortgageCalculator!$J$24,start_rate+MortgageCalculator!$J$27*ROUNDUP((A473-MortgageCalculator!$J$23*periods_per_year)/MortgageCalculator!$J$26,0)),MAX(MortgageCalculator!$J$25,start_rate+MortgageCalculator!$J$27*ROUNDUP((A473-MortgageCalculator!$J$23*periods_per_year)/MortgageCalculator!$J$26,0)))),start_rate))</f>
        <v>0.055</v>
      </c>
      <c r="D473" s="143" t="n">
        <f aca="false">IF(A473="","",ROUND((((1+C473/CP)^(CP/periods_per_year))-1)*G472,2))</f>
        <v>188.95</v>
      </c>
      <c r="E473" s="143" t="n">
        <f aca="false">IF(A473="","",IF(A473=nper,G472+D473,MIN(G472+D473,IF(C473=C472,E472,ROUND(-PMT(((1+C473/CP)^(CP/periods_per_year))-1,nper-A473+1,G472),2)))))</f>
        <v>392.6</v>
      </c>
      <c r="F473" s="143" t="n">
        <f aca="false">IF(A473="","",E473-D473)</f>
        <v>203.65</v>
      </c>
      <c r="G473" s="143" t="n">
        <f aca="false">IF(A473="","",G472-F473)</f>
        <v>89228.3100000001</v>
      </c>
    </row>
    <row r="474" customFormat="false" ht="13.2" hidden="false" customHeight="false" outlineLevel="0" collapsed="false">
      <c r="A474" s="140" t="n">
        <f aca="false">IF(G473="","",IF(OR(A473&gt;=nper,ROUND(G473,2)&lt;=0),"",A473+1))</f>
        <v>471</v>
      </c>
      <c r="B474" s="141" t="n">
        <f aca="false">IF(A474="","",IF(OR(periods_per_year=26,periods_per_year=52),IF(periods_per_year=26,IF(A474=1,fpdate,B473+14),IF(periods_per_year=52,IF(A474=1,fpdate,B473+7),"n/a")),IF(periods_per_year=24,DATE(YEAR(fpdate),MONTH(fpdate)+(A474-1)/2+IF(AND(DAY(fpdate)&gt;=15,MOD(A474,2)=0),1,0),IF(MOD(A474,2)=0,IF(DAY(fpdate)&gt;=15,DAY(fpdate)-14,DAY(fpdate)+14),DAY(fpdate))),IF(DAY(DATE(YEAR(fpdate),MONTH(fpdate)+A474-1,DAY(fpdate)))&lt;&gt;DAY(fpdate),DATE(YEAR(fpdate),MONTH(fpdate)+A474,0),DATE(YEAR(fpdate),MONTH(fpdate)+A474-1,DAY(fpdate))))))</f>
        <v>48585</v>
      </c>
      <c r="C474" s="142" t="n">
        <f aca="false">IF(A474="","",IF(variable,IF(A474&lt;MortgageCalculator!$J$23*periods_per_year,start_rate,IF(MortgageCalculator!$J$27&gt;=0,MIN(MortgageCalculator!$J$24,start_rate+MortgageCalculator!$J$27*ROUNDUP((A474-MortgageCalculator!$J$23*periods_per_year)/MortgageCalculator!$J$26,0)),MAX(MortgageCalculator!$J$25,start_rate+MortgageCalculator!$J$27*ROUNDUP((A474-MortgageCalculator!$J$23*periods_per_year)/MortgageCalculator!$J$26,0)))),start_rate))</f>
        <v>0.055</v>
      </c>
      <c r="D474" s="143" t="n">
        <f aca="false">IF(A474="","",ROUND((((1+C474/CP)^(CP/periods_per_year))-1)*G473,2))</f>
        <v>188.52</v>
      </c>
      <c r="E474" s="143" t="n">
        <f aca="false">IF(A474="","",IF(A474=nper,G473+D474,MIN(G473+D474,IF(C474=C473,E473,ROUND(-PMT(((1+C474/CP)^(CP/periods_per_year))-1,nper-A474+1,G473),2)))))</f>
        <v>392.6</v>
      </c>
      <c r="F474" s="143" t="n">
        <f aca="false">IF(A474="","",E474-D474)</f>
        <v>204.08</v>
      </c>
      <c r="G474" s="143" t="n">
        <f aca="false">IF(A474="","",G473-F474)</f>
        <v>89024.2300000001</v>
      </c>
    </row>
    <row r="475" customFormat="false" ht="13.2" hidden="false" customHeight="false" outlineLevel="0" collapsed="false">
      <c r="A475" s="140" t="n">
        <f aca="false">IF(G474="","",IF(OR(A474&gt;=nper,ROUND(G474,2)&lt;=0),"",A474+1))</f>
        <v>472</v>
      </c>
      <c r="B475" s="141" t="n">
        <f aca="false">IF(A475="","",IF(OR(periods_per_year=26,periods_per_year=52),IF(periods_per_year=26,IF(A475=1,fpdate,B474+14),IF(periods_per_year=52,IF(A475=1,fpdate,B474+7),"n/a")),IF(periods_per_year=24,DATE(YEAR(fpdate),MONTH(fpdate)+(A475-1)/2+IF(AND(DAY(fpdate)&gt;=15,MOD(A475,2)=0),1,0),IF(MOD(A475,2)=0,IF(DAY(fpdate)&gt;=15,DAY(fpdate)-14,DAY(fpdate)+14),DAY(fpdate))),IF(DAY(DATE(YEAR(fpdate),MONTH(fpdate)+A475-1,DAY(fpdate)))&lt;&gt;DAY(fpdate),DATE(YEAR(fpdate),MONTH(fpdate)+A475,0),DATE(YEAR(fpdate),MONTH(fpdate)+A475-1,DAY(fpdate))))))</f>
        <v>48599</v>
      </c>
      <c r="C475" s="142" t="n">
        <f aca="false">IF(A475="","",IF(variable,IF(A475&lt;MortgageCalculator!$J$23*periods_per_year,start_rate,IF(MortgageCalculator!$J$27&gt;=0,MIN(MortgageCalculator!$J$24,start_rate+MortgageCalculator!$J$27*ROUNDUP((A475-MortgageCalculator!$J$23*periods_per_year)/MortgageCalculator!$J$26,0)),MAX(MortgageCalculator!$J$25,start_rate+MortgageCalculator!$J$27*ROUNDUP((A475-MortgageCalculator!$J$23*periods_per_year)/MortgageCalculator!$J$26,0)))),start_rate))</f>
        <v>0.055</v>
      </c>
      <c r="D475" s="143" t="n">
        <f aca="false">IF(A475="","",ROUND((((1+C475/CP)^(CP/periods_per_year))-1)*G474,2))</f>
        <v>188.09</v>
      </c>
      <c r="E475" s="143" t="n">
        <f aca="false">IF(A475="","",IF(A475=nper,G474+D475,MIN(G474+D475,IF(C475=C474,E474,ROUND(-PMT(((1+C475/CP)^(CP/periods_per_year))-1,nper-A475+1,G474),2)))))</f>
        <v>392.6</v>
      </c>
      <c r="F475" s="143" t="n">
        <f aca="false">IF(A475="","",E475-D475)</f>
        <v>204.51</v>
      </c>
      <c r="G475" s="143" t="n">
        <f aca="false">IF(A475="","",G474-F475)</f>
        <v>88819.7200000001</v>
      </c>
    </row>
    <row r="476" customFormat="false" ht="13.2" hidden="false" customHeight="false" outlineLevel="0" collapsed="false">
      <c r="A476" s="140" t="n">
        <f aca="false">IF(G475="","",IF(OR(A475&gt;=nper,ROUND(G475,2)&lt;=0),"",A475+1))</f>
        <v>473</v>
      </c>
      <c r="B476" s="141" t="n">
        <f aca="false">IF(A476="","",IF(OR(periods_per_year=26,periods_per_year=52),IF(periods_per_year=26,IF(A476=1,fpdate,B475+14),IF(periods_per_year=52,IF(A476=1,fpdate,B475+7),"n/a")),IF(periods_per_year=24,DATE(YEAR(fpdate),MONTH(fpdate)+(A476-1)/2+IF(AND(DAY(fpdate)&gt;=15,MOD(A476,2)=0),1,0),IF(MOD(A476,2)=0,IF(DAY(fpdate)&gt;=15,DAY(fpdate)-14,DAY(fpdate)+14),DAY(fpdate))),IF(DAY(DATE(YEAR(fpdate),MONTH(fpdate)+A476-1,DAY(fpdate)))&lt;&gt;DAY(fpdate),DATE(YEAR(fpdate),MONTH(fpdate)+A476,0),DATE(YEAR(fpdate),MONTH(fpdate)+A476-1,DAY(fpdate))))))</f>
        <v>48613</v>
      </c>
      <c r="C476" s="142" t="n">
        <f aca="false">IF(A476="","",IF(variable,IF(A476&lt;MortgageCalculator!$J$23*periods_per_year,start_rate,IF(MortgageCalculator!$J$27&gt;=0,MIN(MortgageCalculator!$J$24,start_rate+MortgageCalculator!$J$27*ROUNDUP((A476-MortgageCalculator!$J$23*periods_per_year)/MortgageCalculator!$J$26,0)),MAX(MortgageCalculator!$J$25,start_rate+MortgageCalculator!$J$27*ROUNDUP((A476-MortgageCalculator!$J$23*periods_per_year)/MortgageCalculator!$J$26,0)))),start_rate))</f>
        <v>0.055</v>
      </c>
      <c r="D476" s="143" t="n">
        <f aca="false">IF(A476="","",ROUND((((1+C476/CP)^(CP/periods_per_year))-1)*G475,2))</f>
        <v>187.66</v>
      </c>
      <c r="E476" s="143" t="n">
        <f aca="false">IF(A476="","",IF(A476=nper,G475+D476,MIN(G475+D476,IF(C476=C475,E475,ROUND(-PMT(((1+C476/CP)^(CP/periods_per_year))-1,nper-A476+1,G475),2)))))</f>
        <v>392.6</v>
      </c>
      <c r="F476" s="143" t="n">
        <f aca="false">IF(A476="","",E476-D476)</f>
        <v>204.94</v>
      </c>
      <c r="G476" s="143" t="n">
        <f aca="false">IF(A476="","",G475-F476)</f>
        <v>88614.7800000001</v>
      </c>
    </row>
    <row r="477" customFormat="false" ht="13.2" hidden="false" customHeight="false" outlineLevel="0" collapsed="false">
      <c r="A477" s="140" t="n">
        <f aca="false">IF(G476="","",IF(OR(A476&gt;=nper,ROUND(G476,2)&lt;=0),"",A476+1))</f>
        <v>474</v>
      </c>
      <c r="B477" s="141" t="n">
        <f aca="false">IF(A477="","",IF(OR(periods_per_year=26,periods_per_year=52),IF(periods_per_year=26,IF(A477=1,fpdate,B476+14),IF(periods_per_year=52,IF(A477=1,fpdate,B476+7),"n/a")),IF(periods_per_year=24,DATE(YEAR(fpdate),MONTH(fpdate)+(A477-1)/2+IF(AND(DAY(fpdate)&gt;=15,MOD(A477,2)=0),1,0),IF(MOD(A477,2)=0,IF(DAY(fpdate)&gt;=15,DAY(fpdate)-14,DAY(fpdate)+14),DAY(fpdate))),IF(DAY(DATE(YEAR(fpdate),MONTH(fpdate)+A477-1,DAY(fpdate)))&lt;&gt;DAY(fpdate),DATE(YEAR(fpdate),MONTH(fpdate)+A477,0),DATE(YEAR(fpdate),MONTH(fpdate)+A477-1,DAY(fpdate))))))</f>
        <v>48627</v>
      </c>
      <c r="C477" s="142" t="n">
        <f aca="false">IF(A477="","",IF(variable,IF(A477&lt;MortgageCalculator!$J$23*periods_per_year,start_rate,IF(MortgageCalculator!$J$27&gt;=0,MIN(MortgageCalculator!$J$24,start_rate+MortgageCalculator!$J$27*ROUNDUP((A477-MortgageCalculator!$J$23*periods_per_year)/MortgageCalculator!$J$26,0)),MAX(MortgageCalculator!$J$25,start_rate+MortgageCalculator!$J$27*ROUNDUP((A477-MortgageCalculator!$J$23*periods_per_year)/MortgageCalculator!$J$26,0)))),start_rate))</f>
        <v>0.055</v>
      </c>
      <c r="D477" s="143" t="n">
        <f aca="false">IF(A477="","",ROUND((((1+C477/CP)^(CP/periods_per_year))-1)*G476,2))</f>
        <v>187.22</v>
      </c>
      <c r="E477" s="143" t="n">
        <f aca="false">IF(A477="","",IF(A477=nper,G476+D477,MIN(G476+D477,IF(C477=C476,E476,ROUND(-PMT(((1+C477/CP)^(CP/periods_per_year))-1,nper-A477+1,G476),2)))))</f>
        <v>392.6</v>
      </c>
      <c r="F477" s="143" t="n">
        <f aca="false">IF(A477="","",E477-D477)</f>
        <v>205.38</v>
      </c>
      <c r="G477" s="143" t="n">
        <f aca="false">IF(A477="","",G476-F477)</f>
        <v>88409.4000000001</v>
      </c>
    </row>
    <row r="478" customFormat="false" ht="13.2" hidden="false" customHeight="false" outlineLevel="0" collapsed="false">
      <c r="A478" s="140" t="n">
        <f aca="false">IF(G477="","",IF(OR(A477&gt;=nper,ROUND(G477,2)&lt;=0),"",A477+1))</f>
        <v>475</v>
      </c>
      <c r="B478" s="141" t="n">
        <f aca="false">IF(A478="","",IF(OR(periods_per_year=26,periods_per_year=52),IF(periods_per_year=26,IF(A478=1,fpdate,B477+14),IF(periods_per_year=52,IF(A478=1,fpdate,B477+7),"n/a")),IF(periods_per_year=24,DATE(YEAR(fpdate),MONTH(fpdate)+(A478-1)/2+IF(AND(DAY(fpdate)&gt;=15,MOD(A478,2)=0),1,0),IF(MOD(A478,2)=0,IF(DAY(fpdate)&gt;=15,DAY(fpdate)-14,DAY(fpdate)+14),DAY(fpdate))),IF(DAY(DATE(YEAR(fpdate),MONTH(fpdate)+A478-1,DAY(fpdate)))&lt;&gt;DAY(fpdate),DATE(YEAR(fpdate),MONTH(fpdate)+A478,0),DATE(YEAR(fpdate),MONTH(fpdate)+A478-1,DAY(fpdate))))))</f>
        <v>48641</v>
      </c>
      <c r="C478" s="142" t="n">
        <f aca="false">IF(A478="","",IF(variable,IF(A478&lt;MortgageCalculator!$J$23*periods_per_year,start_rate,IF(MortgageCalculator!$J$27&gt;=0,MIN(MortgageCalculator!$J$24,start_rate+MortgageCalculator!$J$27*ROUNDUP((A478-MortgageCalculator!$J$23*periods_per_year)/MortgageCalculator!$J$26,0)),MAX(MortgageCalculator!$J$25,start_rate+MortgageCalculator!$J$27*ROUNDUP((A478-MortgageCalculator!$J$23*periods_per_year)/MortgageCalculator!$J$26,0)))),start_rate))</f>
        <v>0.055</v>
      </c>
      <c r="D478" s="143" t="n">
        <f aca="false">IF(A478="","",ROUND((((1+C478/CP)^(CP/periods_per_year))-1)*G477,2))</f>
        <v>186.79</v>
      </c>
      <c r="E478" s="143" t="n">
        <f aca="false">IF(A478="","",IF(A478=nper,G477+D478,MIN(G477+D478,IF(C478=C477,E477,ROUND(-PMT(((1+C478/CP)^(CP/periods_per_year))-1,nper-A478+1,G477),2)))))</f>
        <v>392.6</v>
      </c>
      <c r="F478" s="143" t="n">
        <f aca="false">IF(A478="","",E478-D478)</f>
        <v>205.81</v>
      </c>
      <c r="G478" s="143" t="n">
        <f aca="false">IF(A478="","",G477-F478)</f>
        <v>88203.5900000001</v>
      </c>
    </row>
    <row r="479" customFormat="false" ht="13.2" hidden="false" customHeight="false" outlineLevel="0" collapsed="false">
      <c r="A479" s="140" t="n">
        <f aca="false">IF(G478="","",IF(OR(A478&gt;=nper,ROUND(G478,2)&lt;=0),"",A478+1))</f>
        <v>476</v>
      </c>
      <c r="B479" s="141" t="n">
        <f aca="false">IF(A479="","",IF(OR(periods_per_year=26,periods_per_year=52),IF(periods_per_year=26,IF(A479=1,fpdate,B478+14),IF(periods_per_year=52,IF(A479=1,fpdate,B478+7),"n/a")),IF(periods_per_year=24,DATE(YEAR(fpdate),MONTH(fpdate)+(A479-1)/2+IF(AND(DAY(fpdate)&gt;=15,MOD(A479,2)=0),1,0),IF(MOD(A479,2)=0,IF(DAY(fpdate)&gt;=15,DAY(fpdate)-14,DAY(fpdate)+14),DAY(fpdate))),IF(DAY(DATE(YEAR(fpdate),MONTH(fpdate)+A479-1,DAY(fpdate)))&lt;&gt;DAY(fpdate),DATE(YEAR(fpdate),MONTH(fpdate)+A479,0),DATE(YEAR(fpdate),MONTH(fpdate)+A479-1,DAY(fpdate))))))</f>
        <v>48655</v>
      </c>
      <c r="C479" s="142" t="n">
        <f aca="false">IF(A479="","",IF(variable,IF(A479&lt;MortgageCalculator!$J$23*periods_per_year,start_rate,IF(MortgageCalculator!$J$27&gt;=0,MIN(MortgageCalculator!$J$24,start_rate+MortgageCalculator!$J$27*ROUNDUP((A479-MortgageCalculator!$J$23*periods_per_year)/MortgageCalculator!$J$26,0)),MAX(MortgageCalculator!$J$25,start_rate+MortgageCalculator!$J$27*ROUNDUP((A479-MortgageCalculator!$J$23*periods_per_year)/MortgageCalculator!$J$26,0)))),start_rate))</f>
        <v>0.055</v>
      </c>
      <c r="D479" s="143" t="n">
        <f aca="false">IF(A479="","",ROUND((((1+C479/CP)^(CP/periods_per_year))-1)*G478,2))</f>
        <v>186.35</v>
      </c>
      <c r="E479" s="143" t="n">
        <f aca="false">IF(A479="","",IF(A479=nper,G478+D479,MIN(G478+D479,IF(C479=C478,E478,ROUND(-PMT(((1+C479/CP)^(CP/periods_per_year))-1,nper-A479+1,G478),2)))))</f>
        <v>392.6</v>
      </c>
      <c r="F479" s="143" t="n">
        <f aca="false">IF(A479="","",E479-D479)</f>
        <v>206.25</v>
      </c>
      <c r="G479" s="143" t="n">
        <f aca="false">IF(A479="","",G478-F479)</f>
        <v>87997.3400000001</v>
      </c>
    </row>
    <row r="480" customFormat="false" ht="13.2" hidden="false" customHeight="false" outlineLevel="0" collapsed="false">
      <c r="A480" s="140" t="n">
        <f aca="false">IF(G479="","",IF(OR(A479&gt;=nper,ROUND(G479,2)&lt;=0),"",A479+1))</f>
        <v>477</v>
      </c>
      <c r="B480" s="141" t="n">
        <f aca="false">IF(A480="","",IF(OR(periods_per_year=26,periods_per_year=52),IF(periods_per_year=26,IF(A480=1,fpdate,B479+14),IF(periods_per_year=52,IF(A480=1,fpdate,B479+7),"n/a")),IF(periods_per_year=24,DATE(YEAR(fpdate),MONTH(fpdate)+(A480-1)/2+IF(AND(DAY(fpdate)&gt;=15,MOD(A480,2)=0),1,0),IF(MOD(A480,2)=0,IF(DAY(fpdate)&gt;=15,DAY(fpdate)-14,DAY(fpdate)+14),DAY(fpdate))),IF(DAY(DATE(YEAR(fpdate),MONTH(fpdate)+A480-1,DAY(fpdate)))&lt;&gt;DAY(fpdate),DATE(YEAR(fpdate),MONTH(fpdate)+A480,0),DATE(YEAR(fpdate),MONTH(fpdate)+A480-1,DAY(fpdate))))))</f>
        <v>48669</v>
      </c>
      <c r="C480" s="142" t="n">
        <f aca="false">IF(A480="","",IF(variable,IF(A480&lt;MortgageCalculator!$J$23*periods_per_year,start_rate,IF(MortgageCalculator!$J$27&gt;=0,MIN(MortgageCalculator!$J$24,start_rate+MortgageCalculator!$J$27*ROUNDUP((A480-MortgageCalculator!$J$23*periods_per_year)/MortgageCalculator!$J$26,0)),MAX(MortgageCalculator!$J$25,start_rate+MortgageCalculator!$J$27*ROUNDUP((A480-MortgageCalculator!$J$23*periods_per_year)/MortgageCalculator!$J$26,0)))),start_rate))</f>
        <v>0.055</v>
      </c>
      <c r="D480" s="143" t="n">
        <f aca="false">IF(A480="","",ROUND((((1+C480/CP)^(CP/periods_per_year))-1)*G479,2))</f>
        <v>185.92</v>
      </c>
      <c r="E480" s="143" t="n">
        <f aca="false">IF(A480="","",IF(A480=nper,G479+D480,MIN(G479+D480,IF(C480=C479,E479,ROUND(-PMT(((1+C480/CP)^(CP/periods_per_year))-1,nper-A480+1,G479),2)))))</f>
        <v>392.6</v>
      </c>
      <c r="F480" s="143" t="n">
        <f aca="false">IF(A480="","",E480-D480)</f>
        <v>206.68</v>
      </c>
      <c r="G480" s="143" t="n">
        <f aca="false">IF(A480="","",G479-F480)</f>
        <v>87790.6600000001</v>
      </c>
    </row>
    <row r="481" customFormat="false" ht="13.2" hidden="false" customHeight="false" outlineLevel="0" collapsed="false">
      <c r="A481" s="140" t="n">
        <f aca="false">IF(G480="","",IF(OR(A480&gt;=nper,ROUND(G480,2)&lt;=0),"",A480+1))</f>
        <v>478</v>
      </c>
      <c r="B481" s="141" t="n">
        <f aca="false">IF(A481="","",IF(OR(periods_per_year=26,periods_per_year=52),IF(periods_per_year=26,IF(A481=1,fpdate,B480+14),IF(periods_per_year=52,IF(A481=1,fpdate,B480+7),"n/a")),IF(periods_per_year=24,DATE(YEAR(fpdate),MONTH(fpdate)+(A481-1)/2+IF(AND(DAY(fpdate)&gt;=15,MOD(A481,2)=0),1,0),IF(MOD(A481,2)=0,IF(DAY(fpdate)&gt;=15,DAY(fpdate)-14,DAY(fpdate)+14),DAY(fpdate))),IF(DAY(DATE(YEAR(fpdate),MONTH(fpdate)+A481-1,DAY(fpdate)))&lt;&gt;DAY(fpdate),DATE(YEAR(fpdate),MONTH(fpdate)+A481,0),DATE(YEAR(fpdate),MONTH(fpdate)+A481-1,DAY(fpdate))))))</f>
        <v>48683</v>
      </c>
      <c r="C481" s="142" t="n">
        <f aca="false">IF(A481="","",IF(variable,IF(A481&lt;MortgageCalculator!$J$23*periods_per_year,start_rate,IF(MortgageCalculator!$J$27&gt;=0,MIN(MortgageCalculator!$J$24,start_rate+MortgageCalculator!$J$27*ROUNDUP((A481-MortgageCalculator!$J$23*periods_per_year)/MortgageCalculator!$J$26,0)),MAX(MortgageCalculator!$J$25,start_rate+MortgageCalculator!$J$27*ROUNDUP((A481-MortgageCalculator!$J$23*periods_per_year)/MortgageCalculator!$J$26,0)))),start_rate))</f>
        <v>0.055</v>
      </c>
      <c r="D481" s="143" t="n">
        <f aca="false">IF(A481="","",ROUND((((1+C481/CP)^(CP/periods_per_year))-1)*G480,2))</f>
        <v>185.48</v>
      </c>
      <c r="E481" s="143" t="n">
        <f aca="false">IF(A481="","",IF(A481=nper,G480+D481,MIN(G480+D481,IF(C481=C480,E480,ROUND(-PMT(((1+C481/CP)^(CP/periods_per_year))-1,nper-A481+1,G480),2)))))</f>
        <v>392.6</v>
      </c>
      <c r="F481" s="143" t="n">
        <f aca="false">IF(A481="","",E481-D481)</f>
        <v>207.12</v>
      </c>
      <c r="G481" s="143" t="n">
        <f aca="false">IF(A481="","",G480-F481)</f>
        <v>87583.5400000001</v>
      </c>
    </row>
    <row r="482" customFormat="false" ht="13.2" hidden="false" customHeight="false" outlineLevel="0" collapsed="false">
      <c r="A482" s="140" t="n">
        <f aca="false">IF(G481="","",IF(OR(A481&gt;=nper,ROUND(G481,2)&lt;=0),"",A481+1))</f>
        <v>479</v>
      </c>
      <c r="B482" s="141" t="n">
        <f aca="false">IF(A482="","",IF(OR(periods_per_year=26,periods_per_year=52),IF(periods_per_year=26,IF(A482=1,fpdate,B481+14),IF(periods_per_year=52,IF(A482=1,fpdate,B481+7),"n/a")),IF(periods_per_year=24,DATE(YEAR(fpdate),MONTH(fpdate)+(A482-1)/2+IF(AND(DAY(fpdate)&gt;=15,MOD(A482,2)=0),1,0),IF(MOD(A482,2)=0,IF(DAY(fpdate)&gt;=15,DAY(fpdate)-14,DAY(fpdate)+14),DAY(fpdate))),IF(DAY(DATE(YEAR(fpdate),MONTH(fpdate)+A482-1,DAY(fpdate)))&lt;&gt;DAY(fpdate),DATE(YEAR(fpdate),MONTH(fpdate)+A482,0),DATE(YEAR(fpdate),MONTH(fpdate)+A482-1,DAY(fpdate))))))</f>
        <v>48697</v>
      </c>
      <c r="C482" s="142" t="n">
        <f aca="false">IF(A482="","",IF(variable,IF(A482&lt;MortgageCalculator!$J$23*periods_per_year,start_rate,IF(MortgageCalculator!$J$27&gt;=0,MIN(MortgageCalculator!$J$24,start_rate+MortgageCalculator!$J$27*ROUNDUP((A482-MortgageCalculator!$J$23*periods_per_year)/MortgageCalculator!$J$26,0)),MAX(MortgageCalculator!$J$25,start_rate+MortgageCalculator!$J$27*ROUNDUP((A482-MortgageCalculator!$J$23*periods_per_year)/MortgageCalculator!$J$26,0)))),start_rate))</f>
        <v>0.055</v>
      </c>
      <c r="D482" s="143" t="n">
        <f aca="false">IF(A482="","",ROUND((((1+C482/CP)^(CP/periods_per_year))-1)*G481,2))</f>
        <v>185.04</v>
      </c>
      <c r="E482" s="143" t="n">
        <f aca="false">IF(A482="","",IF(A482=nper,G481+D482,MIN(G481+D482,IF(C482=C481,E481,ROUND(-PMT(((1+C482/CP)^(CP/periods_per_year))-1,nper-A482+1,G481),2)))))</f>
        <v>392.6</v>
      </c>
      <c r="F482" s="143" t="n">
        <f aca="false">IF(A482="","",E482-D482)</f>
        <v>207.56</v>
      </c>
      <c r="G482" s="143" t="n">
        <f aca="false">IF(A482="","",G481-F482)</f>
        <v>87375.9800000001</v>
      </c>
    </row>
    <row r="483" customFormat="false" ht="13.2" hidden="false" customHeight="false" outlineLevel="0" collapsed="false">
      <c r="A483" s="140" t="n">
        <f aca="false">IF(G482="","",IF(OR(A482&gt;=nper,ROUND(G482,2)&lt;=0),"",A482+1))</f>
        <v>480</v>
      </c>
      <c r="B483" s="141" t="n">
        <f aca="false">IF(A483="","",IF(OR(periods_per_year=26,periods_per_year=52),IF(periods_per_year=26,IF(A483=1,fpdate,B482+14),IF(periods_per_year=52,IF(A483=1,fpdate,B482+7),"n/a")),IF(periods_per_year=24,DATE(YEAR(fpdate),MONTH(fpdate)+(A483-1)/2+IF(AND(DAY(fpdate)&gt;=15,MOD(A483,2)=0),1,0),IF(MOD(A483,2)=0,IF(DAY(fpdate)&gt;=15,DAY(fpdate)-14,DAY(fpdate)+14),DAY(fpdate))),IF(DAY(DATE(YEAR(fpdate),MONTH(fpdate)+A483-1,DAY(fpdate)))&lt;&gt;DAY(fpdate),DATE(YEAR(fpdate),MONTH(fpdate)+A483,0),DATE(YEAR(fpdate),MONTH(fpdate)+A483-1,DAY(fpdate))))))</f>
        <v>48711</v>
      </c>
      <c r="C483" s="142" t="n">
        <f aca="false">IF(A483="","",IF(variable,IF(A483&lt;MortgageCalculator!$J$23*periods_per_year,start_rate,IF(MortgageCalculator!$J$27&gt;=0,MIN(MortgageCalculator!$J$24,start_rate+MortgageCalculator!$J$27*ROUNDUP((A483-MortgageCalculator!$J$23*periods_per_year)/MortgageCalculator!$J$26,0)),MAX(MortgageCalculator!$J$25,start_rate+MortgageCalculator!$J$27*ROUNDUP((A483-MortgageCalculator!$J$23*periods_per_year)/MortgageCalculator!$J$26,0)))),start_rate))</f>
        <v>0.055</v>
      </c>
      <c r="D483" s="143" t="n">
        <f aca="false">IF(A483="","",ROUND((((1+C483/CP)^(CP/periods_per_year))-1)*G482,2))</f>
        <v>184.61</v>
      </c>
      <c r="E483" s="143" t="n">
        <f aca="false">IF(A483="","",IF(A483=nper,G482+D483,MIN(G482+D483,IF(C483=C482,E482,ROUND(-PMT(((1+C483/CP)^(CP/periods_per_year))-1,nper-A483+1,G482),2)))))</f>
        <v>392.6</v>
      </c>
      <c r="F483" s="143" t="n">
        <f aca="false">IF(A483="","",E483-D483)</f>
        <v>207.99</v>
      </c>
      <c r="G483" s="143" t="n">
        <f aca="false">IF(A483="","",G482-F483)</f>
        <v>87167.9900000001</v>
      </c>
    </row>
    <row r="484" customFormat="false" ht="13.2" hidden="false" customHeight="false" outlineLevel="0" collapsed="false">
      <c r="A484" s="140" t="n">
        <f aca="false">IF(G483="","",IF(OR(A483&gt;=nper,ROUND(G483,2)&lt;=0),"",A483+1))</f>
        <v>481</v>
      </c>
      <c r="B484" s="141" t="n">
        <f aca="false">IF(A484="","",IF(OR(periods_per_year=26,periods_per_year=52),IF(periods_per_year=26,IF(A484=1,fpdate,B483+14),IF(periods_per_year=52,IF(A484=1,fpdate,B483+7),"n/a")),IF(periods_per_year=24,DATE(YEAR(fpdate),MONTH(fpdate)+(A484-1)/2+IF(AND(DAY(fpdate)&gt;=15,MOD(A484,2)=0),1,0),IF(MOD(A484,2)=0,IF(DAY(fpdate)&gt;=15,DAY(fpdate)-14,DAY(fpdate)+14),DAY(fpdate))),IF(DAY(DATE(YEAR(fpdate),MONTH(fpdate)+A484-1,DAY(fpdate)))&lt;&gt;DAY(fpdate),DATE(YEAR(fpdate),MONTH(fpdate)+A484,0),DATE(YEAR(fpdate),MONTH(fpdate)+A484-1,DAY(fpdate))))))</f>
        <v>48725</v>
      </c>
      <c r="C484" s="142" t="n">
        <f aca="false">IF(A484="","",IF(variable,IF(A484&lt;MortgageCalculator!$J$23*periods_per_year,start_rate,IF(MortgageCalculator!$J$27&gt;=0,MIN(MortgageCalculator!$J$24,start_rate+MortgageCalculator!$J$27*ROUNDUP((A484-MortgageCalculator!$J$23*periods_per_year)/MortgageCalculator!$J$26,0)),MAX(MortgageCalculator!$J$25,start_rate+MortgageCalculator!$J$27*ROUNDUP((A484-MortgageCalculator!$J$23*periods_per_year)/MortgageCalculator!$J$26,0)))),start_rate))</f>
        <v>0.055</v>
      </c>
      <c r="D484" s="143" t="n">
        <f aca="false">IF(A484="","",ROUND((((1+C484/CP)^(CP/periods_per_year))-1)*G483,2))</f>
        <v>184.17</v>
      </c>
      <c r="E484" s="143" t="n">
        <f aca="false">IF(A484="","",IF(A484=nper,G483+D484,MIN(G483+D484,IF(C484=C483,E483,ROUND(-PMT(((1+C484/CP)^(CP/periods_per_year))-1,nper-A484+1,G483),2)))))</f>
        <v>392.6</v>
      </c>
      <c r="F484" s="143" t="n">
        <f aca="false">IF(A484="","",E484-D484)</f>
        <v>208.43</v>
      </c>
      <c r="G484" s="143" t="n">
        <f aca="false">IF(A484="","",G483-F484)</f>
        <v>86959.5600000002</v>
      </c>
    </row>
    <row r="485" customFormat="false" ht="13.2" hidden="false" customHeight="false" outlineLevel="0" collapsed="false">
      <c r="A485" s="140" t="n">
        <f aca="false">IF(G484="","",IF(OR(A484&gt;=nper,ROUND(G484,2)&lt;=0),"",A484+1))</f>
        <v>482</v>
      </c>
      <c r="B485" s="141" t="n">
        <f aca="false">IF(A485="","",IF(OR(periods_per_year=26,periods_per_year=52),IF(periods_per_year=26,IF(A485=1,fpdate,B484+14),IF(periods_per_year=52,IF(A485=1,fpdate,B484+7),"n/a")),IF(periods_per_year=24,DATE(YEAR(fpdate),MONTH(fpdate)+(A485-1)/2+IF(AND(DAY(fpdate)&gt;=15,MOD(A485,2)=0),1,0),IF(MOD(A485,2)=0,IF(DAY(fpdate)&gt;=15,DAY(fpdate)-14,DAY(fpdate)+14),DAY(fpdate))),IF(DAY(DATE(YEAR(fpdate),MONTH(fpdate)+A485-1,DAY(fpdate)))&lt;&gt;DAY(fpdate),DATE(YEAR(fpdate),MONTH(fpdate)+A485,0),DATE(YEAR(fpdate),MONTH(fpdate)+A485-1,DAY(fpdate))))))</f>
        <v>48739</v>
      </c>
      <c r="C485" s="142" t="n">
        <f aca="false">IF(A485="","",IF(variable,IF(A485&lt;MortgageCalculator!$J$23*periods_per_year,start_rate,IF(MortgageCalculator!$J$27&gt;=0,MIN(MortgageCalculator!$J$24,start_rate+MortgageCalculator!$J$27*ROUNDUP((A485-MortgageCalculator!$J$23*periods_per_year)/MortgageCalculator!$J$26,0)),MAX(MortgageCalculator!$J$25,start_rate+MortgageCalculator!$J$27*ROUNDUP((A485-MortgageCalculator!$J$23*periods_per_year)/MortgageCalculator!$J$26,0)))),start_rate))</f>
        <v>0.055</v>
      </c>
      <c r="D485" s="143" t="n">
        <f aca="false">IF(A485="","",ROUND((((1+C485/CP)^(CP/periods_per_year))-1)*G484,2))</f>
        <v>183.73</v>
      </c>
      <c r="E485" s="143" t="n">
        <f aca="false">IF(A485="","",IF(A485=nper,G484+D485,MIN(G484+D485,IF(C485=C484,E484,ROUND(-PMT(((1+C485/CP)^(CP/periods_per_year))-1,nper-A485+1,G484),2)))))</f>
        <v>392.6</v>
      </c>
      <c r="F485" s="143" t="n">
        <f aca="false">IF(A485="","",E485-D485)</f>
        <v>208.87</v>
      </c>
      <c r="G485" s="143" t="n">
        <f aca="false">IF(A485="","",G484-F485)</f>
        <v>86750.6900000002</v>
      </c>
    </row>
    <row r="486" customFormat="false" ht="13.2" hidden="false" customHeight="false" outlineLevel="0" collapsed="false">
      <c r="A486" s="140" t="n">
        <f aca="false">IF(G485="","",IF(OR(A485&gt;=nper,ROUND(G485,2)&lt;=0),"",A485+1))</f>
        <v>483</v>
      </c>
      <c r="B486" s="141" t="n">
        <f aca="false">IF(A486="","",IF(OR(periods_per_year=26,periods_per_year=52),IF(periods_per_year=26,IF(A486=1,fpdate,B485+14),IF(periods_per_year=52,IF(A486=1,fpdate,B485+7),"n/a")),IF(periods_per_year=24,DATE(YEAR(fpdate),MONTH(fpdate)+(A486-1)/2+IF(AND(DAY(fpdate)&gt;=15,MOD(A486,2)=0),1,0),IF(MOD(A486,2)=0,IF(DAY(fpdate)&gt;=15,DAY(fpdate)-14,DAY(fpdate)+14),DAY(fpdate))),IF(DAY(DATE(YEAR(fpdate),MONTH(fpdate)+A486-1,DAY(fpdate)))&lt;&gt;DAY(fpdate),DATE(YEAR(fpdate),MONTH(fpdate)+A486,0),DATE(YEAR(fpdate),MONTH(fpdate)+A486-1,DAY(fpdate))))))</f>
        <v>48753</v>
      </c>
      <c r="C486" s="142" t="n">
        <f aca="false">IF(A486="","",IF(variable,IF(A486&lt;MortgageCalculator!$J$23*periods_per_year,start_rate,IF(MortgageCalculator!$J$27&gt;=0,MIN(MortgageCalculator!$J$24,start_rate+MortgageCalculator!$J$27*ROUNDUP((A486-MortgageCalculator!$J$23*periods_per_year)/MortgageCalculator!$J$26,0)),MAX(MortgageCalculator!$J$25,start_rate+MortgageCalculator!$J$27*ROUNDUP((A486-MortgageCalculator!$J$23*periods_per_year)/MortgageCalculator!$J$26,0)))),start_rate))</f>
        <v>0.055</v>
      </c>
      <c r="D486" s="143" t="n">
        <f aca="false">IF(A486="","",ROUND((((1+C486/CP)^(CP/periods_per_year))-1)*G485,2))</f>
        <v>183.29</v>
      </c>
      <c r="E486" s="143" t="n">
        <f aca="false">IF(A486="","",IF(A486=nper,G485+D486,MIN(G485+D486,IF(C486=C485,E485,ROUND(-PMT(((1+C486/CP)^(CP/periods_per_year))-1,nper-A486+1,G485),2)))))</f>
        <v>392.6</v>
      </c>
      <c r="F486" s="143" t="n">
        <f aca="false">IF(A486="","",E486-D486)</f>
        <v>209.31</v>
      </c>
      <c r="G486" s="143" t="n">
        <f aca="false">IF(A486="","",G485-F486)</f>
        <v>86541.3800000002</v>
      </c>
    </row>
    <row r="487" customFormat="false" ht="13.2" hidden="false" customHeight="false" outlineLevel="0" collapsed="false">
      <c r="A487" s="140" t="n">
        <f aca="false">IF(G486="","",IF(OR(A486&gt;=nper,ROUND(G486,2)&lt;=0),"",A486+1))</f>
        <v>484</v>
      </c>
      <c r="B487" s="141" t="n">
        <f aca="false">IF(A487="","",IF(OR(periods_per_year=26,periods_per_year=52),IF(periods_per_year=26,IF(A487=1,fpdate,B486+14),IF(periods_per_year=52,IF(A487=1,fpdate,B486+7),"n/a")),IF(periods_per_year=24,DATE(YEAR(fpdate),MONTH(fpdate)+(A487-1)/2+IF(AND(DAY(fpdate)&gt;=15,MOD(A487,2)=0),1,0),IF(MOD(A487,2)=0,IF(DAY(fpdate)&gt;=15,DAY(fpdate)-14,DAY(fpdate)+14),DAY(fpdate))),IF(DAY(DATE(YEAR(fpdate),MONTH(fpdate)+A487-1,DAY(fpdate)))&lt;&gt;DAY(fpdate),DATE(YEAR(fpdate),MONTH(fpdate)+A487,0),DATE(YEAR(fpdate),MONTH(fpdate)+A487-1,DAY(fpdate))))))</f>
        <v>48767</v>
      </c>
      <c r="C487" s="142" t="n">
        <f aca="false">IF(A487="","",IF(variable,IF(A487&lt;MortgageCalculator!$J$23*periods_per_year,start_rate,IF(MortgageCalculator!$J$27&gt;=0,MIN(MortgageCalculator!$J$24,start_rate+MortgageCalculator!$J$27*ROUNDUP((A487-MortgageCalculator!$J$23*periods_per_year)/MortgageCalculator!$J$26,0)),MAX(MortgageCalculator!$J$25,start_rate+MortgageCalculator!$J$27*ROUNDUP((A487-MortgageCalculator!$J$23*periods_per_year)/MortgageCalculator!$J$26,0)))),start_rate))</f>
        <v>0.055</v>
      </c>
      <c r="D487" s="143" t="n">
        <f aca="false">IF(A487="","",ROUND((((1+C487/CP)^(CP/periods_per_year))-1)*G486,2))</f>
        <v>182.84</v>
      </c>
      <c r="E487" s="143" t="n">
        <f aca="false">IF(A487="","",IF(A487=nper,G486+D487,MIN(G486+D487,IF(C487=C486,E486,ROUND(-PMT(((1+C487/CP)^(CP/periods_per_year))-1,nper-A487+1,G486),2)))))</f>
        <v>392.6</v>
      </c>
      <c r="F487" s="143" t="n">
        <f aca="false">IF(A487="","",E487-D487)</f>
        <v>209.76</v>
      </c>
      <c r="G487" s="143" t="n">
        <f aca="false">IF(A487="","",G486-F487)</f>
        <v>86331.6200000001</v>
      </c>
    </row>
    <row r="488" customFormat="false" ht="13.2" hidden="false" customHeight="false" outlineLevel="0" collapsed="false">
      <c r="A488" s="140" t="n">
        <f aca="false">IF(G487="","",IF(OR(A487&gt;=nper,ROUND(G487,2)&lt;=0),"",A487+1))</f>
        <v>485</v>
      </c>
      <c r="B488" s="141" t="n">
        <f aca="false">IF(A488="","",IF(OR(periods_per_year=26,periods_per_year=52),IF(periods_per_year=26,IF(A488=1,fpdate,B487+14),IF(periods_per_year=52,IF(A488=1,fpdate,B487+7),"n/a")),IF(periods_per_year=24,DATE(YEAR(fpdate),MONTH(fpdate)+(A488-1)/2+IF(AND(DAY(fpdate)&gt;=15,MOD(A488,2)=0),1,0),IF(MOD(A488,2)=0,IF(DAY(fpdate)&gt;=15,DAY(fpdate)-14,DAY(fpdate)+14),DAY(fpdate))),IF(DAY(DATE(YEAR(fpdate),MONTH(fpdate)+A488-1,DAY(fpdate)))&lt;&gt;DAY(fpdate),DATE(YEAR(fpdate),MONTH(fpdate)+A488,0),DATE(YEAR(fpdate),MONTH(fpdate)+A488-1,DAY(fpdate))))))</f>
        <v>48781</v>
      </c>
      <c r="C488" s="142" t="n">
        <f aca="false">IF(A488="","",IF(variable,IF(A488&lt;MortgageCalculator!$J$23*periods_per_year,start_rate,IF(MortgageCalculator!$J$27&gt;=0,MIN(MortgageCalculator!$J$24,start_rate+MortgageCalculator!$J$27*ROUNDUP((A488-MortgageCalculator!$J$23*periods_per_year)/MortgageCalculator!$J$26,0)),MAX(MortgageCalculator!$J$25,start_rate+MortgageCalculator!$J$27*ROUNDUP((A488-MortgageCalculator!$J$23*periods_per_year)/MortgageCalculator!$J$26,0)))),start_rate))</f>
        <v>0.055</v>
      </c>
      <c r="D488" s="143" t="n">
        <f aca="false">IF(A488="","",ROUND((((1+C488/CP)^(CP/periods_per_year))-1)*G487,2))</f>
        <v>182.4</v>
      </c>
      <c r="E488" s="143" t="n">
        <f aca="false">IF(A488="","",IF(A488=nper,G487+D488,MIN(G487+D488,IF(C488=C487,E487,ROUND(-PMT(((1+C488/CP)^(CP/periods_per_year))-1,nper-A488+1,G487),2)))))</f>
        <v>392.6</v>
      </c>
      <c r="F488" s="143" t="n">
        <f aca="false">IF(A488="","",E488-D488)</f>
        <v>210.2</v>
      </c>
      <c r="G488" s="143" t="n">
        <f aca="false">IF(A488="","",G487-F488)</f>
        <v>86121.4200000002</v>
      </c>
    </row>
    <row r="489" customFormat="false" ht="13.2" hidden="false" customHeight="false" outlineLevel="0" collapsed="false">
      <c r="A489" s="140" t="n">
        <f aca="false">IF(G488="","",IF(OR(A488&gt;=nper,ROUND(G488,2)&lt;=0),"",A488+1))</f>
        <v>486</v>
      </c>
      <c r="B489" s="141" t="n">
        <f aca="false">IF(A489="","",IF(OR(periods_per_year=26,periods_per_year=52),IF(periods_per_year=26,IF(A489=1,fpdate,B488+14),IF(periods_per_year=52,IF(A489=1,fpdate,B488+7),"n/a")),IF(periods_per_year=24,DATE(YEAR(fpdate),MONTH(fpdate)+(A489-1)/2+IF(AND(DAY(fpdate)&gt;=15,MOD(A489,2)=0),1,0),IF(MOD(A489,2)=0,IF(DAY(fpdate)&gt;=15,DAY(fpdate)-14,DAY(fpdate)+14),DAY(fpdate))),IF(DAY(DATE(YEAR(fpdate),MONTH(fpdate)+A489-1,DAY(fpdate)))&lt;&gt;DAY(fpdate),DATE(YEAR(fpdate),MONTH(fpdate)+A489,0),DATE(YEAR(fpdate),MONTH(fpdate)+A489-1,DAY(fpdate))))))</f>
        <v>48795</v>
      </c>
      <c r="C489" s="142" t="n">
        <f aca="false">IF(A489="","",IF(variable,IF(A489&lt;MortgageCalculator!$J$23*periods_per_year,start_rate,IF(MortgageCalculator!$J$27&gt;=0,MIN(MortgageCalculator!$J$24,start_rate+MortgageCalculator!$J$27*ROUNDUP((A489-MortgageCalculator!$J$23*periods_per_year)/MortgageCalculator!$J$26,0)),MAX(MortgageCalculator!$J$25,start_rate+MortgageCalculator!$J$27*ROUNDUP((A489-MortgageCalculator!$J$23*periods_per_year)/MortgageCalculator!$J$26,0)))),start_rate))</f>
        <v>0.055</v>
      </c>
      <c r="D489" s="143" t="n">
        <f aca="false">IF(A489="","",ROUND((((1+C489/CP)^(CP/periods_per_year))-1)*G488,2))</f>
        <v>181.96</v>
      </c>
      <c r="E489" s="143" t="n">
        <f aca="false">IF(A489="","",IF(A489=nper,G488+D489,MIN(G488+D489,IF(C489=C488,E488,ROUND(-PMT(((1+C489/CP)^(CP/periods_per_year))-1,nper-A489+1,G488),2)))))</f>
        <v>392.6</v>
      </c>
      <c r="F489" s="143" t="n">
        <f aca="false">IF(A489="","",E489-D489)</f>
        <v>210.64</v>
      </c>
      <c r="G489" s="143" t="n">
        <f aca="false">IF(A489="","",G488-F489)</f>
        <v>85910.7800000002</v>
      </c>
    </row>
    <row r="490" customFormat="false" ht="13.2" hidden="false" customHeight="false" outlineLevel="0" collapsed="false">
      <c r="A490" s="140" t="n">
        <f aca="false">IF(G489="","",IF(OR(A489&gt;=nper,ROUND(G489,2)&lt;=0),"",A489+1))</f>
        <v>487</v>
      </c>
      <c r="B490" s="141" t="n">
        <f aca="false">IF(A490="","",IF(OR(periods_per_year=26,periods_per_year=52),IF(periods_per_year=26,IF(A490=1,fpdate,B489+14),IF(periods_per_year=52,IF(A490=1,fpdate,B489+7),"n/a")),IF(periods_per_year=24,DATE(YEAR(fpdate),MONTH(fpdate)+(A490-1)/2+IF(AND(DAY(fpdate)&gt;=15,MOD(A490,2)=0),1,0),IF(MOD(A490,2)=0,IF(DAY(fpdate)&gt;=15,DAY(fpdate)-14,DAY(fpdate)+14),DAY(fpdate))),IF(DAY(DATE(YEAR(fpdate),MONTH(fpdate)+A490-1,DAY(fpdate)))&lt;&gt;DAY(fpdate),DATE(YEAR(fpdate),MONTH(fpdate)+A490,0),DATE(YEAR(fpdate),MONTH(fpdate)+A490-1,DAY(fpdate))))))</f>
        <v>48809</v>
      </c>
      <c r="C490" s="142" t="n">
        <f aca="false">IF(A490="","",IF(variable,IF(A490&lt;MortgageCalculator!$J$23*periods_per_year,start_rate,IF(MortgageCalculator!$J$27&gt;=0,MIN(MortgageCalculator!$J$24,start_rate+MortgageCalculator!$J$27*ROUNDUP((A490-MortgageCalculator!$J$23*periods_per_year)/MortgageCalculator!$J$26,0)),MAX(MortgageCalculator!$J$25,start_rate+MortgageCalculator!$J$27*ROUNDUP((A490-MortgageCalculator!$J$23*periods_per_year)/MortgageCalculator!$J$26,0)))),start_rate))</f>
        <v>0.055</v>
      </c>
      <c r="D490" s="143" t="n">
        <f aca="false">IF(A490="","",ROUND((((1+C490/CP)^(CP/periods_per_year))-1)*G489,2))</f>
        <v>181.51</v>
      </c>
      <c r="E490" s="143" t="n">
        <f aca="false">IF(A490="","",IF(A490=nper,G489+D490,MIN(G489+D490,IF(C490=C489,E489,ROUND(-PMT(((1+C490/CP)^(CP/periods_per_year))-1,nper-A490+1,G489),2)))))</f>
        <v>392.6</v>
      </c>
      <c r="F490" s="143" t="n">
        <f aca="false">IF(A490="","",E490-D490)</f>
        <v>211.09</v>
      </c>
      <c r="G490" s="143" t="n">
        <f aca="false">IF(A490="","",G489-F490)</f>
        <v>85699.6900000002</v>
      </c>
    </row>
    <row r="491" customFormat="false" ht="13.2" hidden="false" customHeight="false" outlineLevel="0" collapsed="false">
      <c r="A491" s="140" t="n">
        <f aca="false">IF(G490="","",IF(OR(A490&gt;=nper,ROUND(G490,2)&lt;=0),"",A490+1))</f>
        <v>488</v>
      </c>
      <c r="B491" s="141" t="n">
        <f aca="false">IF(A491="","",IF(OR(periods_per_year=26,periods_per_year=52),IF(periods_per_year=26,IF(A491=1,fpdate,B490+14),IF(periods_per_year=52,IF(A491=1,fpdate,B490+7),"n/a")),IF(periods_per_year=24,DATE(YEAR(fpdate),MONTH(fpdate)+(A491-1)/2+IF(AND(DAY(fpdate)&gt;=15,MOD(A491,2)=0),1,0),IF(MOD(A491,2)=0,IF(DAY(fpdate)&gt;=15,DAY(fpdate)-14,DAY(fpdate)+14),DAY(fpdate))),IF(DAY(DATE(YEAR(fpdate),MONTH(fpdate)+A491-1,DAY(fpdate)))&lt;&gt;DAY(fpdate),DATE(YEAR(fpdate),MONTH(fpdate)+A491,0),DATE(YEAR(fpdate),MONTH(fpdate)+A491-1,DAY(fpdate))))))</f>
        <v>48823</v>
      </c>
      <c r="C491" s="142" t="n">
        <f aca="false">IF(A491="","",IF(variable,IF(A491&lt;MortgageCalculator!$J$23*periods_per_year,start_rate,IF(MortgageCalculator!$J$27&gt;=0,MIN(MortgageCalculator!$J$24,start_rate+MortgageCalculator!$J$27*ROUNDUP((A491-MortgageCalculator!$J$23*periods_per_year)/MortgageCalculator!$J$26,0)),MAX(MortgageCalculator!$J$25,start_rate+MortgageCalculator!$J$27*ROUNDUP((A491-MortgageCalculator!$J$23*periods_per_year)/MortgageCalculator!$J$26,0)))),start_rate))</f>
        <v>0.055</v>
      </c>
      <c r="D491" s="143" t="n">
        <f aca="false">IF(A491="","",ROUND((((1+C491/CP)^(CP/periods_per_year))-1)*G490,2))</f>
        <v>181.06</v>
      </c>
      <c r="E491" s="143" t="n">
        <f aca="false">IF(A491="","",IF(A491=nper,G490+D491,MIN(G490+D491,IF(C491=C490,E490,ROUND(-PMT(((1+C491/CP)^(CP/periods_per_year))-1,nper-A491+1,G490),2)))))</f>
        <v>392.6</v>
      </c>
      <c r="F491" s="143" t="n">
        <f aca="false">IF(A491="","",E491-D491)</f>
        <v>211.54</v>
      </c>
      <c r="G491" s="143" t="n">
        <f aca="false">IF(A491="","",G490-F491)</f>
        <v>85488.1500000002</v>
      </c>
    </row>
    <row r="492" customFormat="false" ht="13.2" hidden="false" customHeight="false" outlineLevel="0" collapsed="false">
      <c r="A492" s="140" t="n">
        <f aca="false">IF(G491="","",IF(OR(A491&gt;=nper,ROUND(G491,2)&lt;=0),"",A491+1))</f>
        <v>489</v>
      </c>
      <c r="B492" s="141" t="n">
        <f aca="false">IF(A492="","",IF(OR(periods_per_year=26,periods_per_year=52),IF(periods_per_year=26,IF(A492=1,fpdate,B491+14),IF(periods_per_year=52,IF(A492=1,fpdate,B491+7),"n/a")),IF(periods_per_year=24,DATE(YEAR(fpdate),MONTH(fpdate)+(A492-1)/2+IF(AND(DAY(fpdate)&gt;=15,MOD(A492,2)=0),1,0),IF(MOD(A492,2)=0,IF(DAY(fpdate)&gt;=15,DAY(fpdate)-14,DAY(fpdate)+14),DAY(fpdate))),IF(DAY(DATE(YEAR(fpdate),MONTH(fpdate)+A492-1,DAY(fpdate)))&lt;&gt;DAY(fpdate),DATE(YEAR(fpdate),MONTH(fpdate)+A492,0),DATE(YEAR(fpdate),MONTH(fpdate)+A492-1,DAY(fpdate))))))</f>
        <v>48837</v>
      </c>
      <c r="C492" s="142" t="n">
        <f aca="false">IF(A492="","",IF(variable,IF(A492&lt;MortgageCalculator!$J$23*periods_per_year,start_rate,IF(MortgageCalculator!$J$27&gt;=0,MIN(MortgageCalculator!$J$24,start_rate+MortgageCalculator!$J$27*ROUNDUP((A492-MortgageCalculator!$J$23*periods_per_year)/MortgageCalculator!$J$26,0)),MAX(MortgageCalculator!$J$25,start_rate+MortgageCalculator!$J$27*ROUNDUP((A492-MortgageCalculator!$J$23*periods_per_year)/MortgageCalculator!$J$26,0)))),start_rate))</f>
        <v>0.055</v>
      </c>
      <c r="D492" s="143" t="n">
        <f aca="false">IF(A492="","",ROUND((((1+C492/CP)^(CP/periods_per_year))-1)*G491,2))</f>
        <v>180.62</v>
      </c>
      <c r="E492" s="143" t="n">
        <f aca="false">IF(A492="","",IF(A492=nper,G491+D492,MIN(G491+D492,IF(C492=C491,E491,ROUND(-PMT(((1+C492/CP)^(CP/periods_per_year))-1,nper-A492+1,G491),2)))))</f>
        <v>392.6</v>
      </c>
      <c r="F492" s="143" t="n">
        <f aca="false">IF(A492="","",E492-D492)</f>
        <v>211.98</v>
      </c>
      <c r="G492" s="143" t="n">
        <f aca="false">IF(A492="","",G491-F492)</f>
        <v>85276.1700000002</v>
      </c>
    </row>
    <row r="493" customFormat="false" ht="13.2" hidden="false" customHeight="false" outlineLevel="0" collapsed="false">
      <c r="A493" s="140" t="n">
        <f aca="false">IF(G492="","",IF(OR(A492&gt;=nper,ROUND(G492,2)&lt;=0),"",A492+1))</f>
        <v>490</v>
      </c>
      <c r="B493" s="141" t="n">
        <f aca="false">IF(A493="","",IF(OR(periods_per_year=26,periods_per_year=52),IF(periods_per_year=26,IF(A493=1,fpdate,B492+14),IF(periods_per_year=52,IF(A493=1,fpdate,B492+7),"n/a")),IF(periods_per_year=24,DATE(YEAR(fpdate),MONTH(fpdate)+(A493-1)/2+IF(AND(DAY(fpdate)&gt;=15,MOD(A493,2)=0),1,0),IF(MOD(A493,2)=0,IF(DAY(fpdate)&gt;=15,DAY(fpdate)-14,DAY(fpdate)+14),DAY(fpdate))),IF(DAY(DATE(YEAR(fpdate),MONTH(fpdate)+A493-1,DAY(fpdate)))&lt;&gt;DAY(fpdate),DATE(YEAR(fpdate),MONTH(fpdate)+A493,0),DATE(YEAR(fpdate),MONTH(fpdate)+A493-1,DAY(fpdate))))))</f>
        <v>48851</v>
      </c>
      <c r="C493" s="142" t="n">
        <f aca="false">IF(A493="","",IF(variable,IF(A493&lt;MortgageCalculator!$J$23*periods_per_year,start_rate,IF(MortgageCalculator!$J$27&gt;=0,MIN(MortgageCalculator!$J$24,start_rate+MortgageCalculator!$J$27*ROUNDUP((A493-MortgageCalculator!$J$23*periods_per_year)/MortgageCalculator!$J$26,0)),MAX(MortgageCalculator!$J$25,start_rate+MortgageCalculator!$J$27*ROUNDUP((A493-MortgageCalculator!$J$23*periods_per_year)/MortgageCalculator!$J$26,0)))),start_rate))</f>
        <v>0.055</v>
      </c>
      <c r="D493" s="143" t="n">
        <f aca="false">IF(A493="","",ROUND((((1+C493/CP)^(CP/periods_per_year))-1)*G492,2))</f>
        <v>180.17</v>
      </c>
      <c r="E493" s="143" t="n">
        <f aca="false">IF(A493="","",IF(A493=nper,G492+D493,MIN(G492+D493,IF(C493=C492,E492,ROUND(-PMT(((1+C493/CP)^(CP/periods_per_year))-1,nper-A493+1,G492),2)))))</f>
        <v>392.6</v>
      </c>
      <c r="F493" s="143" t="n">
        <f aca="false">IF(A493="","",E493-D493)</f>
        <v>212.43</v>
      </c>
      <c r="G493" s="143" t="n">
        <f aca="false">IF(A493="","",G492-F493)</f>
        <v>85063.7400000002</v>
      </c>
    </row>
    <row r="494" customFormat="false" ht="13.2" hidden="false" customHeight="false" outlineLevel="0" collapsed="false">
      <c r="A494" s="140" t="n">
        <f aca="false">IF(G493="","",IF(OR(A493&gt;=nper,ROUND(G493,2)&lt;=0),"",A493+1))</f>
        <v>491</v>
      </c>
      <c r="B494" s="141" t="n">
        <f aca="false">IF(A494="","",IF(OR(periods_per_year=26,periods_per_year=52),IF(periods_per_year=26,IF(A494=1,fpdate,B493+14),IF(periods_per_year=52,IF(A494=1,fpdate,B493+7),"n/a")),IF(periods_per_year=24,DATE(YEAR(fpdate),MONTH(fpdate)+(A494-1)/2+IF(AND(DAY(fpdate)&gt;=15,MOD(A494,2)=0),1,0),IF(MOD(A494,2)=0,IF(DAY(fpdate)&gt;=15,DAY(fpdate)-14,DAY(fpdate)+14),DAY(fpdate))),IF(DAY(DATE(YEAR(fpdate),MONTH(fpdate)+A494-1,DAY(fpdate)))&lt;&gt;DAY(fpdate),DATE(YEAR(fpdate),MONTH(fpdate)+A494,0),DATE(YEAR(fpdate),MONTH(fpdate)+A494-1,DAY(fpdate))))))</f>
        <v>48865</v>
      </c>
      <c r="C494" s="142" t="n">
        <f aca="false">IF(A494="","",IF(variable,IF(A494&lt;MortgageCalculator!$J$23*periods_per_year,start_rate,IF(MortgageCalculator!$J$27&gt;=0,MIN(MortgageCalculator!$J$24,start_rate+MortgageCalculator!$J$27*ROUNDUP((A494-MortgageCalculator!$J$23*periods_per_year)/MortgageCalculator!$J$26,0)),MAX(MortgageCalculator!$J$25,start_rate+MortgageCalculator!$J$27*ROUNDUP((A494-MortgageCalculator!$J$23*periods_per_year)/MortgageCalculator!$J$26,0)))),start_rate))</f>
        <v>0.055</v>
      </c>
      <c r="D494" s="143" t="n">
        <f aca="false">IF(A494="","",ROUND((((1+C494/CP)^(CP/periods_per_year))-1)*G493,2))</f>
        <v>179.72</v>
      </c>
      <c r="E494" s="143" t="n">
        <f aca="false">IF(A494="","",IF(A494=nper,G493+D494,MIN(G493+D494,IF(C494=C493,E493,ROUND(-PMT(((1+C494/CP)^(CP/periods_per_year))-1,nper-A494+1,G493),2)))))</f>
        <v>392.6</v>
      </c>
      <c r="F494" s="143" t="n">
        <f aca="false">IF(A494="","",E494-D494)</f>
        <v>212.88</v>
      </c>
      <c r="G494" s="143" t="n">
        <f aca="false">IF(A494="","",G493-F494)</f>
        <v>84850.8600000002</v>
      </c>
    </row>
    <row r="495" customFormat="false" ht="13.2" hidden="false" customHeight="false" outlineLevel="0" collapsed="false">
      <c r="A495" s="140" t="n">
        <f aca="false">IF(G494="","",IF(OR(A494&gt;=nper,ROUND(G494,2)&lt;=0),"",A494+1))</f>
        <v>492</v>
      </c>
      <c r="B495" s="141" t="n">
        <f aca="false">IF(A495="","",IF(OR(periods_per_year=26,periods_per_year=52),IF(periods_per_year=26,IF(A495=1,fpdate,B494+14),IF(periods_per_year=52,IF(A495=1,fpdate,B494+7),"n/a")),IF(periods_per_year=24,DATE(YEAR(fpdate),MONTH(fpdate)+(A495-1)/2+IF(AND(DAY(fpdate)&gt;=15,MOD(A495,2)=0),1,0),IF(MOD(A495,2)=0,IF(DAY(fpdate)&gt;=15,DAY(fpdate)-14,DAY(fpdate)+14),DAY(fpdate))),IF(DAY(DATE(YEAR(fpdate),MONTH(fpdate)+A495-1,DAY(fpdate)))&lt;&gt;DAY(fpdate),DATE(YEAR(fpdate),MONTH(fpdate)+A495,0),DATE(YEAR(fpdate),MONTH(fpdate)+A495-1,DAY(fpdate))))))</f>
        <v>48879</v>
      </c>
      <c r="C495" s="142" t="n">
        <f aca="false">IF(A495="","",IF(variable,IF(A495&lt;MortgageCalculator!$J$23*periods_per_year,start_rate,IF(MortgageCalculator!$J$27&gt;=0,MIN(MortgageCalculator!$J$24,start_rate+MortgageCalculator!$J$27*ROUNDUP((A495-MortgageCalculator!$J$23*periods_per_year)/MortgageCalculator!$J$26,0)),MAX(MortgageCalculator!$J$25,start_rate+MortgageCalculator!$J$27*ROUNDUP((A495-MortgageCalculator!$J$23*periods_per_year)/MortgageCalculator!$J$26,0)))),start_rate))</f>
        <v>0.055</v>
      </c>
      <c r="D495" s="143" t="n">
        <f aca="false">IF(A495="","",ROUND((((1+C495/CP)^(CP/periods_per_year))-1)*G494,2))</f>
        <v>179.27</v>
      </c>
      <c r="E495" s="143" t="n">
        <f aca="false">IF(A495="","",IF(A495=nper,G494+D495,MIN(G494+D495,IF(C495=C494,E494,ROUND(-PMT(((1+C495/CP)^(CP/periods_per_year))-1,nper-A495+1,G494),2)))))</f>
        <v>392.6</v>
      </c>
      <c r="F495" s="143" t="n">
        <f aca="false">IF(A495="","",E495-D495)</f>
        <v>213.33</v>
      </c>
      <c r="G495" s="143" t="n">
        <f aca="false">IF(A495="","",G494-F495)</f>
        <v>84637.5300000002</v>
      </c>
    </row>
    <row r="496" customFormat="false" ht="13.2" hidden="false" customHeight="false" outlineLevel="0" collapsed="false">
      <c r="A496" s="140" t="n">
        <f aca="false">IF(G495="","",IF(OR(A495&gt;=nper,ROUND(G495,2)&lt;=0),"",A495+1))</f>
        <v>493</v>
      </c>
      <c r="B496" s="141" t="n">
        <f aca="false">IF(A496="","",IF(OR(periods_per_year=26,periods_per_year=52),IF(periods_per_year=26,IF(A496=1,fpdate,B495+14),IF(periods_per_year=52,IF(A496=1,fpdate,B495+7),"n/a")),IF(periods_per_year=24,DATE(YEAR(fpdate),MONTH(fpdate)+(A496-1)/2+IF(AND(DAY(fpdate)&gt;=15,MOD(A496,2)=0),1,0),IF(MOD(A496,2)=0,IF(DAY(fpdate)&gt;=15,DAY(fpdate)-14,DAY(fpdate)+14),DAY(fpdate))),IF(DAY(DATE(YEAR(fpdate),MONTH(fpdate)+A496-1,DAY(fpdate)))&lt;&gt;DAY(fpdate),DATE(YEAR(fpdate),MONTH(fpdate)+A496,0),DATE(YEAR(fpdate),MONTH(fpdate)+A496-1,DAY(fpdate))))))</f>
        <v>48893</v>
      </c>
      <c r="C496" s="142" t="n">
        <f aca="false">IF(A496="","",IF(variable,IF(A496&lt;MortgageCalculator!$J$23*periods_per_year,start_rate,IF(MortgageCalculator!$J$27&gt;=0,MIN(MortgageCalculator!$J$24,start_rate+MortgageCalculator!$J$27*ROUNDUP((A496-MortgageCalculator!$J$23*periods_per_year)/MortgageCalculator!$J$26,0)),MAX(MortgageCalculator!$J$25,start_rate+MortgageCalculator!$J$27*ROUNDUP((A496-MortgageCalculator!$J$23*periods_per_year)/MortgageCalculator!$J$26,0)))),start_rate))</f>
        <v>0.055</v>
      </c>
      <c r="D496" s="143" t="n">
        <f aca="false">IF(A496="","",ROUND((((1+C496/CP)^(CP/periods_per_year))-1)*G495,2))</f>
        <v>178.82</v>
      </c>
      <c r="E496" s="143" t="n">
        <f aca="false">IF(A496="","",IF(A496=nper,G495+D496,MIN(G495+D496,IF(C496=C495,E495,ROUND(-PMT(((1+C496/CP)^(CP/periods_per_year))-1,nper-A496+1,G495),2)))))</f>
        <v>392.6</v>
      </c>
      <c r="F496" s="143" t="n">
        <f aca="false">IF(A496="","",E496-D496)</f>
        <v>213.78</v>
      </c>
      <c r="G496" s="143" t="n">
        <f aca="false">IF(A496="","",G495-F496)</f>
        <v>84423.7500000002</v>
      </c>
    </row>
    <row r="497" customFormat="false" ht="13.2" hidden="false" customHeight="false" outlineLevel="0" collapsed="false">
      <c r="A497" s="140" t="n">
        <f aca="false">IF(G496="","",IF(OR(A496&gt;=nper,ROUND(G496,2)&lt;=0),"",A496+1))</f>
        <v>494</v>
      </c>
      <c r="B497" s="141" t="n">
        <f aca="false">IF(A497="","",IF(OR(periods_per_year=26,periods_per_year=52),IF(periods_per_year=26,IF(A497=1,fpdate,B496+14),IF(periods_per_year=52,IF(A497=1,fpdate,B496+7),"n/a")),IF(periods_per_year=24,DATE(YEAR(fpdate),MONTH(fpdate)+(A497-1)/2+IF(AND(DAY(fpdate)&gt;=15,MOD(A497,2)=0),1,0),IF(MOD(A497,2)=0,IF(DAY(fpdate)&gt;=15,DAY(fpdate)-14,DAY(fpdate)+14),DAY(fpdate))),IF(DAY(DATE(YEAR(fpdate),MONTH(fpdate)+A497-1,DAY(fpdate)))&lt;&gt;DAY(fpdate),DATE(YEAR(fpdate),MONTH(fpdate)+A497,0),DATE(YEAR(fpdate),MONTH(fpdate)+A497-1,DAY(fpdate))))))</f>
        <v>48907</v>
      </c>
      <c r="C497" s="142" t="n">
        <f aca="false">IF(A497="","",IF(variable,IF(A497&lt;MortgageCalculator!$J$23*periods_per_year,start_rate,IF(MortgageCalculator!$J$27&gt;=0,MIN(MortgageCalculator!$J$24,start_rate+MortgageCalculator!$J$27*ROUNDUP((A497-MortgageCalculator!$J$23*periods_per_year)/MortgageCalculator!$J$26,0)),MAX(MortgageCalculator!$J$25,start_rate+MortgageCalculator!$J$27*ROUNDUP((A497-MortgageCalculator!$J$23*periods_per_year)/MortgageCalculator!$J$26,0)))),start_rate))</f>
        <v>0.055</v>
      </c>
      <c r="D497" s="143" t="n">
        <f aca="false">IF(A497="","",ROUND((((1+C497/CP)^(CP/periods_per_year))-1)*G496,2))</f>
        <v>178.37</v>
      </c>
      <c r="E497" s="143" t="n">
        <f aca="false">IF(A497="","",IF(A497=nper,G496+D497,MIN(G496+D497,IF(C497=C496,E496,ROUND(-PMT(((1+C497/CP)^(CP/periods_per_year))-1,nper-A497+1,G496),2)))))</f>
        <v>392.6</v>
      </c>
      <c r="F497" s="143" t="n">
        <f aca="false">IF(A497="","",E497-D497)</f>
        <v>214.23</v>
      </c>
      <c r="G497" s="143" t="n">
        <f aca="false">IF(A497="","",G496-F497)</f>
        <v>84209.5200000002</v>
      </c>
    </row>
    <row r="498" customFormat="false" ht="13.2" hidden="false" customHeight="false" outlineLevel="0" collapsed="false">
      <c r="A498" s="140" t="n">
        <f aca="false">IF(G497="","",IF(OR(A497&gt;=nper,ROUND(G497,2)&lt;=0),"",A497+1))</f>
        <v>495</v>
      </c>
      <c r="B498" s="141" t="n">
        <f aca="false">IF(A498="","",IF(OR(periods_per_year=26,periods_per_year=52),IF(periods_per_year=26,IF(A498=1,fpdate,B497+14),IF(periods_per_year=52,IF(A498=1,fpdate,B497+7),"n/a")),IF(periods_per_year=24,DATE(YEAR(fpdate),MONTH(fpdate)+(A498-1)/2+IF(AND(DAY(fpdate)&gt;=15,MOD(A498,2)=0),1,0),IF(MOD(A498,2)=0,IF(DAY(fpdate)&gt;=15,DAY(fpdate)-14,DAY(fpdate)+14),DAY(fpdate))),IF(DAY(DATE(YEAR(fpdate),MONTH(fpdate)+A498-1,DAY(fpdate)))&lt;&gt;DAY(fpdate),DATE(YEAR(fpdate),MONTH(fpdate)+A498,0),DATE(YEAR(fpdate),MONTH(fpdate)+A498-1,DAY(fpdate))))))</f>
        <v>48921</v>
      </c>
      <c r="C498" s="142" t="n">
        <f aca="false">IF(A498="","",IF(variable,IF(A498&lt;MortgageCalculator!$J$23*periods_per_year,start_rate,IF(MortgageCalculator!$J$27&gt;=0,MIN(MortgageCalculator!$J$24,start_rate+MortgageCalculator!$J$27*ROUNDUP((A498-MortgageCalculator!$J$23*periods_per_year)/MortgageCalculator!$J$26,0)),MAX(MortgageCalculator!$J$25,start_rate+MortgageCalculator!$J$27*ROUNDUP((A498-MortgageCalculator!$J$23*periods_per_year)/MortgageCalculator!$J$26,0)))),start_rate))</f>
        <v>0.055</v>
      </c>
      <c r="D498" s="143" t="n">
        <f aca="false">IF(A498="","",ROUND((((1+C498/CP)^(CP/periods_per_year))-1)*G497,2))</f>
        <v>177.92</v>
      </c>
      <c r="E498" s="143" t="n">
        <f aca="false">IF(A498="","",IF(A498=nper,G497+D498,MIN(G497+D498,IF(C498=C497,E497,ROUND(-PMT(((1+C498/CP)^(CP/periods_per_year))-1,nper-A498+1,G497),2)))))</f>
        <v>392.6</v>
      </c>
      <c r="F498" s="143" t="n">
        <f aca="false">IF(A498="","",E498-D498)</f>
        <v>214.68</v>
      </c>
      <c r="G498" s="143" t="n">
        <f aca="false">IF(A498="","",G497-F498)</f>
        <v>83994.8400000002</v>
      </c>
    </row>
    <row r="499" customFormat="false" ht="13.2" hidden="false" customHeight="false" outlineLevel="0" collapsed="false">
      <c r="A499" s="140" t="n">
        <f aca="false">IF(G498="","",IF(OR(A498&gt;=nper,ROUND(G498,2)&lt;=0),"",A498+1))</f>
        <v>496</v>
      </c>
      <c r="B499" s="141" t="n">
        <f aca="false">IF(A499="","",IF(OR(periods_per_year=26,periods_per_year=52),IF(periods_per_year=26,IF(A499=1,fpdate,B498+14),IF(periods_per_year=52,IF(A499=1,fpdate,B498+7),"n/a")),IF(periods_per_year=24,DATE(YEAR(fpdate),MONTH(fpdate)+(A499-1)/2+IF(AND(DAY(fpdate)&gt;=15,MOD(A499,2)=0),1,0),IF(MOD(A499,2)=0,IF(DAY(fpdate)&gt;=15,DAY(fpdate)-14,DAY(fpdate)+14),DAY(fpdate))),IF(DAY(DATE(YEAR(fpdate),MONTH(fpdate)+A499-1,DAY(fpdate)))&lt;&gt;DAY(fpdate),DATE(YEAR(fpdate),MONTH(fpdate)+A499,0),DATE(YEAR(fpdate),MONTH(fpdate)+A499-1,DAY(fpdate))))))</f>
        <v>48935</v>
      </c>
      <c r="C499" s="142" t="n">
        <f aca="false">IF(A499="","",IF(variable,IF(A499&lt;MortgageCalculator!$J$23*periods_per_year,start_rate,IF(MortgageCalculator!$J$27&gt;=0,MIN(MortgageCalculator!$J$24,start_rate+MortgageCalculator!$J$27*ROUNDUP((A499-MortgageCalculator!$J$23*periods_per_year)/MortgageCalculator!$J$26,0)),MAX(MortgageCalculator!$J$25,start_rate+MortgageCalculator!$J$27*ROUNDUP((A499-MortgageCalculator!$J$23*periods_per_year)/MortgageCalculator!$J$26,0)))),start_rate))</f>
        <v>0.055</v>
      </c>
      <c r="D499" s="143" t="n">
        <f aca="false">IF(A499="","",ROUND((((1+C499/CP)^(CP/periods_per_year))-1)*G498,2))</f>
        <v>177.46</v>
      </c>
      <c r="E499" s="143" t="n">
        <f aca="false">IF(A499="","",IF(A499=nper,G498+D499,MIN(G498+D499,IF(C499=C498,E498,ROUND(-PMT(((1+C499/CP)^(CP/periods_per_year))-1,nper-A499+1,G498),2)))))</f>
        <v>392.6</v>
      </c>
      <c r="F499" s="143" t="n">
        <f aca="false">IF(A499="","",E499-D499)</f>
        <v>215.14</v>
      </c>
      <c r="G499" s="143" t="n">
        <f aca="false">IF(A499="","",G498-F499)</f>
        <v>83779.7000000002</v>
      </c>
    </row>
    <row r="500" customFormat="false" ht="13.2" hidden="false" customHeight="false" outlineLevel="0" collapsed="false">
      <c r="A500" s="140" t="n">
        <f aca="false">IF(G499="","",IF(OR(A499&gt;=nper,ROUND(G499,2)&lt;=0),"",A499+1))</f>
        <v>497</v>
      </c>
      <c r="B500" s="141" t="n">
        <f aca="false">IF(A500="","",IF(OR(periods_per_year=26,periods_per_year=52),IF(periods_per_year=26,IF(A500=1,fpdate,B499+14),IF(periods_per_year=52,IF(A500=1,fpdate,B499+7),"n/a")),IF(periods_per_year=24,DATE(YEAR(fpdate),MONTH(fpdate)+(A500-1)/2+IF(AND(DAY(fpdate)&gt;=15,MOD(A500,2)=0),1,0),IF(MOD(A500,2)=0,IF(DAY(fpdate)&gt;=15,DAY(fpdate)-14,DAY(fpdate)+14),DAY(fpdate))),IF(DAY(DATE(YEAR(fpdate),MONTH(fpdate)+A500-1,DAY(fpdate)))&lt;&gt;DAY(fpdate),DATE(YEAR(fpdate),MONTH(fpdate)+A500,0),DATE(YEAR(fpdate),MONTH(fpdate)+A500-1,DAY(fpdate))))))</f>
        <v>48949</v>
      </c>
      <c r="C500" s="142" t="n">
        <f aca="false">IF(A500="","",IF(variable,IF(A500&lt;MortgageCalculator!$J$23*periods_per_year,start_rate,IF(MortgageCalculator!$J$27&gt;=0,MIN(MortgageCalculator!$J$24,start_rate+MortgageCalculator!$J$27*ROUNDUP((A500-MortgageCalculator!$J$23*periods_per_year)/MortgageCalculator!$J$26,0)),MAX(MortgageCalculator!$J$25,start_rate+MortgageCalculator!$J$27*ROUNDUP((A500-MortgageCalculator!$J$23*periods_per_year)/MortgageCalculator!$J$26,0)))),start_rate))</f>
        <v>0.055</v>
      </c>
      <c r="D500" s="143" t="n">
        <f aca="false">IF(A500="","",ROUND((((1+C500/CP)^(CP/periods_per_year))-1)*G499,2))</f>
        <v>177.01</v>
      </c>
      <c r="E500" s="143" t="n">
        <f aca="false">IF(A500="","",IF(A500=nper,G499+D500,MIN(G499+D500,IF(C500=C499,E499,ROUND(-PMT(((1+C500/CP)^(CP/periods_per_year))-1,nper-A500+1,G499),2)))))</f>
        <v>392.6</v>
      </c>
      <c r="F500" s="143" t="n">
        <f aca="false">IF(A500="","",E500-D500)</f>
        <v>215.59</v>
      </c>
      <c r="G500" s="143" t="n">
        <f aca="false">IF(A500="","",G499-F500)</f>
        <v>83564.1100000002</v>
      </c>
    </row>
    <row r="501" customFormat="false" ht="13.2" hidden="false" customHeight="false" outlineLevel="0" collapsed="false">
      <c r="A501" s="140" t="n">
        <f aca="false">IF(G500="","",IF(OR(A500&gt;=nper,ROUND(G500,2)&lt;=0),"",A500+1))</f>
        <v>498</v>
      </c>
      <c r="B501" s="141" t="n">
        <f aca="false">IF(A501="","",IF(OR(periods_per_year=26,periods_per_year=52),IF(periods_per_year=26,IF(A501=1,fpdate,B500+14),IF(periods_per_year=52,IF(A501=1,fpdate,B500+7),"n/a")),IF(periods_per_year=24,DATE(YEAR(fpdate),MONTH(fpdate)+(A501-1)/2+IF(AND(DAY(fpdate)&gt;=15,MOD(A501,2)=0),1,0),IF(MOD(A501,2)=0,IF(DAY(fpdate)&gt;=15,DAY(fpdate)-14,DAY(fpdate)+14),DAY(fpdate))),IF(DAY(DATE(YEAR(fpdate),MONTH(fpdate)+A501-1,DAY(fpdate)))&lt;&gt;DAY(fpdate),DATE(YEAR(fpdate),MONTH(fpdate)+A501,0),DATE(YEAR(fpdate),MONTH(fpdate)+A501-1,DAY(fpdate))))))</f>
        <v>48963</v>
      </c>
      <c r="C501" s="142" t="n">
        <f aca="false">IF(A501="","",IF(variable,IF(A501&lt;MortgageCalculator!$J$23*periods_per_year,start_rate,IF(MortgageCalculator!$J$27&gt;=0,MIN(MortgageCalculator!$J$24,start_rate+MortgageCalculator!$J$27*ROUNDUP((A501-MortgageCalculator!$J$23*periods_per_year)/MortgageCalculator!$J$26,0)),MAX(MortgageCalculator!$J$25,start_rate+MortgageCalculator!$J$27*ROUNDUP((A501-MortgageCalculator!$J$23*periods_per_year)/MortgageCalculator!$J$26,0)))),start_rate))</f>
        <v>0.055</v>
      </c>
      <c r="D501" s="143" t="n">
        <f aca="false">IF(A501="","",ROUND((((1+C501/CP)^(CP/periods_per_year))-1)*G500,2))</f>
        <v>176.55</v>
      </c>
      <c r="E501" s="143" t="n">
        <f aca="false">IF(A501="","",IF(A501=nper,G500+D501,MIN(G500+D501,IF(C501=C500,E500,ROUND(-PMT(((1+C501/CP)^(CP/periods_per_year))-1,nper-A501+1,G500),2)))))</f>
        <v>392.6</v>
      </c>
      <c r="F501" s="143" t="n">
        <f aca="false">IF(A501="","",E501-D501)</f>
        <v>216.05</v>
      </c>
      <c r="G501" s="143" t="n">
        <f aca="false">IF(A501="","",G500-F501)</f>
        <v>83348.0600000002</v>
      </c>
    </row>
    <row r="502" customFormat="false" ht="13.2" hidden="false" customHeight="false" outlineLevel="0" collapsed="false">
      <c r="A502" s="140" t="n">
        <f aca="false">IF(G501="","",IF(OR(A501&gt;=nper,ROUND(G501,2)&lt;=0),"",A501+1))</f>
        <v>499</v>
      </c>
      <c r="B502" s="141" t="n">
        <f aca="false">IF(A502="","",IF(OR(periods_per_year=26,periods_per_year=52),IF(periods_per_year=26,IF(A502=1,fpdate,B501+14),IF(periods_per_year=52,IF(A502=1,fpdate,B501+7),"n/a")),IF(periods_per_year=24,DATE(YEAR(fpdate),MONTH(fpdate)+(A502-1)/2+IF(AND(DAY(fpdate)&gt;=15,MOD(A502,2)=0),1,0),IF(MOD(A502,2)=0,IF(DAY(fpdate)&gt;=15,DAY(fpdate)-14,DAY(fpdate)+14),DAY(fpdate))),IF(DAY(DATE(YEAR(fpdate),MONTH(fpdate)+A502-1,DAY(fpdate)))&lt;&gt;DAY(fpdate),DATE(YEAR(fpdate),MONTH(fpdate)+A502,0),DATE(YEAR(fpdate),MONTH(fpdate)+A502-1,DAY(fpdate))))))</f>
        <v>48977</v>
      </c>
      <c r="C502" s="142" t="n">
        <f aca="false">IF(A502="","",IF(variable,IF(A502&lt;MortgageCalculator!$J$23*periods_per_year,start_rate,IF(MortgageCalculator!$J$27&gt;=0,MIN(MortgageCalculator!$J$24,start_rate+MortgageCalculator!$J$27*ROUNDUP((A502-MortgageCalculator!$J$23*periods_per_year)/MortgageCalculator!$J$26,0)),MAX(MortgageCalculator!$J$25,start_rate+MortgageCalculator!$J$27*ROUNDUP((A502-MortgageCalculator!$J$23*periods_per_year)/MortgageCalculator!$J$26,0)))),start_rate))</f>
        <v>0.055</v>
      </c>
      <c r="D502" s="143" t="n">
        <f aca="false">IF(A502="","",ROUND((((1+C502/CP)^(CP/periods_per_year))-1)*G501,2))</f>
        <v>176.1</v>
      </c>
      <c r="E502" s="143" t="n">
        <f aca="false">IF(A502="","",IF(A502=nper,G501+D502,MIN(G501+D502,IF(C502=C501,E501,ROUND(-PMT(((1+C502/CP)^(CP/periods_per_year))-1,nper-A502+1,G501),2)))))</f>
        <v>392.6</v>
      </c>
      <c r="F502" s="143" t="n">
        <f aca="false">IF(A502="","",E502-D502)</f>
        <v>216.5</v>
      </c>
      <c r="G502" s="143" t="n">
        <f aca="false">IF(A502="","",G501-F502)</f>
        <v>83131.5600000002</v>
      </c>
    </row>
    <row r="503" customFormat="false" ht="13.2" hidden="false" customHeight="false" outlineLevel="0" collapsed="false">
      <c r="A503" s="140" t="n">
        <f aca="false">IF(G502="","",IF(OR(A502&gt;=nper,ROUND(G502,2)&lt;=0),"",A502+1))</f>
        <v>500</v>
      </c>
      <c r="B503" s="141" t="n">
        <f aca="false">IF(A503="","",IF(OR(periods_per_year=26,periods_per_year=52),IF(periods_per_year=26,IF(A503=1,fpdate,B502+14),IF(periods_per_year=52,IF(A503=1,fpdate,B502+7),"n/a")),IF(periods_per_year=24,DATE(YEAR(fpdate),MONTH(fpdate)+(A503-1)/2+IF(AND(DAY(fpdate)&gt;=15,MOD(A503,2)=0),1,0),IF(MOD(A503,2)=0,IF(DAY(fpdate)&gt;=15,DAY(fpdate)-14,DAY(fpdate)+14),DAY(fpdate))),IF(DAY(DATE(YEAR(fpdate),MONTH(fpdate)+A503-1,DAY(fpdate)))&lt;&gt;DAY(fpdate),DATE(YEAR(fpdate),MONTH(fpdate)+A503,0),DATE(YEAR(fpdate),MONTH(fpdate)+A503-1,DAY(fpdate))))))</f>
        <v>48991</v>
      </c>
      <c r="C503" s="142" t="n">
        <f aca="false">IF(A503="","",IF(variable,IF(A503&lt;MortgageCalculator!$J$23*periods_per_year,start_rate,IF(MortgageCalculator!$J$27&gt;=0,MIN(MortgageCalculator!$J$24,start_rate+MortgageCalculator!$J$27*ROUNDUP((A503-MortgageCalculator!$J$23*periods_per_year)/MortgageCalculator!$J$26,0)),MAX(MortgageCalculator!$J$25,start_rate+MortgageCalculator!$J$27*ROUNDUP((A503-MortgageCalculator!$J$23*periods_per_year)/MortgageCalculator!$J$26,0)))),start_rate))</f>
        <v>0.055</v>
      </c>
      <c r="D503" s="143" t="n">
        <f aca="false">IF(A503="","",ROUND((((1+C503/CP)^(CP/periods_per_year))-1)*G502,2))</f>
        <v>175.64</v>
      </c>
      <c r="E503" s="143" t="n">
        <f aca="false">IF(A503="","",IF(A503=nper,G502+D503,MIN(G502+D503,IF(C503=C502,E502,ROUND(-PMT(((1+C503/CP)^(CP/periods_per_year))-1,nper-A503+1,G502),2)))))</f>
        <v>392.6</v>
      </c>
      <c r="F503" s="143" t="n">
        <f aca="false">IF(A503="","",E503-D503)</f>
        <v>216.96</v>
      </c>
      <c r="G503" s="143" t="n">
        <f aca="false">IF(A503="","",G502-F503)</f>
        <v>82914.6000000002</v>
      </c>
    </row>
    <row r="504" customFormat="false" ht="13.2" hidden="false" customHeight="false" outlineLevel="0" collapsed="false">
      <c r="A504" s="140" t="n">
        <f aca="false">IF(G503="","",IF(OR(A503&gt;=nper,ROUND(G503,2)&lt;=0),"",A503+1))</f>
        <v>501</v>
      </c>
      <c r="B504" s="141" t="n">
        <f aca="false">IF(A504="","",IF(OR(periods_per_year=26,periods_per_year=52),IF(periods_per_year=26,IF(A504=1,fpdate,B503+14),IF(periods_per_year=52,IF(A504=1,fpdate,B503+7),"n/a")),IF(periods_per_year=24,DATE(YEAR(fpdate),MONTH(fpdate)+(A504-1)/2+IF(AND(DAY(fpdate)&gt;=15,MOD(A504,2)=0),1,0),IF(MOD(A504,2)=0,IF(DAY(fpdate)&gt;=15,DAY(fpdate)-14,DAY(fpdate)+14),DAY(fpdate))),IF(DAY(DATE(YEAR(fpdate),MONTH(fpdate)+A504-1,DAY(fpdate)))&lt;&gt;DAY(fpdate),DATE(YEAR(fpdate),MONTH(fpdate)+A504,0),DATE(YEAR(fpdate),MONTH(fpdate)+A504-1,DAY(fpdate))))))</f>
        <v>49005</v>
      </c>
      <c r="C504" s="142" t="n">
        <f aca="false">IF(A504="","",IF(variable,IF(A504&lt;MortgageCalculator!$J$23*periods_per_year,start_rate,IF(MortgageCalculator!$J$27&gt;=0,MIN(MortgageCalculator!$J$24,start_rate+MortgageCalculator!$J$27*ROUNDUP((A504-MortgageCalculator!$J$23*periods_per_year)/MortgageCalculator!$J$26,0)),MAX(MortgageCalculator!$J$25,start_rate+MortgageCalculator!$J$27*ROUNDUP((A504-MortgageCalculator!$J$23*periods_per_year)/MortgageCalculator!$J$26,0)))),start_rate))</f>
        <v>0.055</v>
      </c>
      <c r="D504" s="143" t="n">
        <f aca="false">IF(A504="","",ROUND((((1+C504/CP)^(CP/periods_per_year))-1)*G503,2))</f>
        <v>175.18</v>
      </c>
      <c r="E504" s="143" t="n">
        <f aca="false">IF(A504="","",IF(A504=nper,G503+D504,MIN(G503+D504,IF(C504=C503,E503,ROUND(-PMT(((1+C504/CP)^(CP/periods_per_year))-1,nper-A504+1,G503),2)))))</f>
        <v>392.6</v>
      </c>
      <c r="F504" s="143" t="n">
        <f aca="false">IF(A504="","",E504-D504)</f>
        <v>217.42</v>
      </c>
      <c r="G504" s="143" t="n">
        <f aca="false">IF(A504="","",G503-F504)</f>
        <v>82697.1800000002</v>
      </c>
    </row>
    <row r="505" customFormat="false" ht="13.2" hidden="false" customHeight="false" outlineLevel="0" collapsed="false">
      <c r="A505" s="140" t="n">
        <f aca="false">IF(G504="","",IF(OR(A504&gt;=nper,ROUND(G504,2)&lt;=0),"",A504+1))</f>
        <v>502</v>
      </c>
      <c r="B505" s="141" t="n">
        <f aca="false">IF(A505="","",IF(OR(periods_per_year=26,periods_per_year=52),IF(periods_per_year=26,IF(A505=1,fpdate,B504+14),IF(periods_per_year=52,IF(A505=1,fpdate,B504+7),"n/a")),IF(periods_per_year=24,DATE(YEAR(fpdate),MONTH(fpdate)+(A505-1)/2+IF(AND(DAY(fpdate)&gt;=15,MOD(A505,2)=0),1,0),IF(MOD(A505,2)=0,IF(DAY(fpdate)&gt;=15,DAY(fpdate)-14,DAY(fpdate)+14),DAY(fpdate))),IF(DAY(DATE(YEAR(fpdate),MONTH(fpdate)+A505-1,DAY(fpdate)))&lt;&gt;DAY(fpdate),DATE(YEAR(fpdate),MONTH(fpdate)+A505,0),DATE(YEAR(fpdate),MONTH(fpdate)+A505-1,DAY(fpdate))))))</f>
        <v>49019</v>
      </c>
      <c r="C505" s="142" t="n">
        <f aca="false">IF(A505="","",IF(variable,IF(A505&lt;MortgageCalculator!$J$23*periods_per_year,start_rate,IF(MortgageCalculator!$J$27&gt;=0,MIN(MortgageCalculator!$J$24,start_rate+MortgageCalculator!$J$27*ROUNDUP((A505-MortgageCalculator!$J$23*periods_per_year)/MortgageCalculator!$J$26,0)),MAX(MortgageCalculator!$J$25,start_rate+MortgageCalculator!$J$27*ROUNDUP((A505-MortgageCalculator!$J$23*periods_per_year)/MortgageCalculator!$J$26,0)))),start_rate))</f>
        <v>0.055</v>
      </c>
      <c r="D505" s="143" t="n">
        <f aca="false">IF(A505="","",ROUND((((1+C505/CP)^(CP/periods_per_year))-1)*G504,2))</f>
        <v>174.72</v>
      </c>
      <c r="E505" s="143" t="n">
        <f aca="false">IF(A505="","",IF(A505=nper,G504+D505,MIN(G504+D505,IF(C505=C504,E504,ROUND(-PMT(((1+C505/CP)^(CP/periods_per_year))-1,nper-A505+1,G504),2)))))</f>
        <v>392.6</v>
      </c>
      <c r="F505" s="143" t="n">
        <f aca="false">IF(A505="","",E505-D505)</f>
        <v>217.88</v>
      </c>
      <c r="G505" s="143" t="n">
        <f aca="false">IF(A505="","",G504-F505)</f>
        <v>82479.3000000002</v>
      </c>
    </row>
    <row r="506" customFormat="false" ht="13.2" hidden="false" customHeight="false" outlineLevel="0" collapsed="false">
      <c r="A506" s="140" t="n">
        <f aca="false">IF(G505="","",IF(OR(A505&gt;=nper,ROUND(G505,2)&lt;=0),"",A505+1))</f>
        <v>503</v>
      </c>
      <c r="B506" s="141" t="n">
        <f aca="false">IF(A506="","",IF(OR(periods_per_year=26,periods_per_year=52),IF(periods_per_year=26,IF(A506=1,fpdate,B505+14),IF(periods_per_year=52,IF(A506=1,fpdate,B505+7),"n/a")),IF(periods_per_year=24,DATE(YEAR(fpdate),MONTH(fpdate)+(A506-1)/2+IF(AND(DAY(fpdate)&gt;=15,MOD(A506,2)=0),1,0),IF(MOD(A506,2)=0,IF(DAY(fpdate)&gt;=15,DAY(fpdate)-14,DAY(fpdate)+14),DAY(fpdate))),IF(DAY(DATE(YEAR(fpdate),MONTH(fpdate)+A506-1,DAY(fpdate)))&lt;&gt;DAY(fpdate),DATE(YEAR(fpdate),MONTH(fpdate)+A506,0),DATE(YEAR(fpdate),MONTH(fpdate)+A506-1,DAY(fpdate))))))</f>
        <v>49033</v>
      </c>
      <c r="C506" s="142" t="n">
        <f aca="false">IF(A506="","",IF(variable,IF(A506&lt;MortgageCalculator!$J$23*periods_per_year,start_rate,IF(MortgageCalculator!$J$27&gt;=0,MIN(MortgageCalculator!$J$24,start_rate+MortgageCalculator!$J$27*ROUNDUP((A506-MortgageCalculator!$J$23*periods_per_year)/MortgageCalculator!$J$26,0)),MAX(MortgageCalculator!$J$25,start_rate+MortgageCalculator!$J$27*ROUNDUP((A506-MortgageCalculator!$J$23*periods_per_year)/MortgageCalculator!$J$26,0)))),start_rate))</f>
        <v>0.055</v>
      </c>
      <c r="D506" s="143" t="n">
        <f aca="false">IF(A506="","",ROUND((((1+C506/CP)^(CP/periods_per_year))-1)*G505,2))</f>
        <v>174.26</v>
      </c>
      <c r="E506" s="143" t="n">
        <f aca="false">IF(A506="","",IF(A506=nper,G505+D506,MIN(G505+D506,IF(C506=C505,E505,ROUND(-PMT(((1+C506/CP)^(CP/periods_per_year))-1,nper-A506+1,G505),2)))))</f>
        <v>392.6</v>
      </c>
      <c r="F506" s="143" t="n">
        <f aca="false">IF(A506="","",E506-D506)</f>
        <v>218.34</v>
      </c>
      <c r="G506" s="143" t="n">
        <f aca="false">IF(A506="","",G505-F506)</f>
        <v>82260.9600000002</v>
      </c>
    </row>
    <row r="507" customFormat="false" ht="13.2" hidden="false" customHeight="false" outlineLevel="0" collapsed="false">
      <c r="A507" s="140" t="n">
        <f aca="false">IF(G506="","",IF(OR(A506&gt;=nper,ROUND(G506,2)&lt;=0),"",A506+1))</f>
        <v>504</v>
      </c>
      <c r="B507" s="141" t="n">
        <f aca="false">IF(A507="","",IF(OR(periods_per_year=26,periods_per_year=52),IF(periods_per_year=26,IF(A507=1,fpdate,B506+14),IF(periods_per_year=52,IF(A507=1,fpdate,B506+7),"n/a")),IF(periods_per_year=24,DATE(YEAR(fpdate),MONTH(fpdate)+(A507-1)/2+IF(AND(DAY(fpdate)&gt;=15,MOD(A507,2)=0),1,0),IF(MOD(A507,2)=0,IF(DAY(fpdate)&gt;=15,DAY(fpdate)-14,DAY(fpdate)+14),DAY(fpdate))),IF(DAY(DATE(YEAR(fpdate),MONTH(fpdate)+A507-1,DAY(fpdate)))&lt;&gt;DAY(fpdate),DATE(YEAR(fpdate),MONTH(fpdate)+A507,0),DATE(YEAR(fpdate),MONTH(fpdate)+A507-1,DAY(fpdate))))))</f>
        <v>49047</v>
      </c>
      <c r="C507" s="142" t="n">
        <f aca="false">IF(A507="","",IF(variable,IF(A507&lt;MortgageCalculator!$J$23*periods_per_year,start_rate,IF(MortgageCalculator!$J$27&gt;=0,MIN(MortgageCalculator!$J$24,start_rate+MortgageCalculator!$J$27*ROUNDUP((A507-MortgageCalculator!$J$23*periods_per_year)/MortgageCalculator!$J$26,0)),MAX(MortgageCalculator!$J$25,start_rate+MortgageCalculator!$J$27*ROUNDUP((A507-MortgageCalculator!$J$23*periods_per_year)/MortgageCalculator!$J$26,0)))),start_rate))</f>
        <v>0.055</v>
      </c>
      <c r="D507" s="143" t="n">
        <f aca="false">IF(A507="","",ROUND((((1+C507/CP)^(CP/periods_per_year))-1)*G506,2))</f>
        <v>173.8</v>
      </c>
      <c r="E507" s="143" t="n">
        <f aca="false">IF(A507="","",IF(A507=nper,G506+D507,MIN(G506+D507,IF(C507=C506,E506,ROUND(-PMT(((1+C507/CP)^(CP/periods_per_year))-1,nper-A507+1,G506),2)))))</f>
        <v>392.6</v>
      </c>
      <c r="F507" s="143" t="n">
        <f aca="false">IF(A507="","",E507-D507)</f>
        <v>218.8</v>
      </c>
      <c r="G507" s="143" t="n">
        <f aca="false">IF(A507="","",G506-F507)</f>
        <v>82042.1600000002</v>
      </c>
    </row>
    <row r="508" customFormat="false" ht="13.2" hidden="false" customHeight="false" outlineLevel="0" collapsed="false">
      <c r="A508" s="140" t="n">
        <f aca="false">IF(G507="","",IF(OR(A507&gt;=nper,ROUND(G507,2)&lt;=0),"",A507+1))</f>
        <v>505</v>
      </c>
      <c r="B508" s="141" t="n">
        <f aca="false">IF(A508="","",IF(OR(periods_per_year=26,periods_per_year=52),IF(periods_per_year=26,IF(A508=1,fpdate,B507+14),IF(periods_per_year=52,IF(A508=1,fpdate,B507+7),"n/a")),IF(periods_per_year=24,DATE(YEAR(fpdate),MONTH(fpdate)+(A508-1)/2+IF(AND(DAY(fpdate)&gt;=15,MOD(A508,2)=0),1,0),IF(MOD(A508,2)=0,IF(DAY(fpdate)&gt;=15,DAY(fpdate)-14,DAY(fpdate)+14),DAY(fpdate))),IF(DAY(DATE(YEAR(fpdate),MONTH(fpdate)+A508-1,DAY(fpdate)))&lt;&gt;DAY(fpdate),DATE(YEAR(fpdate),MONTH(fpdate)+A508,0),DATE(YEAR(fpdate),MONTH(fpdate)+A508-1,DAY(fpdate))))))</f>
        <v>49061</v>
      </c>
      <c r="C508" s="142" t="n">
        <f aca="false">IF(A508="","",IF(variable,IF(A508&lt;MortgageCalculator!$J$23*periods_per_year,start_rate,IF(MortgageCalculator!$J$27&gt;=0,MIN(MortgageCalculator!$J$24,start_rate+MortgageCalculator!$J$27*ROUNDUP((A508-MortgageCalculator!$J$23*periods_per_year)/MortgageCalculator!$J$26,0)),MAX(MortgageCalculator!$J$25,start_rate+MortgageCalculator!$J$27*ROUNDUP((A508-MortgageCalculator!$J$23*periods_per_year)/MortgageCalculator!$J$26,0)))),start_rate))</f>
        <v>0.055</v>
      </c>
      <c r="D508" s="143" t="n">
        <f aca="false">IF(A508="","",ROUND((((1+C508/CP)^(CP/periods_per_year))-1)*G507,2))</f>
        <v>173.34</v>
      </c>
      <c r="E508" s="143" t="n">
        <f aca="false">IF(A508="","",IF(A508=nper,G507+D508,MIN(G507+D508,IF(C508=C507,E507,ROUND(-PMT(((1+C508/CP)^(CP/periods_per_year))-1,nper-A508+1,G507),2)))))</f>
        <v>392.6</v>
      </c>
      <c r="F508" s="143" t="n">
        <f aca="false">IF(A508="","",E508-D508)</f>
        <v>219.26</v>
      </c>
      <c r="G508" s="143" t="n">
        <f aca="false">IF(A508="","",G507-F508)</f>
        <v>81822.9000000002</v>
      </c>
    </row>
    <row r="509" customFormat="false" ht="13.2" hidden="false" customHeight="false" outlineLevel="0" collapsed="false">
      <c r="A509" s="140" t="n">
        <f aca="false">IF(G508="","",IF(OR(A508&gt;=nper,ROUND(G508,2)&lt;=0),"",A508+1))</f>
        <v>506</v>
      </c>
      <c r="B509" s="141" t="n">
        <f aca="false">IF(A509="","",IF(OR(periods_per_year=26,periods_per_year=52),IF(periods_per_year=26,IF(A509=1,fpdate,B508+14),IF(periods_per_year=52,IF(A509=1,fpdate,B508+7),"n/a")),IF(periods_per_year=24,DATE(YEAR(fpdate),MONTH(fpdate)+(A509-1)/2+IF(AND(DAY(fpdate)&gt;=15,MOD(A509,2)=0),1,0),IF(MOD(A509,2)=0,IF(DAY(fpdate)&gt;=15,DAY(fpdate)-14,DAY(fpdate)+14),DAY(fpdate))),IF(DAY(DATE(YEAR(fpdate),MONTH(fpdate)+A509-1,DAY(fpdate)))&lt;&gt;DAY(fpdate),DATE(YEAR(fpdate),MONTH(fpdate)+A509,0),DATE(YEAR(fpdate),MONTH(fpdate)+A509-1,DAY(fpdate))))))</f>
        <v>49075</v>
      </c>
      <c r="C509" s="142" t="n">
        <f aca="false">IF(A509="","",IF(variable,IF(A509&lt;MortgageCalculator!$J$23*periods_per_year,start_rate,IF(MortgageCalculator!$J$27&gt;=0,MIN(MortgageCalculator!$J$24,start_rate+MortgageCalculator!$J$27*ROUNDUP((A509-MortgageCalculator!$J$23*periods_per_year)/MortgageCalculator!$J$26,0)),MAX(MortgageCalculator!$J$25,start_rate+MortgageCalculator!$J$27*ROUNDUP((A509-MortgageCalculator!$J$23*periods_per_year)/MortgageCalculator!$J$26,0)))),start_rate))</f>
        <v>0.055</v>
      </c>
      <c r="D509" s="143" t="n">
        <f aca="false">IF(A509="","",ROUND((((1+C509/CP)^(CP/periods_per_year))-1)*G508,2))</f>
        <v>172.87</v>
      </c>
      <c r="E509" s="143" t="n">
        <f aca="false">IF(A509="","",IF(A509=nper,G508+D509,MIN(G508+D509,IF(C509=C508,E508,ROUND(-PMT(((1+C509/CP)^(CP/periods_per_year))-1,nper-A509+1,G508),2)))))</f>
        <v>392.6</v>
      </c>
      <c r="F509" s="143" t="n">
        <f aca="false">IF(A509="","",E509-D509)</f>
        <v>219.73</v>
      </c>
      <c r="G509" s="143" t="n">
        <f aca="false">IF(A509="","",G508-F509)</f>
        <v>81603.1700000002</v>
      </c>
    </row>
    <row r="510" customFormat="false" ht="13.2" hidden="false" customHeight="false" outlineLevel="0" collapsed="false">
      <c r="A510" s="140" t="n">
        <f aca="false">IF(G509="","",IF(OR(A509&gt;=nper,ROUND(G509,2)&lt;=0),"",A509+1))</f>
        <v>507</v>
      </c>
      <c r="B510" s="141" t="n">
        <f aca="false">IF(A510="","",IF(OR(periods_per_year=26,periods_per_year=52),IF(periods_per_year=26,IF(A510=1,fpdate,B509+14),IF(periods_per_year=52,IF(A510=1,fpdate,B509+7),"n/a")),IF(periods_per_year=24,DATE(YEAR(fpdate),MONTH(fpdate)+(A510-1)/2+IF(AND(DAY(fpdate)&gt;=15,MOD(A510,2)=0),1,0),IF(MOD(A510,2)=0,IF(DAY(fpdate)&gt;=15,DAY(fpdate)-14,DAY(fpdate)+14),DAY(fpdate))),IF(DAY(DATE(YEAR(fpdate),MONTH(fpdate)+A510-1,DAY(fpdate)))&lt;&gt;DAY(fpdate),DATE(YEAR(fpdate),MONTH(fpdate)+A510,0),DATE(YEAR(fpdate),MONTH(fpdate)+A510-1,DAY(fpdate))))))</f>
        <v>49089</v>
      </c>
      <c r="C510" s="142" t="n">
        <f aca="false">IF(A510="","",IF(variable,IF(A510&lt;MortgageCalculator!$J$23*periods_per_year,start_rate,IF(MortgageCalculator!$J$27&gt;=0,MIN(MortgageCalculator!$J$24,start_rate+MortgageCalculator!$J$27*ROUNDUP((A510-MortgageCalculator!$J$23*periods_per_year)/MortgageCalculator!$J$26,0)),MAX(MortgageCalculator!$J$25,start_rate+MortgageCalculator!$J$27*ROUNDUP((A510-MortgageCalculator!$J$23*periods_per_year)/MortgageCalculator!$J$26,0)))),start_rate))</f>
        <v>0.055</v>
      </c>
      <c r="D510" s="143" t="n">
        <f aca="false">IF(A510="","",ROUND((((1+C510/CP)^(CP/periods_per_year))-1)*G509,2))</f>
        <v>172.41</v>
      </c>
      <c r="E510" s="143" t="n">
        <f aca="false">IF(A510="","",IF(A510=nper,G509+D510,MIN(G509+D510,IF(C510=C509,E509,ROUND(-PMT(((1+C510/CP)^(CP/periods_per_year))-1,nper-A510+1,G509),2)))))</f>
        <v>392.6</v>
      </c>
      <c r="F510" s="143" t="n">
        <f aca="false">IF(A510="","",E510-D510)</f>
        <v>220.19</v>
      </c>
      <c r="G510" s="143" t="n">
        <f aca="false">IF(A510="","",G509-F510)</f>
        <v>81382.9800000002</v>
      </c>
    </row>
    <row r="511" customFormat="false" ht="13.2" hidden="false" customHeight="false" outlineLevel="0" collapsed="false">
      <c r="A511" s="140" t="n">
        <f aca="false">IF(G510="","",IF(OR(A510&gt;=nper,ROUND(G510,2)&lt;=0),"",A510+1))</f>
        <v>508</v>
      </c>
      <c r="B511" s="141" t="n">
        <f aca="false">IF(A511="","",IF(OR(periods_per_year=26,periods_per_year=52),IF(periods_per_year=26,IF(A511=1,fpdate,B510+14),IF(periods_per_year=52,IF(A511=1,fpdate,B510+7),"n/a")),IF(periods_per_year=24,DATE(YEAR(fpdate),MONTH(fpdate)+(A511-1)/2+IF(AND(DAY(fpdate)&gt;=15,MOD(A511,2)=0),1,0),IF(MOD(A511,2)=0,IF(DAY(fpdate)&gt;=15,DAY(fpdate)-14,DAY(fpdate)+14),DAY(fpdate))),IF(DAY(DATE(YEAR(fpdate),MONTH(fpdate)+A511-1,DAY(fpdate)))&lt;&gt;DAY(fpdate),DATE(YEAR(fpdate),MONTH(fpdate)+A511,0),DATE(YEAR(fpdate),MONTH(fpdate)+A511-1,DAY(fpdate))))))</f>
        <v>49103</v>
      </c>
      <c r="C511" s="142" t="n">
        <f aca="false">IF(A511="","",IF(variable,IF(A511&lt;MortgageCalculator!$J$23*periods_per_year,start_rate,IF(MortgageCalculator!$J$27&gt;=0,MIN(MortgageCalculator!$J$24,start_rate+MortgageCalculator!$J$27*ROUNDUP((A511-MortgageCalculator!$J$23*periods_per_year)/MortgageCalculator!$J$26,0)),MAX(MortgageCalculator!$J$25,start_rate+MortgageCalculator!$J$27*ROUNDUP((A511-MortgageCalculator!$J$23*periods_per_year)/MortgageCalculator!$J$26,0)))),start_rate))</f>
        <v>0.055</v>
      </c>
      <c r="D511" s="143" t="n">
        <f aca="false">IF(A511="","",ROUND((((1+C511/CP)^(CP/periods_per_year))-1)*G510,2))</f>
        <v>171.94</v>
      </c>
      <c r="E511" s="143" t="n">
        <f aca="false">IF(A511="","",IF(A511=nper,G510+D511,MIN(G510+D511,IF(C511=C510,E510,ROUND(-PMT(((1+C511/CP)^(CP/periods_per_year))-1,nper-A511+1,G510),2)))))</f>
        <v>392.6</v>
      </c>
      <c r="F511" s="143" t="n">
        <f aca="false">IF(A511="","",E511-D511)</f>
        <v>220.66</v>
      </c>
      <c r="G511" s="143" t="n">
        <f aca="false">IF(A511="","",G510-F511)</f>
        <v>81162.3200000002</v>
      </c>
    </row>
    <row r="512" customFormat="false" ht="13.2" hidden="false" customHeight="false" outlineLevel="0" collapsed="false">
      <c r="A512" s="140" t="n">
        <f aca="false">IF(G511="","",IF(OR(A511&gt;=nper,ROUND(G511,2)&lt;=0),"",A511+1))</f>
        <v>509</v>
      </c>
      <c r="B512" s="141" t="n">
        <f aca="false">IF(A512="","",IF(OR(periods_per_year=26,periods_per_year=52),IF(periods_per_year=26,IF(A512=1,fpdate,B511+14),IF(periods_per_year=52,IF(A512=1,fpdate,B511+7),"n/a")),IF(periods_per_year=24,DATE(YEAR(fpdate),MONTH(fpdate)+(A512-1)/2+IF(AND(DAY(fpdate)&gt;=15,MOD(A512,2)=0),1,0),IF(MOD(A512,2)=0,IF(DAY(fpdate)&gt;=15,DAY(fpdate)-14,DAY(fpdate)+14),DAY(fpdate))),IF(DAY(DATE(YEAR(fpdate),MONTH(fpdate)+A512-1,DAY(fpdate)))&lt;&gt;DAY(fpdate),DATE(YEAR(fpdate),MONTH(fpdate)+A512,0),DATE(YEAR(fpdate),MONTH(fpdate)+A512-1,DAY(fpdate))))))</f>
        <v>49117</v>
      </c>
      <c r="C512" s="142" t="n">
        <f aca="false">IF(A512="","",IF(variable,IF(A512&lt;MortgageCalculator!$J$23*periods_per_year,start_rate,IF(MortgageCalculator!$J$27&gt;=0,MIN(MortgageCalculator!$J$24,start_rate+MortgageCalculator!$J$27*ROUNDUP((A512-MortgageCalculator!$J$23*periods_per_year)/MortgageCalculator!$J$26,0)),MAX(MortgageCalculator!$J$25,start_rate+MortgageCalculator!$J$27*ROUNDUP((A512-MortgageCalculator!$J$23*periods_per_year)/MortgageCalculator!$J$26,0)))),start_rate))</f>
        <v>0.055</v>
      </c>
      <c r="D512" s="143" t="n">
        <f aca="false">IF(A512="","",ROUND((((1+C512/CP)^(CP/periods_per_year))-1)*G511,2))</f>
        <v>171.48</v>
      </c>
      <c r="E512" s="143" t="n">
        <f aca="false">IF(A512="","",IF(A512=nper,G511+D512,MIN(G511+D512,IF(C512=C511,E511,ROUND(-PMT(((1+C512/CP)^(CP/periods_per_year))-1,nper-A512+1,G511),2)))))</f>
        <v>392.6</v>
      </c>
      <c r="F512" s="143" t="n">
        <f aca="false">IF(A512="","",E512-D512)</f>
        <v>221.12</v>
      </c>
      <c r="G512" s="143" t="n">
        <f aca="false">IF(A512="","",G511-F512)</f>
        <v>80941.2000000002</v>
      </c>
    </row>
    <row r="513" customFormat="false" ht="13.2" hidden="false" customHeight="false" outlineLevel="0" collapsed="false">
      <c r="A513" s="140" t="n">
        <f aca="false">IF(G512="","",IF(OR(A512&gt;=nper,ROUND(G512,2)&lt;=0),"",A512+1))</f>
        <v>510</v>
      </c>
      <c r="B513" s="141" t="n">
        <f aca="false">IF(A513="","",IF(OR(periods_per_year=26,periods_per_year=52),IF(periods_per_year=26,IF(A513=1,fpdate,B512+14),IF(periods_per_year=52,IF(A513=1,fpdate,B512+7),"n/a")),IF(periods_per_year=24,DATE(YEAR(fpdate),MONTH(fpdate)+(A513-1)/2+IF(AND(DAY(fpdate)&gt;=15,MOD(A513,2)=0),1,0),IF(MOD(A513,2)=0,IF(DAY(fpdate)&gt;=15,DAY(fpdate)-14,DAY(fpdate)+14),DAY(fpdate))),IF(DAY(DATE(YEAR(fpdate),MONTH(fpdate)+A513-1,DAY(fpdate)))&lt;&gt;DAY(fpdate),DATE(YEAR(fpdate),MONTH(fpdate)+A513,0),DATE(YEAR(fpdate),MONTH(fpdate)+A513-1,DAY(fpdate))))))</f>
        <v>49131</v>
      </c>
      <c r="C513" s="142" t="n">
        <f aca="false">IF(A513="","",IF(variable,IF(A513&lt;MortgageCalculator!$J$23*periods_per_year,start_rate,IF(MortgageCalculator!$J$27&gt;=0,MIN(MortgageCalculator!$J$24,start_rate+MortgageCalculator!$J$27*ROUNDUP((A513-MortgageCalculator!$J$23*periods_per_year)/MortgageCalculator!$J$26,0)),MAX(MortgageCalculator!$J$25,start_rate+MortgageCalculator!$J$27*ROUNDUP((A513-MortgageCalculator!$J$23*periods_per_year)/MortgageCalculator!$J$26,0)))),start_rate))</f>
        <v>0.055</v>
      </c>
      <c r="D513" s="143" t="n">
        <f aca="false">IF(A513="","",ROUND((((1+C513/CP)^(CP/periods_per_year))-1)*G512,2))</f>
        <v>171.01</v>
      </c>
      <c r="E513" s="143" t="n">
        <f aca="false">IF(A513="","",IF(A513=nper,G512+D513,MIN(G512+D513,IF(C513=C512,E512,ROUND(-PMT(((1+C513/CP)^(CP/periods_per_year))-1,nper-A513+1,G512),2)))))</f>
        <v>392.6</v>
      </c>
      <c r="F513" s="143" t="n">
        <f aca="false">IF(A513="","",E513-D513)</f>
        <v>221.59</v>
      </c>
      <c r="G513" s="143" t="n">
        <f aca="false">IF(A513="","",G512-F513)</f>
        <v>80719.6100000002</v>
      </c>
    </row>
    <row r="514" customFormat="false" ht="13.2" hidden="false" customHeight="false" outlineLevel="0" collapsed="false">
      <c r="A514" s="140" t="n">
        <f aca="false">IF(G513="","",IF(OR(A513&gt;=nper,ROUND(G513,2)&lt;=0),"",A513+1))</f>
        <v>511</v>
      </c>
      <c r="B514" s="141" t="n">
        <f aca="false">IF(A514="","",IF(OR(periods_per_year=26,periods_per_year=52),IF(periods_per_year=26,IF(A514=1,fpdate,B513+14),IF(periods_per_year=52,IF(A514=1,fpdate,B513+7),"n/a")),IF(periods_per_year=24,DATE(YEAR(fpdate),MONTH(fpdate)+(A514-1)/2+IF(AND(DAY(fpdate)&gt;=15,MOD(A514,2)=0),1,0),IF(MOD(A514,2)=0,IF(DAY(fpdate)&gt;=15,DAY(fpdate)-14,DAY(fpdate)+14),DAY(fpdate))),IF(DAY(DATE(YEAR(fpdate),MONTH(fpdate)+A514-1,DAY(fpdate)))&lt;&gt;DAY(fpdate),DATE(YEAR(fpdate),MONTH(fpdate)+A514,0),DATE(YEAR(fpdate),MONTH(fpdate)+A514-1,DAY(fpdate))))))</f>
        <v>49145</v>
      </c>
      <c r="C514" s="142" t="n">
        <f aca="false">IF(A514="","",IF(variable,IF(A514&lt;MortgageCalculator!$J$23*periods_per_year,start_rate,IF(MortgageCalculator!$J$27&gt;=0,MIN(MortgageCalculator!$J$24,start_rate+MortgageCalculator!$J$27*ROUNDUP((A514-MortgageCalculator!$J$23*periods_per_year)/MortgageCalculator!$J$26,0)),MAX(MortgageCalculator!$J$25,start_rate+MortgageCalculator!$J$27*ROUNDUP((A514-MortgageCalculator!$J$23*periods_per_year)/MortgageCalculator!$J$26,0)))),start_rate))</f>
        <v>0.055</v>
      </c>
      <c r="D514" s="143" t="n">
        <f aca="false">IF(A514="","",ROUND((((1+C514/CP)^(CP/periods_per_year))-1)*G513,2))</f>
        <v>170.54</v>
      </c>
      <c r="E514" s="143" t="n">
        <f aca="false">IF(A514="","",IF(A514=nper,G513+D514,MIN(G513+D514,IF(C514=C513,E513,ROUND(-PMT(((1+C514/CP)^(CP/periods_per_year))-1,nper-A514+1,G513),2)))))</f>
        <v>392.6</v>
      </c>
      <c r="F514" s="143" t="n">
        <f aca="false">IF(A514="","",E514-D514)</f>
        <v>222.06</v>
      </c>
      <c r="G514" s="143" t="n">
        <f aca="false">IF(A514="","",G513-F514)</f>
        <v>80497.5500000002</v>
      </c>
    </row>
    <row r="515" customFormat="false" ht="13.2" hidden="false" customHeight="false" outlineLevel="0" collapsed="false">
      <c r="A515" s="140" t="n">
        <f aca="false">IF(G514="","",IF(OR(A514&gt;=nper,ROUND(G514,2)&lt;=0),"",A514+1))</f>
        <v>512</v>
      </c>
      <c r="B515" s="141" t="n">
        <f aca="false">IF(A515="","",IF(OR(periods_per_year=26,periods_per_year=52),IF(periods_per_year=26,IF(A515=1,fpdate,B514+14),IF(periods_per_year=52,IF(A515=1,fpdate,B514+7),"n/a")),IF(periods_per_year=24,DATE(YEAR(fpdate),MONTH(fpdate)+(A515-1)/2+IF(AND(DAY(fpdate)&gt;=15,MOD(A515,2)=0),1,0),IF(MOD(A515,2)=0,IF(DAY(fpdate)&gt;=15,DAY(fpdate)-14,DAY(fpdate)+14),DAY(fpdate))),IF(DAY(DATE(YEAR(fpdate),MONTH(fpdate)+A515-1,DAY(fpdate)))&lt;&gt;DAY(fpdate),DATE(YEAR(fpdate),MONTH(fpdate)+A515,0),DATE(YEAR(fpdate),MONTH(fpdate)+A515-1,DAY(fpdate))))))</f>
        <v>49159</v>
      </c>
      <c r="C515" s="142" t="n">
        <f aca="false">IF(A515="","",IF(variable,IF(A515&lt;MortgageCalculator!$J$23*periods_per_year,start_rate,IF(MortgageCalculator!$J$27&gt;=0,MIN(MortgageCalculator!$J$24,start_rate+MortgageCalculator!$J$27*ROUNDUP((A515-MortgageCalculator!$J$23*periods_per_year)/MortgageCalculator!$J$26,0)),MAX(MortgageCalculator!$J$25,start_rate+MortgageCalculator!$J$27*ROUNDUP((A515-MortgageCalculator!$J$23*periods_per_year)/MortgageCalculator!$J$26,0)))),start_rate))</f>
        <v>0.055</v>
      </c>
      <c r="D515" s="143" t="n">
        <f aca="false">IF(A515="","",ROUND((((1+C515/CP)^(CP/periods_per_year))-1)*G514,2))</f>
        <v>170.07</v>
      </c>
      <c r="E515" s="143" t="n">
        <f aca="false">IF(A515="","",IF(A515=nper,G514+D515,MIN(G514+D515,IF(C515=C514,E514,ROUND(-PMT(((1+C515/CP)^(CP/periods_per_year))-1,nper-A515+1,G514),2)))))</f>
        <v>392.6</v>
      </c>
      <c r="F515" s="143" t="n">
        <f aca="false">IF(A515="","",E515-D515)</f>
        <v>222.53</v>
      </c>
      <c r="G515" s="143" t="n">
        <f aca="false">IF(A515="","",G514-F515)</f>
        <v>80275.0200000002</v>
      </c>
    </row>
    <row r="516" customFormat="false" ht="13.2" hidden="false" customHeight="false" outlineLevel="0" collapsed="false">
      <c r="A516" s="140" t="n">
        <f aca="false">IF(G515="","",IF(OR(A515&gt;=nper,ROUND(G515,2)&lt;=0),"",A515+1))</f>
        <v>513</v>
      </c>
      <c r="B516" s="141" t="n">
        <f aca="false">IF(A516="","",IF(OR(periods_per_year=26,periods_per_year=52),IF(periods_per_year=26,IF(A516=1,fpdate,B515+14),IF(periods_per_year=52,IF(A516=1,fpdate,B515+7),"n/a")),IF(periods_per_year=24,DATE(YEAR(fpdate),MONTH(fpdate)+(A516-1)/2+IF(AND(DAY(fpdate)&gt;=15,MOD(A516,2)=0),1,0),IF(MOD(A516,2)=0,IF(DAY(fpdate)&gt;=15,DAY(fpdate)-14,DAY(fpdate)+14),DAY(fpdate))),IF(DAY(DATE(YEAR(fpdate),MONTH(fpdate)+A516-1,DAY(fpdate)))&lt;&gt;DAY(fpdate),DATE(YEAR(fpdate),MONTH(fpdate)+A516,0),DATE(YEAR(fpdate),MONTH(fpdate)+A516-1,DAY(fpdate))))))</f>
        <v>49173</v>
      </c>
      <c r="C516" s="142" t="n">
        <f aca="false">IF(A516="","",IF(variable,IF(A516&lt;MortgageCalculator!$J$23*periods_per_year,start_rate,IF(MortgageCalculator!$J$27&gt;=0,MIN(MortgageCalculator!$J$24,start_rate+MortgageCalculator!$J$27*ROUNDUP((A516-MortgageCalculator!$J$23*periods_per_year)/MortgageCalculator!$J$26,0)),MAX(MortgageCalculator!$J$25,start_rate+MortgageCalculator!$J$27*ROUNDUP((A516-MortgageCalculator!$J$23*periods_per_year)/MortgageCalculator!$J$26,0)))),start_rate))</f>
        <v>0.055</v>
      </c>
      <c r="D516" s="143" t="n">
        <f aca="false">IF(A516="","",ROUND((((1+C516/CP)^(CP/periods_per_year))-1)*G515,2))</f>
        <v>169.6</v>
      </c>
      <c r="E516" s="143" t="n">
        <f aca="false">IF(A516="","",IF(A516=nper,G515+D516,MIN(G515+D516,IF(C516=C515,E515,ROUND(-PMT(((1+C516/CP)^(CP/periods_per_year))-1,nper-A516+1,G515),2)))))</f>
        <v>392.6</v>
      </c>
      <c r="F516" s="143" t="n">
        <f aca="false">IF(A516="","",E516-D516)</f>
        <v>223</v>
      </c>
      <c r="G516" s="143" t="n">
        <f aca="false">IF(A516="","",G515-F516)</f>
        <v>80052.0200000002</v>
      </c>
    </row>
    <row r="517" customFormat="false" ht="13.2" hidden="false" customHeight="false" outlineLevel="0" collapsed="false">
      <c r="A517" s="140" t="n">
        <f aca="false">IF(G516="","",IF(OR(A516&gt;=nper,ROUND(G516,2)&lt;=0),"",A516+1))</f>
        <v>514</v>
      </c>
      <c r="B517" s="141" t="n">
        <f aca="false">IF(A517="","",IF(OR(periods_per_year=26,periods_per_year=52),IF(periods_per_year=26,IF(A517=1,fpdate,B516+14),IF(periods_per_year=52,IF(A517=1,fpdate,B516+7),"n/a")),IF(periods_per_year=24,DATE(YEAR(fpdate),MONTH(fpdate)+(A517-1)/2+IF(AND(DAY(fpdate)&gt;=15,MOD(A517,2)=0),1,0),IF(MOD(A517,2)=0,IF(DAY(fpdate)&gt;=15,DAY(fpdate)-14,DAY(fpdate)+14),DAY(fpdate))),IF(DAY(DATE(YEAR(fpdate),MONTH(fpdate)+A517-1,DAY(fpdate)))&lt;&gt;DAY(fpdate),DATE(YEAR(fpdate),MONTH(fpdate)+A517,0),DATE(YEAR(fpdate),MONTH(fpdate)+A517-1,DAY(fpdate))))))</f>
        <v>49187</v>
      </c>
      <c r="C517" s="142" t="n">
        <f aca="false">IF(A517="","",IF(variable,IF(A517&lt;MortgageCalculator!$J$23*periods_per_year,start_rate,IF(MortgageCalculator!$J$27&gt;=0,MIN(MortgageCalculator!$J$24,start_rate+MortgageCalculator!$J$27*ROUNDUP((A517-MortgageCalculator!$J$23*periods_per_year)/MortgageCalculator!$J$26,0)),MAX(MortgageCalculator!$J$25,start_rate+MortgageCalculator!$J$27*ROUNDUP((A517-MortgageCalculator!$J$23*periods_per_year)/MortgageCalculator!$J$26,0)))),start_rate))</f>
        <v>0.055</v>
      </c>
      <c r="D517" s="143" t="n">
        <f aca="false">IF(A517="","",ROUND((((1+C517/CP)^(CP/periods_per_year))-1)*G516,2))</f>
        <v>169.13</v>
      </c>
      <c r="E517" s="143" t="n">
        <f aca="false">IF(A517="","",IF(A517=nper,G516+D517,MIN(G516+D517,IF(C517=C516,E516,ROUND(-PMT(((1+C517/CP)^(CP/periods_per_year))-1,nper-A517+1,G516),2)))))</f>
        <v>392.6</v>
      </c>
      <c r="F517" s="143" t="n">
        <f aca="false">IF(A517="","",E517-D517)</f>
        <v>223.47</v>
      </c>
      <c r="G517" s="143" t="n">
        <f aca="false">IF(A517="","",G516-F517)</f>
        <v>79828.5500000002</v>
      </c>
    </row>
    <row r="518" customFormat="false" ht="13.2" hidden="false" customHeight="false" outlineLevel="0" collapsed="false">
      <c r="A518" s="140" t="n">
        <f aca="false">IF(G517="","",IF(OR(A517&gt;=nper,ROUND(G517,2)&lt;=0),"",A517+1))</f>
        <v>515</v>
      </c>
      <c r="B518" s="141" t="n">
        <f aca="false">IF(A518="","",IF(OR(periods_per_year=26,periods_per_year=52),IF(periods_per_year=26,IF(A518=1,fpdate,B517+14),IF(periods_per_year=52,IF(A518=1,fpdate,B517+7),"n/a")),IF(periods_per_year=24,DATE(YEAR(fpdate),MONTH(fpdate)+(A518-1)/2+IF(AND(DAY(fpdate)&gt;=15,MOD(A518,2)=0),1,0),IF(MOD(A518,2)=0,IF(DAY(fpdate)&gt;=15,DAY(fpdate)-14,DAY(fpdate)+14),DAY(fpdate))),IF(DAY(DATE(YEAR(fpdate),MONTH(fpdate)+A518-1,DAY(fpdate)))&lt;&gt;DAY(fpdate),DATE(YEAR(fpdate),MONTH(fpdate)+A518,0),DATE(YEAR(fpdate),MONTH(fpdate)+A518-1,DAY(fpdate))))))</f>
        <v>49201</v>
      </c>
      <c r="C518" s="142" t="n">
        <f aca="false">IF(A518="","",IF(variable,IF(A518&lt;MortgageCalculator!$J$23*periods_per_year,start_rate,IF(MortgageCalculator!$J$27&gt;=0,MIN(MortgageCalculator!$J$24,start_rate+MortgageCalculator!$J$27*ROUNDUP((A518-MortgageCalculator!$J$23*periods_per_year)/MortgageCalculator!$J$26,0)),MAX(MortgageCalculator!$J$25,start_rate+MortgageCalculator!$J$27*ROUNDUP((A518-MortgageCalculator!$J$23*periods_per_year)/MortgageCalculator!$J$26,0)))),start_rate))</f>
        <v>0.055</v>
      </c>
      <c r="D518" s="143" t="n">
        <f aca="false">IF(A518="","",ROUND((((1+C518/CP)^(CP/periods_per_year))-1)*G517,2))</f>
        <v>168.66</v>
      </c>
      <c r="E518" s="143" t="n">
        <f aca="false">IF(A518="","",IF(A518=nper,G517+D518,MIN(G517+D518,IF(C518=C517,E517,ROUND(-PMT(((1+C518/CP)^(CP/periods_per_year))-1,nper-A518+1,G517),2)))))</f>
        <v>392.6</v>
      </c>
      <c r="F518" s="143" t="n">
        <f aca="false">IF(A518="","",E518-D518)</f>
        <v>223.94</v>
      </c>
      <c r="G518" s="143" t="n">
        <f aca="false">IF(A518="","",G517-F518)</f>
        <v>79604.6100000002</v>
      </c>
    </row>
    <row r="519" customFormat="false" ht="13.2" hidden="false" customHeight="false" outlineLevel="0" collapsed="false">
      <c r="A519" s="140" t="n">
        <f aca="false">IF(G518="","",IF(OR(A518&gt;=nper,ROUND(G518,2)&lt;=0),"",A518+1))</f>
        <v>516</v>
      </c>
      <c r="B519" s="141" t="n">
        <f aca="false">IF(A519="","",IF(OR(periods_per_year=26,periods_per_year=52),IF(periods_per_year=26,IF(A519=1,fpdate,B518+14),IF(periods_per_year=52,IF(A519=1,fpdate,B518+7),"n/a")),IF(periods_per_year=24,DATE(YEAR(fpdate),MONTH(fpdate)+(A519-1)/2+IF(AND(DAY(fpdate)&gt;=15,MOD(A519,2)=0),1,0),IF(MOD(A519,2)=0,IF(DAY(fpdate)&gt;=15,DAY(fpdate)-14,DAY(fpdate)+14),DAY(fpdate))),IF(DAY(DATE(YEAR(fpdate),MONTH(fpdate)+A519-1,DAY(fpdate)))&lt;&gt;DAY(fpdate),DATE(YEAR(fpdate),MONTH(fpdate)+A519,0),DATE(YEAR(fpdate),MONTH(fpdate)+A519-1,DAY(fpdate))))))</f>
        <v>49215</v>
      </c>
      <c r="C519" s="142" t="n">
        <f aca="false">IF(A519="","",IF(variable,IF(A519&lt;MortgageCalculator!$J$23*periods_per_year,start_rate,IF(MortgageCalculator!$J$27&gt;=0,MIN(MortgageCalculator!$J$24,start_rate+MortgageCalculator!$J$27*ROUNDUP((A519-MortgageCalculator!$J$23*periods_per_year)/MortgageCalculator!$J$26,0)),MAX(MortgageCalculator!$J$25,start_rate+MortgageCalculator!$J$27*ROUNDUP((A519-MortgageCalculator!$J$23*periods_per_year)/MortgageCalculator!$J$26,0)))),start_rate))</f>
        <v>0.055</v>
      </c>
      <c r="D519" s="143" t="n">
        <f aca="false">IF(A519="","",ROUND((((1+C519/CP)^(CP/periods_per_year))-1)*G518,2))</f>
        <v>168.19</v>
      </c>
      <c r="E519" s="143" t="n">
        <f aca="false">IF(A519="","",IF(A519=nper,G518+D519,MIN(G518+D519,IF(C519=C518,E518,ROUND(-PMT(((1+C519/CP)^(CP/periods_per_year))-1,nper-A519+1,G518),2)))))</f>
        <v>392.6</v>
      </c>
      <c r="F519" s="143" t="n">
        <f aca="false">IF(A519="","",E519-D519)</f>
        <v>224.41</v>
      </c>
      <c r="G519" s="143" t="n">
        <f aca="false">IF(A519="","",G518-F519)</f>
        <v>79380.2000000002</v>
      </c>
    </row>
    <row r="520" customFormat="false" ht="13.2" hidden="false" customHeight="false" outlineLevel="0" collapsed="false">
      <c r="A520" s="140" t="n">
        <f aca="false">IF(G519="","",IF(OR(A519&gt;=nper,ROUND(G519,2)&lt;=0),"",A519+1))</f>
        <v>517</v>
      </c>
      <c r="B520" s="141" t="n">
        <f aca="false">IF(A520="","",IF(OR(periods_per_year=26,periods_per_year=52),IF(periods_per_year=26,IF(A520=1,fpdate,B519+14),IF(periods_per_year=52,IF(A520=1,fpdate,B519+7),"n/a")),IF(periods_per_year=24,DATE(YEAR(fpdate),MONTH(fpdate)+(A520-1)/2+IF(AND(DAY(fpdate)&gt;=15,MOD(A520,2)=0),1,0),IF(MOD(A520,2)=0,IF(DAY(fpdate)&gt;=15,DAY(fpdate)-14,DAY(fpdate)+14),DAY(fpdate))),IF(DAY(DATE(YEAR(fpdate),MONTH(fpdate)+A520-1,DAY(fpdate)))&lt;&gt;DAY(fpdate),DATE(YEAR(fpdate),MONTH(fpdate)+A520,0),DATE(YEAR(fpdate),MONTH(fpdate)+A520-1,DAY(fpdate))))))</f>
        <v>49229</v>
      </c>
      <c r="C520" s="142" t="n">
        <f aca="false">IF(A520="","",IF(variable,IF(A520&lt;MortgageCalculator!$J$23*periods_per_year,start_rate,IF(MortgageCalculator!$J$27&gt;=0,MIN(MortgageCalculator!$J$24,start_rate+MortgageCalculator!$J$27*ROUNDUP((A520-MortgageCalculator!$J$23*periods_per_year)/MortgageCalculator!$J$26,0)),MAX(MortgageCalculator!$J$25,start_rate+MortgageCalculator!$J$27*ROUNDUP((A520-MortgageCalculator!$J$23*periods_per_year)/MortgageCalculator!$J$26,0)))),start_rate))</f>
        <v>0.055</v>
      </c>
      <c r="D520" s="143" t="n">
        <f aca="false">IF(A520="","",ROUND((((1+C520/CP)^(CP/periods_per_year))-1)*G519,2))</f>
        <v>167.71</v>
      </c>
      <c r="E520" s="143" t="n">
        <f aca="false">IF(A520="","",IF(A520=nper,G519+D520,MIN(G519+D520,IF(C520=C519,E519,ROUND(-PMT(((1+C520/CP)^(CP/periods_per_year))-1,nper-A520+1,G519),2)))))</f>
        <v>392.6</v>
      </c>
      <c r="F520" s="143" t="n">
        <f aca="false">IF(A520="","",E520-D520)</f>
        <v>224.89</v>
      </c>
      <c r="G520" s="143" t="n">
        <f aca="false">IF(A520="","",G519-F520)</f>
        <v>79155.3100000002</v>
      </c>
    </row>
    <row r="521" customFormat="false" ht="13.2" hidden="false" customHeight="false" outlineLevel="0" collapsed="false">
      <c r="A521" s="140" t="n">
        <f aca="false">IF(G520="","",IF(OR(A520&gt;=nper,ROUND(G520,2)&lt;=0),"",A520+1))</f>
        <v>518</v>
      </c>
      <c r="B521" s="141" t="n">
        <f aca="false">IF(A521="","",IF(OR(periods_per_year=26,periods_per_year=52),IF(periods_per_year=26,IF(A521=1,fpdate,B520+14),IF(periods_per_year=52,IF(A521=1,fpdate,B520+7),"n/a")),IF(periods_per_year=24,DATE(YEAR(fpdate),MONTH(fpdate)+(A521-1)/2+IF(AND(DAY(fpdate)&gt;=15,MOD(A521,2)=0),1,0),IF(MOD(A521,2)=0,IF(DAY(fpdate)&gt;=15,DAY(fpdate)-14,DAY(fpdate)+14),DAY(fpdate))),IF(DAY(DATE(YEAR(fpdate),MONTH(fpdate)+A521-1,DAY(fpdate)))&lt;&gt;DAY(fpdate),DATE(YEAR(fpdate),MONTH(fpdate)+A521,0),DATE(YEAR(fpdate),MONTH(fpdate)+A521-1,DAY(fpdate))))))</f>
        <v>49243</v>
      </c>
      <c r="C521" s="142" t="n">
        <f aca="false">IF(A521="","",IF(variable,IF(A521&lt;MortgageCalculator!$J$23*periods_per_year,start_rate,IF(MortgageCalculator!$J$27&gt;=0,MIN(MortgageCalculator!$J$24,start_rate+MortgageCalculator!$J$27*ROUNDUP((A521-MortgageCalculator!$J$23*periods_per_year)/MortgageCalculator!$J$26,0)),MAX(MortgageCalculator!$J$25,start_rate+MortgageCalculator!$J$27*ROUNDUP((A521-MortgageCalculator!$J$23*periods_per_year)/MortgageCalculator!$J$26,0)))),start_rate))</f>
        <v>0.055</v>
      </c>
      <c r="D521" s="143" t="n">
        <f aca="false">IF(A521="","",ROUND((((1+C521/CP)^(CP/periods_per_year))-1)*G520,2))</f>
        <v>167.24</v>
      </c>
      <c r="E521" s="143" t="n">
        <f aca="false">IF(A521="","",IF(A521=nper,G520+D521,MIN(G520+D521,IF(C521=C520,E520,ROUND(-PMT(((1+C521/CP)^(CP/periods_per_year))-1,nper-A521+1,G520),2)))))</f>
        <v>392.6</v>
      </c>
      <c r="F521" s="143" t="n">
        <f aca="false">IF(A521="","",E521-D521)</f>
        <v>225.36</v>
      </c>
      <c r="G521" s="143" t="n">
        <f aca="false">IF(A521="","",G520-F521)</f>
        <v>78929.9500000002</v>
      </c>
    </row>
    <row r="522" customFormat="false" ht="13.2" hidden="false" customHeight="false" outlineLevel="0" collapsed="false">
      <c r="A522" s="140" t="n">
        <f aca="false">IF(G521="","",IF(OR(A521&gt;=nper,ROUND(G521,2)&lt;=0),"",A521+1))</f>
        <v>519</v>
      </c>
      <c r="B522" s="141" t="n">
        <f aca="false">IF(A522="","",IF(OR(periods_per_year=26,periods_per_year=52),IF(periods_per_year=26,IF(A522=1,fpdate,B521+14),IF(periods_per_year=52,IF(A522=1,fpdate,B521+7),"n/a")),IF(periods_per_year=24,DATE(YEAR(fpdate),MONTH(fpdate)+(A522-1)/2+IF(AND(DAY(fpdate)&gt;=15,MOD(A522,2)=0),1,0),IF(MOD(A522,2)=0,IF(DAY(fpdate)&gt;=15,DAY(fpdate)-14,DAY(fpdate)+14),DAY(fpdate))),IF(DAY(DATE(YEAR(fpdate),MONTH(fpdate)+A522-1,DAY(fpdate)))&lt;&gt;DAY(fpdate),DATE(YEAR(fpdate),MONTH(fpdate)+A522,0),DATE(YEAR(fpdate),MONTH(fpdate)+A522-1,DAY(fpdate))))))</f>
        <v>49257</v>
      </c>
      <c r="C522" s="142" t="n">
        <f aca="false">IF(A522="","",IF(variable,IF(A522&lt;MortgageCalculator!$J$23*periods_per_year,start_rate,IF(MortgageCalculator!$J$27&gt;=0,MIN(MortgageCalculator!$J$24,start_rate+MortgageCalculator!$J$27*ROUNDUP((A522-MortgageCalculator!$J$23*periods_per_year)/MortgageCalculator!$J$26,0)),MAX(MortgageCalculator!$J$25,start_rate+MortgageCalculator!$J$27*ROUNDUP((A522-MortgageCalculator!$J$23*periods_per_year)/MortgageCalculator!$J$26,0)))),start_rate))</f>
        <v>0.055</v>
      </c>
      <c r="D522" s="143" t="n">
        <f aca="false">IF(A522="","",ROUND((((1+C522/CP)^(CP/periods_per_year))-1)*G521,2))</f>
        <v>166.76</v>
      </c>
      <c r="E522" s="143" t="n">
        <f aca="false">IF(A522="","",IF(A522=nper,G521+D522,MIN(G521+D522,IF(C522=C521,E521,ROUND(-PMT(((1+C522/CP)^(CP/periods_per_year))-1,nper-A522+1,G521),2)))))</f>
        <v>392.6</v>
      </c>
      <c r="F522" s="143" t="n">
        <f aca="false">IF(A522="","",E522-D522)</f>
        <v>225.84</v>
      </c>
      <c r="G522" s="143" t="n">
        <f aca="false">IF(A522="","",G521-F522)</f>
        <v>78704.1100000002</v>
      </c>
    </row>
    <row r="523" customFormat="false" ht="13.2" hidden="false" customHeight="false" outlineLevel="0" collapsed="false">
      <c r="A523" s="140" t="n">
        <f aca="false">IF(G522="","",IF(OR(A522&gt;=nper,ROUND(G522,2)&lt;=0),"",A522+1))</f>
        <v>520</v>
      </c>
      <c r="B523" s="141" t="n">
        <f aca="false">IF(A523="","",IF(OR(periods_per_year=26,periods_per_year=52),IF(periods_per_year=26,IF(A523=1,fpdate,B522+14),IF(periods_per_year=52,IF(A523=1,fpdate,B522+7),"n/a")),IF(periods_per_year=24,DATE(YEAR(fpdate),MONTH(fpdate)+(A523-1)/2+IF(AND(DAY(fpdate)&gt;=15,MOD(A523,2)=0),1,0),IF(MOD(A523,2)=0,IF(DAY(fpdate)&gt;=15,DAY(fpdate)-14,DAY(fpdate)+14),DAY(fpdate))),IF(DAY(DATE(YEAR(fpdate),MONTH(fpdate)+A523-1,DAY(fpdate)))&lt;&gt;DAY(fpdate),DATE(YEAR(fpdate),MONTH(fpdate)+A523,0),DATE(YEAR(fpdate),MONTH(fpdate)+A523-1,DAY(fpdate))))))</f>
        <v>49271</v>
      </c>
      <c r="C523" s="142" t="n">
        <f aca="false">IF(A523="","",IF(variable,IF(A523&lt;MortgageCalculator!$J$23*periods_per_year,start_rate,IF(MortgageCalculator!$J$27&gt;=0,MIN(MortgageCalculator!$J$24,start_rate+MortgageCalculator!$J$27*ROUNDUP((A523-MortgageCalculator!$J$23*periods_per_year)/MortgageCalculator!$J$26,0)),MAX(MortgageCalculator!$J$25,start_rate+MortgageCalculator!$J$27*ROUNDUP((A523-MortgageCalculator!$J$23*periods_per_year)/MortgageCalculator!$J$26,0)))),start_rate))</f>
        <v>0.055</v>
      </c>
      <c r="D523" s="143" t="n">
        <f aca="false">IF(A523="","",ROUND((((1+C523/CP)^(CP/periods_per_year))-1)*G522,2))</f>
        <v>166.28</v>
      </c>
      <c r="E523" s="143" t="n">
        <f aca="false">IF(A523="","",IF(A523=nper,G522+D523,MIN(G522+D523,IF(C523=C522,E522,ROUND(-PMT(((1+C523/CP)^(CP/periods_per_year))-1,nper-A523+1,G522),2)))))</f>
        <v>392.6</v>
      </c>
      <c r="F523" s="143" t="n">
        <f aca="false">IF(A523="","",E523-D523)</f>
        <v>226.32</v>
      </c>
      <c r="G523" s="143" t="n">
        <f aca="false">IF(A523="","",G522-F523)</f>
        <v>78477.7900000002</v>
      </c>
    </row>
    <row r="524" customFormat="false" ht="13.2" hidden="false" customHeight="false" outlineLevel="0" collapsed="false">
      <c r="A524" s="140" t="n">
        <f aca="false">IF(G523="","",IF(OR(A523&gt;=nper,ROUND(G523,2)&lt;=0),"",A523+1))</f>
        <v>521</v>
      </c>
      <c r="B524" s="141" t="n">
        <f aca="false">IF(A524="","",IF(OR(periods_per_year=26,periods_per_year=52),IF(periods_per_year=26,IF(A524=1,fpdate,B523+14),IF(periods_per_year=52,IF(A524=1,fpdate,B523+7),"n/a")),IF(periods_per_year=24,DATE(YEAR(fpdate),MONTH(fpdate)+(A524-1)/2+IF(AND(DAY(fpdate)&gt;=15,MOD(A524,2)=0),1,0),IF(MOD(A524,2)=0,IF(DAY(fpdate)&gt;=15,DAY(fpdate)-14,DAY(fpdate)+14),DAY(fpdate))),IF(DAY(DATE(YEAR(fpdate),MONTH(fpdate)+A524-1,DAY(fpdate)))&lt;&gt;DAY(fpdate),DATE(YEAR(fpdate),MONTH(fpdate)+A524,0),DATE(YEAR(fpdate),MONTH(fpdate)+A524-1,DAY(fpdate))))))</f>
        <v>49285</v>
      </c>
      <c r="C524" s="142" t="n">
        <f aca="false">IF(A524="","",IF(variable,IF(A524&lt;MortgageCalculator!$J$23*periods_per_year,start_rate,IF(MortgageCalculator!$J$27&gt;=0,MIN(MortgageCalculator!$J$24,start_rate+MortgageCalculator!$J$27*ROUNDUP((A524-MortgageCalculator!$J$23*periods_per_year)/MortgageCalculator!$J$26,0)),MAX(MortgageCalculator!$J$25,start_rate+MortgageCalculator!$J$27*ROUNDUP((A524-MortgageCalculator!$J$23*periods_per_year)/MortgageCalculator!$J$26,0)))),start_rate))</f>
        <v>0.055</v>
      </c>
      <c r="D524" s="143" t="n">
        <f aca="false">IF(A524="","",ROUND((((1+C524/CP)^(CP/periods_per_year))-1)*G523,2))</f>
        <v>165.81</v>
      </c>
      <c r="E524" s="143" t="n">
        <f aca="false">IF(A524="","",IF(A524=nper,G523+D524,MIN(G523+D524,IF(C524=C523,E523,ROUND(-PMT(((1+C524/CP)^(CP/periods_per_year))-1,nper-A524+1,G523),2)))))</f>
        <v>392.6</v>
      </c>
      <c r="F524" s="143" t="n">
        <f aca="false">IF(A524="","",E524-D524)</f>
        <v>226.79</v>
      </c>
      <c r="G524" s="143" t="n">
        <f aca="false">IF(A524="","",G523-F524)</f>
        <v>78251.0000000002</v>
      </c>
    </row>
    <row r="525" customFormat="false" ht="13.2" hidden="false" customHeight="false" outlineLevel="0" collapsed="false">
      <c r="A525" s="140" t="n">
        <f aca="false">IF(G524="","",IF(OR(A524&gt;=nper,ROUND(G524,2)&lt;=0),"",A524+1))</f>
        <v>522</v>
      </c>
      <c r="B525" s="141" t="n">
        <f aca="false">IF(A525="","",IF(OR(periods_per_year=26,periods_per_year=52),IF(periods_per_year=26,IF(A525=1,fpdate,B524+14),IF(periods_per_year=52,IF(A525=1,fpdate,B524+7),"n/a")),IF(periods_per_year=24,DATE(YEAR(fpdate),MONTH(fpdate)+(A525-1)/2+IF(AND(DAY(fpdate)&gt;=15,MOD(A525,2)=0),1,0),IF(MOD(A525,2)=0,IF(DAY(fpdate)&gt;=15,DAY(fpdate)-14,DAY(fpdate)+14),DAY(fpdate))),IF(DAY(DATE(YEAR(fpdate),MONTH(fpdate)+A525-1,DAY(fpdate)))&lt;&gt;DAY(fpdate),DATE(YEAR(fpdate),MONTH(fpdate)+A525,0),DATE(YEAR(fpdate),MONTH(fpdate)+A525-1,DAY(fpdate))))))</f>
        <v>49299</v>
      </c>
      <c r="C525" s="142" t="n">
        <f aca="false">IF(A525="","",IF(variable,IF(A525&lt;MortgageCalculator!$J$23*periods_per_year,start_rate,IF(MortgageCalculator!$J$27&gt;=0,MIN(MortgageCalculator!$J$24,start_rate+MortgageCalculator!$J$27*ROUNDUP((A525-MortgageCalculator!$J$23*periods_per_year)/MortgageCalculator!$J$26,0)),MAX(MortgageCalculator!$J$25,start_rate+MortgageCalculator!$J$27*ROUNDUP((A525-MortgageCalculator!$J$23*periods_per_year)/MortgageCalculator!$J$26,0)))),start_rate))</f>
        <v>0.055</v>
      </c>
      <c r="D525" s="143" t="n">
        <f aca="false">IF(A525="","",ROUND((((1+C525/CP)^(CP/periods_per_year))-1)*G524,2))</f>
        <v>165.33</v>
      </c>
      <c r="E525" s="143" t="n">
        <f aca="false">IF(A525="","",IF(A525=nper,G524+D525,MIN(G524+D525,IF(C525=C524,E524,ROUND(-PMT(((1+C525/CP)^(CP/periods_per_year))-1,nper-A525+1,G524),2)))))</f>
        <v>392.6</v>
      </c>
      <c r="F525" s="143" t="n">
        <f aca="false">IF(A525="","",E525-D525)</f>
        <v>227.27</v>
      </c>
      <c r="G525" s="143" t="n">
        <f aca="false">IF(A525="","",G524-F525)</f>
        <v>78023.7300000002</v>
      </c>
    </row>
    <row r="526" customFormat="false" ht="13.2" hidden="false" customHeight="false" outlineLevel="0" collapsed="false">
      <c r="A526" s="140" t="n">
        <f aca="false">IF(G525="","",IF(OR(A525&gt;=nper,ROUND(G525,2)&lt;=0),"",A525+1))</f>
        <v>523</v>
      </c>
      <c r="B526" s="141" t="n">
        <f aca="false">IF(A526="","",IF(OR(periods_per_year=26,periods_per_year=52),IF(periods_per_year=26,IF(A526=1,fpdate,B525+14),IF(periods_per_year=52,IF(A526=1,fpdate,B525+7),"n/a")),IF(periods_per_year=24,DATE(YEAR(fpdate),MONTH(fpdate)+(A526-1)/2+IF(AND(DAY(fpdate)&gt;=15,MOD(A526,2)=0),1,0),IF(MOD(A526,2)=0,IF(DAY(fpdate)&gt;=15,DAY(fpdate)-14,DAY(fpdate)+14),DAY(fpdate))),IF(DAY(DATE(YEAR(fpdate),MONTH(fpdate)+A526-1,DAY(fpdate)))&lt;&gt;DAY(fpdate),DATE(YEAR(fpdate),MONTH(fpdate)+A526,0),DATE(YEAR(fpdate),MONTH(fpdate)+A526-1,DAY(fpdate))))))</f>
        <v>49313</v>
      </c>
      <c r="C526" s="142" t="n">
        <f aca="false">IF(A526="","",IF(variable,IF(A526&lt;MortgageCalculator!$J$23*periods_per_year,start_rate,IF(MortgageCalculator!$J$27&gt;=0,MIN(MortgageCalculator!$J$24,start_rate+MortgageCalculator!$J$27*ROUNDUP((A526-MortgageCalculator!$J$23*periods_per_year)/MortgageCalculator!$J$26,0)),MAX(MortgageCalculator!$J$25,start_rate+MortgageCalculator!$J$27*ROUNDUP((A526-MortgageCalculator!$J$23*periods_per_year)/MortgageCalculator!$J$26,0)))),start_rate))</f>
        <v>0.055</v>
      </c>
      <c r="D526" s="143" t="n">
        <f aca="false">IF(A526="","",ROUND((((1+C526/CP)^(CP/periods_per_year))-1)*G525,2))</f>
        <v>164.85</v>
      </c>
      <c r="E526" s="143" t="n">
        <f aca="false">IF(A526="","",IF(A526=nper,G525+D526,MIN(G525+D526,IF(C526=C525,E525,ROUND(-PMT(((1+C526/CP)^(CP/periods_per_year))-1,nper-A526+1,G525),2)))))</f>
        <v>392.6</v>
      </c>
      <c r="F526" s="143" t="n">
        <f aca="false">IF(A526="","",E526-D526)</f>
        <v>227.75</v>
      </c>
      <c r="G526" s="143" t="n">
        <f aca="false">IF(A526="","",G525-F526)</f>
        <v>77795.9800000002</v>
      </c>
    </row>
    <row r="527" customFormat="false" ht="13.2" hidden="false" customHeight="false" outlineLevel="0" collapsed="false">
      <c r="A527" s="140" t="n">
        <f aca="false">IF(G526="","",IF(OR(A526&gt;=nper,ROUND(G526,2)&lt;=0),"",A526+1))</f>
        <v>524</v>
      </c>
      <c r="B527" s="141" t="n">
        <f aca="false">IF(A527="","",IF(OR(periods_per_year=26,periods_per_year=52),IF(periods_per_year=26,IF(A527=1,fpdate,B526+14),IF(periods_per_year=52,IF(A527=1,fpdate,B526+7),"n/a")),IF(periods_per_year=24,DATE(YEAR(fpdate),MONTH(fpdate)+(A527-1)/2+IF(AND(DAY(fpdate)&gt;=15,MOD(A527,2)=0),1,0),IF(MOD(A527,2)=0,IF(DAY(fpdate)&gt;=15,DAY(fpdate)-14,DAY(fpdate)+14),DAY(fpdate))),IF(DAY(DATE(YEAR(fpdate),MONTH(fpdate)+A527-1,DAY(fpdate)))&lt;&gt;DAY(fpdate),DATE(YEAR(fpdate),MONTH(fpdate)+A527,0),DATE(YEAR(fpdate),MONTH(fpdate)+A527-1,DAY(fpdate))))))</f>
        <v>49327</v>
      </c>
      <c r="C527" s="142" t="n">
        <f aca="false">IF(A527="","",IF(variable,IF(A527&lt;MortgageCalculator!$J$23*periods_per_year,start_rate,IF(MortgageCalculator!$J$27&gt;=0,MIN(MortgageCalculator!$J$24,start_rate+MortgageCalculator!$J$27*ROUNDUP((A527-MortgageCalculator!$J$23*periods_per_year)/MortgageCalculator!$J$26,0)),MAX(MortgageCalculator!$J$25,start_rate+MortgageCalculator!$J$27*ROUNDUP((A527-MortgageCalculator!$J$23*periods_per_year)/MortgageCalculator!$J$26,0)))),start_rate))</f>
        <v>0.055</v>
      </c>
      <c r="D527" s="143" t="n">
        <f aca="false">IF(A527="","",ROUND((((1+C527/CP)^(CP/periods_per_year))-1)*G526,2))</f>
        <v>164.37</v>
      </c>
      <c r="E527" s="143" t="n">
        <f aca="false">IF(A527="","",IF(A527=nper,G526+D527,MIN(G526+D527,IF(C527=C526,E526,ROUND(-PMT(((1+C527/CP)^(CP/periods_per_year))-1,nper-A527+1,G526),2)))))</f>
        <v>392.6</v>
      </c>
      <c r="F527" s="143" t="n">
        <f aca="false">IF(A527="","",E527-D527)</f>
        <v>228.23</v>
      </c>
      <c r="G527" s="143" t="n">
        <f aca="false">IF(A527="","",G526-F527)</f>
        <v>77567.7500000002</v>
      </c>
    </row>
    <row r="528" customFormat="false" ht="13.2" hidden="false" customHeight="false" outlineLevel="0" collapsed="false">
      <c r="A528" s="140" t="n">
        <f aca="false">IF(G527="","",IF(OR(A527&gt;=nper,ROUND(G527,2)&lt;=0),"",A527+1))</f>
        <v>525</v>
      </c>
      <c r="B528" s="141" t="n">
        <f aca="false">IF(A528="","",IF(OR(periods_per_year=26,periods_per_year=52),IF(periods_per_year=26,IF(A528=1,fpdate,B527+14),IF(periods_per_year=52,IF(A528=1,fpdate,B527+7),"n/a")),IF(periods_per_year=24,DATE(YEAR(fpdate),MONTH(fpdate)+(A528-1)/2+IF(AND(DAY(fpdate)&gt;=15,MOD(A528,2)=0),1,0),IF(MOD(A528,2)=0,IF(DAY(fpdate)&gt;=15,DAY(fpdate)-14,DAY(fpdate)+14),DAY(fpdate))),IF(DAY(DATE(YEAR(fpdate),MONTH(fpdate)+A528-1,DAY(fpdate)))&lt;&gt;DAY(fpdate),DATE(YEAR(fpdate),MONTH(fpdate)+A528,0),DATE(YEAR(fpdate),MONTH(fpdate)+A528-1,DAY(fpdate))))))</f>
        <v>49341</v>
      </c>
      <c r="C528" s="142" t="n">
        <f aca="false">IF(A528="","",IF(variable,IF(A528&lt;MortgageCalculator!$J$23*periods_per_year,start_rate,IF(MortgageCalculator!$J$27&gt;=0,MIN(MortgageCalculator!$J$24,start_rate+MortgageCalculator!$J$27*ROUNDUP((A528-MortgageCalculator!$J$23*periods_per_year)/MortgageCalculator!$J$26,0)),MAX(MortgageCalculator!$J$25,start_rate+MortgageCalculator!$J$27*ROUNDUP((A528-MortgageCalculator!$J$23*periods_per_year)/MortgageCalculator!$J$26,0)))),start_rate))</f>
        <v>0.055</v>
      </c>
      <c r="D528" s="143" t="n">
        <f aca="false">IF(A528="","",ROUND((((1+C528/CP)^(CP/periods_per_year))-1)*G527,2))</f>
        <v>163.88</v>
      </c>
      <c r="E528" s="143" t="n">
        <f aca="false">IF(A528="","",IF(A528=nper,G527+D528,MIN(G527+D528,IF(C528=C527,E527,ROUND(-PMT(((1+C528/CP)^(CP/periods_per_year))-1,nper-A528+1,G527),2)))))</f>
        <v>392.6</v>
      </c>
      <c r="F528" s="143" t="n">
        <f aca="false">IF(A528="","",E528-D528)</f>
        <v>228.72</v>
      </c>
      <c r="G528" s="143" t="n">
        <f aca="false">IF(A528="","",G527-F528)</f>
        <v>77339.0300000002</v>
      </c>
    </row>
    <row r="529" customFormat="false" ht="13.2" hidden="false" customHeight="false" outlineLevel="0" collapsed="false">
      <c r="A529" s="140" t="n">
        <f aca="false">IF(G528="","",IF(OR(A528&gt;=nper,ROUND(G528,2)&lt;=0),"",A528+1))</f>
        <v>526</v>
      </c>
      <c r="B529" s="141" t="n">
        <f aca="false">IF(A529="","",IF(OR(periods_per_year=26,periods_per_year=52),IF(periods_per_year=26,IF(A529=1,fpdate,B528+14),IF(periods_per_year=52,IF(A529=1,fpdate,B528+7),"n/a")),IF(periods_per_year=24,DATE(YEAR(fpdate),MONTH(fpdate)+(A529-1)/2+IF(AND(DAY(fpdate)&gt;=15,MOD(A529,2)=0),1,0),IF(MOD(A529,2)=0,IF(DAY(fpdate)&gt;=15,DAY(fpdate)-14,DAY(fpdate)+14),DAY(fpdate))),IF(DAY(DATE(YEAR(fpdate),MONTH(fpdate)+A529-1,DAY(fpdate)))&lt;&gt;DAY(fpdate),DATE(YEAR(fpdate),MONTH(fpdate)+A529,0),DATE(YEAR(fpdate),MONTH(fpdate)+A529-1,DAY(fpdate))))))</f>
        <v>49355</v>
      </c>
      <c r="C529" s="142" t="n">
        <f aca="false">IF(A529="","",IF(variable,IF(A529&lt;MortgageCalculator!$J$23*periods_per_year,start_rate,IF(MortgageCalculator!$J$27&gt;=0,MIN(MortgageCalculator!$J$24,start_rate+MortgageCalculator!$J$27*ROUNDUP((A529-MortgageCalculator!$J$23*periods_per_year)/MortgageCalculator!$J$26,0)),MAX(MortgageCalculator!$J$25,start_rate+MortgageCalculator!$J$27*ROUNDUP((A529-MortgageCalculator!$J$23*periods_per_year)/MortgageCalculator!$J$26,0)))),start_rate))</f>
        <v>0.055</v>
      </c>
      <c r="D529" s="143" t="n">
        <f aca="false">IF(A529="","",ROUND((((1+C529/CP)^(CP/periods_per_year))-1)*G528,2))</f>
        <v>163.4</v>
      </c>
      <c r="E529" s="143" t="n">
        <f aca="false">IF(A529="","",IF(A529=nper,G528+D529,MIN(G528+D529,IF(C529=C528,E528,ROUND(-PMT(((1+C529/CP)^(CP/periods_per_year))-1,nper-A529+1,G528),2)))))</f>
        <v>392.6</v>
      </c>
      <c r="F529" s="143" t="n">
        <f aca="false">IF(A529="","",E529-D529)</f>
        <v>229.2</v>
      </c>
      <c r="G529" s="143" t="n">
        <f aca="false">IF(A529="","",G528-F529)</f>
        <v>77109.8300000002</v>
      </c>
    </row>
    <row r="530" customFormat="false" ht="13.2" hidden="false" customHeight="false" outlineLevel="0" collapsed="false">
      <c r="A530" s="140" t="n">
        <f aca="false">IF(G529="","",IF(OR(A529&gt;=nper,ROUND(G529,2)&lt;=0),"",A529+1))</f>
        <v>527</v>
      </c>
      <c r="B530" s="141" t="n">
        <f aca="false">IF(A530="","",IF(OR(periods_per_year=26,periods_per_year=52),IF(periods_per_year=26,IF(A530=1,fpdate,B529+14),IF(periods_per_year=52,IF(A530=1,fpdate,B529+7),"n/a")),IF(periods_per_year=24,DATE(YEAR(fpdate),MONTH(fpdate)+(A530-1)/2+IF(AND(DAY(fpdate)&gt;=15,MOD(A530,2)=0),1,0),IF(MOD(A530,2)=0,IF(DAY(fpdate)&gt;=15,DAY(fpdate)-14,DAY(fpdate)+14),DAY(fpdate))),IF(DAY(DATE(YEAR(fpdate),MONTH(fpdate)+A530-1,DAY(fpdate)))&lt;&gt;DAY(fpdate),DATE(YEAR(fpdate),MONTH(fpdate)+A530,0),DATE(YEAR(fpdate),MONTH(fpdate)+A530-1,DAY(fpdate))))))</f>
        <v>49369</v>
      </c>
      <c r="C530" s="142" t="n">
        <f aca="false">IF(A530="","",IF(variable,IF(A530&lt;MortgageCalculator!$J$23*periods_per_year,start_rate,IF(MortgageCalculator!$J$27&gt;=0,MIN(MortgageCalculator!$J$24,start_rate+MortgageCalculator!$J$27*ROUNDUP((A530-MortgageCalculator!$J$23*periods_per_year)/MortgageCalculator!$J$26,0)),MAX(MortgageCalculator!$J$25,start_rate+MortgageCalculator!$J$27*ROUNDUP((A530-MortgageCalculator!$J$23*periods_per_year)/MortgageCalculator!$J$26,0)))),start_rate))</f>
        <v>0.055</v>
      </c>
      <c r="D530" s="143" t="n">
        <f aca="false">IF(A530="","",ROUND((((1+C530/CP)^(CP/periods_per_year))-1)*G529,2))</f>
        <v>162.92</v>
      </c>
      <c r="E530" s="143" t="n">
        <f aca="false">IF(A530="","",IF(A530=nper,G529+D530,MIN(G529+D530,IF(C530=C529,E529,ROUND(-PMT(((1+C530/CP)^(CP/periods_per_year))-1,nper-A530+1,G529),2)))))</f>
        <v>392.6</v>
      </c>
      <c r="F530" s="143" t="n">
        <f aca="false">IF(A530="","",E530-D530)</f>
        <v>229.68</v>
      </c>
      <c r="G530" s="143" t="n">
        <f aca="false">IF(A530="","",G529-F530)</f>
        <v>76880.1500000002</v>
      </c>
    </row>
    <row r="531" customFormat="false" ht="13.2" hidden="false" customHeight="false" outlineLevel="0" collapsed="false">
      <c r="A531" s="140" t="n">
        <f aca="false">IF(G530="","",IF(OR(A530&gt;=nper,ROUND(G530,2)&lt;=0),"",A530+1))</f>
        <v>528</v>
      </c>
      <c r="B531" s="141" t="n">
        <f aca="false">IF(A531="","",IF(OR(periods_per_year=26,periods_per_year=52),IF(periods_per_year=26,IF(A531=1,fpdate,B530+14),IF(periods_per_year=52,IF(A531=1,fpdate,B530+7),"n/a")),IF(periods_per_year=24,DATE(YEAR(fpdate),MONTH(fpdate)+(A531-1)/2+IF(AND(DAY(fpdate)&gt;=15,MOD(A531,2)=0),1,0),IF(MOD(A531,2)=0,IF(DAY(fpdate)&gt;=15,DAY(fpdate)-14,DAY(fpdate)+14),DAY(fpdate))),IF(DAY(DATE(YEAR(fpdate),MONTH(fpdate)+A531-1,DAY(fpdate)))&lt;&gt;DAY(fpdate),DATE(YEAR(fpdate),MONTH(fpdate)+A531,0),DATE(YEAR(fpdate),MONTH(fpdate)+A531-1,DAY(fpdate))))))</f>
        <v>49383</v>
      </c>
      <c r="C531" s="142" t="n">
        <f aca="false">IF(A531="","",IF(variable,IF(A531&lt;MortgageCalculator!$J$23*periods_per_year,start_rate,IF(MortgageCalculator!$J$27&gt;=0,MIN(MortgageCalculator!$J$24,start_rate+MortgageCalculator!$J$27*ROUNDUP((A531-MortgageCalculator!$J$23*periods_per_year)/MortgageCalculator!$J$26,0)),MAX(MortgageCalculator!$J$25,start_rate+MortgageCalculator!$J$27*ROUNDUP((A531-MortgageCalculator!$J$23*periods_per_year)/MortgageCalculator!$J$26,0)))),start_rate))</f>
        <v>0.055</v>
      </c>
      <c r="D531" s="143" t="n">
        <f aca="false">IF(A531="","",ROUND((((1+C531/CP)^(CP/periods_per_year))-1)*G530,2))</f>
        <v>162.43</v>
      </c>
      <c r="E531" s="143" t="n">
        <f aca="false">IF(A531="","",IF(A531=nper,G530+D531,MIN(G530+D531,IF(C531=C530,E530,ROUND(-PMT(((1+C531/CP)^(CP/periods_per_year))-1,nper-A531+1,G530),2)))))</f>
        <v>392.6</v>
      </c>
      <c r="F531" s="143" t="n">
        <f aca="false">IF(A531="","",E531-D531)</f>
        <v>230.17</v>
      </c>
      <c r="G531" s="143" t="n">
        <f aca="false">IF(A531="","",G530-F531)</f>
        <v>76649.9800000002</v>
      </c>
    </row>
    <row r="532" customFormat="false" ht="13.2" hidden="false" customHeight="false" outlineLevel="0" collapsed="false">
      <c r="A532" s="140" t="n">
        <f aca="false">IF(G531="","",IF(OR(A531&gt;=nper,ROUND(G531,2)&lt;=0),"",A531+1))</f>
        <v>529</v>
      </c>
      <c r="B532" s="141" t="n">
        <f aca="false">IF(A532="","",IF(OR(periods_per_year=26,periods_per_year=52),IF(periods_per_year=26,IF(A532=1,fpdate,B531+14),IF(periods_per_year=52,IF(A532=1,fpdate,B531+7),"n/a")),IF(periods_per_year=24,DATE(YEAR(fpdate),MONTH(fpdate)+(A532-1)/2+IF(AND(DAY(fpdate)&gt;=15,MOD(A532,2)=0),1,0),IF(MOD(A532,2)=0,IF(DAY(fpdate)&gt;=15,DAY(fpdate)-14,DAY(fpdate)+14),DAY(fpdate))),IF(DAY(DATE(YEAR(fpdate),MONTH(fpdate)+A532-1,DAY(fpdate)))&lt;&gt;DAY(fpdate),DATE(YEAR(fpdate),MONTH(fpdate)+A532,0),DATE(YEAR(fpdate),MONTH(fpdate)+A532-1,DAY(fpdate))))))</f>
        <v>49397</v>
      </c>
      <c r="C532" s="142" t="n">
        <f aca="false">IF(A532="","",IF(variable,IF(A532&lt;MortgageCalculator!$J$23*periods_per_year,start_rate,IF(MortgageCalculator!$J$27&gt;=0,MIN(MortgageCalculator!$J$24,start_rate+MortgageCalculator!$J$27*ROUNDUP((A532-MortgageCalculator!$J$23*periods_per_year)/MortgageCalculator!$J$26,0)),MAX(MortgageCalculator!$J$25,start_rate+MortgageCalculator!$J$27*ROUNDUP((A532-MortgageCalculator!$J$23*periods_per_year)/MortgageCalculator!$J$26,0)))),start_rate))</f>
        <v>0.055</v>
      </c>
      <c r="D532" s="143" t="n">
        <f aca="false">IF(A532="","",ROUND((((1+C532/CP)^(CP/periods_per_year))-1)*G531,2))</f>
        <v>161.94</v>
      </c>
      <c r="E532" s="143" t="n">
        <f aca="false">IF(A532="","",IF(A532=nper,G531+D532,MIN(G531+D532,IF(C532=C531,E531,ROUND(-PMT(((1+C532/CP)^(CP/periods_per_year))-1,nper-A532+1,G531),2)))))</f>
        <v>392.6</v>
      </c>
      <c r="F532" s="143" t="n">
        <f aca="false">IF(A532="","",E532-D532)</f>
        <v>230.66</v>
      </c>
      <c r="G532" s="143" t="n">
        <f aca="false">IF(A532="","",G531-F532)</f>
        <v>76419.3200000002</v>
      </c>
    </row>
    <row r="533" customFormat="false" ht="13.2" hidden="false" customHeight="false" outlineLevel="0" collapsed="false">
      <c r="A533" s="140" t="n">
        <f aca="false">IF(G532="","",IF(OR(A532&gt;=nper,ROUND(G532,2)&lt;=0),"",A532+1))</f>
        <v>530</v>
      </c>
      <c r="B533" s="141" t="n">
        <f aca="false">IF(A533="","",IF(OR(periods_per_year=26,periods_per_year=52),IF(periods_per_year=26,IF(A533=1,fpdate,B532+14),IF(periods_per_year=52,IF(A533=1,fpdate,B532+7),"n/a")),IF(periods_per_year=24,DATE(YEAR(fpdate),MONTH(fpdate)+(A533-1)/2+IF(AND(DAY(fpdate)&gt;=15,MOD(A533,2)=0),1,0),IF(MOD(A533,2)=0,IF(DAY(fpdate)&gt;=15,DAY(fpdate)-14,DAY(fpdate)+14),DAY(fpdate))),IF(DAY(DATE(YEAR(fpdate),MONTH(fpdate)+A533-1,DAY(fpdate)))&lt;&gt;DAY(fpdate),DATE(YEAR(fpdate),MONTH(fpdate)+A533,0),DATE(YEAR(fpdate),MONTH(fpdate)+A533-1,DAY(fpdate))))))</f>
        <v>49411</v>
      </c>
      <c r="C533" s="142" t="n">
        <f aca="false">IF(A533="","",IF(variable,IF(A533&lt;MortgageCalculator!$J$23*periods_per_year,start_rate,IF(MortgageCalculator!$J$27&gt;=0,MIN(MortgageCalculator!$J$24,start_rate+MortgageCalculator!$J$27*ROUNDUP((A533-MortgageCalculator!$J$23*periods_per_year)/MortgageCalculator!$J$26,0)),MAX(MortgageCalculator!$J$25,start_rate+MortgageCalculator!$J$27*ROUNDUP((A533-MortgageCalculator!$J$23*periods_per_year)/MortgageCalculator!$J$26,0)))),start_rate))</f>
        <v>0.055</v>
      </c>
      <c r="D533" s="143" t="n">
        <f aca="false">IF(A533="","",ROUND((((1+C533/CP)^(CP/periods_per_year))-1)*G532,2))</f>
        <v>161.46</v>
      </c>
      <c r="E533" s="143" t="n">
        <f aca="false">IF(A533="","",IF(A533=nper,G532+D533,MIN(G532+D533,IF(C533=C532,E532,ROUND(-PMT(((1+C533/CP)^(CP/periods_per_year))-1,nper-A533+1,G532),2)))))</f>
        <v>392.6</v>
      </c>
      <c r="F533" s="143" t="n">
        <f aca="false">IF(A533="","",E533-D533)</f>
        <v>231.14</v>
      </c>
      <c r="G533" s="143" t="n">
        <f aca="false">IF(A533="","",G532-F533)</f>
        <v>76188.1800000002</v>
      </c>
    </row>
    <row r="534" customFormat="false" ht="13.2" hidden="false" customHeight="false" outlineLevel="0" collapsed="false">
      <c r="A534" s="140" t="n">
        <f aca="false">IF(G533="","",IF(OR(A533&gt;=nper,ROUND(G533,2)&lt;=0),"",A533+1))</f>
        <v>531</v>
      </c>
      <c r="B534" s="141" t="n">
        <f aca="false">IF(A534="","",IF(OR(periods_per_year=26,periods_per_year=52),IF(periods_per_year=26,IF(A534=1,fpdate,B533+14),IF(periods_per_year=52,IF(A534=1,fpdate,B533+7),"n/a")),IF(periods_per_year=24,DATE(YEAR(fpdate),MONTH(fpdate)+(A534-1)/2+IF(AND(DAY(fpdate)&gt;=15,MOD(A534,2)=0),1,0),IF(MOD(A534,2)=0,IF(DAY(fpdate)&gt;=15,DAY(fpdate)-14,DAY(fpdate)+14),DAY(fpdate))),IF(DAY(DATE(YEAR(fpdate),MONTH(fpdate)+A534-1,DAY(fpdate)))&lt;&gt;DAY(fpdate),DATE(YEAR(fpdate),MONTH(fpdate)+A534,0),DATE(YEAR(fpdate),MONTH(fpdate)+A534-1,DAY(fpdate))))))</f>
        <v>49425</v>
      </c>
      <c r="C534" s="142" t="n">
        <f aca="false">IF(A534="","",IF(variable,IF(A534&lt;MortgageCalculator!$J$23*periods_per_year,start_rate,IF(MortgageCalculator!$J$27&gt;=0,MIN(MortgageCalculator!$J$24,start_rate+MortgageCalculator!$J$27*ROUNDUP((A534-MortgageCalculator!$J$23*periods_per_year)/MortgageCalculator!$J$26,0)),MAX(MortgageCalculator!$J$25,start_rate+MortgageCalculator!$J$27*ROUNDUP((A534-MortgageCalculator!$J$23*periods_per_year)/MortgageCalculator!$J$26,0)))),start_rate))</f>
        <v>0.055</v>
      </c>
      <c r="D534" s="143" t="n">
        <f aca="false">IF(A534="","",ROUND((((1+C534/CP)^(CP/periods_per_year))-1)*G533,2))</f>
        <v>160.97</v>
      </c>
      <c r="E534" s="143" t="n">
        <f aca="false">IF(A534="","",IF(A534=nper,G533+D534,MIN(G533+D534,IF(C534=C533,E533,ROUND(-PMT(((1+C534/CP)^(CP/periods_per_year))-1,nper-A534+1,G533),2)))))</f>
        <v>392.6</v>
      </c>
      <c r="F534" s="143" t="n">
        <f aca="false">IF(A534="","",E534-D534)</f>
        <v>231.63</v>
      </c>
      <c r="G534" s="143" t="n">
        <f aca="false">IF(A534="","",G533-F534)</f>
        <v>75956.5500000002</v>
      </c>
    </row>
    <row r="535" customFormat="false" ht="13.2" hidden="false" customHeight="false" outlineLevel="0" collapsed="false">
      <c r="A535" s="140" t="n">
        <f aca="false">IF(G534="","",IF(OR(A534&gt;=nper,ROUND(G534,2)&lt;=0),"",A534+1))</f>
        <v>532</v>
      </c>
      <c r="B535" s="141" t="n">
        <f aca="false">IF(A535="","",IF(OR(periods_per_year=26,periods_per_year=52),IF(periods_per_year=26,IF(A535=1,fpdate,B534+14),IF(periods_per_year=52,IF(A535=1,fpdate,B534+7),"n/a")),IF(periods_per_year=24,DATE(YEAR(fpdate),MONTH(fpdate)+(A535-1)/2+IF(AND(DAY(fpdate)&gt;=15,MOD(A535,2)=0),1,0),IF(MOD(A535,2)=0,IF(DAY(fpdate)&gt;=15,DAY(fpdate)-14,DAY(fpdate)+14),DAY(fpdate))),IF(DAY(DATE(YEAR(fpdate),MONTH(fpdate)+A535-1,DAY(fpdate)))&lt;&gt;DAY(fpdate),DATE(YEAR(fpdate),MONTH(fpdate)+A535,0),DATE(YEAR(fpdate),MONTH(fpdate)+A535-1,DAY(fpdate))))))</f>
        <v>49439</v>
      </c>
      <c r="C535" s="142" t="n">
        <f aca="false">IF(A535="","",IF(variable,IF(A535&lt;MortgageCalculator!$J$23*periods_per_year,start_rate,IF(MortgageCalculator!$J$27&gt;=0,MIN(MortgageCalculator!$J$24,start_rate+MortgageCalculator!$J$27*ROUNDUP((A535-MortgageCalculator!$J$23*periods_per_year)/MortgageCalculator!$J$26,0)),MAX(MortgageCalculator!$J$25,start_rate+MortgageCalculator!$J$27*ROUNDUP((A535-MortgageCalculator!$J$23*periods_per_year)/MortgageCalculator!$J$26,0)))),start_rate))</f>
        <v>0.055</v>
      </c>
      <c r="D535" s="143" t="n">
        <f aca="false">IF(A535="","",ROUND((((1+C535/CP)^(CP/periods_per_year))-1)*G534,2))</f>
        <v>160.48</v>
      </c>
      <c r="E535" s="143" t="n">
        <f aca="false">IF(A535="","",IF(A535=nper,G534+D535,MIN(G534+D535,IF(C535=C534,E534,ROUND(-PMT(((1+C535/CP)^(CP/periods_per_year))-1,nper-A535+1,G534),2)))))</f>
        <v>392.6</v>
      </c>
      <c r="F535" s="143" t="n">
        <f aca="false">IF(A535="","",E535-D535)</f>
        <v>232.12</v>
      </c>
      <c r="G535" s="143" t="n">
        <f aca="false">IF(A535="","",G534-F535)</f>
        <v>75724.4300000002</v>
      </c>
    </row>
    <row r="536" customFormat="false" ht="13.2" hidden="false" customHeight="false" outlineLevel="0" collapsed="false">
      <c r="A536" s="140" t="n">
        <f aca="false">IF(G535="","",IF(OR(A535&gt;=nper,ROUND(G535,2)&lt;=0),"",A535+1))</f>
        <v>533</v>
      </c>
      <c r="B536" s="141" t="n">
        <f aca="false">IF(A536="","",IF(OR(periods_per_year=26,periods_per_year=52),IF(periods_per_year=26,IF(A536=1,fpdate,B535+14),IF(periods_per_year=52,IF(A536=1,fpdate,B535+7),"n/a")),IF(periods_per_year=24,DATE(YEAR(fpdate),MONTH(fpdate)+(A536-1)/2+IF(AND(DAY(fpdate)&gt;=15,MOD(A536,2)=0),1,0),IF(MOD(A536,2)=0,IF(DAY(fpdate)&gt;=15,DAY(fpdate)-14,DAY(fpdate)+14),DAY(fpdate))),IF(DAY(DATE(YEAR(fpdate),MONTH(fpdate)+A536-1,DAY(fpdate)))&lt;&gt;DAY(fpdate),DATE(YEAR(fpdate),MONTH(fpdate)+A536,0),DATE(YEAR(fpdate),MONTH(fpdate)+A536-1,DAY(fpdate))))))</f>
        <v>49453</v>
      </c>
      <c r="C536" s="142" t="n">
        <f aca="false">IF(A536="","",IF(variable,IF(A536&lt;MortgageCalculator!$J$23*periods_per_year,start_rate,IF(MortgageCalculator!$J$27&gt;=0,MIN(MortgageCalculator!$J$24,start_rate+MortgageCalculator!$J$27*ROUNDUP((A536-MortgageCalculator!$J$23*periods_per_year)/MortgageCalculator!$J$26,0)),MAX(MortgageCalculator!$J$25,start_rate+MortgageCalculator!$J$27*ROUNDUP((A536-MortgageCalculator!$J$23*periods_per_year)/MortgageCalculator!$J$26,0)))),start_rate))</f>
        <v>0.055</v>
      </c>
      <c r="D536" s="143" t="n">
        <f aca="false">IF(A536="","",ROUND((((1+C536/CP)^(CP/periods_per_year))-1)*G535,2))</f>
        <v>159.99</v>
      </c>
      <c r="E536" s="143" t="n">
        <f aca="false">IF(A536="","",IF(A536=nper,G535+D536,MIN(G535+D536,IF(C536=C535,E535,ROUND(-PMT(((1+C536/CP)^(CP/periods_per_year))-1,nper-A536+1,G535),2)))))</f>
        <v>392.6</v>
      </c>
      <c r="F536" s="143" t="n">
        <f aca="false">IF(A536="","",E536-D536)</f>
        <v>232.61</v>
      </c>
      <c r="G536" s="143" t="n">
        <f aca="false">IF(A536="","",G535-F536)</f>
        <v>75491.8200000002</v>
      </c>
    </row>
    <row r="537" customFormat="false" ht="13.2" hidden="false" customHeight="false" outlineLevel="0" collapsed="false">
      <c r="A537" s="140" t="n">
        <f aca="false">IF(G536="","",IF(OR(A536&gt;=nper,ROUND(G536,2)&lt;=0),"",A536+1))</f>
        <v>534</v>
      </c>
      <c r="B537" s="141" t="n">
        <f aca="false">IF(A537="","",IF(OR(periods_per_year=26,periods_per_year=52),IF(periods_per_year=26,IF(A537=1,fpdate,B536+14),IF(periods_per_year=52,IF(A537=1,fpdate,B536+7),"n/a")),IF(periods_per_year=24,DATE(YEAR(fpdate),MONTH(fpdate)+(A537-1)/2+IF(AND(DAY(fpdate)&gt;=15,MOD(A537,2)=0),1,0),IF(MOD(A537,2)=0,IF(DAY(fpdate)&gt;=15,DAY(fpdate)-14,DAY(fpdate)+14),DAY(fpdate))),IF(DAY(DATE(YEAR(fpdate),MONTH(fpdate)+A537-1,DAY(fpdate)))&lt;&gt;DAY(fpdate),DATE(YEAR(fpdate),MONTH(fpdate)+A537,0),DATE(YEAR(fpdate),MONTH(fpdate)+A537-1,DAY(fpdate))))))</f>
        <v>49467</v>
      </c>
      <c r="C537" s="142" t="n">
        <f aca="false">IF(A537="","",IF(variable,IF(A537&lt;MortgageCalculator!$J$23*periods_per_year,start_rate,IF(MortgageCalculator!$J$27&gt;=0,MIN(MortgageCalculator!$J$24,start_rate+MortgageCalculator!$J$27*ROUNDUP((A537-MortgageCalculator!$J$23*periods_per_year)/MortgageCalculator!$J$26,0)),MAX(MortgageCalculator!$J$25,start_rate+MortgageCalculator!$J$27*ROUNDUP((A537-MortgageCalculator!$J$23*periods_per_year)/MortgageCalculator!$J$26,0)))),start_rate))</f>
        <v>0.055</v>
      </c>
      <c r="D537" s="143" t="n">
        <f aca="false">IF(A537="","",ROUND((((1+C537/CP)^(CP/periods_per_year))-1)*G536,2))</f>
        <v>159.5</v>
      </c>
      <c r="E537" s="143" t="n">
        <f aca="false">IF(A537="","",IF(A537=nper,G536+D537,MIN(G536+D537,IF(C537=C536,E536,ROUND(-PMT(((1+C537/CP)^(CP/periods_per_year))-1,nper-A537+1,G536),2)))))</f>
        <v>392.6</v>
      </c>
      <c r="F537" s="143" t="n">
        <f aca="false">IF(A537="","",E537-D537)</f>
        <v>233.1</v>
      </c>
      <c r="G537" s="143" t="n">
        <f aca="false">IF(A537="","",G536-F537)</f>
        <v>75258.7200000002</v>
      </c>
    </row>
    <row r="538" customFormat="false" ht="13.2" hidden="false" customHeight="false" outlineLevel="0" collapsed="false">
      <c r="A538" s="140" t="n">
        <f aca="false">IF(G537="","",IF(OR(A537&gt;=nper,ROUND(G537,2)&lt;=0),"",A537+1))</f>
        <v>535</v>
      </c>
      <c r="B538" s="141" t="n">
        <f aca="false">IF(A538="","",IF(OR(periods_per_year=26,periods_per_year=52),IF(periods_per_year=26,IF(A538=1,fpdate,B537+14),IF(periods_per_year=52,IF(A538=1,fpdate,B537+7),"n/a")),IF(periods_per_year=24,DATE(YEAR(fpdate),MONTH(fpdate)+(A538-1)/2+IF(AND(DAY(fpdate)&gt;=15,MOD(A538,2)=0),1,0),IF(MOD(A538,2)=0,IF(DAY(fpdate)&gt;=15,DAY(fpdate)-14,DAY(fpdate)+14),DAY(fpdate))),IF(DAY(DATE(YEAR(fpdate),MONTH(fpdate)+A538-1,DAY(fpdate)))&lt;&gt;DAY(fpdate),DATE(YEAR(fpdate),MONTH(fpdate)+A538,0),DATE(YEAR(fpdate),MONTH(fpdate)+A538-1,DAY(fpdate))))))</f>
        <v>49481</v>
      </c>
      <c r="C538" s="142" t="n">
        <f aca="false">IF(A538="","",IF(variable,IF(A538&lt;MortgageCalculator!$J$23*periods_per_year,start_rate,IF(MortgageCalculator!$J$27&gt;=0,MIN(MortgageCalculator!$J$24,start_rate+MortgageCalculator!$J$27*ROUNDUP((A538-MortgageCalculator!$J$23*periods_per_year)/MortgageCalculator!$J$26,0)),MAX(MortgageCalculator!$J$25,start_rate+MortgageCalculator!$J$27*ROUNDUP((A538-MortgageCalculator!$J$23*periods_per_year)/MortgageCalculator!$J$26,0)))),start_rate))</f>
        <v>0.055</v>
      </c>
      <c r="D538" s="143" t="n">
        <f aca="false">IF(A538="","",ROUND((((1+C538/CP)^(CP/periods_per_year))-1)*G537,2))</f>
        <v>159.01</v>
      </c>
      <c r="E538" s="143" t="n">
        <f aca="false">IF(A538="","",IF(A538=nper,G537+D538,MIN(G537+D538,IF(C538=C537,E537,ROUND(-PMT(((1+C538/CP)^(CP/periods_per_year))-1,nper-A538+1,G537),2)))))</f>
        <v>392.6</v>
      </c>
      <c r="F538" s="143" t="n">
        <f aca="false">IF(A538="","",E538-D538)</f>
        <v>233.59</v>
      </c>
      <c r="G538" s="143" t="n">
        <f aca="false">IF(A538="","",G537-F538)</f>
        <v>75025.1300000002</v>
      </c>
    </row>
    <row r="539" customFormat="false" ht="13.2" hidden="false" customHeight="false" outlineLevel="0" collapsed="false">
      <c r="A539" s="140" t="n">
        <f aca="false">IF(G538="","",IF(OR(A538&gt;=nper,ROUND(G538,2)&lt;=0),"",A538+1))</f>
        <v>536</v>
      </c>
      <c r="B539" s="141" t="n">
        <f aca="false">IF(A539="","",IF(OR(periods_per_year=26,periods_per_year=52),IF(periods_per_year=26,IF(A539=1,fpdate,B538+14),IF(periods_per_year=52,IF(A539=1,fpdate,B538+7),"n/a")),IF(periods_per_year=24,DATE(YEAR(fpdate),MONTH(fpdate)+(A539-1)/2+IF(AND(DAY(fpdate)&gt;=15,MOD(A539,2)=0),1,0),IF(MOD(A539,2)=0,IF(DAY(fpdate)&gt;=15,DAY(fpdate)-14,DAY(fpdate)+14),DAY(fpdate))),IF(DAY(DATE(YEAR(fpdate),MONTH(fpdate)+A539-1,DAY(fpdate)))&lt;&gt;DAY(fpdate),DATE(YEAR(fpdate),MONTH(fpdate)+A539,0),DATE(YEAR(fpdate),MONTH(fpdate)+A539-1,DAY(fpdate))))))</f>
        <v>49495</v>
      </c>
      <c r="C539" s="142" t="n">
        <f aca="false">IF(A539="","",IF(variable,IF(A539&lt;MortgageCalculator!$J$23*periods_per_year,start_rate,IF(MortgageCalculator!$J$27&gt;=0,MIN(MortgageCalculator!$J$24,start_rate+MortgageCalculator!$J$27*ROUNDUP((A539-MortgageCalculator!$J$23*periods_per_year)/MortgageCalculator!$J$26,0)),MAX(MortgageCalculator!$J$25,start_rate+MortgageCalculator!$J$27*ROUNDUP((A539-MortgageCalculator!$J$23*periods_per_year)/MortgageCalculator!$J$26,0)))),start_rate))</f>
        <v>0.055</v>
      </c>
      <c r="D539" s="143" t="n">
        <f aca="false">IF(A539="","",ROUND((((1+C539/CP)^(CP/periods_per_year))-1)*G538,2))</f>
        <v>158.51</v>
      </c>
      <c r="E539" s="143" t="n">
        <f aca="false">IF(A539="","",IF(A539=nper,G538+D539,MIN(G538+D539,IF(C539=C538,E538,ROUND(-PMT(((1+C539/CP)^(CP/periods_per_year))-1,nper-A539+1,G538),2)))))</f>
        <v>392.6</v>
      </c>
      <c r="F539" s="143" t="n">
        <f aca="false">IF(A539="","",E539-D539)</f>
        <v>234.09</v>
      </c>
      <c r="G539" s="143" t="n">
        <f aca="false">IF(A539="","",G538-F539)</f>
        <v>74791.0400000002</v>
      </c>
    </row>
    <row r="540" customFormat="false" ht="13.2" hidden="false" customHeight="false" outlineLevel="0" collapsed="false">
      <c r="A540" s="140" t="n">
        <f aca="false">IF(G539="","",IF(OR(A539&gt;=nper,ROUND(G539,2)&lt;=0),"",A539+1))</f>
        <v>537</v>
      </c>
      <c r="B540" s="141" t="n">
        <f aca="false">IF(A540="","",IF(OR(periods_per_year=26,periods_per_year=52),IF(periods_per_year=26,IF(A540=1,fpdate,B539+14),IF(periods_per_year=52,IF(A540=1,fpdate,B539+7),"n/a")),IF(periods_per_year=24,DATE(YEAR(fpdate),MONTH(fpdate)+(A540-1)/2+IF(AND(DAY(fpdate)&gt;=15,MOD(A540,2)=0),1,0),IF(MOD(A540,2)=0,IF(DAY(fpdate)&gt;=15,DAY(fpdate)-14,DAY(fpdate)+14),DAY(fpdate))),IF(DAY(DATE(YEAR(fpdate),MONTH(fpdate)+A540-1,DAY(fpdate)))&lt;&gt;DAY(fpdate),DATE(YEAR(fpdate),MONTH(fpdate)+A540,0),DATE(YEAR(fpdate),MONTH(fpdate)+A540-1,DAY(fpdate))))))</f>
        <v>49509</v>
      </c>
      <c r="C540" s="142" t="n">
        <f aca="false">IF(A540="","",IF(variable,IF(A540&lt;MortgageCalculator!$J$23*periods_per_year,start_rate,IF(MortgageCalculator!$J$27&gt;=0,MIN(MortgageCalculator!$J$24,start_rate+MortgageCalculator!$J$27*ROUNDUP((A540-MortgageCalculator!$J$23*periods_per_year)/MortgageCalculator!$J$26,0)),MAX(MortgageCalculator!$J$25,start_rate+MortgageCalculator!$J$27*ROUNDUP((A540-MortgageCalculator!$J$23*periods_per_year)/MortgageCalculator!$J$26,0)))),start_rate))</f>
        <v>0.055</v>
      </c>
      <c r="D540" s="143" t="n">
        <f aca="false">IF(A540="","",ROUND((((1+C540/CP)^(CP/periods_per_year))-1)*G539,2))</f>
        <v>158.02</v>
      </c>
      <c r="E540" s="143" t="n">
        <f aca="false">IF(A540="","",IF(A540=nper,G539+D540,MIN(G539+D540,IF(C540=C539,E539,ROUND(-PMT(((1+C540/CP)^(CP/periods_per_year))-1,nper-A540+1,G539),2)))))</f>
        <v>392.6</v>
      </c>
      <c r="F540" s="143" t="n">
        <f aca="false">IF(A540="","",E540-D540)</f>
        <v>234.58</v>
      </c>
      <c r="G540" s="143" t="n">
        <f aca="false">IF(A540="","",G539-F540)</f>
        <v>74556.4600000002</v>
      </c>
    </row>
    <row r="541" customFormat="false" ht="13.2" hidden="false" customHeight="false" outlineLevel="0" collapsed="false">
      <c r="A541" s="140" t="n">
        <f aca="false">IF(G540="","",IF(OR(A540&gt;=nper,ROUND(G540,2)&lt;=0),"",A540+1))</f>
        <v>538</v>
      </c>
      <c r="B541" s="141" t="n">
        <f aca="false">IF(A541="","",IF(OR(periods_per_year=26,periods_per_year=52),IF(periods_per_year=26,IF(A541=1,fpdate,B540+14),IF(periods_per_year=52,IF(A541=1,fpdate,B540+7),"n/a")),IF(periods_per_year=24,DATE(YEAR(fpdate),MONTH(fpdate)+(A541-1)/2+IF(AND(DAY(fpdate)&gt;=15,MOD(A541,2)=0),1,0),IF(MOD(A541,2)=0,IF(DAY(fpdate)&gt;=15,DAY(fpdate)-14,DAY(fpdate)+14),DAY(fpdate))),IF(DAY(DATE(YEAR(fpdate),MONTH(fpdate)+A541-1,DAY(fpdate)))&lt;&gt;DAY(fpdate),DATE(YEAR(fpdate),MONTH(fpdate)+A541,0),DATE(YEAR(fpdate),MONTH(fpdate)+A541-1,DAY(fpdate))))))</f>
        <v>49523</v>
      </c>
      <c r="C541" s="142" t="n">
        <f aca="false">IF(A541="","",IF(variable,IF(A541&lt;MortgageCalculator!$J$23*periods_per_year,start_rate,IF(MortgageCalculator!$J$27&gt;=0,MIN(MortgageCalculator!$J$24,start_rate+MortgageCalculator!$J$27*ROUNDUP((A541-MortgageCalculator!$J$23*periods_per_year)/MortgageCalculator!$J$26,0)),MAX(MortgageCalculator!$J$25,start_rate+MortgageCalculator!$J$27*ROUNDUP((A541-MortgageCalculator!$J$23*periods_per_year)/MortgageCalculator!$J$26,0)))),start_rate))</f>
        <v>0.055</v>
      </c>
      <c r="D541" s="143" t="n">
        <f aca="false">IF(A541="","",ROUND((((1+C541/CP)^(CP/periods_per_year))-1)*G540,2))</f>
        <v>157.52</v>
      </c>
      <c r="E541" s="143" t="n">
        <f aca="false">IF(A541="","",IF(A541=nper,G540+D541,MIN(G540+D541,IF(C541=C540,E540,ROUND(-PMT(((1+C541/CP)^(CP/periods_per_year))-1,nper-A541+1,G540),2)))))</f>
        <v>392.6</v>
      </c>
      <c r="F541" s="143" t="n">
        <f aca="false">IF(A541="","",E541-D541)</f>
        <v>235.08</v>
      </c>
      <c r="G541" s="143" t="n">
        <f aca="false">IF(A541="","",G540-F541)</f>
        <v>74321.3800000002</v>
      </c>
    </row>
    <row r="542" customFormat="false" ht="13.2" hidden="false" customHeight="false" outlineLevel="0" collapsed="false">
      <c r="A542" s="140" t="n">
        <f aca="false">IF(G541="","",IF(OR(A541&gt;=nper,ROUND(G541,2)&lt;=0),"",A541+1))</f>
        <v>539</v>
      </c>
      <c r="B542" s="141" t="n">
        <f aca="false">IF(A542="","",IF(OR(periods_per_year=26,periods_per_year=52),IF(periods_per_year=26,IF(A542=1,fpdate,B541+14),IF(periods_per_year=52,IF(A542=1,fpdate,B541+7),"n/a")),IF(periods_per_year=24,DATE(YEAR(fpdate),MONTH(fpdate)+(A542-1)/2+IF(AND(DAY(fpdate)&gt;=15,MOD(A542,2)=0),1,0),IF(MOD(A542,2)=0,IF(DAY(fpdate)&gt;=15,DAY(fpdate)-14,DAY(fpdate)+14),DAY(fpdate))),IF(DAY(DATE(YEAR(fpdate),MONTH(fpdate)+A542-1,DAY(fpdate)))&lt;&gt;DAY(fpdate),DATE(YEAR(fpdate),MONTH(fpdate)+A542,0),DATE(YEAR(fpdate),MONTH(fpdate)+A542-1,DAY(fpdate))))))</f>
        <v>49537</v>
      </c>
      <c r="C542" s="142" t="n">
        <f aca="false">IF(A542="","",IF(variable,IF(A542&lt;MortgageCalculator!$J$23*periods_per_year,start_rate,IF(MortgageCalculator!$J$27&gt;=0,MIN(MortgageCalculator!$J$24,start_rate+MortgageCalculator!$J$27*ROUNDUP((A542-MortgageCalculator!$J$23*periods_per_year)/MortgageCalculator!$J$26,0)),MAX(MortgageCalculator!$J$25,start_rate+MortgageCalculator!$J$27*ROUNDUP((A542-MortgageCalculator!$J$23*periods_per_year)/MortgageCalculator!$J$26,0)))),start_rate))</f>
        <v>0.055</v>
      </c>
      <c r="D542" s="143" t="n">
        <f aca="false">IF(A542="","",ROUND((((1+C542/CP)^(CP/periods_per_year))-1)*G541,2))</f>
        <v>157.02</v>
      </c>
      <c r="E542" s="143" t="n">
        <f aca="false">IF(A542="","",IF(A542=nper,G541+D542,MIN(G541+D542,IF(C542=C541,E541,ROUND(-PMT(((1+C542/CP)^(CP/periods_per_year))-1,nper-A542+1,G541),2)))))</f>
        <v>392.6</v>
      </c>
      <c r="F542" s="143" t="n">
        <f aca="false">IF(A542="","",E542-D542)</f>
        <v>235.58</v>
      </c>
      <c r="G542" s="143" t="n">
        <f aca="false">IF(A542="","",G541-F542)</f>
        <v>74085.8000000002</v>
      </c>
    </row>
    <row r="543" customFormat="false" ht="13.2" hidden="false" customHeight="false" outlineLevel="0" collapsed="false">
      <c r="A543" s="140" t="n">
        <f aca="false">IF(G542="","",IF(OR(A542&gt;=nper,ROUND(G542,2)&lt;=0),"",A542+1))</f>
        <v>540</v>
      </c>
      <c r="B543" s="141" t="n">
        <f aca="false">IF(A543="","",IF(OR(periods_per_year=26,periods_per_year=52),IF(periods_per_year=26,IF(A543=1,fpdate,B542+14),IF(periods_per_year=52,IF(A543=1,fpdate,B542+7),"n/a")),IF(periods_per_year=24,DATE(YEAR(fpdate),MONTH(fpdate)+(A543-1)/2+IF(AND(DAY(fpdate)&gt;=15,MOD(A543,2)=0),1,0),IF(MOD(A543,2)=0,IF(DAY(fpdate)&gt;=15,DAY(fpdate)-14,DAY(fpdate)+14),DAY(fpdate))),IF(DAY(DATE(YEAR(fpdate),MONTH(fpdate)+A543-1,DAY(fpdate)))&lt;&gt;DAY(fpdate),DATE(YEAR(fpdate),MONTH(fpdate)+A543,0),DATE(YEAR(fpdate),MONTH(fpdate)+A543-1,DAY(fpdate))))))</f>
        <v>49551</v>
      </c>
      <c r="C543" s="142" t="n">
        <f aca="false">IF(A543="","",IF(variable,IF(A543&lt;MortgageCalculator!$J$23*periods_per_year,start_rate,IF(MortgageCalculator!$J$27&gt;=0,MIN(MortgageCalculator!$J$24,start_rate+MortgageCalculator!$J$27*ROUNDUP((A543-MortgageCalculator!$J$23*periods_per_year)/MortgageCalculator!$J$26,0)),MAX(MortgageCalculator!$J$25,start_rate+MortgageCalculator!$J$27*ROUNDUP((A543-MortgageCalculator!$J$23*periods_per_year)/MortgageCalculator!$J$26,0)))),start_rate))</f>
        <v>0.055</v>
      </c>
      <c r="D543" s="143" t="n">
        <f aca="false">IF(A543="","",ROUND((((1+C543/CP)^(CP/periods_per_year))-1)*G542,2))</f>
        <v>156.53</v>
      </c>
      <c r="E543" s="143" t="n">
        <f aca="false">IF(A543="","",IF(A543=nper,G542+D543,MIN(G542+D543,IF(C543=C542,E542,ROUND(-PMT(((1+C543/CP)^(CP/periods_per_year))-1,nper-A543+1,G542),2)))))</f>
        <v>392.6</v>
      </c>
      <c r="F543" s="143" t="n">
        <f aca="false">IF(A543="","",E543-D543)</f>
        <v>236.07</v>
      </c>
      <c r="G543" s="143" t="n">
        <f aca="false">IF(A543="","",G542-F543)</f>
        <v>73849.7300000002</v>
      </c>
    </row>
    <row r="544" customFormat="false" ht="13.2" hidden="false" customHeight="false" outlineLevel="0" collapsed="false">
      <c r="A544" s="140" t="n">
        <f aca="false">IF(G543="","",IF(OR(A543&gt;=nper,ROUND(G543,2)&lt;=0),"",A543+1))</f>
        <v>541</v>
      </c>
      <c r="B544" s="141" t="n">
        <f aca="false">IF(A544="","",IF(OR(periods_per_year=26,periods_per_year=52),IF(periods_per_year=26,IF(A544=1,fpdate,B543+14),IF(periods_per_year=52,IF(A544=1,fpdate,B543+7),"n/a")),IF(periods_per_year=24,DATE(YEAR(fpdate),MONTH(fpdate)+(A544-1)/2+IF(AND(DAY(fpdate)&gt;=15,MOD(A544,2)=0),1,0),IF(MOD(A544,2)=0,IF(DAY(fpdate)&gt;=15,DAY(fpdate)-14,DAY(fpdate)+14),DAY(fpdate))),IF(DAY(DATE(YEAR(fpdate),MONTH(fpdate)+A544-1,DAY(fpdate)))&lt;&gt;DAY(fpdate),DATE(YEAR(fpdate),MONTH(fpdate)+A544,0),DATE(YEAR(fpdate),MONTH(fpdate)+A544-1,DAY(fpdate))))))</f>
        <v>49565</v>
      </c>
      <c r="C544" s="142" t="n">
        <f aca="false">IF(A544="","",IF(variable,IF(A544&lt;MortgageCalculator!$J$23*periods_per_year,start_rate,IF(MortgageCalculator!$J$27&gt;=0,MIN(MortgageCalculator!$J$24,start_rate+MortgageCalculator!$J$27*ROUNDUP((A544-MortgageCalculator!$J$23*periods_per_year)/MortgageCalculator!$J$26,0)),MAX(MortgageCalculator!$J$25,start_rate+MortgageCalculator!$J$27*ROUNDUP((A544-MortgageCalculator!$J$23*periods_per_year)/MortgageCalculator!$J$26,0)))),start_rate))</f>
        <v>0.055</v>
      </c>
      <c r="D544" s="143" t="n">
        <f aca="false">IF(A544="","",ROUND((((1+C544/CP)^(CP/periods_per_year))-1)*G543,2))</f>
        <v>156.03</v>
      </c>
      <c r="E544" s="143" t="n">
        <f aca="false">IF(A544="","",IF(A544=nper,G543+D544,MIN(G543+D544,IF(C544=C543,E543,ROUND(-PMT(((1+C544/CP)^(CP/periods_per_year))-1,nper-A544+1,G543),2)))))</f>
        <v>392.6</v>
      </c>
      <c r="F544" s="143" t="n">
        <f aca="false">IF(A544="","",E544-D544)</f>
        <v>236.57</v>
      </c>
      <c r="G544" s="143" t="n">
        <f aca="false">IF(A544="","",G543-F544)</f>
        <v>73613.1600000002</v>
      </c>
    </row>
    <row r="545" customFormat="false" ht="13.2" hidden="false" customHeight="false" outlineLevel="0" collapsed="false">
      <c r="A545" s="140" t="n">
        <f aca="false">IF(G544="","",IF(OR(A544&gt;=nper,ROUND(G544,2)&lt;=0),"",A544+1))</f>
        <v>542</v>
      </c>
      <c r="B545" s="141" t="n">
        <f aca="false">IF(A545="","",IF(OR(periods_per_year=26,periods_per_year=52),IF(periods_per_year=26,IF(A545=1,fpdate,B544+14),IF(periods_per_year=52,IF(A545=1,fpdate,B544+7),"n/a")),IF(periods_per_year=24,DATE(YEAR(fpdate),MONTH(fpdate)+(A545-1)/2+IF(AND(DAY(fpdate)&gt;=15,MOD(A545,2)=0),1,0),IF(MOD(A545,2)=0,IF(DAY(fpdate)&gt;=15,DAY(fpdate)-14,DAY(fpdate)+14),DAY(fpdate))),IF(DAY(DATE(YEAR(fpdate),MONTH(fpdate)+A545-1,DAY(fpdate)))&lt;&gt;DAY(fpdate),DATE(YEAR(fpdate),MONTH(fpdate)+A545,0),DATE(YEAR(fpdate),MONTH(fpdate)+A545-1,DAY(fpdate))))))</f>
        <v>49579</v>
      </c>
      <c r="C545" s="142" t="n">
        <f aca="false">IF(A545="","",IF(variable,IF(A545&lt;MortgageCalculator!$J$23*periods_per_year,start_rate,IF(MortgageCalculator!$J$27&gt;=0,MIN(MortgageCalculator!$J$24,start_rate+MortgageCalculator!$J$27*ROUNDUP((A545-MortgageCalculator!$J$23*periods_per_year)/MortgageCalculator!$J$26,0)),MAX(MortgageCalculator!$J$25,start_rate+MortgageCalculator!$J$27*ROUNDUP((A545-MortgageCalculator!$J$23*periods_per_year)/MortgageCalculator!$J$26,0)))),start_rate))</f>
        <v>0.055</v>
      </c>
      <c r="D545" s="143" t="n">
        <f aca="false">IF(A545="","",ROUND((((1+C545/CP)^(CP/periods_per_year))-1)*G544,2))</f>
        <v>155.53</v>
      </c>
      <c r="E545" s="143" t="n">
        <f aca="false">IF(A545="","",IF(A545=nper,G544+D545,MIN(G544+D545,IF(C545=C544,E544,ROUND(-PMT(((1+C545/CP)^(CP/periods_per_year))-1,nper-A545+1,G544),2)))))</f>
        <v>392.6</v>
      </c>
      <c r="F545" s="143" t="n">
        <f aca="false">IF(A545="","",E545-D545)</f>
        <v>237.07</v>
      </c>
      <c r="G545" s="143" t="n">
        <f aca="false">IF(A545="","",G544-F545)</f>
        <v>73376.0900000002</v>
      </c>
    </row>
    <row r="546" customFormat="false" ht="13.2" hidden="false" customHeight="false" outlineLevel="0" collapsed="false">
      <c r="A546" s="140" t="n">
        <f aca="false">IF(G545="","",IF(OR(A545&gt;=nper,ROUND(G545,2)&lt;=0),"",A545+1))</f>
        <v>543</v>
      </c>
      <c r="B546" s="141" t="n">
        <f aca="false">IF(A546="","",IF(OR(periods_per_year=26,periods_per_year=52),IF(periods_per_year=26,IF(A546=1,fpdate,B545+14),IF(periods_per_year=52,IF(A546=1,fpdate,B545+7),"n/a")),IF(periods_per_year=24,DATE(YEAR(fpdate),MONTH(fpdate)+(A546-1)/2+IF(AND(DAY(fpdate)&gt;=15,MOD(A546,2)=0),1,0),IF(MOD(A546,2)=0,IF(DAY(fpdate)&gt;=15,DAY(fpdate)-14,DAY(fpdate)+14),DAY(fpdate))),IF(DAY(DATE(YEAR(fpdate),MONTH(fpdate)+A546-1,DAY(fpdate)))&lt;&gt;DAY(fpdate),DATE(YEAR(fpdate),MONTH(fpdate)+A546,0),DATE(YEAR(fpdate),MONTH(fpdate)+A546-1,DAY(fpdate))))))</f>
        <v>49593</v>
      </c>
      <c r="C546" s="142" t="n">
        <f aca="false">IF(A546="","",IF(variable,IF(A546&lt;MortgageCalculator!$J$23*periods_per_year,start_rate,IF(MortgageCalculator!$J$27&gt;=0,MIN(MortgageCalculator!$J$24,start_rate+MortgageCalculator!$J$27*ROUNDUP((A546-MortgageCalculator!$J$23*periods_per_year)/MortgageCalculator!$J$26,0)),MAX(MortgageCalculator!$J$25,start_rate+MortgageCalculator!$J$27*ROUNDUP((A546-MortgageCalculator!$J$23*periods_per_year)/MortgageCalculator!$J$26,0)))),start_rate))</f>
        <v>0.055</v>
      </c>
      <c r="D546" s="143" t="n">
        <f aca="false">IF(A546="","",ROUND((((1+C546/CP)^(CP/periods_per_year))-1)*G545,2))</f>
        <v>155.03</v>
      </c>
      <c r="E546" s="143" t="n">
        <f aca="false">IF(A546="","",IF(A546=nper,G545+D546,MIN(G545+D546,IF(C546=C545,E545,ROUND(-PMT(((1+C546/CP)^(CP/periods_per_year))-1,nper-A546+1,G545),2)))))</f>
        <v>392.6</v>
      </c>
      <c r="F546" s="143" t="n">
        <f aca="false">IF(A546="","",E546-D546)</f>
        <v>237.57</v>
      </c>
      <c r="G546" s="143" t="n">
        <f aca="false">IF(A546="","",G545-F546)</f>
        <v>73138.5200000002</v>
      </c>
    </row>
    <row r="547" customFormat="false" ht="13.2" hidden="false" customHeight="false" outlineLevel="0" collapsed="false">
      <c r="A547" s="140" t="n">
        <f aca="false">IF(G546="","",IF(OR(A546&gt;=nper,ROUND(G546,2)&lt;=0),"",A546+1))</f>
        <v>544</v>
      </c>
      <c r="B547" s="141" t="n">
        <f aca="false">IF(A547="","",IF(OR(periods_per_year=26,periods_per_year=52),IF(periods_per_year=26,IF(A547=1,fpdate,B546+14),IF(periods_per_year=52,IF(A547=1,fpdate,B546+7),"n/a")),IF(periods_per_year=24,DATE(YEAR(fpdate),MONTH(fpdate)+(A547-1)/2+IF(AND(DAY(fpdate)&gt;=15,MOD(A547,2)=0),1,0),IF(MOD(A547,2)=0,IF(DAY(fpdate)&gt;=15,DAY(fpdate)-14,DAY(fpdate)+14),DAY(fpdate))),IF(DAY(DATE(YEAR(fpdate),MONTH(fpdate)+A547-1,DAY(fpdate)))&lt;&gt;DAY(fpdate),DATE(YEAR(fpdate),MONTH(fpdate)+A547,0),DATE(YEAR(fpdate),MONTH(fpdate)+A547-1,DAY(fpdate))))))</f>
        <v>49607</v>
      </c>
      <c r="C547" s="142" t="n">
        <f aca="false">IF(A547="","",IF(variable,IF(A547&lt;MortgageCalculator!$J$23*periods_per_year,start_rate,IF(MortgageCalculator!$J$27&gt;=0,MIN(MortgageCalculator!$J$24,start_rate+MortgageCalculator!$J$27*ROUNDUP((A547-MortgageCalculator!$J$23*periods_per_year)/MortgageCalculator!$J$26,0)),MAX(MortgageCalculator!$J$25,start_rate+MortgageCalculator!$J$27*ROUNDUP((A547-MortgageCalculator!$J$23*periods_per_year)/MortgageCalculator!$J$26,0)))),start_rate))</f>
        <v>0.055</v>
      </c>
      <c r="D547" s="143" t="n">
        <f aca="false">IF(A547="","",ROUND((((1+C547/CP)^(CP/periods_per_year))-1)*G546,2))</f>
        <v>154.53</v>
      </c>
      <c r="E547" s="143" t="n">
        <f aca="false">IF(A547="","",IF(A547=nper,G546+D547,MIN(G546+D547,IF(C547=C546,E546,ROUND(-PMT(((1+C547/CP)^(CP/periods_per_year))-1,nper-A547+1,G546),2)))))</f>
        <v>392.6</v>
      </c>
      <c r="F547" s="143" t="n">
        <f aca="false">IF(A547="","",E547-D547)</f>
        <v>238.07</v>
      </c>
      <c r="G547" s="143" t="n">
        <f aca="false">IF(A547="","",G546-F547)</f>
        <v>72900.4500000002</v>
      </c>
    </row>
    <row r="548" customFormat="false" ht="13.2" hidden="false" customHeight="false" outlineLevel="0" collapsed="false">
      <c r="A548" s="140" t="n">
        <f aca="false">IF(G547="","",IF(OR(A547&gt;=nper,ROUND(G547,2)&lt;=0),"",A547+1))</f>
        <v>545</v>
      </c>
      <c r="B548" s="141" t="n">
        <f aca="false">IF(A548="","",IF(OR(periods_per_year=26,periods_per_year=52),IF(periods_per_year=26,IF(A548=1,fpdate,B547+14),IF(periods_per_year=52,IF(A548=1,fpdate,B547+7),"n/a")),IF(periods_per_year=24,DATE(YEAR(fpdate),MONTH(fpdate)+(A548-1)/2+IF(AND(DAY(fpdate)&gt;=15,MOD(A548,2)=0),1,0),IF(MOD(A548,2)=0,IF(DAY(fpdate)&gt;=15,DAY(fpdate)-14,DAY(fpdate)+14),DAY(fpdate))),IF(DAY(DATE(YEAR(fpdate),MONTH(fpdate)+A548-1,DAY(fpdate)))&lt;&gt;DAY(fpdate),DATE(YEAR(fpdate),MONTH(fpdate)+A548,0),DATE(YEAR(fpdate),MONTH(fpdate)+A548-1,DAY(fpdate))))))</f>
        <v>49621</v>
      </c>
      <c r="C548" s="142" t="n">
        <f aca="false">IF(A548="","",IF(variable,IF(A548&lt;MortgageCalculator!$J$23*periods_per_year,start_rate,IF(MortgageCalculator!$J$27&gt;=0,MIN(MortgageCalculator!$J$24,start_rate+MortgageCalculator!$J$27*ROUNDUP((A548-MortgageCalculator!$J$23*periods_per_year)/MortgageCalculator!$J$26,0)),MAX(MortgageCalculator!$J$25,start_rate+MortgageCalculator!$J$27*ROUNDUP((A548-MortgageCalculator!$J$23*periods_per_year)/MortgageCalculator!$J$26,0)))),start_rate))</f>
        <v>0.055</v>
      </c>
      <c r="D548" s="143" t="n">
        <f aca="false">IF(A548="","",ROUND((((1+C548/CP)^(CP/periods_per_year))-1)*G547,2))</f>
        <v>154.02</v>
      </c>
      <c r="E548" s="143" t="n">
        <f aca="false">IF(A548="","",IF(A548=nper,G547+D548,MIN(G547+D548,IF(C548=C547,E547,ROUND(-PMT(((1+C548/CP)^(CP/periods_per_year))-1,nper-A548+1,G547),2)))))</f>
        <v>392.6</v>
      </c>
      <c r="F548" s="143" t="n">
        <f aca="false">IF(A548="","",E548-D548)</f>
        <v>238.58</v>
      </c>
      <c r="G548" s="143" t="n">
        <f aca="false">IF(A548="","",G547-F548)</f>
        <v>72661.8700000002</v>
      </c>
    </row>
    <row r="549" customFormat="false" ht="13.2" hidden="false" customHeight="false" outlineLevel="0" collapsed="false">
      <c r="A549" s="140" t="n">
        <f aca="false">IF(G548="","",IF(OR(A548&gt;=nper,ROUND(G548,2)&lt;=0),"",A548+1))</f>
        <v>546</v>
      </c>
      <c r="B549" s="141" t="n">
        <f aca="false">IF(A549="","",IF(OR(periods_per_year=26,periods_per_year=52),IF(periods_per_year=26,IF(A549=1,fpdate,B548+14),IF(periods_per_year=52,IF(A549=1,fpdate,B548+7),"n/a")),IF(periods_per_year=24,DATE(YEAR(fpdate),MONTH(fpdate)+(A549-1)/2+IF(AND(DAY(fpdate)&gt;=15,MOD(A549,2)=0),1,0),IF(MOD(A549,2)=0,IF(DAY(fpdate)&gt;=15,DAY(fpdate)-14,DAY(fpdate)+14),DAY(fpdate))),IF(DAY(DATE(YEAR(fpdate),MONTH(fpdate)+A549-1,DAY(fpdate)))&lt;&gt;DAY(fpdate),DATE(YEAR(fpdate),MONTH(fpdate)+A549,0),DATE(YEAR(fpdate),MONTH(fpdate)+A549-1,DAY(fpdate))))))</f>
        <v>49635</v>
      </c>
      <c r="C549" s="142" t="n">
        <f aca="false">IF(A549="","",IF(variable,IF(A549&lt;MortgageCalculator!$J$23*periods_per_year,start_rate,IF(MortgageCalculator!$J$27&gt;=0,MIN(MortgageCalculator!$J$24,start_rate+MortgageCalculator!$J$27*ROUNDUP((A549-MortgageCalculator!$J$23*periods_per_year)/MortgageCalculator!$J$26,0)),MAX(MortgageCalculator!$J$25,start_rate+MortgageCalculator!$J$27*ROUNDUP((A549-MortgageCalculator!$J$23*periods_per_year)/MortgageCalculator!$J$26,0)))),start_rate))</f>
        <v>0.055</v>
      </c>
      <c r="D549" s="143" t="n">
        <f aca="false">IF(A549="","",ROUND((((1+C549/CP)^(CP/periods_per_year))-1)*G548,2))</f>
        <v>153.52</v>
      </c>
      <c r="E549" s="143" t="n">
        <f aca="false">IF(A549="","",IF(A549=nper,G548+D549,MIN(G548+D549,IF(C549=C548,E548,ROUND(-PMT(((1+C549/CP)^(CP/periods_per_year))-1,nper-A549+1,G548),2)))))</f>
        <v>392.6</v>
      </c>
      <c r="F549" s="143" t="n">
        <f aca="false">IF(A549="","",E549-D549)</f>
        <v>239.08</v>
      </c>
      <c r="G549" s="143" t="n">
        <f aca="false">IF(A549="","",G548-F549)</f>
        <v>72422.7900000002</v>
      </c>
    </row>
    <row r="550" customFormat="false" ht="13.2" hidden="false" customHeight="false" outlineLevel="0" collapsed="false">
      <c r="A550" s="140" t="n">
        <f aca="false">IF(G549="","",IF(OR(A549&gt;=nper,ROUND(G549,2)&lt;=0),"",A549+1))</f>
        <v>547</v>
      </c>
      <c r="B550" s="141" t="n">
        <f aca="false">IF(A550="","",IF(OR(periods_per_year=26,periods_per_year=52),IF(periods_per_year=26,IF(A550=1,fpdate,B549+14),IF(periods_per_year=52,IF(A550=1,fpdate,B549+7),"n/a")),IF(periods_per_year=24,DATE(YEAR(fpdate),MONTH(fpdate)+(A550-1)/2+IF(AND(DAY(fpdate)&gt;=15,MOD(A550,2)=0),1,0),IF(MOD(A550,2)=0,IF(DAY(fpdate)&gt;=15,DAY(fpdate)-14,DAY(fpdate)+14),DAY(fpdate))),IF(DAY(DATE(YEAR(fpdate),MONTH(fpdate)+A550-1,DAY(fpdate)))&lt;&gt;DAY(fpdate),DATE(YEAR(fpdate),MONTH(fpdate)+A550,0),DATE(YEAR(fpdate),MONTH(fpdate)+A550-1,DAY(fpdate))))))</f>
        <v>49649</v>
      </c>
      <c r="C550" s="142" t="n">
        <f aca="false">IF(A550="","",IF(variable,IF(A550&lt;MortgageCalculator!$J$23*periods_per_year,start_rate,IF(MortgageCalculator!$J$27&gt;=0,MIN(MortgageCalculator!$J$24,start_rate+MortgageCalculator!$J$27*ROUNDUP((A550-MortgageCalculator!$J$23*periods_per_year)/MortgageCalculator!$J$26,0)),MAX(MortgageCalculator!$J$25,start_rate+MortgageCalculator!$J$27*ROUNDUP((A550-MortgageCalculator!$J$23*periods_per_year)/MortgageCalculator!$J$26,0)))),start_rate))</f>
        <v>0.055</v>
      </c>
      <c r="D550" s="143" t="n">
        <f aca="false">IF(A550="","",ROUND((((1+C550/CP)^(CP/periods_per_year))-1)*G549,2))</f>
        <v>153.01</v>
      </c>
      <c r="E550" s="143" t="n">
        <f aca="false">IF(A550="","",IF(A550=nper,G549+D550,MIN(G549+D550,IF(C550=C549,E549,ROUND(-PMT(((1+C550/CP)^(CP/periods_per_year))-1,nper-A550+1,G549),2)))))</f>
        <v>392.6</v>
      </c>
      <c r="F550" s="143" t="n">
        <f aca="false">IF(A550="","",E550-D550)</f>
        <v>239.59</v>
      </c>
      <c r="G550" s="143" t="n">
        <f aca="false">IF(A550="","",G549-F550)</f>
        <v>72183.2000000002</v>
      </c>
    </row>
    <row r="551" customFormat="false" ht="13.2" hidden="false" customHeight="false" outlineLevel="0" collapsed="false">
      <c r="A551" s="140" t="n">
        <f aca="false">IF(G550="","",IF(OR(A550&gt;=nper,ROUND(G550,2)&lt;=0),"",A550+1))</f>
        <v>548</v>
      </c>
      <c r="B551" s="141" t="n">
        <f aca="false">IF(A551="","",IF(OR(periods_per_year=26,periods_per_year=52),IF(periods_per_year=26,IF(A551=1,fpdate,B550+14),IF(periods_per_year=52,IF(A551=1,fpdate,B550+7),"n/a")),IF(periods_per_year=24,DATE(YEAR(fpdate),MONTH(fpdate)+(A551-1)/2+IF(AND(DAY(fpdate)&gt;=15,MOD(A551,2)=0),1,0),IF(MOD(A551,2)=0,IF(DAY(fpdate)&gt;=15,DAY(fpdate)-14,DAY(fpdate)+14),DAY(fpdate))),IF(DAY(DATE(YEAR(fpdate),MONTH(fpdate)+A551-1,DAY(fpdate)))&lt;&gt;DAY(fpdate),DATE(YEAR(fpdate),MONTH(fpdate)+A551,0),DATE(YEAR(fpdate),MONTH(fpdate)+A551-1,DAY(fpdate))))))</f>
        <v>49663</v>
      </c>
      <c r="C551" s="142" t="n">
        <f aca="false">IF(A551="","",IF(variable,IF(A551&lt;MortgageCalculator!$J$23*periods_per_year,start_rate,IF(MortgageCalculator!$J$27&gt;=0,MIN(MortgageCalculator!$J$24,start_rate+MortgageCalculator!$J$27*ROUNDUP((A551-MortgageCalculator!$J$23*periods_per_year)/MortgageCalculator!$J$26,0)),MAX(MortgageCalculator!$J$25,start_rate+MortgageCalculator!$J$27*ROUNDUP((A551-MortgageCalculator!$J$23*periods_per_year)/MortgageCalculator!$J$26,0)))),start_rate))</f>
        <v>0.055</v>
      </c>
      <c r="D551" s="143" t="n">
        <f aca="false">IF(A551="","",ROUND((((1+C551/CP)^(CP/periods_per_year))-1)*G550,2))</f>
        <v>152.51</v>
      </c>
      <c r="E551" s="143" t="n">
        <f aca="false">IF(A551="","",IF(A551=nper,G550+D551,MIN(G550+D551,IF(C551=C550,E550,ROUND(-PMT(((1+C551/CP)^(CP/periods_per_year))-1,nper-A551+1,G550),2)))))</f>
        <v>392.6</v>
      </c>
      <c r="F551" s="143" t="n">
        <f aca="false">IF(A551="","",E551-D551)</f>
        <v>240.09</v>
      </c>
      <c r="G551" s="143" t="n">
        <f aca="false">IF(A551="","",G550-F551)</f>
        <v>71943.1100000002</v>
      </c>
    </row>
    <row r="552" customFormat="false" ht="13.2" hidden="false" customHeight="false" outlineLevel="0" collapsed="false">
      <c r="A552" s="140" t="n">
        <f aca="false">IF(G551="","",IF(OR(A551&gt;=nper,ROUND(G551,2)&lt;=0),"",A551+1))</f>
        <v>549</v>
      </c>
      <c r="B552" s="141" t="n">
        <f aca="false">IF(A552="","",IF(OR(periods_per_year=26,periods_per_year=52),IF(periods_per_year=26,IF(A552=1,fpdate,B551+14),IF(periods_per_year=52,IF(A552=1,fpdate,B551+7),"n/a")),IF(periods_per_year=24,DATE(YEAR(fpdate),MONTH(fpdate)+(A552-1)/2+IF(AND(DAY(fpdate)&gt;=15,MOD(A552,2)=0),1,0),IF(MOD(A552,2)=0,IF(DAY(fpdate)&gt;=15,DAY(fpdate)-14,DAY(fpdate)+14),DAY(fpdate))),IF(DAY(DATE(YEAR(fpdate),MONTH(fpdate)+A552-1,DAY(fpdate)))&lt;&gt;DAY(fpdate),DATE(YEAR(fpdate),MONTH(fpdate)+A552,0),DATE(YEAR(fpdate),MONTH(fpdate)+A552-1,DAY(fpdate))))))</f>
        <v>49677</v>
      </c>
      <c r="C552" s="142" t="n">
        <f aca="false">IF(A552="","",IF(variable,IF(A552&lt;MortgageCalculator!$J$23*periods_per_year,start_rate,IF(MortgageCalculator!$J$27&gt;=0,MIN(MortgageCalculator!$J$24,start_rate+MortgageCalculator!$J$27*ROUNDUP((A552-MortgageCalculator!$J$23*periods_per_year)/MortgageCalculator!$J$26,0)),MAX(MortgageCalculator!$J$25,start_rate+MortgageCalculator!$J$27*ROUNDUP((A552-MortgageCalculator!$J$23*periods_per_year)/MortgageCalculator!$J$26,0)))),start_rate))</f>
        <v>0.055</v>
      </c>
      <c r="D552" s="143" t="n">
        <f aca="false">IF(A552="","",ROUND((((1+C552/CP)^(CP/periods_per_year))-1)*G551,2))</f>
        <v>152</v>
      </c>
      <c r="E552" s="143" t="n">
        <f aca="false">IF(A552="","",IF(A552=nper,G551+D552,MIN(G551+D552,IF(C552=C551,E551,ROUND(-PMT(((1+C552/CP)^(CP/periods_per_year))-1,nper-A552+1,G551),2)))))</f>
        <v>392.6</v>
      </c>
      <c r="F552" s="143" t="n">
        <f aca="false">IF(A552="","",E552-D552)</f>
        <v>240.6</v>
      </c>
      <c r="G552" s="143" t="n">
        <f aca="false">IF(A552="","",G551-F552)</f>
        <v>71702.5100000002</v>
      </c>
    </row>
    <row r="553" customFormat="false" ht="13.2" hidden="false" customHeight="false" outlineLevel="0" collapsed="false">
      <c r="A553" s="140" t="n">
        <f aca="false">IF(G552="","",IF(OR(A552&gt;=nper,ROUND(G552,2)&lt;=0),"",A552+1))</f>
        <v>550</v>
      </c>
      <c r="B553" s="141" t="n">
        <f aca="false">IF(A553="","",IF(OR(periods_per_year=26,periods_per_year=52),IF(periods_per_year=26,IF(A553=1,fpdate,B552+14),IF(periods_per_year=52,IF(A553=1,fpdate,B552+7),"n/a")),IF(periods_per_year=24,DATE(YEAR(fpdate),MONTH(fpdate)+(A553-1)/2+IF(AND(DAY(fpdate)&gt;=15,MOD(A553,2)=0),1,0),IF(MOD(A553,2)=0,IF(DAY(fpdate)&gt;=15,DAY(fpdate)-14,DAY(fpdate)+14),DAY(fpdate))),IF(DAY(DATE(YEAR(fpdate),MONTH(fpdate)+A553-1,DAY(fpdate)))&lt;&gt;DAY(fpdate),DATE(YEAR(fpdate),MONTH(fpdate)+A553,0),DATE(YEAR(fpdate),MONTH(fpdate)+A553-1,DAY(fpdate))))))</f>
        <v>49691</v>
      </c>
      <c r="C553" s="142" t="n">
        <f aca="false">IF(A553="","",IF(variable,IF(A553&lt;MortgageCalculator!$J$23*periods_per_year,start_rate,IF(MortgageCalculator!$J$27&gt;=0,MIN(MortgageCalculator!$J$24,start_rate+MortgageCalculator!$J$27*ROUNDUP((A553-MortgageCalculator!$J$23*periods_per_year)/MortgageCalculator!$J$26,0)),MAX(MortgageCalculator!$J$25,start_rate+MortgageCalculator!$J$27*ROUNDUP((A553-MortgageCalculator!$J$23*periods_per_year)/MortgageCalculator!$J$26,0)))),start_rate))</f>
        <v>0.055</v>
      </c>
      <c r="D553" s="143" t="n">
        <f aca="false">IF(A553="","",ROUND((((1+C553/CP)^(CP/periods_per_year))-1)*G552,2))</f>
        <v>151.49</v>
      </c>
      <c r="E553" s="143" t="n">
        <f aca="false">IF(A553="","",IF(A553=nper,G552+D553,MIN(G552+D553,IF(C553=C552,E552,ROUND(-PMT(((1+C553/CP)^(CP/periods_per_year))-1,nper-A553+1,G552),2)))))</f>
        <v>392.6</v>
      </c>
      <c r="F553" s="143" t="n">
        <f aca="false">IF(A553="","",E553-D553)</f>
        <v>241.11</v>
      </c>
      <c r="G553" s="143" t="n">
        <f aca="false">IF(A553="","",G552-F553)</f>
        <v>71461.4000000002</v>
      </c>
    </row>
    <row r="554" customFormat="false" ht="13.2" hidden="false" customHeight="false" outlineLevel="0" collapsed="false">
      <c r="A554" s="140" t="n">
        <f aca="false">IF(G553="","",IF(OR(A553&gt;=nper,ROUND(G553,2)&lt;=0),"",A553+1))</f>
        <v>551</v>
      </c>
      <c r="B554" s="141" t="n">
        <f aca="false">IF(A554="","",IF(OR(periods_per_year=26,periods_per_year=52),IF(periods_per_year=26,IF(A554=1,fpdate,B553+14),IF(periods_per_year=52,IF(A554=1,fpdate,B553+7),"n/a")),IF(periods_per_year=24,DATE(YEAR(fpdate),MONTH(fpdate)+(A554-1)/2+IF(AND(DAY(fpdate)&gt;=15,MOD(A554,2)=0),1,0),IF(MOD(A554,2)=0,IF(DAY(fpdate)&gt;=15,DAY(fpdate)-14,DAY(fpdate)+14),DAY(fpdate))),IF(DAY(DATE(YEAR(fpdate),MONTH(fpdate)+A554-1,DAY(fpdate)))&lt;&gt;DAY(fpdate),DATE(YEAR(fpdate),MONTH(fpdate)+A554,0),DATE(YEAR(fpdate),MONTH(fpdate)+A554-1,DAY(fpdate))))))</f>
        <v>49705</v>
      </c>
      <c r="C554" s="142" t="n">
        <f aca="false">IF(A554="","",IF(variable,IF(A554&lt;MortgageCalculator!$J$23*periods_per_year,start_rate,IF(MortgageCalculator!$J$27&gt;=0,MIN(MortgageCalculator!$J$24,start_rate+MortgageCalculator!$J$27*ROUNDUP((A554-MortgageCalculator!$J$23*periods_per_year)/MortgageCalculator!$J$26,0)),MAX(MortgageCalculator!$J$25,start_rate+MortgageCalculator!$J$27*ROUNDUP((A554-MortgageCalculator!$J$23*periods_per_year)/MortgageCalculator!$J$26,0)))),start_rate))</f>
        <v>0.055</v>
      </c>
      <c r="D554" s="143" t="n">
        <f aca="false">IF(A554="","",ROUND((((1+C554/CP)^(CP/periods_per_year))-1)*G553,2))</f>
        <v>150.98</v>
      </c>
      <c r="E554" s="143" t="n">
        <f aca="false">IF(A554="","",IF(A554=nper,G553+D554,MIN(G553+D554,IF(C554=C553,E553,ROUND(-PMT(((1+C554/CP)^(CP/periods_per_year))-1,nper-A554+1,G553),2)))))</f>
        <v>392.6</v>
      </c>
      <c r="F554" s="143" t="n">
        <f aca="false">IF(A554="","",E554-D554)</f>
        <v>241.62</v>
      </c>
      <c r="G554" s="143" t="n">
        <f aca="false">IF(A554="","",G553-F554)</f>
        <v>71219.7800000002</v>
      </c>
    </row>
    <row r="555" customFormat="false" ht="13.2" hidden="false" customHeight="false" outlineLevel="0" collapsed="false">
      <c r="A555" s="140" t="n">
        <f aca="false">IF(G554="","",IF(OR(A554&gt;=nper,ROUND(G554,2)&lt;=0),"",A554+1))</f>
        <v>552</v>
      </c>
      <c r="B555" s="141" t="n">
        <f aca="false">IF(A555="","",IF(OR(periods_per_year=26,periods_per_year=52),IF(periods_per_year=26,IF(A555=1,fpdate,B554+14),IF(periods_per_year=52,IF(A555=1,fpdate,B554+7),"n/a")),IF(periods_per_year=24,DATE(YEAR(fpdate),MONTH(fpdate)+(A555-1)/2+IF(AND(DAY(fpdate)&gt;=15,MOD(A555,2)=0),1,0),IF(MOD(A555,2)=0,IF(DAY(fpdate)&gt;=15,DAY(fpdate)-14,DAY(fpdate)+14),DAY(fpdate))),IF(DAY(DATE(YEAR(fpdate),MONTH(fpdate)+A555-1,DAY(fpdate)))&lt;&gt;DAY(fpdate),DATE(YEAR(fpdate),MONTH(fpdate)+A555,0),DATE(YEAR(fpdate),MONTH(fpdate)+A555-1,DAY(fpdate))))))</f>
        <v>49719</v>
      </c>
      <c r="C555" s="142" t="n">
        <f aca="false">IF(A555="","",IF(variable,IF(A555&lt;MortgageCalculator!$J$23*periods_per_year,start_rate,IF(MortgageCalculator!$J$27&gt;=0,MIN(MortgageCalculator!$J$24,start_rate+MortgageCalculator!$J$27*ROUNDUP((A555-MortgageCalculator!$J$23*periods_per_year)/MortgageCalculator!$J$26,0)),MAX(MortgageCalculator!$J$25,start_rate+MortgageCalculator!$J$27*ROUNDUP((A555-MortgageCalculator!$J$23*periods_per_year)/MortgageCalculator!$J$26,0)))),start_rate))</f>
        <v>0.055</v>
      </c>
      <c r="D555" s="143" t="n">
        <f aca="false">IF(A555="","",ROUND((((1+C555/CP)^(CP/periods_per_year))-1)*G554,2))</f>
        <v>150.47</v>
      </c>
      <c r="E555" s="143" t="n">
        <f aca="false">IF(A555="","",IF(A555=nper,G554+D555,MIN(G554+D555,IF(C555=C554,E554,ROUND(-PMT(((1+C555/CP)^(CP/periods_per_year))-1,nper-A555+1,G554),2)))))</f>
        <v>392.6</v>
      </c>
      <c r="F555" s="143" t="n">
        <f aca="false">IF(A555="","",E555-D555)</f>
        <v>242.13</v>
      </c>
      <c r="G555" s="143" t="n">
        <f aca="false">IF(A555="","",G554-F555)</f>
        <v>70977.6500000002</v>
      </c>
    </row>
    <row r="556" customFormat="false" ht="13.2" hidden="false" customHeight="false" outlineLevel="0" collapsed="false">
      <c r="A556" s="140" t="n">
        <f aca="false">IF(G555="","",IF(OR(A555&gt;=nper,ROUND(G555,2)&lt;=0),"",A555+1))</f>
        <v>553</v>
      </c>
      <c r="B556" s="141" t="n">
        <f aca="false">IF(A556="","",IF(OR(periods_per_year=26,periods_per_year=52),IF(periods_per_year=26,IF(A556=1,fpdate,B555+14),IF(periods_per_year=52,IF(A556=1,fpdate,B555+7),"n/a")),IF(periods_per_year=24,DATE(YEAR(fpdate),MONTH(fpdate)+(A556-1)/2+IF(AND(DAY(fpdate)&gt;=15,MOD(A556,2)=0),1,0),IF(MOD(A556,2)=0,IF(DAY(fpdate)&gt;=15,DAY(fpdate)-14,DAY(fpdate)+14),DAY(fpdate))),IF(DAY(DATE(YEAR(fpdate),MONTH(fpdate)+A556-1,DAY(fpdate)))&lt;&gt;DAY(fpdate),DATE(YEAR(fpdate),MONTH(fpdate)+A556,0),DATE(YEAR(fpdate),MONTH(fpdate)+A556-1,DAY(fpdate))))))</f>
        <v>49733</v>
      </c>
      <c r="C556" s="142" t="n">
        <f aca="false">IF(A556="","",IF(variable,IF(A556&lt;MortgageCalculator!$J$23*periods_per_year,start_rate,IF(MortgageCalculator!$J$27&gt;=0,MIN(MortgageCalculator!$J$24,start_rate+MortgageCalculator!$J$27*ROUNDUP((A556-MortgageCalculator!$J$23*periods_per_year)/MortgageCalculator!$J$26,0)),MAX(MortgageCalculator!$J$25,start_rate+MortgageCalculator!$J$27*ROUNDUP((A556-MortgageCalculator!$J$23*periods_per_year)/MortgageCalculator!$J$26,0)))),start_rate))</f>
        <v>0.055</v>
      </c>
      <c r="D556" s="143" t="n">
        <f aca="false">IF(A556="","",ROUND((((1+C556/CP)^(CP/periods_per_year))-1)*G555,2))</f>
        <v>149.96</v>
      </c>
      <c r="E556" s="143" t="n">
        <f aca="false">IF(A556="","",IF(A556=nper,G555+D556,MIN(G555+D556,IF(C556=C555,E555,ROUND(-PMT(((1+C556/CP)^(CP/periods_per_year))-1,nper-A556+1,G555),2)))))</f>
        <v>392.6</v>
      </c>
      <c r="F556" s="143" t="n">
        <f aca="false">IF(A556="","",E556-D556)</f>
        <v>242.64</v>
      </c>
      <c r="G556" s="143" t="n">
        <f aca="false">IF(A556="","",G555-F556)</f>
        <v>70735.0100000002</v>
      </c>
    </row>
    <row r="557" customFormat="false" ht="13.2" hidden="false" customHeight="false" outlineLevel="0" collapsed="false">
      <c r="A557" s="140" t="n">
        <f aca="false">IF(G556="","",IF(OR(A556&gt;=nper,ROUND(G556,2)&lt;=0),"",A556+1))</f>
        <v>554</v>
      </c>
      <c r="B557" s="141" t="n">
        <f aca="false">IF(A557="","",IF(OR(periods_per_year=26,periods_per_year=52),IF(periods_per_year=26,IF(A557=1,fpdate,B556+14),IF(periods_per_year=52,IF(A557=1,fpdate,B556+7),"n/a")),IF(periods_per_year=24,DATE(YEAR(fpdate),MONTH(fpdate)+(A557-1)/2+IF(AND(DAY(fpdate)&gt;=15,MOD(A557,2)=0),1,0),IF(MOD(A557,2)=0,IF(DAY(fpdate)&gt;=15,DAY(fpdate)-14,DAY(fpdate)+14),DAY(fpdate))),IF(DAY(DATE(YEAR(fpdate),MONTH(fpdate)+A557-1,DAY(fpdate)))&lt;&gt;DAY(fpdate),DATE(YEAR(fpdate),MONTH(fpdate)+A557,0),DATE(YEAR(fpdate),MONTH(fpdate)+A557-1,DAY(fpdate))))))</f>
        <v>49747</v>
      </c>
      <c r="C557" s="142" t="n">
        <f aca="false">IF(A557="","",IF(variable,IF(A557&lt;MortgageCalculator!$J$23*periods_per_year,start_rate,IF(MortgageCalculator!$J$27&gt;=0,MIN(MortgageCalculator!$J$24,start_rate+MortgageCalculator!$J$27*ROUNDUP((A557-MortgageCalculator!$J$23*periods_per_year)/MortgageCalculator!$J$26,0)),MAX(MortgageCalculator!$J$25,start_rate+MortgageCalculator!$J$27*ROUNDUP((A557-MortgageCalculator!$J$23*periods_per_year)/MortgageCalculator!$J$26,0)))),start_rate))</f>
        <v>0.055</v>
      </c>
      <c r="D557" s="143" t="n">
        <f aca="false">IF(A557="","",ROUND((((1+C557/CP)^(CP/periods_per_year))-1)*G556,2))</f>
        <v>149.45</v>
      </c>
      <c r="E557" s="143" t="n">
        <f aca="false">IF(A557="","",IF(A557=nper,G556+D557,MIN(G556+D557,IF(C557=C556,E556,ROUND(-PMT(((1+C557/CP)^(CP/periods_per_year))-1,nper-A557+1,G556),2)))))</f>
        <v>392.6</v>
      </c>
      <c r="F557" s="143" t="n">
        <f aca="false">IF(A557="","",E557-D557)</f>
        <v>243.15</v>
      </c>
      <c r="G557" s="143" t="n">
        <f aca="false">IF(A557="","",G556-F557)</f>
        <v>70491.8600000002</v>
      </c>
    </row>
    <row r="558" customFormat="false" ht="13.2" hidden="false" customHeight="false" outlineLevel="0" collapsed="false">
      <c r="A558" s="140" t="n">
        <f aca="false">IF(G557="","",IF(OR(A557&gt;=nper,ROUND(G557,2)&lt;=0),"",A557+1))</f>
        <v>555</v>
      </c>
      <c r="B558" s="141" t="n">
        <f aca="false">IF(A558="","",IF(OR(periods_per_year=26,periods_per_year=52),IF(periods_per_year=26,IF(A558=1,fpdate,B557+14),IF(periods_per_year=52,IF(A558=1,fpdate,B557+7),"n/a")),IF(periods_per_year=24,DATE(YEAR(fpdate),MONTH(fpdate)+(A558-1)/2+IF(AND(DAY(fpdate)&gt;=15,MOD(A558,2)=0),1,0),IF(MOD(A558,2)=0,IF(DAY(fpdate)&gt;=15,DAY(fpdate)-14,DAY(fpdate)+14),DAY(fpdate))),IF(DAY(DATE(YEAR(fpdate),MONTH(fpdate)+A558-1,DAY(fpdate)))&lt;&gt;DAY(fpdate),DATE(YEAR(fpdate),MONTH(fpdate)+A558,0),DATE(YEAR(fpdate),MONTH(fpdate)+A558-1,DAY(fpdate))))))</f>
        <v>49761</v>
      </c>
      <c r="C558" s="142" t="n">
        <f aca="false">IF(A558="","",IF(variable,IF(A558&lt;MortgageCalculator!$J$23*periods_per_year,start_rate,IF(MortgageCalculator!$J$27&gt;=0,MIN(MortgageCalculator!$J$24,start_rate+MortgageCalculator!$J$27*ROUNDUP((A558-MortgageCalculator!$J$23*periods_per_year)/MortgageCalculator!$J$26,0)),MAX(MortgageCalculator!$J$25,start_rate+MortgageCalculator!$J$27*ROUNDUP((A558-MortgageCalculator!$J$23*periods_per_year)/MortgageCalculator!$J$26,0)))),start_rate))</f>
        <v>0.055</v>
      </c>
      <c r="D558" s="143" t="n">
        <f aca="false">IF(A558="","",ROUND((((1+C558/CP)^(CP/periods_per_year))-1)*G557,2))</f>
        <v>148.93</v>
      </c>
      <c r="E558" s="143" t="n">
        <f aca="false">IF(A558="","",IF(A558=nper,G557+D558,MIN(G557+D558,IF(C558=C557,E557,ROUND(-PMT(((1+C558/CP)^(CP/periods_per_year))-1,nper-A558+1,G557),2)))))</f>
        <v>392.6</v>
      </c>
      <c r="F558" s="143" t="n">
        <f aca="false">IF(A558="","",E558-D558)</f>
        <v>243.67</v>
      </c>
      <c r="G558" s="143" t="n">
        <f aca="false">IF(A558="","",G557-F558)</f>
        <v>70248.1900000002</v>
      </c>
    </row>
    <row r="559" customFormat="false" ht="13.2" hidden="false" customHeight="false" outlineLevel="0" collapsed="false">
      <c r="A559" s="140" t="n">
        <f aca="false">IF(G558="","",IF(OR(A558&gt;=nper,ROUND(G558,2)&lt;=0),"",A558+1))</f>
        <v>556</v>
      </c>
      <c r="B559" s="141" t="n">
        <f aca="false">IF(A559="","",IF(OR(periods_per_year=26,periods_per_year=52),IF(periods_per_year=26,IF(A559=1,fpdate,B558+14),IF(periods_per_year=52,IF(A559=1,fpdate,B558+7),"n/a")),IF(periods_per_year=24,DATE(YEAR(fpdate),MONTH(fpdate)+(A559-1)/2+IF(AND(DAY(fpdate)&gt;=15,MOD(A559,2)=0),1,0),IF(MOD(A559,2)=0,IF(DAY(fpdate)&gt;=15,DAY(fpdate)-14,DAY(fpdate)+14),DAY(fpdate))),IF(DAY(DATE(YEAR(fpdate),MONTH(fpdate)+A559-1,DAY(fpdate)))&lt;&gt;DAY(fpdate),DATE(YEAR(fpdate),MONTH(fpdate)+A559,0),DATE(YEAR(fpdate),MONTH(fpdate)+A559-1,DAY(fpdate))))))</f>
        <v>49775</v>
      </c>
      <c r="C559" s="142" t="n">
        <f aca="false">IF(A559="","",IF(variable,IF(A559&lt;MortgageCalculator!$J$23*periods_per_year,start_rate,IF(MortgageCalculator!$J$27&gt;=0,MIN(MortgageCalculator!$J$24,start_rate+MortgageCalculator!$J$27*ROUNDUP((A559-MortgageCalculator!$J$23*periods_per_year)/MortgageCalculator!$J$26,0)),MAX(MortgageCalculator!$J$25,start_rate+MortgageCalculator!$J$27*ROUNDUP((A559-MortgageCalculator!$J$23*periods_per_year)/MortgageCalculator!$J$26,0)))),start_rate))</f>
        <v>0.055</v>
      </c>
      <c r="D559" s="143" t="n">
        <f aca="false">IF(A559="","",ROUND((((1+C559/CP)^(CP/periods_per_year))-1)*G558,2))</f>
        <v>148.42</v>
      </c>
      <c r="E559" s="143" t="n">
        <f aca="false">IF(A559="","",IF(A559=nper,G558+D559,MIN(G558+D559,IF(C559=C558,E558,ROUND(-PMT(((1+C559/CP)^(CP/periods_per_year))-1,nper-A559+1,G558),2)))))</f>
        <v>392.6</v>
      </c>
      <c r="F559" s="143" t="n">
        <f aca="false">IF(A559="","",E559-D559)</f>
        <v>244.18</v>
      </c>
      <c r="G559" s="143" t="n">
        <f aca="false">IF(A559="","",G558-F559)</f>
        <v>70004.0100000002</v>
      </c>
    </row>
    <row r="560" customFormat="false" ht="13.2" hidden="false" customHeight="false" outlineLevel="0" collapsed="false">
      <c r="A560" s="140" t="n">
        <f aca="false">IF(G559="","",IF(OR(A559&gt;=nper,ROUND(G559,2)&lt;=0),"",A559+1))</f>
        <v>557</v>
      </c>
      <c r="B560" s="141" t="n">
        <f aca="false">IF(A560="","",IF(OR(periods_per_year=26,periods_per_year=52),IF(periods_per_year=26,IF(A560=1,fpdate,B559+14),IF(periods_per_year=52,IF(A560=1,fpdate,B559+7),"n/a")),IF(periods_per_year=24,DATE(YEAR(fpdate),MONTH(fpdate)+(A560-1)/2+IF(AND(DAY(fpdate)&gt;=15,MOD(A560,2)=0),1,0),IF(MOD(A560,2)=0,IF(DAY(fpdate)&gt;=15,DAY(fpdate)-14,DAY(fpdate)+14),DAY(fpdate))),IF(DAY(DATE(YEAR(fpdate),MONTH(fpdate)+A560-1,DAY(fpdate)))&lt;&gt;DAY(fpdate),DATE(YEAR(fpdate),MONTH(fpdate)+A560,0),DATE(YEAR(fpdate),MONTH(fpdate)+A560-1,DAY(fpdate))))))</f>
        <v>49789</v>
      </c>
      <c r="C560" s="142" t="n">
        <f aca="false">IF(A560="","",IF(variable,IF(A560&lt;MortgageCalculator!$J$23*periods_per_year,start_rate,IF(MortgageCalculator!$J$27&gt;=0,MIN(MortgageCalculator!$J$24,start_rate+MortgageCalculator!$J$27*ROUNDUP((A560-MortgageCalculator!$J$23*periods_per_year)/MortgageCalculator!$J$26,0)),MAX(MortgageCalculator!$J$25,start_rate+MortgageCalculator!$J$27*ROUNDUP((A560-MortgageCalculator!$J$23*periods_per_year)/MortgageCalculator!$J$26,0)))),start_rate))</f>
        <v>0.055</v>
      </c>
      <c r="D560" s="143" t="n">
        <f aca="false">IF(A560="","",ROUND((((1+C560/CP)^(CP/periods_per_year))-1)*G559,2))</f>
        <v>147.9</v>
      </c>
      <c r="E560" s="143" t="n">
        <f aca="false">IF(A560="","",IF(A560=nper,G559+D560,MIN(G559+D560,IF(C560=C559,E559,ROUND(-PMT(((1+C560/CP)^(CP/periods_per_year))-1,nper-A560+1,G559),2)))))</f>
        <v>392.6</v>
      </c>
      <c r="F560" s="143" t="n">
        <f aca="false">IF(A560="","",E560-D560)</f>
        <v>244.7</v>
      </c>
      <c r="G560" s="143" t="n">
        <f aca="false">IF(A560="","",G559-F560)</f>
        <v>69759.3100000002</v>
      </c>
    </row>
    <row r="561" customFormat="false" ht="13.2" hidden="false" customHeight="false" outlineLevel="0" collapsed="false">
      <c r="A561" s="140" t="n">
        <f aca="false">IF(G560="","",IF(OR(A560&gt;=nper,ROUND(G560,2)&lt;=0),"",A560+1))</f>
        <v>558</v>
      </c>
      <c r="B561" s="141" t="n">
        <f aca="false">IF(A561="","",IF(OR(periods_per_year=26,periods_per_year=52),IF(periods_per_year=26,IF(A561=1,fpdate,B560+14),IF(periods_per_year=52,IF(A561=1,fpdate,B560+7),"n/a")),IF(periods_per_year=24,DATE(YEAR(fpdate),MONTH(fpdate)+(A561-1)/2+IF(AND(DAY(fpdate)&gt;=15,MOD(A561,2)=0),1,0),IF(MOD(A561,2)=0,IF(DAY(fpdate)&gt;=15,DAY(fpdate)-14,DAY(fpdate)+14),DAY(fpdate))),IF(DAY(DATE(YEAR(fpdate),MONTH(fpdate)+A561-1,DAY(fpdate)))&lt;&gt;DAY(fpdate),DATE(YEAR(fpdate),MONTH(fpdate)+A561,0),DATE(YEAR(fpdate),MONTH(fpdate)+A561-1,DAY(fpdate))))))</f>
        <v>49803</v>
      </c>
      <c r="C561" s="142" t="n">
        <f aca="false">IF(A561="","",IF(variable,IF(A561&lt;MortgageCalculator!$J$23*periods_per_year,start_rate,IF(MortgageCalculator!$J$27&gt;=0,MIN(MortgageCalculator!$J$24,start_rate+MortgageCalculator!$J$27*ROUNDUP((A561-MortgageCalculator!$J$23*periods_per_year)/MortgageCalculator!$J$26,0)),MAX(MortgageCalculator!$J$25,start_rate+MortgageCalculator!$J$27*ROUNDUP((A561-MortgageCalculator!$J$23*periods_per_year)/MortgageCalculator!$J$26,0)))),start_rate))</f>
        <v>0.055</v>
      </c>
      <c r="D561" s="143" t="n">
        <f aca="false">IF(A561="","",ROUND((((1+C561/CP)^(CP/periods_per_year))-1)*G560,2))</f>
        <v>147.39</v>
      </c>
      <c r="E561" s="143" t="n">
        <f aca="false">IF(A561="","",IF(A561=nper,G560+D561,MIN(G560+D561,IF(C561=C560,E560,ROUND(-PMT(((1+C561/CP)^(CP/periods_per_year))-1,nper-A561+1,G560),2)))))</f>
        <v>392.6</v>
      </c>
      <c r="F561" s="143" t="n">
        <f aca="false">IF(A561="","",E561-D561)</f>
        <v>245.21</v>
      </c>
      <c r="G561" s="143" t="n">
        <f aca="false">IF(A561="","",G560-F561)</f>
        <v>69514.1000000002</v>
      </c>
    </row>
    <row r="562" customFormat="false" ht="13.2" hidden="false" customHeight="false" outlineLevel="0" collapsed="false">
      <c r="A562" s="140" t="n">
        <f aca="false">IF(G561="","",IF(OR(A561&gt;=nper,ROUND(G561,2)&lt;=0),"",A561+1))</f>
        <v>559</v>
      </c>
      <c r="B562" s="141" t="n">
        <f aca="false">IF(A562="","",IF(OR(periods_per_year=26,periods_per_year=52),IF(periods_per_year=26,IF(A562=1,fpdate,B561+14),IF(periods_per_year=52,IF(A562=1,fpdate,B561+7),"n/a")),IF(periods_per_year=24,DATE(YEAR(fpdate),MONTH(fpdate)+(A562-1)/2+IF(AND(DAY(fpdate)&gt;=15,MOD(A562,2)=0),1,0),IF(MOD(A562,2)=0,IF(DAY(fpdate)&gt;=15,DAY(fpdate)-14,DAY(fpdate)+14),DAY(fpdate))),IF(DAY(DATE(YEAR(fpdate),MONTH(fpdate)+A562-1,DAY(fpdate)))&lt;&gt;DAY(fpdate),DATE(YEAR(fpdate),MONTH(fpdate)+A562,0),DATE(YEAR(fpdate),MONTH(fpdate)+A562-1,DAY(fpdate))))))</f>
        <v>49817</v>
      </c>
      <c r="C562" s="142" t="n">
        <f aca="false">IF(A562="","",IF(variable,IF(A562&lt;MortgageCalculator!$J$23*periods_per_year,start_rate,IF(MortgageCalculator!$J$27&gt;=0,MIN(MortgageCalculator!$J$24,start_rate+MortgageCalculator!$J$27*ROUNDUP((A562-MortgageCalculator!$J$23*periods_per_year)/MortgageCalculator!$J$26,0)),MAX(MortgageCalculator!$J$25,start_rate+MortgageCalculator!$J$27*ROUNDUP((A562-MortgageCalculator!$J$23*periods_per_year)/MortgageCalculator!$J$26,0)))),start_rate))</f>
        <v>0.055</v>
      </c>
      <c r="D562" s="143" t="n">
        <f aca="false">IF(A562="","",ROUND((((1+C562/CP)^(CP/periods_per_year))-1)*G561,2))</f>
        <v>146.87</v>
      </c>
      <c r="E562" s="143" t="n">
        <f aca="false">IF(A562="","",IF(A562=nper,G561+D562,MIN(G561+D562,IF(C562=C561,E561,ROUND(-PMT(((1+C562/CP)^(CP/periods_per_year))-1,nper-A562+1,G561),2)))))</f>
        <v>392.6</v>
      </c>
      <c r="F562" s="143" t="n">
        <f aca="false">IF(A562="","",E562-D562)</f>
        <v>245.73</v>
      </c>
      <c r="G562" s="143" t="n">
        <f aca="false">IF(A562="","",G561-F562)</f>
        <v>69268.3700000002</v>
      </c>
    </row>
    <row r="563" customFormat="false" ht="13.2" hidden="false" customHeight="false" outlineLevel="0" collapsed="false">
      <c r="A563" s="140" t="n">
        <f aca="false">IF(G562="","",IF(OR(A562&gt;=nper,ROUND(G562,2)&lt;=0),"",A562+1))</f>
        <v>560</v>
      </c>
      <c r="B563" s="141" t="n">
        <f aca="false">IF(A563="","",IF(OR(periods_per_year=26,periods_per_year=52),IF(periods_per_year=26,IF(A563=1,fpdate,B562+14),IF(periods_per_year=52,IF(A563=1,fpdate,B562+7),"n/a")),IF(periods_per_year=24,DATE(YEAR(fpdate),MONTH(fpdate)+(A563-1)/2+IF(AND(DAY(fpdate)&gt;=15,MOD(A563,2)=0),1,0),IF(MOD(A563,2)=0,IF(DAY(fpdate)&gt;=15,DAY(fpdate)-14,DAY(fpdate)+14),DAY(fpdate))),IF(DAY(DATE(YEAR(fpdate),MONTH(fpdate)+A563-1,DAY(fpdate)))&lt;&gt;DAY(fpdate),DATE(YEAR(fpdate),MONTH(fpdate)+A563,0),DATE(YEAR(fpdate),MONTH(fpdate)+A563-1,DAY(fpdate))))))</f>
        <v>49831</v>
      </c>
      <c r="C563" s="142" t="n">
        <f aca="false">IF(A563="","",IF(variable,IF(A563&lt;MortgageCalculator!$J$23*periods_per_year,start_rate,IF(MortgageCalculator!$J$27&gt;=0,MIN(MortgageCalculator!$J$24,start_rate+MortgageCalculator!$J$27*ROUNDUP((A563-MortgageCalculator!$J$23*periods_per_year)/MortgageCalculator!$J$26,0)),MAX(MortgageCalculator!$J$25,start_rate+MortgageCalculator!$J$27*ROUNDUP((A563-MortgageCalculator!$J$23*periods_per_year)/MortgageCalculator!$J$26,0)))),start_rate))</f>
        <v>0.055</v>
      </c>
      <c r="D563" s="143" t="n">
        <f aca="false">IF(A563="","",ROUND((((1+C563/CP)^(CP/periods_per_year))-1)*G562,2))</f>
        <v>146.35</v>
      </c>
      <c r="E563" s="143" t="n">
        <f aca="false">IF(A563="","",IF(A563=nper,G562+D563,MIN(G562+D563,IF(C563=C562,E562,ROUND(-PMT(((1+C563/CP)^(CP/periods_per_year))-1,nper-A563+1,G562),2)))))</f>
        <v>392.6</v>
      </c>
      <c r="F563" s="143" t="n">
        <f aca="false">IF(A563="","",E563-D563)</f>
        <v>246.25</v>
      </c>
      <c r="G563" s="143" t="n">
        <f aca="false">IF(A563="","",G562-F563)</f>
        <v>69022.1200000002</v>
      </c>
    </row>
    <row r="564" customFormat="false" ht="13.2" hidden="false" customHeight="false" outlineLevel="0" collapsed="false">
      <c r="A564" s="140" t="n">
        <f aca="false">IF(G563="","",IF(OR(A563&gt;=nper,ROUND(G563,2)&lt;=0),"",A563+1))</f>
        <v>561</v>
      </c>
      <c r="B564" s="141" t="n">
        <f aca="false">IF(A564="","",IF(OR(periods_per_year=26,periods_per_year=52),IF(periods_per_year=26,IF(A564=1,fpdate,B563+14),IF(periods_per_year=52,IF(A564=1,fpdate,B563+7),"n/a")),IF(periods_per_year=24,DATE(YEAR(fpdate),MONTH(fpdate)+(A564-1)/2+IF(AND(DAY(fpdate)&gt;=15,MOD(A564,2)=0),1,0),IF(MOD(A564,2)=0,IF(DAY(fpdate)&gt;=15,DAY(fpdate)-14,DAY(fpdate)+14),DAY(fpdate))),IF(DAY(DATE(YEAR(fpdate),MONTH(fpdate)+A564-1,DAY(fpdate)))&lt;&gt;DAY(fpdate),DATE(YEAR(fpdate),MONTH(fpdate)+A564,0),DATE(YEAR(fpdate),MONTH(fpdate)+A564-1,DAY(fpdate))))))</f>
        <v>49845</v>
      </c>
      <c r="C564" s="142" t="n">
        <f aca="false">IF(A564="","",IF(variable,IF(A564&lt;MortgageCalculator!$J$23*periods_per_year,start_rate,IF(MortgageCalculator!$J$27&gt;=0,MIN(MortgageCalculator!$J$24,start_rate+MortgageCalculator!$J$27*ROUNDUP((A564-MortgageCalculator!$J$23*periods_per_year)/MortgageCalculator!$J$26,0)),MAX(MortgageCalculator!$J$25,start_rate+MortgageCalculator!$J$27*ROUNDUP((A564-MortgageCalculator!$J$23*periods_per_year)/MortgageCalculator!$J$26,0)))),start_rate))</f>
        <v>0.055</v>
      </c>
      <c r="D564" s="143" t="n">
        <f aca="false">IF(A564="","",ROUND((((1+C564/CP)^(CP/periods_per_year))-1)*G563,2))</f>
        <v>145.83</v>
      </c>
      <c r="E564" s="143" t="n">
        <f aca="false">IF(A564="","",IF(A564=nper,G563+D564,MIN(G563+D564,IF(C564=C563,E563,ROUND(-PMT(((1+C564/CP)^(CP/periods_per_year))-1,nper-A564+1,G563),2)))))</f>
        <v>392.6</v>
      </c>
      <c r="F564" s="143" t="n">
        <f aca="false">IF(A564="","",E564-D564)</f>
        <v>246.77</v>
      </c>
      <c r="G564" s="143" t="n">
        <f aca="false">IF(A564="","",G563-F564)</f>
        <v>68775.3500000002</v>
      </c>
    </row>
    <row r="565" customFormat="false" ht="13.2" hidden="false" customHeight="false" outlineLevel="0" collapsed="false">
      <c r="A565" s="140" t="n">
        <f aca="false">IF(G564="","",IF(OR(A564&gt;=nper,ROUND(G564,2)&lt;=0),"",A564+1))</f>
        <v>562</v>
      </c>
      <c r="B565" s="141" t="n">
        <f aca="false">IF(A565="","",IF(OR(periods_per_year=26,periods_per_year=52),IF(periods_per_year=26,IF(A565=1,fpdate,B564+14),IF(periods_per_year=52,IF(A565=1,fpdate,B564+7),"n/a")),IF(periods_per_year=24,DATE(YEAR(fpdate),MONTH(fpdate)+(A565-1)/2+IF(AND(DAY(fpdate)&gt;=15,MOD(A565,2)=0),1,0),IF(MOD(A565,2)=0,IF(DAY(fpdate)&gt;=15,DAY(fpdate)-14,DAY(fpdate)+14),DAY(fpdate))),IF(DAY(DATE(YEAR(fpdate),MONTH(fpdate)+A565-1,DAY(fpdate)))&lt;&gt;DAY(fpdate),DATE(YEAR(fpdate),MONTH(fpdate)+A565,0),DATE(YEAR(fpdate),MONTH(fpdate)+A565-1,DAY(fpdate))))))</f>
        <v>49859</v>
      </c>
      <c r="C565" s="142" t="n">
        <f aca="false">IF(A565="","",IF(variable,IF(A565&lt;MortgageCalculator!$J$23*periods_per_year,start_rate,IF(MortgageCalculator!$J$27&gt;=0,MIN(MortgageCalculator!$J$24,start_rate+MortgageCalculator!$J$27*ROUNDUP((A565-MortgageCalculator!$J$23*periods_per_year)/MortgageCalculator!$J$26,0)),MAX(MortgageCalculator!$J$25,start_rate+MortgageCalculator!$J$27*ROUNDUP((A565-MortgageCalculator!$J$23*periods_per_year)/MortgageCalculator!$J$26,0)))),start_rate))</f>
        <v>0.055</v>
      </c>
      <c r="D565" s="143" t="n">
        <f aca="false">IF(A565="","",ROUND((((1+C565/CP)^(CP/periods_per_year))-1)*G564,2))</f>
        <v>145.31</v>
      </c>
      <c r="E565" s="143" t="n">
        <f aca="false">IF(A565="","",IF(A565=nper,G564+D565,MIN(G564+D565,IF(C565=C564,E564,ROUND(-PMT(((1+C565/CP)^(CP/periods_per_year))-1,nper-A565+1,G564),2)))))</f>
        <v>392.6</v>
      </c>
      <c r="F565" s="143" t="n">
        <f aca="false">IF(A565="","",E565-D565)</f>
        <v>247.29</v>
      </c>
      <c r="G565" s="143" t="n">
        <f aca="false">IF(A565="","",G564-F565)</f>
        <v>68528.0600000002</v>
      </c>
    </row>
    <row r="566" customFormat="false" ht="13.2" hidden="false" customHeight="false" outlineLevel="0" collapsed="false">
      <c r="A566" s="140" t="n">
        <f aca="false">IF(G565="","",IF(OR(A565&gt;=nper,ROUND(G565,2)&lt;=0),"",A565+1))</f>
        <v>563</v>
      </c>
      <c r="B566" s="141" t="n">
        <f aca="false">IF(A566="","",IF(OR(periods_per_year=26,periods_per_year=52),IF(periods_per_year=26,IF(A566=1,fpdate,B565+14),IF(periods_per_year=52,IF(A566=1,fpdate,B565+7),"n/a")),IF(periods_per_year=24,DATE(YEAR(fpdate),MONTH(fpdate)+(A566-1)/2+IF(AND(DAY(fpdate)&gt;=15,MOD(A566,2)=0),1,0),IF(MOD(A566,2)=0,IF(DAY(fpdate)&gt;=15,DAY(fpdate)-14,DAY(fpdate)+14),DAY(fpdate))),IF(DAY(DATE(YEAR(fpdate),MONTH(fpdate)+A566-1,DAY(fpdate)))&lt;&gt;DAY(fpdate),DATE(YEAR(fpdate),MONTH(fpdate)+A566,0),DATE(YEAR(fpdate),MONTH(fpdate)+A566-1,DAY(fpdate))))))</f>
        <v>49873</v>
      </c>
      <c r="C566" s="142" t="n">
        <f aca="false">IF(A566="","",IF(variable,IF(A566&lt;MortgageCalculator!$J$23*periods_per_year,start_rate,IF(MortgageCalculator!$J$27&gt;=0,MIN(MortgageCalculator!$J$24,start_rate+MortgageCalculator!$J$27*ROUNDUP((A566-MortgageCalculator!$J$23*periods_per_year)/MortgageCalculator!$J$26,0)),MAX(MortgageCalculator!$J$25,start_rate+MortgageCalculator!$J$27*ROUNDUP((A566-MortgageCalculator!$J$23*periods_per_year)/MortgageCalculator!$J$26,0)))),start_rate))</f>
        <v>0.055</v>
      </c>
      <c r="D566" s="143" t="n">
        <f aca="false">IF(A566="","",ROUND((((1+C566/CP)^(CP/periods_per_year))-1)*G565,2))</f>
        <v>144.78</v>
      </c>
      <c r="E566" s="143" t="n">
        <f aca="false">IF(A566="","",IF(A566=nper,G565+D566,MIN(G565+D566,IF(C566=C565,E565,ROUND(-PMT(((1+C566/CP)^(CP/periods_per_year))-1,nper-A566+1,G565),2)))))</f>
        <v>392.6</v>
      </c>
      <c r="F566" s="143" t="n">
        <f aca="false">IF(A566="","",E566-D566)</f>
        <v>247.82</v>
      </c>
      <c r="G566" s="143" t="n">
        <f aca="false">IF(A566="","",G565-F566)</f>
        <v>68280.2400000002</v>
      </c>
    </row>
    <row r="567" customFormat="false" ht="13.2" hidden="false" customHeight="false" outlineLevel="0" collapsed="false">
      <c r="A567" s="140" t="n">
        <f aca="false">IF(G566="","",IF(OR(A566&gt;=nper,ROUND(G566,2)&lt;=0),"",A566+1))</f>
        <v>564</v>
      </c>
      <c r="B567" s="141" t="n">
        <f aca="false">IF(A567="","",IF(OR(periods_per_year=26,periods_per_year=52),IF(periods_per_year=26,IF(A567=1,fpdate,B566+14),IF(periods_per_year=52,IF(A567=1,fpdate,B566+7),"n/a")),IF(periods_per_year=24,DATE(YEAR(fpdate),MONTH(fpdate)+(A567-1)/2+IF(AND(DAY(fpdate)&gt;=15,MOD(A567,2)=0),1,0),IF(MOD(A567,2)=0,IF(DAY(fpdate)&gt;=15,DAY(fpdate)-14,DAY(fpdate)+14),DAY(fpdate))),IF(DAY(DATE(YEAR(fpdate),MONTH(fpdate)+A567-1,DAY(fpdate)))&lt;&gt;DAY(fpdate),DATE(YEAR(fpdate),MONTH(fpdate)+A567,0),DATE(YEAR(fpdate),MONTH(fpdate)+A567-1,DAY(fpdate))))))</f>
        <v>49887</v>
      </c>
      <c r="C567" s="142" t="n">
        <f aca="false">IF(A567="","",IF(variable,IF(A567&lt;MortgageCalculator!$J$23*periods_per_year,start_rate,IF(MortgageCalculator!$J$27&gt;=0,MIN(MortgageCalculator!$J$24,start_rate+MortgageCalculator!$J$27*ROUNDUP((A567-MortgageCalculator!$J$23*periods_per_year)/MortgageCalculator!$J$26,0)),MAX(MortgageCalculator!$J$25,start_rate+MortgageCalculator!$J$27*ROUNDUP((A567-MortgageCalculator!$J$23*periods_per_year)/MortgageCalculator!$J$26,0)))),start_rate))</f>
        <v>0.055</v>
      </c>
      <c r="D567" s="143" t="n">
        <f aca="false">IF(A567="","",ROUND((((1+C567/CP)^(CP/periods_per_year))-1)*G566,2))</f>
        <v>144.26</v>
      </c>
      <c r="E567" s="143" t="n">
        <f aca="false">IF(A567="","",IF(A567=nper,G566+D567,MIN(G566+D567,IF(C567=C566,E566,ROUND(-PMT(((1+C567/CP)^(CP/periods_per_year))-1,nper-A567+1,G566),2)))))</f>
        <v>392.6</v>
      </c>
      <c r="F567" s="143" t="n">
        <f aca="false">IF(A567="","",E567-D567)</f>
        <v>248.34</v>
      </c>
      <c r="G567" s="143" t="n">
        <f aca="false">IF(A567="","",G566-F567)</f>
        <v>68031.9000000002</v>
      </c>
    </row>
    <row r="568" customFormat="false" ht="13.2" hidden="false" customHeight="false" outlineLevel="0" collapsed="false">
      <c r="A568" s="140" t="n">
        <f aca="false">IF(G567="","",IF(OR(A567&gt;=nper,ROUND(G567,2)&lt;=0),"",A567+1))</f>
        <v>565</v>
      </c>
      <c r="B568" s="141" t="n">
        <f aca="false">IF(A568="","",IF(OR(periods_per_year=26,periods_per_year=52),IF(periods_per_year=26,IF(A568=1,fpdate,B567+14),IF(periods_per_year=52,IF(A568=1,fpdate,B567+7),"n/a")),IF(periods_per_year=24,DATE(YEAR(fpdate),MONTH(fpdate)+(A568-1)/2+IF(AND(DAY(fpdate)&gt;=15,MOD(A568,2)=0),1,0),IF(MOD(A568,2)=0,IF(DAY(fpdate)&gt;=15,DAY(fpdate)-14,DAY(fpdate)+14),DAY(fpdate))),IF(DAY(DATE(YEAR(fpdate),MONTH(fpdate)+A568-1,DAY(fpdate)))&lt;&gt;DAY(fpdate),DATE(YEAR(fpdate),MONTH(fpdate)+A568,0),DATE(YEAR(fpdate),MONTH(fpdate)+A568-1,DAY(fpdate))))))</f>
        <v>49901</v>
      </c>
      <c r="C568" s="142" t="n">
        <f aca="false">IF(A568="","",IF(variable,IF(A568&lt;MortgageCalculator!$J$23*periods_per_year,start_rate,IF(MortgageCalculator!$J$27&gt;=0,MIN(MortgageCalculator!$J$24,start_rate+MortgageCalculator!$J$27*ROUNDUP((A568-MortgageCalculator!$J$23*periods_per_year)/MortgageCalculator!$J$26,0)),MAX(MortgageCalculator!$J$25,start_rate+MortgageCalculator!$J$27*ROUNDUP((A568-MortgageCalculator!$J$23*periods_per_year)/MortgageCalculator!$J$26,0)))),start_rate))</f>
        <v>0.055</v>
      </c>
      <c r="D568" s="143" t="n">
        <f aca="false">IF(A568="","",ROUND((((1+C568/CP)^(CP/periods_per_year))-1)*G567,2))</f>
        <v>143.74</v>
      </c>
      <c r="E568" s="143" t="n">
        <f aca="false">IF(A568="","",IF(A568=nper,G567+D568,MIN(G567+D568,IF(C568=C567,E567,ROUND(-PMT(((1+C568/CP)^(CP/periods_per_year))-1,nper-A568+1,G567),2)))))</f>
        <v>392.6</v>
      </c>
      <c r="F568" s="143" t="n">
        <f aca="false">IF(A568="","",E568-D568)</f>
        <v>248.86</v>
      </c>
      <c r="G568" s="143" t="n">
        <f aca="false">IF(A568="","",G567-F568)</f>
        <v>67783.0400000002</v>
      </c>
    </row>
    <row r="569" customFormat="false" ht="13.2" hidden="false" customHeight="false" outlineLevel="0" collapsed="false">
      <c r="A569" s="140" t="n">
        <f aca="false">IF(G568="","",IF(OR(A568&gt;=nper,ROUND(G568,2)&lt;=0),"",A568+1))</f>
        <v>566</v>
      </c>
      <c r="B569" s="141" t="n">
        <f aca="false">IF(A569="","",IF(OR(periods_per_year=26,periods_per_year=52),IF(periods_per_year=26,IF(A569=1,fpdate,B568+14),IF(periods_per_year=52,IF(A569=1,fpdate,B568+7),"n/a")),IF(periods_per_year=24,DATE(YEAR(fpdate),MONTH(fpdate)+(A569-1)/2+IF(AND(DAY(fpdate)&gt;=15,MOD(A569,2)=0),1,0),IF(MOD(A569,2)=0,IF(DAY(fpdate)&gt;=15,DAY(fpdate)-14,DAY(fpdate)+14),DAY(fpdate))),IF(DAY(DATE(YEAR(fpdate),MONTH(fpdate)+A569-1,DAY(fpdate)))&lt;&gt;DAY(fpdate),DATE(YEAR(fpdate),MONTH(fpdate)+A569,0),DATE(YEAR(fpdate),MONTH(fpdate)+A569-1,DAY(fpdate))))))</f>
        <v>49915</v>
      </c>
      <c r="C569" s="142" t="n">
        <f aca="false">IF(A569="","",IF(variable,IF(A569&lt;MortgageCalculator!$J$23*periods_per_year,start_rate,IF(MortgageCalculator!$J$27&gt;=0,MIN(MortgageCalculator!$J$24,start_rate+MortgageCalculator!$J$27*ROUNDUP((A569-MortgageCalculator!$J$23*periods_per_year)/MortgageCalculator!$J$26,0)),MAX(MortgageCalculator!$J$25,start_rate+MortgageCalculator!$J$27*ROUNDUP((A569-MortgageCalculator!$J$23*periods_per_year)/MortgageCalculator!$J$26,0)))),start_rate))</f>
        <v>0.055</v>
      </c>
      <c r="D569" s="143" t="n">
        <f aca="false">IF(A569="","",ROUND((((1+C569/CP)^(CP/periods_per_year))-1)*G568,2))</f>
        <v>143.21</v>
      </c>
      <c r="E569" s="143" t="n">
        <f aca="false">IF(A569="","",IF(A569=nper,G568+D569,MIN(G568+D569,IF(C569=C568,E568,ROUND(-PMT(((1+C569/CP)^(CP/periods_per_year))-1,nper-A569+1,G568),2)))))</f>
        <v>392.6</v>
      </c>
      <c r="F569" s="143" t="n">
        <f aca="false">IF(A569="","",E569-D569)</f>
        <v>249.39</v>
      </c>
      <c r="G569" s="143" t="n">
        <f aca="false">IF(A569="","",G568-F569)</f>
        <v>67533.6500000002</v>
      </c>
    </row>
    <row r="570" customFormat="false" ht="13.2" hidden="false" customHeight="false" outlineLevel="0" collapsed="false">
      <c r="A570" s="140" t="n">
        <f aca="false">IF(G569="","",IF(OR(A569&gt;=nper,ROUND(G569,2)&lt;=0),"",A569+1))</f>
        <v>567</v>
      </c>
      <c r="B570" s="141" t="n">
        <f aca="false">IF(A570="","",IF(OR(periods_per_year=26,periods_per_year=52),IF(periods_per_year=26,IF(A570=1,fpdate,B569+14),IF(periods_per_year=52,IF(A570=1,fpdate,B569+7),"n/a")),IF(periods_per_year=24,DATE(YEAR(fpdate),MONTH(fpdate)+(A570-1)/2+IF(AND(DAY(fpdate)&gt;=15,MOD(A570,2)=0),1,0),IF(MOD(A570,2)=0,IF(DAY(fpdate)&gt;=15,DAY(fpdate)-14,DAY(fpdate)+14),DAY(fpdate))),IF(DAY(DATE(YEAR(fpdate),MONTH(fpdate)+A570-1,DAY(fpdate)))&lt;&gt;DAY(fpdate),DATE(YEAR(fpdate),MONTH(fpdate)+A570,0),DATE(YEAR(fpdate),MONTH(fpdate)+A570-1,DAY(fpdate))))))</f>
        <v>49929</v>
      </c>
      <c r="C570" s="142" t="n">
        <f aca="false">IF(A570="","",IF(variable,IF(A570&lt;MortgageCalculator!$J$23*periods_per_year,start_rate,IF(MortgageCalculator!$J$27&gt;=0,MIN(MortgageCalculator!$J$24,start_rate+MortgageCalculator!$J$27*ROUNDUP((A570-MortgageCalculator!$J$23*periods_per_year)/MortgageCalculator!$J$26,0)),MAX(MortgageCalculator!$J$25,start_rate+MortgageCalculator!$J$27*ROUNDUP((A570-MortgageCalculator!$J$23*periods_per_year)/MortgageCalculator!$J$26,0)))),start_rate))</f>
        <v>0.055</v>
      </c>
      <c r="D570" s="143" t="n">
        <f aca="false">IF(A570="","",ROUND((((1+C570/CP)^(CP/periods_per_year))-1)*G569,2))</f>
        <v>142.68</v>
      </c>
      <c r="E570" s="143" t="n">
        <f aca="false">IF(A570="","",IF(A570=nper,G569+D570,MIN(G569+D570,IF(C570=C569,E569,ROUND(-PMT(((1+C570/CP)^(CP/periods_per_year))-1,nper-A570+1,G569),2)))))</f>
        <v>392.6</v>
      </c>
      <c r="F570" s="143" t="n">
        <f aca="false">IF(A570="","",E570-D570)</f>
        <v>249.92</v>
      </c>
      <c r="G570" s="143" t="n">
        <f aca="false">IF(A570="","",G569-F570)</f>
        <v>67283.7300000002</v>
      </c>
    </row>
    <row r="571" customFormat="false" ht="13.2" hidden="false" customHeight="false" outlineLevel="0" collapsed="false">
      <c r="A571" s="140" t="n">
        <f aca="false">IF(G570="","",IF(OR(A570&gt;=nper,ROUND(G570,2)&lt;=0),"",A570+1))</f>
        <v>568</v>
      </c>
      <c r="B571" s="141" t="n">
        <f aca="false">IF(A571="","",IF(OR(periods_per_year=26,periods_per_year=52),IF(periods_per_year=26,IF(A571=1,fpdate,B570+14),IF(periods_per_year=52,IF(A571=1,fpdate,B570+7),"n/a")),IF(periods_per_year=24,DATE(YEAR(fpdate),MONTH(fpdate)+(A571-1)/2+IF(AND(DAY(fpdate)&gt;=15,MOD(A571,2)=0),1,0),IF(MOD(A571,2)=0,IF(DAY(fpdate)&gt;=15,DAY(fpdate)-14,DAY(fpdate)+14),DAY(fpdate))),IF(DAY(DATE(YEAR(fpdate),MONTH(fpdate)+A571-1,DAY(fpdate)))&lt;&gt;DAY(fpdate),DATE(YEAR(fpdate),MONTH(fpdate)+A571,0),DATE(YEAR(fpdate),MONTH(fpdate)+A571-1,DAY(fpdate))))))</f>
        <v>49943</v>
      </c>
      <c r="C571" s="142" t="n">
        <f aca="false">IF(A571="","",IF(variable,IF(A571&lt;MortgageCalculator!$J$23*periods_per_year,start_rate,IF(MortgageCalculator!$J$27&gt;=0,MIN(MortgageCalculator!$J$24,start_rate+MortgageCalculator!$J$27*ROUNDUP((A571-MortgageCalculator!$J$23*periods_per_year)/MortgageCalculator!$J$26,0)),MAX(MortgageCalculator!$J$25,start_rate+MortgageCalculator!$J$27*ROUNDUP((A571-MortgageCalculator!$J$23*periods_per_year)/MortgageCalculator!$J$26,0)))),start_rate))</f>
        <v>0.055</v>
      </c>
      <c r="D571" s="143" t="n">
        <f aca="false">IF(A571="","",ROUND((((1+C571/CP)^(CP/periods_per_year))-1)*G570,2))</f>
        <v>142.16</v>
      </c>
      <c r="E571" s="143" t="n">
        <f aca="false">IF(A571="","",IF(A571=nper,G570+D571,MIN(G570+D571,IF(C571=C570,E570,ROUND(-PMT(((1+C571/CP)^(CP/periods_per_year))-1,nper-A571+1,G570),2)))))</f>
        <v>392.6</v>
      </c>
      <c r="F571" s="143" t="n">
        <f aca="false">IF(A571="","",E571-D571)</f>
        <v>250.44</v>
      </c>
      <c r="G571" s="143" t="n">
        <f aca="false">IF(A571="","",G570-F571)</f>
        <v>67033.2900000002</v>
      </c>
    </row>
    <row r="572" customFormat="false" ht="13.2" hidden="false" customHeight="false" outlineLevel="0" collapsed="false">
      <c r="A572" s="140" t="n">
        <f aca="false">IF(G571="","",IF(OR(A571&gt;=nper,ROUND(G571,2)&lt;=0),"",A571+1))</f>
        <v>569</v>
      </c>
      <c r="B572" s="141" t="n">
        <f aca="false">IF(A572="","",IF(OR(periods_per_year=26,periods_per_year=52),IF(periods_per_year=26,IF(A572=1,fpdate,B571+14),IF(periods_per_year=52,IF(A572=1,fpdate,B571+7),"n/a")),IF(periods_per_year=24,DATE(YEAR(fpdate),MONTH(fpdate)+(A572-1)/2+IF(AND(DAY(fpdate)&gt;=15,MOD(A572,2)=0),1,0),IF(MOD(A572,2)=0,IF(DAY(fpdate)&gt;=15,DAY(fpdate)-14,DAY(fpdate)+14),DAY(fpdate))),IF(DAY(DATE(YEAR(fpdate),MONTH(fpdate)+A572-1,DAY(fpdate)))&lt;&gt;DAY(fpdate),DATE(YEAR(fpdate),MONTH(fpdate)+A572,0),DATE(YEAR(fpdate),MONTH(fpdate)+A572-1,DAY(fpdate))))))</f>
        <v>49957</v>
      </c>
      <c r="C572" s="142" t="n">
        <f aca="false">IF(A572="","",IF(variable,IF(A572&lt;MortgageCalculator!$J$23*periods_per_year,start_rate,IF(MortgageCalculator!$J$27&gt;=0,MIN(MortgageCalculator!$J$24,start_rate+MortgageCalculator!$J$27*ROUNDUP((A572-MortgageCalculator!$J$23*periods_per_year)/MortgageCalculator!$J$26,0)),MAX(MortgageCalculator!$J$25,start_rate+MortgageCalculator!$J$27*ROUNDUP((A572-MortgageCalculator!$J$23*periods_per_year)/MortgageCalculator!$J$26,0)))),start_rate))</f>
        <v>0.055</v>
      </c>
      <c r="D572" s="143" t="n">
        <f aca="false">IF(A572="","",ROUND((((1+C572/CP)^(CP/periods_per_year))-1)*G571,2))</f>
        <v>141.63</v>
      </c>
      <c r="E572" s="143" t="n">
        <f aca="false">IF(A572="","",IF(A572=nper,G571+D572,MIN(G571+D572,IF(C572=C571,E571,ROUND(-PMT(((1+C572/CP)^(CP/periods_per_year))-1,nper-A572+1,G571),2)))))</f>
        <v>392.6</v>
      </c>
      <c r="F572" s="143" t="n">
        <f aca="false">IF(A572="","",E572-D572)</f>
        <v>250.97</v>
      </c>
      <c r="G572" s="143" t="n">
        <f aca="false">IF(A572="","",G571-F572)</f>
        <v>66782.3200000002</v>
      </c>
    </row>
    <row r="573" customFormat="false" ht="13.2" hidden="false" customHeight="false" outlineLevel="0" collapsed="false">
      <c r="A573" s="140" t="n">
        <f aca="false">IF(G572="","",IF(OR(A572&gt;=nper,ROUND(G572,2)&lt;=0),"",A572+1))</f>
        <v>570</v>
      </c>
      <c r="B573" s="141" t="n">
        <f aca="false">IF(A573="","",IF(OR(periods_per_year=26,periods_per_year=52),IF(periods_per_year=26,IF(A573=1,fpdate,B572+14),IF(periods_per_year=52,IF(A573=1,fpdate,B572+7),"n/a")),IF(periods_per_year=24,DATE(YEAR(fpdate),MONTH(fpdate)+(A573-1)/2+IF(AND(DAY(fpdate)&gt;=15,MOD(A573,2)=0),1,0),IF(MOD(A573,2)=0,IF(DAY(fpdate)&gt;=15,DAY(fpdate)-14,DAY(fpdate)+14),DAY(fpdate))),IF(DAY(DATE(YEAR(fpdate),MONTH(fpdate)+A573-1,DAY(fpdate)))&lt;&gt;DAY(fpdate),DATE(YEAR(fpdate),MONTH(fpdate)+A573,0),DATE(YEAR(fpdate),MONTH(fpdate)+A573-1,DAY(fpdate))))))</f>
        <v>49971</v>
      </c>
      <c r="C573" s="142" t="n">
        <f aca="false">IF(A573="","",IF(variable,IF(A573&lt;MortgageCalculator!$J$23*periods_per_year,start_rate,IF(MortgageCalculator!$J$27&gt;=0,MIN(MortgageCalculator!$J$24,start_rate+MortgageCalculator!$J$27*ROUNDUP((A573-MortgageCalculator!$J$23*periods_per_year)/MortgageCalculator!$J$26,0)),MAX(MortgageCalculator!$J$25,start_rate+MortgageCalculator!$J$27*ROUNDUP((A573-MortgageCalculator!$J$23*periods_per_year)/MortgageCalculator!$J$26,0)))),start_rate))</f>
        <v>0.055</v>
      </c>
      <c r="D573" s="143" t="n">
        <f aca="false">IF(A573="","",ROUND((((1+C573/CP)^(CP/periods_per_year))-1)*G572,2))</f>
        <v>141.1</v>
      </c>
      <c r="E573" s="143" t="n">
        <f aca="false">IF(A573="","",IF(A573=nper,G572+D573,MIN(G572+D573,IF(C573=C572,E572,ROUND(-PMT(((1+C573/CP)^(CP/periods_per_year))-1,nper-A573+1,G572),2)))))</f>
        <v>392.6</v>
      </c>
      <c r="F573" s="143" t="n">
        <f aca="false">IF(A573="","",E573-D573)</f>
        <v>251.5</v>
      </c>
      <c r="G573" s="143" t="n">
        <f aca="false">IF(A573="","",G572-F573)</f>
        <v>66530.8200000002</v>
      </c>
    </row>
    <row r="574" customFormat="false" ht="13.2" hidden="false" customHeight="false" outlineLevel="0" collapsed="false">
      <c r="A574" s="140" t="n">
        <f aca="false">IF(G573="","",IF(OR(A573&gt;=nper,ROUND(G573,2)&lt;=0),"",A573+1))</f>
        <v>571</v>
      </c>
      <c r="B574" s="141" t="n">
        <f aca="false">IF(A574="","",IF(OR(periods_per_year=26,periods_per_year=52),IF(periods_per_year=26,IF(A574=1,fpdate,B573+14),IF(periods_per_year=52,IF(A574=1,fpdate,B573+7),"n/a")),IF(periods_per_year=24,DATE(YEAR(fpdate),MONTH(fpdate)+(A574-1)/2+IF(AND(DAY(fpdate)&gt;=15,MOD(A574,2)=0),1,0),IF(MOD(A574,2)=0,IF(DAY(fpdate)&gt;=15,DAY(fpdate)-14,DAY(fpdate)+14),DAY(fpdate))),IF(DAY(DATE(YEAR(fpdate),MONTH(fpdate)+A574-1,DAY(fpdate)))&lt;&gt;DAY(fpdate),DATE(YEAR(fpdate),MONTH(fpdate)+A574,0),DATE(YEAR(fpdate),MONTH(fpdate)+A574-1,DAY(fpdate))))))</f>
        <v>49985</v>
      </c>
      <c r="C574" s="142" t="n">
        <f aca="false">IF(A574="","",IF(variable,IF(A574&lt;MortgageCalculator!$J$23*periods_per_year,start_rate,IF(MortgageCalculator!$J$27&gt;=0,MIN(MortgageCalculator!$J$24,start_rate+MortgageCalculator!$J$27*ROUNDUP((A574-MortgageCalculator!$J$23*periods_per_year)/MortgageCalculator!$J$26,0)),MAX(MortgageCalculator!$J$25,start_rate+MortgageCalculator!$J$27*ROUNDUP((A574-MortgageCalculator!$J$23*periods_per_year)/MortgageCalculator!$J$26,0)))),start_rate))</f>
        <v>0.055</v>
      </c>
      <c r="D574" s="143" t="n">
        <f aca="false">IF(A574="","",ROUND((((1+C574/CP)^(CP/periods_per_year))-1)*G573,2))</f>
        <v>140.57</v>
      </c>
      <c r="E574" s="143" t="n">
        <f aca="false">IF(A574="","",IF(A574=nper,G573+D574,MIN(G573+D574,IF(C574=C573,E573,ROUND(-PMT(((1+C574/CP)^(CP/periods_per_year))-1,nper-A574+1,G573),2)))))</f>
        <v>392.6</v>
      </c>
      <c r="F574" s="143" t="n">
        <f aca="false">IF(A574="","",E574-D574)</f>
        <v>252.03</v>
      </c>
      <c r="G574" s="143" t="n">
        <f aca="false">IF(A574="","",G573-F574)</f>
        <v>66278.7900000002</v>
      </c>
    </row>
    <row r="575" customFormat="false" ht="13.2" hidden="false" customHeight="false" outlineLevel="0" collapsed="false">
      <c r="A575" s="140" t="n">
        <f aca="false">IF(G574="","",IF(OR(A574&gt;=nper,ROUND(G574,2)&lt;=0),"",A574+1))</f>
        <v>572</v>
      </c>
      <c r="B575" s="141" t="n">
        <f aca="false">IF(A575="","",IF(OR(periods_per_year=26,periods_per_year=52),IF(periods_per_year=26,IF(A575=1,fpdate,B574+14),IF(periods_per_year=52,IF(A575=1,fpdate,B574+7),"n/a")),IF(periods_per_year=24,DATE(YEAR(fpdate),MONTH(fpdate)+(A575-1)/2+IF(AND(DAY(fpdate)&gt;=15,MOD(A575,2)=0),1,0),IF(MOD(A575,2)=0,IF(DAY(fpdate)&gt;=15,DAY(fpdate)-14,DAY(fpdate)+14),DAY(fpdate))),IF(DAY(DATE(YEAR(fpdate),MONTH(fpdate)+A575-1,DAY(fpdate)))&lt;&gt;DAY(fpdate),DATE(YEAR(fpdate),MONTH(fpdate)+A575,0),DATE(YEAR(fpdate),MONTH(fpdate)+A575-1,DAY(fpdate))))))</f>
        <v>49999</v>
      </c>
      <c r="C575" s="142" t="n">
        <f aca="false">IF(A575="","",IF(variable,IF(A575&lt;MortgageCalculator!$J$23*periods_per_year,start_rate,IF(MortgageCalculator!$J$27&gt;=0,MIN(MortgageCalculator!$J$24,start_rate+MortgageCalculator!$J$27*ROUNDUP((A575-MortgageCalculator!$J$23*periods_per_year)/MortgageCalculator!$J$26,0)),MAX(MortgageCalculator!$J$25,start_rate+MortgageCalculator!$J$27*ROUNDUP((A575-MortgageCalculator!$J$23*periods_per_year)/MortgageCalculator!$J$26,0)))),start_rate))</f>
        <v>0.055</v>
      </c>
      <c r="D575" s="143" t="n">
        <f aca="false">IF(A575="","",ROUND((((1+C575/CP)^(CP/periods_per_year))-1)*G574,2))</f>
        <v>140.03</v>
      </c>
      <c r="E575" s="143" t="n">
        <f aca="false">IF(A575="","",IF(A575=nper,G574+D575,MIN(G574+D575,IF(C575=C574,E574,ROUND(-PMT(((1+C575/CP)^(CP/periods_per_year))-1,nper-A575+1,G574),2)))))</f>
        <v>392.6</v>
      </c>
      <c r="F575" s="143" t="n">
        <f aca="false">IF(A575="","",E575-D575)</f>
        <v>252.57</v>
      </c>
      <c r="G575" s="143" t="n">
        <f aca="false">IF(A575="","",G574-F575)</f>
        <v>66026.2200000002</v>
      </c>
    </row>
    <row r="576" customFormat="false" ht="13.2" hidden="false" customHeight="false" outlineLevel="0" collapsed="false">
      <c r="A576" s="140" t="n">
        <f aca="false">IF(G575="","",IF(OR(A575&gt;=nper,ROUND(G575,2)&lt;=0),"",A575+1))</f>
        <v>573</v>
      </c>
      <c r="B576" s="141" t="n">
        <f aca="false">IF(A576="","",IF(OR(periods_per_year=26,periods_per_year=52),IF(periods_per_year=26,IF(A576=1,fpdate,B575+14),IF(periods_per_year=52,IF(A576=1,fpdate,B575+7),"n/a")),IF(periods_per_year=24,DATE(YEAR(fpdate),MONTH(fpdate)+(A576-1)/2+IF(AND(DAY(fpdate)&gt;=15,MOD(A576,2)=0),1,0),IF(MOD(A576,2)=0,IF(DAY(fpdate)&gt;=15,DAY(fpdate)-14,DAY(fpdate)+14),DAY(fpdate))),IF(DAY(DATE(YEAR(fpdate),MONTH(fpdate)+A576-1,DAY(fpdate)))&lt;&gt;DAY(fpdate),DATE(YEAR(fpdate),MONTH(fpdate)+A576,0),DATE(YEAR(fpdate),MONTH(fpdate)+A576-1,DAY(fpdate))))))</f>
        <v>50013</v>
      </c>
      <c r="C576" s="142" t="n">
        <f aca="false">IF(A576="","",IF(variable,IF(A576&lt;MortgageCalculator!$J$23*periods_per_year,start_rate,IF(MortgageCalculator!$J$27&gt;=0,MIN(MortgageCalculator!$J$24,start_rate+MortgageCalculator!$J$27*ROUNDUP((A576-MortgageCalculator!$J$23*periods_per_year)/MortgageCalculator!$J$26,0)),MAX(MortgageCalculator!$J$25,start_rate+MortgageCalculator!$J$27*ROUNDUP((A576-MortgageCalculator!$J$23*periods_per_year)/MortgageCalculator!$J$26,0)))),start_rate))</f>
        <v>0.055</v>
      </c>
      <c r="D576" s="143" t="n">
        <f aca="false">IF(A576="","",ROUND((((1+C576/CP)^(CP/periods_per_year))-1)*G575,2))</f>
        <v>139.5</v>
      </c>
      <c r="E576" s="143" t="n">
        <f aca="false">IF(A576="","",IF(A576=nper,G575+D576,MIN(G575+D576,IF(C576=C575,E575,ROUND(-PMT(((1+C576/CP)^(CP/periods_per_year))-1,nper-A576+1,G575),2)))))</f>
        <v>392.6</v>
      </c>
      <c r="F576" s="143" t="n">
        <f aca="false">IF(A576="","",E576-D576)</f>
        <v>253.1</v>
      </c>
      <c r="G576" s="143" t="n">
        <f aca="false">IF(A576="","",G575-F576)</f>
        <v>65773.1200000002</v>
      </c>
    </row>
    <row r="577" customFormat="false" ht="13.2" hidden="false" customHeight="false" outlineLevel="0" collapsed="false">
      <c r="A577" s="140" t="n">
        <f aca="false">IF(G576="","",IF(OR(A576&gt;=nper,ROUND(G576,2)&lt;=0),"",A576+1))</f>
        <v>574</v>
      </c>
      <c r="B577" s="141" t="n">
        <f aca="false">IF(A577="","",IF(OR(periods_per_year=26,periods_per_year=52),IF(periods_per_year=26,IF(A577=1,fpdate,B576+14),IF(periods_per_year=52,IF(A577=1,fpdate,B576+7),"n/a")),IF(periods_per_year=24,DATE(YEAR(fpdate),MONTH(fpdate)+(A577-1)/2+IF(AND(DAY(fpdate)&gt;=15,MOD(A577,2)=0),1,0),IF(MOD(A577,2)=0,IF(DAY(fpdate)&gt;=15,DAY(fpdate)-14,DAY(fpdate)+14),DAY(fpdate))),IF(DAY(DATE(YEAR(fpdate),MONTH(fpdate)+A577-1,DAY(fpdate)))&lt;&gt;DAY(fpdate),DATE(YEAR(fpdate),MONTH(fpdate)+A577,0),DATE(YEAR(fpdate),MONTH(fpdate)+A577-1,DAY(fpdate))))))</f>
        <v>50027</v>
      </c>
      <c r="C577" s="142" t="n">
        <f aca="false">IF(A577="","",IF(variable,IF(A577&lt;MortgageCalculator!$J$23*periods_per_year,start_rate,IF(MortgageCalculator!$J$27&gt;=0,MIN(MortgageCalculator!$J$24,start_rate+MortgageCalculator!$J$27*ROUNDUP((A577-MortgageCalculator!$J$23*periods_per_year)/MortgageCalculator!$J$26,0)),MAX(MortgageCalculator!$J$25,start_rate+MortgageCalculator!$J$27*ROUNDUP((A577-MortgageCalculator!$J$23*periods_per_year)/MortgageCalculator!$J$26,0)))),start_rate))</f>
        <v>0.055</v>
      </c>
      <c r="D577" s="143" t="n">
        <f aca="false">IF(A577="","",ROUND((((1+C577/CP)^(CP/periods_per_year))-1)*G576,2))</f>
        <v>138.96</v>
      </c>
      <c r="E577" s="143" t="n">
        <f aca="false">IF(A577="","",IF(A577=nper,G576+D577,MIN(G576+D577,IF(C577=C576,E576,ROUND(-PMT(((1+C577/CP)^(CP/periods_per_year))-1,nper-A577+1,G576),2)))))</f>
        <v>392.6</v>
      </c>
      <c r="F577" s="143" t="n">
        <f aca="false">IF(A577="","",E577-D577)</f>
        <v>253.64</v>
      </c>
      <c r="G577" s="143" t="n">
        <f aca="false">IF(A577="","",G576-F577)</f>
        <v>65519.4800000002</v>
      </c>
    </row>
    <row r="578" customFormat="false" ht="13.2" hidden="false" customHeight="false" outlineLevel="0" collapsed="false">
      <c r="A578" s="140" t="n">
        <f aca="false">IF(G577="","",IF(OR(A577&gt;=nper,ROUND(G577,2)&lt;=0),"",A577+1))</f>
        <v>575</v>
      </c>
      <c r="B578" s="141" t="n">
        <f aca="false">IF(A578="","",IF(OR(periods_per_year=26,periods_per_year=52),IF(periods_per_year=26,IF(A578=1,fpdate,B577+14),IF(periods_per_year=52,IF(A578=1,fpdate,B577+7),"n/a")),IF(periods_per_year=24,DATE(YEAR(fpdate),MONTH(fpdate)+(A578-1)/2+IF(AND(DAY(fpdate)&gt;=15,MOD(A578,2)=0),1,0),IF(MOD(A578,2)=0,IF(DAY(fpdate)&gt;=15,DAY(fpdate)-14,DAY(fpdate)+14),DAY(fpdate))),IF(DAY(DATE(YEAR(fpdate),MONTH(fpdate)+A578-1,DAY(fpdate)))&lt;&gt;DAY(fpdate),DATE(YEAR(fpdate),MONTH(fpdate)+A578,0),DATE(YEAR(fpdate),MONTH(fpdate)+A578-1,DAY(fpdate))))))</f>
        <v>50041</v>
      </c>
      <c r="C578" s="142" t="n">
        <f aca="false">IF(A578="","",IF(variable,IF(A578&lt;MortgageCalculator!$J$23*periods_per_year,start_rate,IF(MortgageCalculator!$J$27&gt;=0,MIN(MortgageCalculator!$J$24,start_rate+MortgageCalculator!$J$27*ROUNDUP((A578-MortgageCalculator!$J$23*periods_per_year)/MortgageCalculator!$J$26,0)),MAX(MortgageCalculator!$J$25,start_rate+MortgageCalculator!$J$27*ROUNDUP((A578-MortgageCalculator!$J$23*periods_per_year)/MortgageCalculator!$J$26,0)))),start_rate))</f>
        <v>0.055</v>
      </c>
      <c r="D578" s="143" t="n">
        <f aca="false">IF(A578="","",ROUND((((1+C578/CP)^(CP/periods_per_year))-1)*G577,2))</f>
        <v>138.43</v>
      </c>
      <c r="E578" s="143" t="n">
        <f aca="false">IF(A578="","",IF(A578=nper,G577+D578,MIN(G577+D578,IF(C578=C577,E577,ROUND(-PMT(((1+C578/CP)^(CP/periods_per_year))-1,nper-A578+1,G577),2)))))</f>
        <v>392.6</v>
      </c>
      <c r="F578" s="143" t="n">
        <f aca="false">IF(A578="","",E578-D578)</f>
        <v>254.17</v>
      </c>
      <c r="G578" s="143" t="n">
        <f aca="false">IF(A578="","",G577-F578)</f>
        <v>65265.3100000002</v>
      </c>
    </row>
    <row r="579" customFormat="false" ht="13.2" hidden="false" customHeight="false" outlineLevel="0" collapsed="false">
      <c r="A579" s="140" t="n">
        <f aca="false">IF(G578="","",IF(OR(A578&gt;=nper,ROUND(G578,2)&lt;=0),"",A578+1))</f>
        <v>576</v>
      </c>
      <c r="B579" s="141" t="n">
        <f aca="false">IF(A579="","",IF(OR(periods_per_year=26,periods_per_year=52),IF(periods_per_year=26,IF(A579=1,fpdate,B578+14),IF(periods_per_year=52,IF(A579=1,fpdate,B578+7),"n/a")),IF(periods_per_year=24,DATE(YEAR(fpdate),MONTH(fpdate)+(A579-1)/2+IF(AND(DAY(fpdate)&gt;=15,MOD(A579,2)=0),1,0),IF(MOD(A579,2)=0,IF(DAY(fpdate)&gt;=15,DAY(fpdate)-14,DAY(fpdate)+14),DAY(fpdate))),IF(DAY(DATE(YEAR(fpdate),MONTH(fpdate)+A579-1,DAY(fpdate)))&lt;&gt;DAY(fpdate),DATE(YEAR(fpdate),MONTH(fpdate)+A579,0),DATE(YEAR(fpdate),MONTH(fpdate)+A579-1,DAY(fpdate))))))</f>
        <v>50055</v>
      </c>
      <c r="C579" s="142" t="n">
        <f aca="false">IF(A579="","",IF(variable,IF(A579&lt;MortgageCalculator!$J$23*periods_per_year,start_rate,IF(MortgageCalculator!$J$27&gt;=0,MIN(MortgageCalculator!$J$24,start_rate+MortgageCalculator!$J$27*ROUNDUP((A579-MortgageCalculator!$J$23*periods_per_year)/MortgageCalculator!$J$26,0)),MAX(MortgageCalculator!$J$25,start_rate+MortgageCalculator!$J$27*ROUNDUP((A579-MortgageCalculator!$J$23*periods_per_year)/MortgageCalculator!$J$26,0)))),start_rate))</f>
        <v>0.055</v>
      </c>
      <c r="D579" s="143" t="n">
        <f aca="false">IF(A579="","",ROUND((((1+C579/CP)^(CP/periods_per_year))-1)*G578,2))</f>
        <v>137.89</v>
      </c>
      <c r="E579" s="143" t="n">
        <f aca="false">IF(A579="","",IF(A579=nper,G578+D579,MIN(G578+D579,IF(C579=C578,E578,ROUND(-PMT(((1+C579/CP)^(CP/periods_per_year))-1,nper-A579+1,G578),2)))))</f>
        <v>392.6</v>
      </c>
      <c r="F579" s="143" t="n">
        <f aca="false">IF(A579="","",E579-D579)</f>
        <v>254.71</v>
      </c>
      <c r="G579" s="143" t="n">
        <f aca="false">IF(A579="","",G578-F579)</f>
        <v>65010.6000000002</v>
      </c>
    </row>
    <row r="580" customFormat="false" ht="13.2" hidden="false" customHeight="false" outlineLevel="0" collapsed="false">
      <c r="A580" s="140" t="n">
        <f aca="false">IF(G579="","",IF(OR(A579&gt;=nper,ROUND(G579,2)&lt;=0),"",A579+1))</f>
        <v>577</v>
      </c>
      <c r="B580" s="141" t="n">
        <f aca="false">IF(A580="","",IF(OR(periods_per_year=26,periods_per_year=52),IF(periods_per_year=26,IF(A580=1,fpdate,B579+14),IF(periods_per_year=52,IF(A580=1,fpdate,B579+7),"n/a")),IF(periods_per_year=24,DATE(YEAR(fpdate),MONTH(fpdate)+(A580-1)/2+IF(AND(DAY(fpdate)&gt;=15,MOD(A580,2)=0),1,0),IF(MOD(A580,2)=0,IF(DAY(fpdate)&gt;=15,DAY(fpdate)-14,DAY(fpdate)+14),DAY(fpdate))),IF(DAY(DATE(YEAR(fpdate),MONTH(fpdate)+A580-1,DAY(fpdate)))&lt;&gt;DAY(fpdate),DATE(YEAR(fpdate),MONTH(fpdate)+A580,0),DATE(YEAR(fpdate),MONTH(fpdate)+A580-1,DAY(fpdate))))))</f>
        <v>50069</v>
      </c>
      <c r="C580" s="142" t="n">
        <f aca="false">IF(A580="","",IF(variable,IF(A580&lt;MortgageCalculator!$J$23*periods_per_year,start_rate,IF(MortgageCalculator!$J$27&gt;=0,MIN(MortgageCalculator!$J$24,start_rate+MortgageCalculator!$J$27*ROUNDUP((A580-MortgageCalculator!$J$23*periods_per_year)/MortgageCalculator!$J$26,0)),MAX(MortgageCalculator!$J$25,start_rate+MortgageCalculator!$J$27*ROUNDUP((A580-MortgageCalculator!$J$23*periods_per_year)/MortgageCalculator!$J$26,0)))),start_rate))</f>
        <v>0.055</v>
      </c>
      <c r="D580" s="143" t="n">
        <f aca="false">IF(A580="","",ROUND((((1+C580/CP)^(CP/periods_per_year))-1)*G579,2))</f>
        <v>137.35</v>
      </c>
      <c r="E580" s="143" t="n">
        <f aca="false">IF(A580="","",IF(A580=nper,G579+D580,MIN(G579+D580,IF(C580=C579,E579,ROUND(-PMT(((1+C580/CP)^(CP/periods_per_year))-1,nper-A580+1,G579),2)))))</f>
        <v>392.6</v>
      </c>
      <c r="F580" s="143" t="n">
        <f aca="false">IF(A580="","",E580-D580)</f>
        <v>255.25</v>
      </c>
      <c r="G580" s="143" t="n">
        <f aca="false">IF(A580="","",G579-F580)</f>
        <v>64755.3500000002</v>
      </c>
    </row>
    <row r="581" customFormat="false" ht="13.2" hidden="false" customHeight="false" outlineLevel="0" collapsed="false">
      <c r="A581" s="140" t="n">
        <f aca="false">IF(G580="","",IF(OR(A580&gt;=nper,ROUND(G580,2)&lt;=0),"",A580+1))</f>
        <v>578</v>
      </c>
      <c r="B581" s="141" t="n">
        <f aca="false">IF(A581="","",IF(OR(periods_per_year=26,periods_per_year=52),IF(periods_per_year=26,IF(A581=1,fpdate,B580+14),IF(periods_per_year=52,IF(A581=1,fpdate,B580+7),"n/a")),IF(periods_per_year=24,DATE(YEAR(fpdate),MONTH(fpdate)+(A581-1)/2+IF(AND(DAY(fpdate)&gt;=15,MOD(A581,2)=0),1,0),IF(MOD(A581,2)=0,IF(DAY(fpdate)&gt;=15,DAY(fpdate)-14,DAY(fpdate)+14),DAY(fpdate))),IF(DAY(DATE(YEAR(fpdate),MONTH(fpdate)+A581-1,DAY(fpdate)))&lt;&gt;DAY(fpdate),DATE(YEAR(fpdate),MONTH(fpdate)+A581,0),DATE(YEAR(fpdate),MONTH(fpdate)+A581-1,DAY(fpdate))))))</f>
        <v>50083</v>
      </c>
      <c r="C581" s="142" t="n">
        <f aca="false">IF(A581="","",IF(variable,IF(A581&lt;MortgageCalculator!$J$23*periods_per_year,start_rate,IF(MortgageCalculator!$J$27&gt;=0,MIN(MortgageCalculator!$J$24,start_rate+MortgageCalculator!$J$27*ROUNDUP((A581-MortgageCalculator!$J$23*periods_per_year)/MortgageCalculator!$J$26,0)),MAX(MortgageCalculator!$J$25,start_rate+MortgageCalculator!$J$27*ROUNDUP((A581-MortgageCalculator!$J$23*periods_per_year)/MortgageCalculator!$J$26,0)))),start_rate))</f>
        <v>0.055</v>
      </c>
      <c r="D581" s="143" t="n">
        <f aca="false">IF(A581="","",ROUND((((1+C581/CP)^(CP/periods_per_year))-1)*G580,2))</f>
        <v>136.81</v>
      </c>
      <c r="E581" s="143" t="n">
        <f aca="false">IF(A581="","",IF(A581=nper,G580+D581,MIN(G580+D581,IF(C581=C580,E580,ROUND(-PMT(((1+C581/CP)^(CP/periods_per_year))-1,nper-A581+1,G580),2)))))</f>
        <v>392.6</v>
      </c>
      <c r="F581" s="143" t="n">
        <f aca="false">IF(A581="","",E581-D581)</f>
        <v>255.79</v>
      </c>
      <c r="G581" s="143" t="n">
        <f aca="false">IF(A581="","",G580-F581)</f>
        <v>64499.5600000002</v>
      </c>
    </row>
    <row r="582" customFormat="false" ht="13.2" hidden="false" customHeight="false" outlineLevel="0" collapsed="false">
      <c r="A582" s="140" t="n">
        <f aca="false">IF(G581="","",IF(OR(A581&gt;=nper,ROUND(G581,2)&lt;=0),"",A581+1))</f>
        <v>579</v>
      </c>
      <c r="B582" s="141" t="n">
        <f aca="false">IF(A582="","",IF(OR(periods_per_year=26,periods_per_year=52),IF(periods_per_year=26,IF(A582=1,fpdate,B581+14),IF(periods_per_year=52,IF(A582=1,fpdate,B581+7),"n/a")),IF(periods_per_year=24,DATE(YEAR(fpdate),MONTH(fpdate)+(A582-1)/2+IF(AND(DAY(fpdate)&gt;=15,MOD(A582,2)=0),1,0),IF(MOD(A582,2)=0,IF(DAY(fpdate)&gt;=15,DAY(fpdate)-14,DAY(fpdate)+14),DAY(fpdate))),IF(DAY(DATE(YEAR(fpdate),MONTH(fpdate)+A582-1,DAY(fpdate)))&lt;&gt;DAY(fpdate),DATE(YEAR(fpdate),MONTH(fpdate)+A582,0),DATE(YEAR(fpdate),MONTH(fpdate)+A582-1,DAY(fpdate))))))</f>
        <v>50097</v>
      </c>
      <c r="C582" s="142" t="n">
        <f aca="false">IF(A582="","",IF(variable,IF(A582&lt;MortgageCalculator!$J$23*periods_per_year,start_rate,IF(MortgageCalculator!$J$27&gt;=0,MIN(MortgageCalculator!$J$24,start_rate+MortgageCalculator!$J$27*ROUNDUP((A582-MortgageCalculator!$J$23*periods_per_year)/MortgageCalculator!$J$26,0)),MAX(MortgageCalculator!$J$25,start_rate+MortgageCalculator!$J$27*ROUNDUP((A582-MortgageCalculator!$J$23*periods_per_year)/MortgageCalculator!$J$26,0)))),start_rate))</f>
        <v>0.055</v>
      </c>
      <c r="D582" s="143" t="n">
        <f aca="false">IF(A582="","",ROUND((((1+C582/CP)^(CP/periods_per_year))-1)*G581,2))</f>
        <v>136.27</v>
      </c>
      <c r="E582" s="143" t="n">
        <f aca="false">IF(A582="","",IF(A582=nper,G581+D582,MIN(G581+D582,IF(C582=C581,E581,ROUND(-PMT(((1+C582/CP)^(CP/periods_per_year))-1,nper-A582+1,G581),2)))))</f>
        <v>392.6</v>
      </c>
      <c r="F582" s="143" t="n">
        <f aca="false">IF(A582="","",E582-D582)</f>
        <v>256.33</v>
      </c>
      <c r="G582" s="143" t="n">
        <f aca="false">IF(A582="","",G581-F582)</f>
        <v>64243.2300000002</v>
      </c>
    </row>
    <row r="583" customFormat="false" ht="13.2" hidden="false" customHeight="false" outlineLevel="0" collapsed="false">
      <c r="A583" s="140" t="n">
        <f aca="false">IF(G582="","",IF(OR(A582&gt;=nper,ROUND(G582,2)&lt;=0),"",A582+1))</f>
        <v>580</v>
      </c>
      <c r="B583" s="141" t="n">
        <f aca="false">IF(A583="","",IF(OR(periods_per_year=26,periods_per_year=52),IF(periods_per_year=26,IF(A583=1,fpdate,B582+14),IF(periods_per_year=52,IF(A583=1,fpdate,B582+7),"n/a")),IF(periods_per_year=24,DATE(YEAR(fpdate),MONTH(fpdate)+(A583-1)/2+IF(AND(DAY(fpdate)&gt;=15,MOD(A583,2)=0),1,0),IF(MOD(A583,2)=0,IF(DAY(fpdate)&gt;=15,DAY(fpdate)-14,DAY(fpdate)+14),DAY(fpdate))),IF(DAY(DATE(YEAR(fpdate),MONTH(fpdate)+A583-1,DAY(fpdate)))&lt;&gt;DAY(fpdate),DATE(YEAR(fpdate),MONTH(fpdate)+A583,0),DATE(YEAR(fpdate),MONTH(fpdate)+A583-1,DAY(fpdate))))))</f>
        <v>50111</v>
      </c>
      <c r="C583" s="142" t="n">
        <f aca="false">IF(A583="","",IF(variable,IF(A583&lt;MortgageCalculator!$J$23*periods_per_year,start_rate,IF(MortgageCalculator!$J$27&gt;=0,MIN(MortgageCalculator!$J$24,start_rate+MortgageCalculator!$J$27*ROUNDUP((A583-MortgageCalculator!$J$23*periods_per_year)/MortgageCalculator!$J$26,0)),MAX(MortgageCalculator!$J$25,start_rate+MortgageCalculator!$J$27*ROUNDUP((A583-MortgageCalculator!$J$23*periods_per_year)/MortgageCalculator!$J$26,0)))),start_rate))</f>
        <v>0.055</v>
      </c>
      <c r="D583" s="143" t="n">
        <f aca="false">IF(A583="","",ROUND((((1+C583/CP)^(CP/periods_per_year))-1)*G582,2))</f>
        <v>135.73</v>
      </c>
      <c r="E583" s="143" t="n">
        <f aca="false">IF(A583="","",IF(A583=nper,G582+D583,MIN(G582+D583,IF(C583=C582,E582,ROUND(-PMT(((1+C583/CP)^(CP/periods_per_year))-1,nper-A583+1,G582),2)))))</f>
        <v>392.6</v>
      </c>
      <c r="F583" s="143" t="n">
        <f aca="false">IF(A583="","",E583-D583)</f>
        <v>256.87</v>
      </c>
      <c r="G583" s="143" t="n">
        <f aca="false">IF(A583="","",G582-F583)</f>
        <v>63986.3600000002</v>
      </c>
    </row>
    <row r="584" customFormat="false" ht="13.2" hidden="false" customHeight="false" outlineLevel="0" collapsed="false">
      <c r="A584" s="140" t="n">
        <f aca="false">IF(G583="","",IF(OR(A583&gt;=nper,ROUND(G583,2)&lt;=0),"",A583+1))</f>
        <v>581</v>
      </c>
      <c r="B584" s="141" t="n">
        <f aca="false">IF(A584="","",IF(OR(periods_per_year=26,periods_per_year=52),IF(periods_per_year=26,IF(A584=1,fpdate,B583+14),IF(periods_per_year=52,IF(A584=1,fpdate,B583+7),"n/a")),IF(periods_per_year=24,DATE(YEAR(fpdate),MONTH(fpdate)+(A584-1)/2+IF(AND(DAY(fpdate)&gt;=15,MOD(A584,2)=0),1,0),IF(MOD(A584,2)=0,IF(DAY(fpdate)&gt;=15,DAY(fpdate)-14,DAY(fpdate)+14),DAY(fpdate))),IF(DAY(DATE(YEAR(fpdate),MONTH(fpdate)+A584-1,DAY(fpdate)))&lt;&gt;DAY(fpdate),DATE(YEAR(fpdate),MONTH(fpdate)+A584,0),DATE(YEAR(fpdate),MONTH(fpdate)+A584-1,DAY(fpdate))))))</f>
        <v>50125</v>
      </c>
      <c r="C584" s="142" t="n">
        <f aca="false">IF(A584="","",IF(variable,IF(A584&lt;MortgageCalculator!$J$23*periods_per_year,start_rate,IF(MortgageCalculator!$J$27&gt;=0,MIN(MortgageCalculator!$J$24,start_rate+MortgageCalculator!$J$27*ROUNDUP((A584-MortgageCalculator!$J$23*periods_per_year)/MortgageCalculator!$J$26,0)),MAX(MortgageCalculator!$J$25,start_rate+MortgageCalculator!$J$27*ROUNDUP((A584-MortgageCalculator!$J$23*periods_per_year)/MortgageCalculator!$J$26,0)))),start_rate))</f>
        <v>0.055</v>
      </c>
      <c r="D584" s="143" t="n">
        <f aca="false">IF(A584="","",ROUND((((1+C584/CP)^(CP/periods_per_year))-1)*G583,2))</f>
        <v>135.19</v>
      </c>
      <c r="E584" s="143" t="n">
        <f aca="false">IF(A584="","",IF(A584=nper,G583+D584,MIN(G583+D584,IF(C584=C583,E583,ROUND(-PMT(((1+C584/CP)^(CP/periods_per_year))-1,nper-A584+1,G583),2)))))</f>
        <v>392.6</v>
      </c>
      <c r="F584" s="143" t="n">
        <f aca="false">IF(A584="","",E584-D584)</f>
        <v>257.41</v>
      </c>
      <c r="G584" s="143" t="n">
        <f aca="false">IF(A584="","",G583-F584)</f>
        <v>63728.9500000002</v>
      </c>
    </row>
    <row r="585" customFormat="false" ht="13.2" hidden="false" customHeight="false" outlineLevel="0" collapsed="false">
      <c r="A585" s="140" t="n">
        <f aca="false">IF(G584="","",IF(OR(A584&gt;=nper,ROUND(G584,2)&lt;=0),"",A584+1))</f>
        <v>582</v>
      </c>
      <c r="B585" s="141" t="n">
        <f aca="false">IF(A585="","",IF(OR(periods_per_year=26,periods_per_year=52),IF(periods_per_year=26,IF(A585=1,fpdate,B584+14),IF(periods_per_year=52,IF(A585=1,fpdate,B584+7),"n/a")),IF(periods_per_year=24,DATE(YEAR(fpdate),MONTH(fpdate)+(A585-1)/2+IF(AND(DAY(fpdate)&gt;=15,MOD(A585,2)=0),1,0),IF(MOD(A585,2)=0,IF(DAY(fpdate)&gt;=15,DAY(fpdate)-14,DAY(fpdate)+14),DAY(fpdate))),IF(DAY(DATE(YEAR(fpdate),MONTH(fpdate)+A585-1,DAY(fpdate)))&lt;&gt;DAY(fpdate),DATE(YEAR(fpdate),MONTH(fpdate)+A585,0),DATE(YEAR(fpdate),MONTH(fpdate)+A585-1,DAY(fpdate))))))</f>
        <v>50139</v>
      </c>
      <c r="C585" s="142" t="n">
        <f aca="false">IF(A585="","",IF(variable,IF(A585&lt;MortgageCalculator!$J$23*periods_per_year,start_rate,IF(MortgageCalculator!$J$27&gt;=0,MIN(MortgageCalculator!$J$24,start_rate+MortgageCalculator!$J$27*ROUNDUP((A585-MortgageCalculator!$J$23*periods_per_year)/MortgageCalculator!$J$26,0)),MAX(MortgageCalculator!$J$25,start_rate+MortgageCalculator!$J$27*ROUNDUP((A585-MortgageCalculator!$J$23*periods_per_year)/MortgageCalculator!$J$26,0)))),start_rate))</f>
        <v>0.055</v>
      </c>
      <c r="D585" s="143" t="n">
        <f aca="false">IF(A585="","",ROUND((((1+C585/CP)^(CP/periods_per_year))-1)*G584,2))</f>
        <v>134.65</v>
      </c>
      <c r="E585" s="143" t="n">
        <f aca="false">IF(A585="","",IF(A585=nper,G584+D585,MIN(G584+D585,IF(C585=C584,E584,ROUND(-PMT(((1+C585/CP)^(CP/periods_per_year))-1,nper-A585+1,G584),2)))))</f>
        <v>392.6</v>
      </c>
      <c r="F585" s="143" t="n">
        <f aca="false">IF(A585="","",E585-D585)</f>
        <v>257.95</v>
      </c>
      <c r="G585" s="143" t="n">
        <f aca="false">IF(A585="","",G584-F585)</f>
        <v>63471.0000000002</v>
      </c>
    </row>
    <row r="586" customFormat="false" ht="13.2" hidden="false" customHeight="false" outlineLevel="0" collapsed="false">
      <c r="A586" s="140" t="n">
        <f aca="false">IF(G585="","",IF(OR(A585&gt;=nper,ROUND(G585,2)&lt;=0),"",A585+1))</f>
        <v>583</v>
      </c>
      <c r="B586" s="141" t="n">
        <f aca="false">IF(A586="","",IF(OR(periods_per_year=26,periods_per_year=52),IF(periods_per_year=26,IF(A586=1,fpdate,B585+14),IF(periods_per_year=52,IF(A586=1,fpdate,B585+7),"n/a")),IF(periods_per_year=24,DATE(YEAR(fpdate),MONTH(fpdate)+(A586-1)/2+IF(AND(DAY(fpdate)&gt;=15,MOD(A586,2)=0),1,0),IF(MOD(A586,2)=0,IF(DAY(fpdate)&gt;=15,DAY(fpdate)-14,DAY(fpdate)+14),DAY(fpdate))),IF(DAY(DATE(YEAR(fpdate),MONTH(fpdate)+A586-1,DAY(fpdate)))&lt;&gt;DAY(fpdate),DATE(YEAR(fpdate),MONTH(fpdate)+A586,0),DATE(YEAR(fpdate),MONTH(fpdate)+A586-1,DAY(fpdate))))))</f>
        <v>50153</v>
      </c>
      <c r="C586" s="142" t="n">
        <f aca="false">IF(A586="","",IF(variable,IF(A586&lt;MortgageCalculator!$J$23*periods_per_year,start_rate,IF(MortgageCalculator!$J$27&gt;=0,MIN(MortgageCalculator!$J$24,start_rate+MortgageCalculator!$J$27*ROUNDUP((A586-MortgageCalculator!$J$23*periods_per_year)/MortgageCalculator!$J$26,0)),MAX(MortgageCalculator!$J$25,start_rate+MortgageCalculator!$J$27*ROUNDUP((A586-MortgageCalculator!$J$23*periods_per_year)/MortgageCalculator!$J$26,0)))),start_rate))</f>
        <v>0.055</v>
      </c>
      <c r="D586" s="143" t="n">
        <f aca="false">IF(A586="","",ROUND((((1+C586/CP)^(CP/periods_per_year))-1)*G585,2))</f>
        <v>134.1</v>
      </c>
      <c r="E586" s="143" t="n">
        <f aca="false">IF(A586="","",IF(A586=nper,G585+D586,MIN(G585+D586,IF(C586=C585,E585,ROUND(-PMT(((1+C586/CP)^(CP/periods_per_year))-1,nper-A586+1,G585),2)))))</f>
        <v>392.6</v>
      </c>
      <c r="F586" s="143" t="n">
        <f aca="false">IF(A586="","",E586-D586)</f>
        <v>258.5</v>
      </c>
      <c r="G586" s="143" t="n">
        <f aca="false">IF(A586="","",G585-F586)</f>
        <v>63212.5000000002</v>
      </c>
    </row>
    <row r="587" customFormat="false" ht="13.2" hidden="false" customHeight="false" outlineLevel="0" collapsed="false">
      <c r="A587" s="140" t="n">
        <f aca="false">IF(G586="","",IF(OR(A586&gt;=nper,ROUND(G586,2)&lt;=0),"",A586+1))</f>
        <v>584</v>
      </c>
      <c r="B587" s="141" t="n">
        <f aca="false">IF(A587="","",IF(OR(periods_per_year=26,periods_per_year=52),IF(periods_per_year=26,IF(A587=1,fpdate,B586+14),IF(periods_per_year=52,IF(A587=1,fpdate,B586+7),"n/a")),IF(periods_per_year=24,DATE(YEAR(fpdate),MONTH(fpdate)+(A587-1)/2+IF(AND(DAY(fpdate)&gt;=15,MOD(A587,2)=0),1,0),IF(MOD(A587,2)=0,IF(DAY(fpdate)&gt;=15,DAY(fpdate)-14,DAY(fpdate)+14),DAY(fpdate))),IF(DAY(DATE(YEAR(fpdate),MONTH(fpdate)+A587-1,DAY(fpdate)))&lt;&gt;DAY(fpdate),DATE(YEAR(fpdate),MONTH(fpdate)+A587,0),DATE(YEAR(fpdate),MONTH(fpdate)+A587-1,DAY(fpdate))))))</f>
        <v>50167</v>
      </c>
      <c r="C587" s="142" t="n">
        <f aca="false">IF(A587="","",IF(variable,IF(A587&lt;MortgageCalculator!$J$23*periods_per_year,start_rate,IF(MortgageCalculator!$J$27&gt;=0,MIN(MortgageCalculator!$J$24,start_rate+MortgageCalculator!$J$27*ROUNDUP((A587-MortgageCalculator!$J$23*periods_per_year)/MortgageCalculator!$J$26,0)),MAX(MortgageCalculator!$J$25,start_rate+MortgageCalculator!$J$27*ROUNDUP((A587-MortgageCalculator!$J$23*periods_per_year)/MortgageCalculator!$J$26,0)))),start_rate))</f>
        <v>0.055</v>
      </c>
      <c r="D587" s="143" t="n">
        <f aca="false">IF(A587="","",ROUND((((1+C587/CP)^(CP/periods_per_year))-1)*G586,2))</f>
        <v>133.55</v>
      </c>
      <c r="E587" s="143" t="n">
        <f aca="false">IF(A587="","",IF(A587=nper,G586+D587,MIN(G586+D587,IF(C587=C586,E586,ROUND(-PMT(((1+C587/CP)^(CP/periods_per_year))-1,nper-A587+1,G586),2)))))</f>
        <v>392.6</v>
      </c>
      <c r="F587" s="143" t="n">
        <f aca="false">IF(A587="","",E587-D587)</f>
        <v>259.05</v>
      </c>
      <c r="G587" s="143" t="n">
        <f aca="false">IF(A587="","",G586-F587)</f>
        <v>62953.4500000002</v>
      </c>
    </row>
    <row r="588" customFormat="false" ht="13.2" hidden="false" customHeight="false" outlineLevel="0" collapsed="false">
      <c r="A588" s="140" t="n">
        <f aca="false">IF(G587="","",IF(OR(A587&gt;=nper,ROUND(G587,2)&lt;=0),"",A587+1))</f>
        <v>585</v>
      </c>
      <c r="B588" s="141" t="n">
        <f aca="false">IF(A588="","",IF(OR(periods_per_year=26,periods_per_year=52),IF(periods_per_year=26,IF(A588=1,fpdate,B587+14),IF(periods_per_year=52,IF(A588=1,fpdate,B587+7),"n/a")),IF(periods_per_year=24,DATE(YEAR(fpdate),MONTH(fpdate)+(A588-1)/2+IF(AND(DAY(fpdate)&gt;=15,MOD(A588,2)=0),1,0),IF(MOD(A588,2)=0,IF(DAY(fpdate)&gt;=15,DAY(fpdate)-14,DAY(fpdate)+14),DAY(fpdate))),IF(DAY(DATE(YEAR(fpdate),MONTH(fpdate)+A588-1,DAY(fpdate)))&lt;&gt;DAY(fpdate),DATE(YEAR(fpdate),MONTH(fpdate)+A588,0),DATE(YEAR(fpdate),MONTH(fpdate)+A588-1,DAY(fpdate))))))</f>
        <v>50181</v>
      </c>
      <c r="C588" s="142" t="n">
        <f aca="false">IF(A588="","",IF(variable,IF(A588&lt;MortgageCalculator!$J$23*periods_per_year,start_rate,IF(MortgageCalculator!$J$27&gt;=0,MIN(MortgageCalculator!$J$24,start_rate+MortgageCalculator!$J$27*ROUNDUP((A588-MortgageCalculator!$J$23*periods_per_year)/MortgageCalculator!$J$26,0)),MAX(MortgageCalculator!$J$25,start_rate+MortgageCalculator!$J$27*ROUNDUP((A588-MortgageCalculator!$J$23*periods_per_year)/MortgageCalculator!$J$26,0)))),start_rate))</f>
        <v>0.055</v>
      </c>
      <c r="D588" s="143" t="n">
        <f aca="false">IF(A588="","",ROUND((((1+C588/CP)^(CP/periods_per_year))-1)*G587,2))</f>
        <v>133.01</v>
      </c>
      <c r="E588" s="143" t="n">
        <f aca="false">IF(A588="","",IF(A588=nper,G587+D588,MIN(G587+D588,IF(C588=C587,E587,ROUND(-PMT(((1+C588/CP)^(CP/periods_per_year))-1,nper-A588+1,G587),2)))))</f>
        <v>392.6</v>
      </c>
      <c r="F588" s="143" t="n">
        <f aca="false">IF(A588="","",E588-D588)</f>
        <v>259.59</v>
      </c>
      <c r="G588" s="143" t="n">
        <f aca="false">IF(A588="","",G587-F588)</f>
        <v>62693.8600000002</v>
      </c>
    </row>
    <row r="589" customFormat="false" ht="13.2" hidden="false" customHeight="false" outlineLevel="0" collapsed="false">
      <c r="A589" s="140" t="n">
        <f aca="false">IF(G588="","",IF(OR(A588&gt;=nper,ROUND(G588,2)&lt;=0),"",A588+1))</f>
        <v>586</v>
      </c>
      <c r="B589" s="141" t="n">
        <f aca="false">IF(A589="","",IF(OR(periods_per_year=26,periods_per_year=52),IF(periods_per_year=26,IF(A589=1,fpdate,B588+14),IF(periods_per_year=52,IF(A589=1,fpdate,B588+7),"n/a")),IF(periods_per_year=24,DATE(YEAR(fpdate),MONTH(fpdate)+(A589-1)/2+IF(AND(DAY(fpdate)&gt;=15,MOD(A589,2)=0),1,0),IF(MOD(A589,2)=0,IF(DAY(fpdate)&gt;=15,DAY(fpdate)-14,DAY(fpdate)+14),DAY(fpdate))),IF(DAY(DATE(YEAR(fpdate),MONTH(fpdate)+A589-1,DAY(fpdate)))&lt;&gt;DAY(fpdate),DATE(YEAR(fpdate),MONTH(fpdate)+A589,0),DATE(YEAR(fpdate),MONTH(fpdate)+A589-1,DAY(fpdate))))))</f>
        <v>50195</v>
      </c>
      <c r="C589" s="142" t="n">
        <f aca="false">IF(A589="","",IF(variable,IF(A589&lt;MortgageCalculator!$J$23*periods_per_year,start_rate,IF(MortgageCalculator!$J$27&gt;=0,MIN(MortgageCalculator!$J$24,start_rate+MortgageCalculator!$J$27*ROUNDUP((A589-MortgageCalculator!$J$23*periods_per_year)/MortgageCalculator!$J$26,0)),MAX(MortgageCalculator!$J$25,start_rate+MortgageCalculator!$J$27*ROUNDUP((A589-MortgageCalculator!$J$23*periods_per_year)/MortgageCalculator!$J$26,0)))),start_rate))</f>
        <v>0.055</v>
      </c>
      <c r="D589" s="143" t="n">
        <f aca="false">IF(A589="","",ROUND((((1+C589/CP)^(CP/periods_per_year))-1)*G588,2))</f>
        <v>132.46</v>
      </c>
      <c r="E589" s="143" t="n">
        <f aca="false">IF(A589="","",IF(A589=nper,G588+D589,MIN(G588+D589,IF(C589=C588,E588,ROUND(-PMT(((1+C589/CP)^(CP/periods_per_year))-1,nper-A589+1,G588),2)))))</f>
        <v>392.6</v>
      </c>
      <c r="F589" s="143" t="n">
        <f aca="false">IF(A589="","",E589-D589)</f>
        <v>260.14</v>
      </c>
      <c r="G589" s="143" t="n">
        <f aca="false">IF(A589="","",G588-F589)</f>
        <v>62433.7200000002</v>
      </c>
    </row>
    <row r="590" customFormat="false" ht="13.2" hidden="false" customHeight="false" outlineLevel="0" collapsed="false">
      <c r="A590" s="140" t="n">
        <f aca="false">IF(G589="","",IF(OR(A589&gt;=nper,ROUND(G589,2)&lt;=0),"",A589+1))</f>
        <v>587</v>
      </c>
      <c r="B590" s="141" t="n">
        <f aca="false">IF(A590="","",IF(OR(periods_per_year=26,periods_per_year=52),IF(periods_per_year=26,IF(A590=1,fpdate,B589+14),IF(periods_per_year=52,IF(A590=1,fpdate,B589+7),"n/a")),IF(periods_per_year=24,DATE(YEAR(fpdate),MONTH(fpdate)+(A590-1)/2+IF(AND(DAY(fpdate)&gt;=15,MOD(A590,2)=0),1,0),IF(MOD(A590,2)=0,IF(DAY(fpdate)&gt;=15,DAY(fpdate)-14,DAY(fpdate)+14),DAY(fpdate))),IF(DAY(DATE(YEAR(fpdate),MONTH(fpdate)+A590-1,DAY(fpdate)))&lt;&gt;DAY(fpdate),DATE(YEAR(fpdate),MONTH(fpdate)+A590,0),DATE(YEAR(fpdate),MONTH(fpdate)+A590-1,DAY(fpdate))))))</f>
        <v>50209</v>
      </c>
      <c r="C590" s="142" t="n">
        <f aca="false">IF(A590="","",IF(variable,IF(A590&lt;MortgageCalculator!$J$23*periods_per_year,start_rate,IF(MortgageCalculator!$J$27&gt;=0,MIN(MortgageCalculator!$J$24,start_rate+MortgageCalculator!$J$27*ROUNDUP((A590-MortgageCalculator!$J$23*periods_per_year)/MortgageCalculator!$J$26,0)),MAX(MortgageCalculator!$J$25,start_rate+MortgageCalculator!$J$27*ROUNDUP((A590-MortgageCalculator!$J$23*periods_per_year)/MortgageCalculator!$J$26,0)))),start_rate))</f>
        <v>0.055</v>
      </c>
      <c r="D590" s="143" t="n">
        <f aca="false">IF(A590="","",ROUND((((1+C590/CP)^(CP/periods_per_year))-1)*G589,2))</f>
        <v>131.91</v>
      </c>
      <c r="E590" s="143" t="n">
        <f aca="false">IF(A590="","",IF(A590=nper,G589+D590,MIN(G589+D590,IF(C590=C589,E589,ROUND(-PMT(((1+C590/CP)^(CP/periods_per_year))-1,nper-A590+1,G589),2)))))</f>
        <v>392.6</v>
      </c>
      <c r="F590" s="143" t="n">
        <f aca="false">IF(A590="","",E590-D590)</f>
        <v>260.69</v>
      </c>
      <c r="G590" s="143" t="n">
        <f aca="false">IF(A590="","",G589-F590)</f>
        <v>62173.0300000002</v>
      </c>
    </row>
    <row r="591" customFormat="false" ht="13.2" hidden="false" customHeight="false" outlineLevel="0" collapsed="false">
      <c r="A591" s="140" t="n">
        <f aca="false">IF(G590="","",IF(OR(A590&gt;=nper,ROUND(G590,2)&lt;=0),"",A590+1))</f>
        <v>588</v>
      </c>
      <c r="B591" s="141" t="n">
        <f aca="false">IF(A591="","",IF(OR(periods_per_year=26,periods_per_year=52),IF(periods_per_year=26,IF(A591=1,fpdate,B590+14),IF(periods_per_year=52,IF(A591=1,fpdate,B590+7),"n/a")),IF(periods_per_year=24,DATE(YEAR(fpdate),MONTH(fpdate)+(A591-1)/2+IF(AND(DAY(fpdate)&gt;=15,MOD(A591,2)=0),1,0),IF(MOD(A591,2)=0,IF(DAY(fpdate)&gt;=15,DAY(fpdate)-14,DAY(fpdate)+14),DAY(fpdate))),IF(DAY(DATE(YEAR(fpdate),MONTH(fpdate)+A591-1,DAY(fpdate)))&lt;&gt;DAY(fpdate),DATE(YEAR(fpdate),MONTH(fpdate)+A591,0),DATE(YEAR(fpdate),MONTH(fpdate)+A591-1,DAY(fpdate))))))</f>
        <v>50223</v>
      </c>
      <c r="C591" s="142" t="n">
        <f aca="false">IF(A591="","",IF(variable,IF(A591&lt;MortgageCalculator!$J$23*periods_per_year,start_rate,IF(MortgageCalculator!$J$27&gt;=0,MIN(MortgageCalculator!$J$24,start_rate+MortgageCalculator!$J$27*ROUNDUP((A591-MortgageCalculator!$J$23*periods_per_year)/MortgageCalculator!$J$26,0)),MAX(MortgageCalculator!$J$25,start_rate+MortgageCalculator!$J$27*ROUNDUP((A591-MortgageCalculator!$J$23*periods_per_year)/MortgageCalculator!$J$26,0)))),start_rate))</f>
        <v>0.055</v>
      </c>
      <c r="D591" s="143" t="n">
        <f aca="false">IF(A591="","",ROUND((((1+C591/CP)^(CP/periods_per_year))-1)*G590,2))</f>
        <v>131.36</v>
      </c>
      <c r="E591" s="143" t="n">
        <f aca="false">IF(A591="","",IF(A591=nper,G590+D591,MIN(G590+D591,IF(C591=C590,E590,ROUND(-PMT(((1+C591/CP)^(CP/periods_per_year))-1,nper-A591+1,G590),2)))))</f>
        <v>392.6</v>
      </c>
      <c r="F591" s="143" t="n">
        <f aca="false">IF(A591="","",E591-D591)</f>
        <v>261.24</v>
      </c>
      <c r="G591" s="143" t="n">
        <f aca="false">IF(A591="","",G590-F591)</f>
        <v>61911.7900000002</v>
      </c>
    </row>
    <row r="592" customFormat="false" ht="13.2" hidden="false" customHeight="false" outlineLevel="0" collapsed="false">
      <c r="A592" s="140" t="n">
        <f aca="false">IF(G591="","",IF(OR(A591&gt;=nper,ROUND(G591,2)&lt;=0),"",A591+1))</f>
        <v>589</v>
      </c>
      <c r="B592" s="141" t="n">
        <f aca="false">IF(A592="","",IF(OR(periods_per_year=26,periods_per_year=52),IF(periods_per_year=26,IF(A592=1,fpdate,B591+14),IF(periods_per_year=52,IF(A592=1,fpdate,B591+7),"n/a")),IF(periods_per_year=24,DATE(YEAR(fpdate),MONTH(fpdate)+(A592-1)/2+IF(AND(DAY(fpdate)&gt;=15,MOD(A592,2)=0),1,0),IF(MOD(A592,2)=0,IF(DAY(fpdate)&gt;=15,DAY(fpdate)-14,DAY(fpdate)+14),DAY(fpdate))),IF(DAY(DATE(YEAR(fpdate),MONTH(fpdate)+A592-1,DAY(fpdate)))&lt;&gt;DAY(fpdate),DATE(YEAR(fpdate),MONTH(fpdate)+A592,0),DATE(YEAR(fpdate),MONTH(fpdate)+A592-1,DAY(fpdate))))))</f>
        <v>50237</v>
      </c>
      <c r="C592" s="142" t="n">
        <f aca="false">IF(A592="","",IF(variable,IF(A592&lt;MortgageCalculator!$J$23*periods_per_year,start_rate,IF(MortgageCalculator!$J$27&gt;=0,MIN(MortgageCalculator!$J$24,start_rate+MortgageCalculator!$J$27*ROUNDUP((A592-MortgageCalculator!$J$23*periods_per_year)/MortgageCalculator!$J$26,0)),MAX(MortgageCalculator!$J$25,start_rate+MortgageCalculator!$J$27*ROUNDUP((A592-MortgageCalculator!$J$23*periods_per_year)/MortgageCalculator!$J$26,0)))),start_rate))</f>
        <v>0.055</v>
      </c>
      <c r="D592" s="143" t="n">
        <f aca="false">IF(A592="","",ROUND((((1+C592/CP)^(CP/periods_per_year))-1)*G591,2))</f>
        <v>130.81</v>
      </c>
      <c r="E592" s="143" t="n">
        <f aca="false">IF(A592="","",IF(A592=nper,G591+D592,MIN(G591+D592,IF(C592=C591,E591,ROUND(-PMT(((1+C592/CP)^(CP/periods_per_year))-1,nper-A592+1,G591),2)))))</f>
        <v>392.6</v>
      </c>
      <c r="F592" s="143" t="n">
        <f aca="false">IF(A592="","",E592-D592)</f>
        <v>261.79</v>
      </c>
      <c r="G592" s="143" t="n">
        <f aca="false">IF(A592="","",G591-F592)</f>
        <v>61650.0000000002</v>
      </c>
    </row>
    <row r="593" customFormat="false" ht="13.2" hidden="false" customHeight="false" outlineLevel="0" collapsed="false">
      <c r="A593" s="140" t="n">
        <f aca="false">IF(G592="","",IF(OR(A592&gt;=nper,ROUND(G592,2)&lt;=0),"",A592+1))</f>
        <v>590</v>
      </c>
      <c r="B593" s="141" t="n">
        <f aca="false">IF(A593="","",IF(OR(periods_per_year=26,periods_per_year=52),IF(periods_per_year=26,IF(A593=1,fpdate,B592+14),IF(periods_per_year=52,IF(A593=1,fpdate,B592+7),"n/a")),IF(periods_per_year=24,DATE(YEAR(fpdate),MONTH(fpdate)+(A593-1)/2+IF(AND(DAY(fpdate)&gt;=15,MOD(A593,2)=0),1,0),IF(MOD(A593,2)=0,IF(DAY(fpdate)&gt;=15,DAY(fpdate)-14,DAY(fpdate)+14),DAY(fpdate))),IF(DAY(DATE(YEAR(fpdate),MONTH(fpdate)+A593-1,DAY(fpdate)))&lt;&gt;DAY(fpdate),DATE(YEAR(fpdate),MONTH(fpdate)+A593,0),DATE(YEAR(fpdate),MONTH(fpdate)+A593-1,DAY(fpdate))))))</f>
        <v>50251</v>
      </c>
      <c r="C593" s="142" t="n">
        <f aca="false">IF(A593="","",IF(variable,IF(A593&lt;MortgageCalculator!$J$23*periods_per_year,start_rate,IF(MortgageCalculator!$J$27&gt;=0,MIN(MortgageCalculator!$J$24,start_rate+MortgageCalculator!$J$27*ROUNDUP((A593-MortgageCalculator!$J$23*periods_per_year)/MortgageCalculator!$J$26,0)),MAX(MortgageCalculator!$J$25,start_rate+MortgageCalculator!$J$27*ROUNDUP((A593-MortgageCalculator!$J$23*periods_per_year)/MortgageCalculator!$J$26,0)))),start_rate))</f>
        <v>0.055</v>
      </c>
      <c r="D593" s="143" t="n">
        <f aca="false">IF(A593="","",ROUND((((1+C593/CP)^(CP/periods_per_year))-1)*G592,2))</f>
        <v>130.25</v>
      </c>
      <c r="E593" s="143" t="n">
        <f aca="false">IF(A593="","",IF(A593=nper,G592+D593,MIN(G592+D593,IF(C593=C592,E592,ROUND(-PMT(((1+C593/CP)^(CP/periods_per_year))-1,nper-A593+1,G592),2)))))</f>
        <v>392.6</v>
      </c>
      <c r="F593" s="143" t="n">
        <f aca="false">IF(A593="","",E593-D593)</f>
        <v>262.35</v>
      </c>
      <c r="G593" s="143" t="n">
        <f aca="false">IF(A593="","",G592-F593)</f>
        <v>61387.6500000002</v>
      </c>
    </row>
    <row r="594" customFormat="false" ht="13.2" hidden="false" customHeight="false" outlineLevel="0" collapsed="false">
      <c r="A594" s="140" t="n">
        <f aca="false">IF(G593="","",IF(OR(A593&gt;=nper,ROUND(G593,2)&lt;=0),"",A593+1))</f>
        <v>591</v>
      </c>
      <c r="B594" s="141" t="n">
        <f aca="false">IF(A594="","",IF(OR(periods_per_year=26,periods_per_year=52),IF(periods_per_year=26,IF(A594=1,fpdate,B593+14),IF(periods_per_year=52,IF(A594=1,fpdate,B593+7),"n/a")),IF(periods_per_year=24,DATE(YEAR(fpdate),MONTH(fpdate)+(A594-1)/2+IF(AND(DAY(fpdate)&gt;=15,MOD(A594,2)=0),1,0),IF(MOD(A594,2)=0,IF(DAY(fpdate)&gt;=15,DAY(fpdate)-14,DAY(fpdate)+14),DAY(fpdate))),IF(DAY(DATE(YEAR(fpdate),MONTH(fpdate)+A594-1,DAY(fpdate)))&lt;&gt;DAY(fpdate),DATE(YEAR(fpdate),MONTH(fpdate)+A594,0),DATE(YEAR(fpdate),MONTH(fpdate)+A594-1,DAY(fpdate))))))</f>
        <v>50265</v>
      </c>
      <c r="C594" s="142" t="n">
        <f aca="false">IF(A594="","",IF(variable,IF(A594&lt;MortgageCalculator!$J$23*periods_per_year,start_rate,IF(MortgageCalculator!$J$27&gt;=0,MIN(MortgageCalculator!$J$24,start_rate+MortgageCalculator!$J$27*ROUNDUP((A594-MortgageCalculator!$J$23*periods_per_year)/MortgageCalculator!$J$26,0)),MAX(MortgageCalculator!$J$25,start_rate+MortgageCalculator!$J$27*ROUNDUP((A594-MortgageCalculator!$J$23*periods_per_year)/MortgageCalculator!$J$26,0)))),start_rate))</f>
        <v>0.055</v>
      </c>
      <c r="D594" s="143" t="n">
        <f aca="false">IF(A594="","",ROUND((((1+C594/CP)^(CP/periods_per_year))-1)*G593,2))</f>
        <v>129.7</v>
      </c>
      <c r="E594" s="143" t="n">
        <f aca="false">IF(A594="","",IF(A594=nper,G593+D594,MIN(G593+D594,IF(C594=C593,E593,ROUND(-PMT(((1+C594/CP)^(CP/periods_per_year))-1,nper-A594+1,G593),2)))))</f>
        <v>392.6</v>
      </c>
      <c r="F594" s="143" t="n">
        <f aca="false">IF(A594="","",E594-D594)</f>
        <v>262.9</v>
      </c>
      <c r="G594" s="143" t="n">
        <f aca="false">IF(A594="","",G593-F594)</f>
        <v>61124.7500000002</v>
      </c>
    </row>
    <row r="595" customFormat="false" ht="13.2" hidden="false" customHeight="false" outlineLevel="0" collapsed="false">
      <c r="A595" s="140" t="n">
        <f aca="false">IF(G594="","",IF(OR(A594&gt;=nper,ROUND(G594,2)&lt;=0),"",A594+1))</f>
        <v>592</v>
      </c>
      <c r="B595" s="141" t="n">
        <f aca="false">IF(A595="","",IF(OR(periods_per_year=26,periods_per_year=52),IF(periods_per_year=26,IF(A595=1,fpdate,B594+14),IF(periods_per_year=52,IF(A595=1,fpdate,B594+7),"n/a")),IF(periods_per_year=24,DATE(YEAR(fpdate),MONTH(fpdate)+(A595-1)/2+IF(AND(DAY(fpdate)&gt;=15,MOD(A595,2)=0),1,0),IF(MOD(A595,2)=0,IF(DAY(fpdate)&gt;=15,DAY(fpdate)-14,DAY(fpdate)+14),DAY(fpdate))),IF(DAY(DATE(YEAR(fpdate),MONTH(fpdate)+A595-1,DAY(fpdate)))&lt;&gt;DAY(fpdate),DATE(YEAR(fpdate),MONTH(fpdate)+A595,0),DATE(YEAR(fpdate),MONTH(fpdate)+A595-1,DAY(fpdate))))))</f>
        <v>50279</v>
      </c>
      <c r="C595" s="142" t="n">
        <f aca="false">IF(A595="","",IF(variable,IF(A595&lt;MortgageCalculator!$J$23*periods_per_year,start_rate,IF(MortgageCalculator!$J$27&gt;=0,MIN(MortgageCalculator!$J$24,start_rate+MortgageCalculator!$J$27*ROUNDUP((A595-MortgageCalculator!$J$23*periods_per_year)/MortgageCalculator!$J$26,0)),MAX(MortgageCalculator!$J$25,start_rate+MortgageCalculator!$J$27*ROUNDUP((A595-MortgageCalculator!$J$23*periods_per_year)/MortgageCalculator!$J$26,0)))),start_rate))</f>
        <v>0.055</v>
      </c>
      <c r="D595" s="143" t="n">
        <f aca="false">IF(A595="","",ROUND((((1+C595/CP)^(CP/periods_per_year))-1)*G594,2))</f>
        <v>129.14</v>
      </c>
      <c r="E595" s="143" t="n">
        <f aca="false">IF(A595="","",IF(A595=nper,G594+D595,MIN(G594+D595,IF(C595=C594,E594,ROUND(-PMT(((1+C595/CP)^(CP/periods_per_year))-1,nper-A595+1,G594),2)))))</f>
        <v>392.6</v>
      </c>
      <c r="F595" s="143" t="n">
        <f aca="false">IF(A595="","",E595-D595)</f>
        <v>263.46</v>
      </c>
      <c r="G595" s="143" t="n">
        <f aca="false">IF(A595="","",G594-F595)</f>
        <v>60861.2900000002</v>
      </c>
    </row>
    <row r="596" customFormat="false" ht="13.2" hidden="false" customHeight="false" outlineLevel="0" collapsed="false">
      <c r="A596" s="140" t="n">
        <f aca="false">IF(G595="","",IF(OR(A595&gt;=nper,ROUND(G595,2)&lt;=0),"",A595+1))</f>
        <v>593</v>
      </c>
      <c r="B596" s="141" t="n">
        <f aca="false">IF(A596="","",IF(OR(periods_per_year=26,periods_per_year=52),IF(periods_per_year=26,IF(A596=1,fpdate,B595+14),IF(periods_per_year=52,IF(A596=1,fpdate,B595+7),"n/a")),IF(periods_per_year=24,DATE(YEAR(fpdate),MONTH(fpdate)+(A596-1)/2+IF(AND(DAY(fpdate)&gt;=15,MOD(A596,2)=0),1,0),IF(MOD(A596,2)=0,IF(DAY(fpdate)&gt;=15,DAY(fpdate)-14,DAY(fpdate)+14),DAY(fpdate))),IF(DAY(DATE(YEAR(fpdate),MONTH(fpdate)+A596-1,DAY(fpdate)))&lt;&gt;DAY(fpdate),DATE(YEAR(fpdate),MONTH(fpdate)+A596,0),DATE(YEAR(fpdate),MONTH(fpdate)+A596-1,DAY(fpdate))))))</f>
        <v>50293</v>
      </c>
      <c r="C596" s="142" t="n">
        <f aca="false">IF(A596="","",IF(variable,IF(A596&lt;MortgageCalculator!$J$23*periods_per_year,start_rate,IF(MortgageCalculator!$J$27&gt;=0,MIN(MortgageCalculator!$J$24,start_rate+MortgageCalculator!$J$27*ROUNDUP((A596-MortgageCalculator!$J$23*periods_per_year)/MortgageCalculator!$J$26,0)),MAX(MortgageCalculator!$J$25,start_rate+MortgageCalculator!$J$27*ROUNDUP((A596-MortgageCalculator!$J$23*periods_per_year)/MortgageCalculator!$J$26,0)))),start_rate))</f>
        <v>0.055</v>
      </c>
      <c r="D596" s="143" t="n">
        <f aca="false">IF(A596="","",ROUND((((1+C596/CP)^(CP/periods_per_year))-1)*G595,2))</f>
        <v>128.59</v>
      </c>
      <c r="E596" s="143" t="n">
        <f aca="false">IF(A596="","",IF(A596=nper,G595+D596,MIN(G595+D596,IF(C596=C595,E595,ROUND(-PMT(((1+C596/CP)^(CP/periods_per_year))-1,nper-A596+1,G595),2)))))</f>
        <v>392.6</v>
      </c>
      <c r="F596" s="143" t="n">
        <f aca="false">IF(A596="","",E596-D596)</f>
        <v>264.01</v>
      </c>
      <c r="G596" s="143" t="n">
        <f aca="false">IF(A596="","",G595-F596)</f>
        <v>60597.2800000002</v>
      </c>
    </row>
    <row r="597" customFormat="false" ht="13.2" hidden="false" customHeight="false" outlineLevel="0" collapsed="false">
      <c r="A597" s="140" t="n">
        <f aca="false">IF(G596="","",IF(OR(A596&gt;=nper,ROUND(G596,2)&lt;=0),"",A596+1))</f>
        <v>594</v>
      </c>
      <c r="B597" s="141" t="n">
        <f aca="false">IF(A597="","",IF(OR(periods_per_year=26,periods_per_year=52),IF(periods_per_year=26,IF(A597=1,fpdate,B596+14),IF(periods_per_year=52,IF(A597=1,fpdate,B596+7),"n/a")),IF(periods_per_year=24,DATE(YEAR(fpdate),MONTH(fpdate)+(A597-1)/2+IF(AND(DAY(fpdate)&gt;=15,MOD(A597,2)=0),1,0),IF(MOD(A597,2)=0,IF(DAY(fpdate)&gt;=15,DAY(fpdate)-14,DAY(fpdate)+14),DAY(fpdate))),IF(DAY(DATE(YEAR(fpdate),MONTH(fpdate)+A597-1,DAY(fpdate)))&lt;&gt;DAY(fpdate),DATE(YEAR(fpdate),MONTH(fpdate)+A597,0),DATE(YEAR(fpdate),MONTH(fpdate)+A597-1,DAY(fpdate))))))</f>
        <v>50307</v>
      </c>
      <c r="C597" s="142" t="n">
        <f aca="false">IF(A597="","",IF(variable,IF(A597&lt;MortgageCalculator!$J$23*periods_per_year,start_rate,IF(MortgageCalculator!$J$27&gt;=0,MIN(MortgageCalculator!$J$24,start_rate+MortgageCalculator!$J$27*ROUNDUP((A597-MortgageCalculator!$J$23*periods_per_year)/MortgageCalculator!$J$26,0)),MAX(MortgageCalculator!$J$25,start_rate+MortgageCalculator!$J$27*ROUNDUP((A597-MortgageCalculator!$J$23*periods_per_year)/MortgageCalculator!$J$26,0)))),start_rate))</f>
        <v>0.055</v>
      </c>
      <c r="D597" s="143" t="n">
        <f aca="false">IF(A597="","",ROUND((((1+C597/CP)^(CP/periods_per_year))-1)*G596,2))</f>
        <v>128.03</v>
      </c>
      <c r="E597" s="143" t="n">
        <f aca="false">IF(A597="","",IF(A597=nper,G596+D597,MIN(G596+D597,IF(C597=C596,E596,ROUND(-PMT(((1+C597/CP)^(CP/periods_per_year))-1,nper-A597+1,G596),2)))))</f>
        <v>392.6</v>
      </c>
      <c r="F597" s="143" t="n">
        <f aca="false">IF(A597="","",E597-D597)</f>
        <v>264.57</v>
      </c>
      <c r="G597" s="143" t="n">
        <f aca="false">IF(A597="","",G596-F597)</f>
        <v>60332.7100000002</v>
      </c>
    </row>
    <row r="598" customFormat="false" ht="13.2" hidden="false" customHeight="false" outlineLevel="0" collapsed="false">
      <c r="A598" s="140" t="n">
        <f aca="false">IF(G597="","",IF(OR(A597&gt;=nper,ROUND(G597,2)&lt;=0),"",A597+1))</f>
        <v>595</v>
      </c>
      <c r="B598" s="141" t="n">
        <f aca="false">IF(A598="","",IF(OR(periods_per_year=26,periods_per_year=52),IF(periods_per_year=26,IF(A598=1,fpdate,B597+14),IF(periods_per_year=52,IF(A598=1,fpdate,B597+7),"n/a")),IF(periods_per_year=24,DATE(YEAR(fpdate),MONTH(fpdate)+(A598-1)/2+IF(AND(DAY(fpdate)&gt;=15,MOD(A598,2)=0),1,0),IF(MOD(A598,2)=0,IF(DAY(fpdate)&gt;=15,DAY(fpdate)-14,DAY(fpdate)+14),DAY(fpdate))),IF(DAY(DATE(YEAR(fpdate),MONTH(fpdate)+A598-1,DAY(fpdate)))&lt;&gt;DAY(fpdate),DATE(YEAR(fpdate),MONTH(fpdate)+A598,0),DATE(YEAR(fpdate),MONTH(fpdate)+A598-1,DAY(fpdate))))))</f>
        <v>50321</v>
      </c>
      <c r="C598" s="142" t="n">
        <f aca="false">IF(A598="","",IF(variable,IF(A598&lt;MortgageCalculator!$J$23*periods_per_year,start_rate,IF(MortgageCalculator!$J$27&gt;=0,MIN(MortgageCalculator!$J$24,start_rate+MortgageCalculator!$J$27*ROUNDUP((A598-MortgageCalculator!$J$23*periods_per_year)/MortgageCalculator!$J$26,0)),MAX(MortgageCalculator!$J$25,start_rate+MortgageCalculator!$J$27*ROUNDUP((A598-MortgageCalculator!$J$23*periods_per_year)/MortgageCalculator!$J$26,0)))),start_rate))</f>
        <v>0.055</v>
      </c>
      <c r="D598" s="143" t="n">
        <f aca="false">IF(A598="","",ROUND((((1+C598/CP)^(CP/periods_per_year))-1)*G597,2))</f>
        <v>127.47</v>
      </c>
      <c r="E598" s="143" t="n">
        <f aca="false">IF(A598="","",IF(A598=nper,G597+D598,MIN(G597+D598,IF(C598=C597,E597,ROUND(-PMT(((1+C598/CP)^(CP/periods_per_year))-1,nper-A598+1,G597),2)))))</f>
        <v>392.6</v>
      </c>
      <c r="F598" s="143" t="n">
        <f aca="false">IF(A598="","",E598-D598)</f>
        <v>265.13</v>
      </c>
      <c r="G598" s="143" t="n">
        <f aca="false">IF(A598="","",G597-F598)</f>
        <v>60067.5800000002</v>
      </c>
    </row>
    <row r="599" customFormat="false" ht="13.2" hidden="false" customHeight="false" outlineLevel="0" collapsed="false">
      <c r="A599" s="140" t="n">
        <f aca="false">IF(G598="","",IF(OR(A598&gt;=nper,ROUND(G598,2)&lt;=0),"",A598+1))</f>
        <v>596</v>
      </c>
      <c r="B599" s="141" t="n">
        <f aca="false">IF(A599="","",IF(OR(periods_per_year=26,periods_per_year=52),IF(periods_per_year=26,IF(A599=1,fpdate,B598+14),IF(periods_per_year=52,IF(A599=1,fpdate,B598+7),"n/a")),IF(periods_per_year=24,DATE(YEAR(fpdate),MONTH(fpdate)+(A599-1)/2+IF(AND(DAY(fpdate)&gt;=15,MOD(A599,2)=0),1,0),IF(MOD(A599,2)=0,IF(DAY(fpdate)&gt;=15,DAY(fpdate)-14,DAY(fpdate)+14),DAY(fpdate))),IF(DAY(DATE(YEAR(fpdate),MONTH(fpdate)+A599-1,DAY(fpdate)))&lt;&gt;DAY(fpdate),DATE(YEAR(fpdate),MONTH(fpdate)+A599,0),DATE(YEAR(fpdate),MONTH(fpdate)+A599-1,DAY(fpdate))))))</f>
        <v>50335</v>
      </c>
      <c r="C599" s="142" t="n">
        <f aca="false">IF(A599="","",IF(variable,IF(A599&lt;MortgageCalculator!$J$23*periods_per_year,start_rate,IF(MortgageCalculator!$J$27&gt;=0,MIN(MortgageCalculator!$J$24,start_rate+MortgageCalculator!$J$27*ROUNDUP((A599-MortgageCalculator!$J$23*periods_per_year)/MortgageCalculator!$J$26,0)),MAX(MortgageCalculator!$J$25,start_rate+MortgageCalculator!$J$27*ROUNDUP((A599-MortgageCalculator!$J$23*periods_per_year)/MortgageCalculator!$J$26,0)))),start_rate))</f>
        <v>0.055</v>
      </c>
      <c r="D599" s="143" t="n">
        <f aca="false">IF(A599="","",ROUND((((1+C599/CP)^(CP/periods_per_year))-1)*G598,2))</f>
        <v>126.91</v>
      </c>
      <c r="E599" s="143" t="n">
        <f aca="false">IF(A599="","",IF(A599=nper,G598+D599,MIN(G598+D599,IF(C599=C598,E598,ROUND(-PMT(((1+C599/CP)^(CP/periods_per_year))-1,nper-A599+1,G598),2)))))</f>
        <v>392.6</v>
      </c>
      <c r="F599" s="143" t="n">
        <f aca="false">IF(A599="","",E599-D599)</f>
        <v>265.69</v>
      </c>
      <c r="G599" s="143" t="n">
        <f aca="false">IF(A599="","",G598-F599)</f>
        <v>59801.8900000002</v>
      </c>
    </row>
    <row r="600" customFormat="false" ht="13.2" hidden="false" customHeight="false" outlineLevel="0" collapsed="false">
      <c r="A600" s="140" t="n">
        <f aca="false">IF(G599="","",IF(OR(A599&gt;=nper,ROUND(G599,2)&lt;=0),"",A599+1))</f>
        <v>597</v>
      </c>
      <c r="B600" s="141" t="n">
        <f aca="false">IF(A600="","",IF(OR(periods_per_year=26,periods_per_year=52),IF(periods_per_year=26,IF(A600=1,fpdate,B599+14),IF(periods_per_year=52,IF(A600=1,fpdate,B599+7),"n/a")),IF(periods_per_year=24,DATE(YEAR(fpdate),MONTH(fpdate)+(A600-1)/2+IF(AND(DAY(fpdate)&gt;=15,MOD(A600,2)=0),1,0),IF(MOD(A600,2)=0,IF(DAY(fpdate)&gt;=15,DAY(fpdate)-14,DAY(fpdate)+14),DAY(fpdate))),IF(DAY(DATE(YEAR(fpdate),MONTH(fpdate)+A600-1,DAY(fpdate)))&lt;&gt;DAY(fpdate),DATE(YEAR(fpdate),MONTH(fpdate)+A600,0),DATE(YEAR(fpdate),MONTH(fpdate)+A600-1,DAY(fpdate))))))</f>
        <v>50349</v>
      </c>
      <c r="C600" s="142" t="n">
        <f aca="false">IF(A600="","",IF(variable,IF(A600&lt;MortgageCalculator!$J$23*periods_per_year,start_rate,IF(MortgageCalculator!$J$27&gt;=0,MIN(MortgageCalculator!$J$24,start_rate+MortgageCalculator!$J$27*ROUNDUP((A600-MortgageCalculator!$J$23*periods_per_year)/MortgageCalculator!$J$26,0)),MAX(MortgageCalculator!$J$25,start_rate+MortgageCalculator!$J$27*ROUNDUP((A600-MortgageCalculator!$J$23*periods_per_year)/MortgageCalculator!$J$26,0)))),start_rate))</f>
        <v>0.055</v>
      </c>
      <c r="D600" s="143" t="n">
        <f aca="false">IF(A600="","",ROUND((((1+C600/CP)^(CP/periods_per_year))-1)*G599,2))</f>
        <v>126.35</v>
      </c>
      <c r="E600" s="143" t="n">
        <f aca="false">IF(A600="","",IF(A600=nper,G599+D600,MIN(G599+D600,IF(C600=C599,E599,ROUND(-PMT(((1+C600/CP)^(CP/periods_per_year))-1,nper-A600+1,G599),2)))))</f>
        <v>392.6</v>
      </c>
      <c r="F600" s="143" t="n">
        <f aca="false">IF(A600="","",E600-D600)</f>
        <v>266.25</v>
      </c>
      <c r="G600" s="143" t="n">
        <f aca="false">IF(A600="","",G599-F600)</f>
        <v>59535.6400000002</v>
      </c>
    </row>
    <row r="601" customFormat="false" ht="13.2" hidden="false" customHeight="false" outlineLevel="0" collapsed="false">
      <c r="A601" s="140" t="n">
        <f aca="false">IF(G600="","",IF(OR(A600&gt;=nper,ROUND(G600,2)&lt;=0),"",A600+1))</f>
        <v>598</v>
      </c>
      <c r="B601" s="141" t="n">
        <f aca="false">IF(A601="","",IF(OR(periods_per_year=26,periods_per_year=52),IF(periods_per_year=26,IF(A601=1,fpdate,B600+14),IF(periods_per_year=52,IF(A601=1,fpdate,B600+7),"n/a")),IF(periods_per_year=24,DATE(YEAR(fpdate),MONTH(fpdate)+(A601-1)/2+IF(AND(DAY(fpdate)&gt;=15,MOD(A601,2)=0),1,0),IF(MOD(A601,2)=0,IF(DAY(fpdate)&gt;=15,DAY(fpdate)-14,DAY(fpdate)+14),DAY(fpdate))),IF(DAY(DATE(YEAR(fpdate),MONTH(fpdate)+A601-1,DAY(fpdate)))&lt;&gt;DAY(fpdate),DATE(YEAR(fpdate),MONTH(fpdate)+A601,0),DATE(YEAR(fpdate),MONTH(fpdate)+A601-1,DAY(fpdate))))))</f>
        <v>50363</v>
      </c>
      <c r="C601" s="142" t="n">
        <f aca="false">IF(A601="","",IF(variable,IF(A601&lt;MortgageCalculator!$J$23*periods_per_year,start_rate,IF(MortgageCalculator!$J$27&gt;=0,MIN(MortgageCalculator!$J$24,start_rate+MortgageCalculator!$J$27*ROUNDUP((A601-MortgageCalculator!$J$23*periods_per_year)/MortgageCalculator!$J$26,0)),MAX(MortgageCalculator!$J$25,start_rate+MortgageCalculator!$J$27*ROUNDUP((A601-MortgageCalculator!$J$23*periods_per_year)/MortgageCalculator!$J$26,0)))),start_rate))</f>
        <v>0.055</v>
      </c>
      <c r="D601" s="143" t="n">
        <f aca="false">IF(A601="","",ROUND((((1+C601/CP)^(CP/periods_per_year))-1)*G600,2))</f>
        <v>125.79</v>
      </c>
      <c r="E601" s="143" t="n">
        <f aca="false">IF(A601="","",IF(A601=nper,G600+D601,MIN(G600+D601,IF(C601=C600,E600,ROUND(-PMT(((1+C601/CP)^(CP/periods_per_year))-1,nper-A601+1,G600),2)))))</f>
        <v>392.6</v>
      </c>
      <c r="F601" s="143" t="n">
        <f aca="false">IF(A601="","",E601-D601)</f>
        <v>266.81</v>
      </c>
      <c r="G601" s="143" t="n">
        <f aca="false">IF(A601="","",G600-F601)</f>
        <v>59268.8300000002</v>
      </c>
    </row>
    <row r="602" customFormat="false" ht="13.2" hidden="false" customHeight="false" outlineLevel="0" collapsed="false">
      <c r="A602" s="140" t="n">
        <f aca="false">IF(G601="","",IF(OR(A601&gt;=nper,ROUND(G601,2)&lt;=0),"",A601+1))</f>
        <v>599</v>
      </c>
      <c r="B602" s="141" t="n">
        <f aca="false">IF(A602="","",IF(OR(periods_per_year=26,periods_per_year=52),IF(periods_per_year=26,IF(A602=1,fpdate,B601+14),IF(periods_per_year=52,IF(A602=1,fpdate,B601+7),"n/a")),IF(periods_per_year=24,DATE(YEAR(fpdate),MONTH(fpdate)+(A602-1)/2+IF(AND(DAY(fpdate)&gt;=15,MOD(A602,2)=0),1,0),IF(MOD(A602,2)=0,IF(DAY(fpdate)&gt;=15,DAY(fpdate)-14,DAY(fpdate)+14),DAY(fpdate))),IF(DAY(DATE(YEAR(fpdate),MONTH(fpdate)+A602-1,DAY(fpdate)))&lt;&gt;DAY(fpdate),DATE(YEAR(fpdate),MONTH(fpdate)+A602,0),DATE(YEAR(fpdate),MONTH(fpdate)+A602-1,DAY(fpdate))))))</f>
        <v>50377</v>
      </c>
      <c r="C602" s="142" t="n">
        <f aca="false">IF(A602="","",IF(variable,IF(A602&lt;MortgageCalculator!$J$23*periods_per_year,start_rate,IF(MortgageCalculator!$J$27&gt;=0,MIN(MortgageCalculator!$J$24,start_rate+MortgageCalculator!$J$27*ROUNDUP((A602-MortgageCalculator!$J$23*periods_per_year)/MortgageCalculator!$J$26,0)),MAX(MortgageCalculator!$J$25,start_rate+MortgageCalculator!$J$27*ROUNDUP((A602-MortgageCalculator!$J$23*periods_per_year)/MortgageCalculator!$J$26,0)))),start_rate))</f>
        <v>0.055</v>
      </c>
      <c r="D602" s="143" t="n">
        <f aca="false">IF(A602="","",ROUND((((1+C602/CP)^(CP/periods_per_year))-1)*G601,2))</f>
        <v>125.22</v>
      </c>
      <c r="E602" s="143" t="n">
        <f aca="false">IF(A602="","",IF(A602=nper,G601+D602,MIN(G601+D602,IF(C602=C601,E601,ROUND(-PMT(((1+C602/CP)^(CP/periods_per_year))-1,nper-A602+1,G601),2)))))</f>
        <v>392.6</v>
      </c>
      <c r="F602" s="143" t="n">
        <f aca="false">IF(A602="","",E602-D602)</f>
        <v>267.38</v>
      </c>
      <c r="G602" s="143" t="n">
        <f aca="false">IF(A602="","",G601-F602)</f>
        <v>59001.4500000002</v>
      </c>
    </row>
    <row r="603" customFormat="false" ht="13.2" hidden="false" customHeight="false" outlineLevel="0" collapsed="false">
      <c r="A603" s="140" t="n">
        <f aca="false">IF(G602="","",IF(OR(A602&gt;=nper,ROUND(G602,2)&lt;=0),"",A602+1))</f>
        <v>600</v>
      </c>
      <c r="B603" s="141" t="n">
        <f aca="false">IF(A603="","",IF(OR(periods_per_year=26,periods_per_year=52),IF(periods_per_year=26,IF(A603=1,fpdate,B602+14),IF(periods_per_year=52,IF(A603=1,fpdate,B602+7),"n/a")),IF(periods_per_year=24,DATE(YEAR(fpdate),MONTH(fpdate)+(A603-1)/2+IF(AND(DAY(fpdate)&gt;=15,MOD(A603,2)=0),1,0),IF(MOD(A603,2)=0,IF(DAY(fpdate)&gt;=15,DAY(fpdate)-14,DAY(fpdate)+14),DAY(fpdate))),IF(DAY(DATE(YEAR(fpdate),MONTH(fpdate)+A603-1,DAY(fpdate)))&lt;&gt;DAY(fpdate),DATE(YEAR(fpdate),MONTH(fpdate)+A603,0),DATE(YEAR(fpdate),MONTH(fpdate)+A603-1,DAY(fpdate))))))</f>
        <v>50391</v>
      </c>
      <c r="C603" s="142" t="n">
        <f aca="false">IF(A603="","",IF(variable,IF(A603&lt;MortgageCalculator!$J$23*periods_per_year,start_rate,IF(MortgageCalculator!$J$27&gt;=0,MIN(MortgageCalculator!$J$24,start_rate+MortgageCalculator!$J$27*ROUNDUP((A603-MortgageCalculator!$J$23*periods_per_year)/MortgageCalculator!$J$26,0)),MAX(MortgageCalculator!$J$25,start_rate+MortgageCalculator!$J$27*ROUNDUP((A603-MortgageCalculator!$J$23*periods_per_year)/MortgageCalculator!$J$26,0)))),start_rate))</f>
        <v>0.055</v>
      </c>
      <c r="D603" s="143" t="n">
        <f aca="false">IF(A603="","",ROUND((((1+C603/CP)^(CP/periods_per_year))-1)*G602,2))</f>
        <v>124.66</v>
      </c>
      <c r="E603" s="143" t="n">
        <f aca="false">IF(A603="","",IF(A603=nper,G602+D603,MIN(G602+D603,IF(C603=C602,E602,ROUND(-PMT(((1+C603/CP)^(CP/periods_per_year))-1,nper-A603+1,G602),2)))))</f>
        <v>392.6</v>
      </c>
      <c r="F603" s="143" t="n">
        <f aca="false">IF(A603="","",E603-D603)</f>
        <v>267.94</v>
      </c>
      <c r="G603" s="143" t="n">
        <f aca="false">IF(A603="","",G602-F603)</f>
        <v>58733.5100000002</v>
      </c>
    </row>
    <row r="604" customFormat="false" ht="13.2" hidden="false" customHeight="false" outlineLevel="0" collapsed="false">
      <c r="A604" s="140" t="n">
        <f aca="false">IF(G603="","",IF(OR(A603&gt;=nper,ROUND(G603,2)&lt;=0),"",A603+1))</f>
        <v>601</v>
      </c>
      <c r="B604" s="141" t="n">
        <f aca="false">IF(A604="","",IF(OR(periods_per_year=26,periods_per_year=52),IF(periods_per_year=26,IF(A604=1,fpdate,B603+14),IF(periods_per_year=52,IF(A604=1,fpdate,B603+7),"n/a")),IF(periods_per_year=24,DATE(YEAR(fpdate),MONTH(fpdate)+(A604-1)/2+IF(AND(DAY(fpdate)&gt;=15,MOD(A604,2)=0),1,0),IF(MOD(A604,2)=0,IF(DAY(fpdate)&gt;=15,DAY(fpdate)-14,DAY(fpdate)+14),DAY(fpdate))),IF(DAY(DATE(YEAR(fpdate),MONTH(fpdate)+A604-1,DAY(fpdate)))&lt;&gt;DAY(fpdate),DATE(YEAR(fpdate),MONTH(fpdate)+A604,0),DATE(YEAR(fpdate),MONTH(fpdate)+A604-1,DAY(fpdate))))))</f>
        <v>50405</v>
      </c>
      <c r="C604" s="142" t="n">
        <f aca="false">IF(A604="","",IF(variable,IF(A604&lt;MortgageCalculator!$J$23*periods_per_year,start_rate,IF(MortgageCalculator!$J$27&gt;=0,MIN(MortgageCalculator!$J$24,start_rate+MortgageCalculator!$J$27*ROUNDUP((A604-MortgageCalculator!$J$23*periods_per_year)/MortgageCalculator!$J$26,0)),MAX(MortgageCalculator!$J$25,start_rate+MortgageCalculator!$J$27*ROUNDUP((A604-MortgageCalculator!$J$23*periods_per_year)/MortgageCalculator!$J$26,0)))),start_rate))</f>
        <v>0.055</v>
      </c>
      <c r="D604" s="143" t="n">
        <f aca="false">IF(A604="","",ROUND((((1+C604/CP)^(CP/periods_per_year))-1)*G603,2))</f>
        <v>124.09</v>
      </c>
      <c r="E604" s="143" t="n">
        <f aca="false">IF(A604="","",IF(A604=nper,G603+D604,MIN(G603+D604,IF(C604=C603,E603,ROUND(-PMT(((1+C604/CP)^(CP/periods_per_year))-1,nper-A604+1,G603),2)))))</f>
        <v>392.6</v>
      </c>
      <c r="F604" s="143" t="n">
        <f aca="false">IF(A604="","",E604-D604)</f>
        <v>268.51</v>
      </c>
      <c r="G604" s="143" t="n">
        <f aca="false">IF(A604="","",G603-F604)</f>
        <v>58465.0000000002</v>
      </c>
    </row>
    <row r="605" customFormat="false" ht="13.2" hidden="false" customHeight="false" outlineLevel="0" collapsed="false">
      <c r="A605" s="140" t="n">
        <f aca="false">IF(G604="","",IF(OR(A604&gt;=nper,ROUND(G604,2)&lt;=0),"",A604+1))</f>
        <v>602</v>
      </c>
      <c r="B605" s="141" t="n">
        <f aca="false">IF(A605="","",IF(OR(periods_per_year=26,periods_per_year=52),IF(periods_per_year=26,IF(A605=1,fpdate,B604+14),IF(periods_per_year=52,IF(A605=1,fpdate,B604+7),"n/a")),IF(periods_per_year=24,DATE(YEAR(fpdate),MONTH(fpdate)+(A605-1)/2+IF(AND(DAY(fpdate)&gt;=15,MOD(A605,2)=0),1,0),IF(MOD(A605,2)=0,IF(DAY(fpdate)&gt;=15,DAY(fpdate)-14,DAY(fpdate)+14),DAY(fpdate))),IF(DAY(DATE(YEAR(fpdate),MONTH(fpdate)+A605-1,DAY(fpdate)))&lt;&gt;DAY(fpdate),DATE(YEAR(fpdate),MONTH(fpdate)+A605,0),DATE(YEAR(fpdate),MONTH(fpdate)+A605-1,DAY(fpdate))))))</f>
        <v>50419</v>
      </c>
      <c r="C605" s="142" t="n">
        <f aca="false">IF(A605="","",IF(variable,IF(A605&lt;MortgageCalculator!$J$23*periods_per_year,start_rate,IF(MortgageCalculator!$J$27&gt;=0,MIN(MortgageCalculator!$J$24,start_rate+MortgageCalculator!$J$27*ROUNDUP((A605-MortgageCalculator!$J$23*periods_per_year)/MortgageCalculator!$J$26,0)),MAX(MortgageCalculator!$J$25,start_rate+MortgageCalculator!$J$27*ROUNDUP((A605-MortgageCalculator!$J$23*periods_per_year)/MortgageCalculator!$J$26,0)))),start_rate))</f>
        <v>0.055</v>
      </c>
      <c r="D605" s="143" t="n">
        <f aca="false">IF(A605="","",ROUND((((1+C605/CP)^(CP/periods_per_year))-1)*G604,2))</f>
        <v>123.52</v>
      </c>
      <c r="E605" s="143" t="n">
        <f aca="false">IF(A605="","",IF(A605=nper,G604+D605,MIN(G604+D605,IF(C605=C604,E604,ROUND(-PMT(((1+C605/CP)^(CP/periods_per_year))-1,nper-A605+1,G604),2)))))</f>
        <v>392.6</v>
      </c>
      <c r="F605" s="143" t="n">
        <f aca="false">IF(A605="","",E605-D605)</f>
        <v>269.08</v>
      </c>
      <c r="G605" s="143" t="n">
        <f aca="false">IF(A605="","",G604-F605)</f>
        <v>58195.9200000002</v>
      </c>
    </row>
    <row r="606" customFormat="false" ht="13.2" hidden="false" customHeight="false" outlineLevel="0" collapsed="false">
      <c r="A606" s="140" t="n">
        <f aca="false">IF(G605="","",IF(OR(A605&gt;=nper,ROUND(G605,2)&lt;=0),"",A605+1))</f>
        <v>603</v>
      </c>
      <c r="B606" s="141" t="n">
        <f aca="false">IF(A606="","",IF(OR(periods_per_year=26,periods_per_year=52),IF(periods_per_year=26,IF(A606=1,fpdate,B605+14),IF(periods_per_year=52,IF(A606=1,fpdate,B605+7),"n/a")),IF(periods_per_year=24,DATE(YEAR(fpdate),MONTH(fpdate)+(A606-1)/2+IF(AND(DAY(fpdate)&gt;=15,MOD(A606,2)=0),1,0),IF(MOD(A606,2)=0,IF(DAY(fpdate)&gt;=15,DAY(fpdate)-14,DAY(fpdate)+14),DAY(fpdate))),IF(DAY(DATE(YEAR(fpdate),MONTH(fpdate)+A606-1,DAY(fpdate)))&lt;&gt;DAY(fpdate),DATE(YEAR(fpdate),MONTH(fpdate)+A606,0),DATE(YEAR(fpdate),MONTH(fpdate)+A606-1,DAY(fpdate))))))</f>
        <v>50433</v>
      </c>
      <c r="C606" s="142" t="n">
        <f aca="false">IF(A606="","",IF(variable,IF(A606&lt;MortgageCalculator!$J$23*periods_per_year,start_rate,IF(MortgageCalculator!$J$27&gt;=0,MIN(MortgageCalculator!$J$24,start_rate+MortgageCalculator!$J$27*ROUNDUP((A606-MortgageCalculator!$J$23*periods_per_year)/MortgageCalculator!$J$26,0)),MAX(MortgageCalculator!$J$25,start_rate+MortgageCalculator!$J$27*ROUNDUP((A606-MortgageCalculator!$J$23*periods_per_year)/MortgageCalculator!$J$26,0)))),start_rate))</f>
        <v>0.055</v>
      </c>
      <c r="D606" s="143" t="n">
        <f aca="false">IF(A606="","",ROUND((((1+C606/CP)^(CP/periods_per_year))-1)*G605,2))</f>
        <v>122.96</v>
      </c>
      <c r="E606" s="143" t="n">
        <f aca="false">IF(A606="","",IF(A606=nper,G605+D606,MIN(G605+D606,IF(C606=C605,E605,ROUND(-PMT(((1+C606/CP)^(CP/periods_per_year))-1,nper-A606+1,G605),2)))))</f>
        <v>392.6</v>
      </c>
      <c r="F606" s="143" t="n">
        <f aca="false">IF(A606="","",E606-D606)</f>
        <v>269.64</v>
      </c>
      <c r="G606" s="143" t="n">
        <f aca="false">IF(A606="","",G605-F606)</f>
        <v>57926.2800000002</v>
      </c>
    </row>
    <row r="607" customFormat="false" ht="13.2" hidden="false" customHeight="false" outlineLevel="0" collapsed="false">
      <c r="A607" s="140" t="n">
        <f aca="false">IF(G606="","",IF(OR(A606&gt;=nper,ROUND(G606,2)&lt;=0),"",A606+1))</f>
        <v>604</v>
      </c>
      <c r="B607" s="141" t="n">
        <f aca="false">IF(A607="","",IF(OR(periods_per_year=26,periods_per_year=52),IF(periods_per_year=26,IF(A607=1,fpdate,B606+14),IF(periods_per_year=52,IF(A607=1,fpdate,B606+7),"n/a")),IF(periods_per_year=24,DATE(YEAR(fpdate),MONTH(fpdate)+(A607-1)/2+IF(AND(DAY(fpdate)&gt;=15,MOD(A607,2)=0),1,0),IF(MOD(A607,2)=0,IF(DAY(fpdate)&gt;=15,DAY(fpdate)-14,DAY(fpdate)+14),DAY(fpdate))),IF(DAY(DATE(YEAR(fpdate),MONTH(fpdate)+A607-1,DAY(fpdate)))&lt;&gt;DAY(fpdate),DATE(YEAR(fpdate),MONTH(fpdate)+A607,0),DATE(YEAR(fpdate),MONTH(fpdate)+A607-1,DAY(fpdate))))))</f>
        <v>50447</v>
      </c>
      <c r="C607" s="142" t="n">
        <f aca="false">IF(A607="","",IF(variable,IF(A607&lt;MortgageCalculator!$J$23*periods_per_year,start_rate,IF(MortgageCalculator!$J$27&gt;=0,MIN(MortgageCalculator!$J$24,start_rate+MortgageCalculator!$J$27*ROUNDUP((A607-MortgageCalculator!$J$23*periods_per_year)/MortgageCalculator!$J$26,0)),MAX(MortgageCalculator!$J$25,start_rate+MortgageCalculator!$J$27*ROUNDUP((A607-MortgageCalculator!$J$23*periods_per_year)/MortgageCalculator!$J$26,0)))),start_rate))</f>
        <v>0.055</v>
      </c>
      <c r="D607" s="143" t="n">
        <f aca="false">IF(A607="","",ROUND((((1+C607/CP)^(CP/periods_per_year))-1)*G606,2))</f>
        <v>122.39</v>
      </c>
      <c r="E607" s="143" t="n">
        <f aca="false">IF(A607="","",IF(A607=nper,G606+D607,MIN(G606+D607,IF(C607=C606,E606,ROUND(-PMT(((1+C607/CP)^(CP/periods_per_year))-1,nper-A607+1,G606),2)))))</f>
        <v>392.6</v>
      </c>
      <c r="F607" s="143" t="n">
        <f aca="false">IF(A607="","",E607-D607)</f>
        <v>270.21</v>
      </c>
      <c r="G607" s="143" t="n">
        <f aca="false">IF(A607="","",G606-F607)</f>
        <v>57656.0700000002</v>
      </c>
    </row>
    <row r="608" customFormat="false" ht="13.2" hidden="false" customHeight="false" outlineLevel="0" collapsed="false">
      <c r="A608" s="140" t="n">
        <f aca="false">IF(G607="","",IF(OR(A607&gt;=nper,ROUND(G607,2)&lt;=0),"",A607+1))</f>
        <v>605</v>
      </c>
      <c r="B608" s="141" t="n">
        <f aca="false">IF(A608="","",IF(OR(periods_per_year=26,periods_per_year=52),IF(periods_per_year=26,IF(A608=1,fpdate,B607+14),IF(periods_per_year=52,IF(A608=1,fpdate,B607+7),"n/a")),IF(periods_per_year=24,DATE(YEAR(fpdate),MONTH(fpdate)+(A608-1)/2+IF(AND(DAY(fpdate)&gt;=15,MOD(A608,2)=0),1,0),IF(MOD(A608,2)=0,IF(DAY(fpdate)&gt;=15,DAY(fpdate)-14,DAY(fpdate)+14),DAY(fpdate))),IF(DAY(DATE(YEAR(fpdate),MONTH(fpdate)+A608-1,DAY(fpdate)))&lt;&gt;DAY(fpdate),DATE(YEAR(fpdate),MONTH(fpdate)+A608,0),DATE(YEAR(fpdate),MONTH(fpdate)+A608-1,DAY(fpdate))))))</f>
        <v>50461</v>
      </c>
      <c r="C608" s="142" t="n">
        <f aca="false">IF(A608="","",IF(variable,IF(A608&lt;MortgageCalculator!$J$23*periods_per_year,start_rate,IF(MortgageCalculator!$J$27&gt;=0,MIN(MortgageCalculator!$J$24,start_rate+MortgageCalculator!$J$27*ROUNDUP((A608-MortgageCalculator!$J$23*periods_per_year)/MortgageCalculator!$J$26,0)),MAX(MortgageCalculator!$J$25,start_rate+MortgageCalculator!$J$27*ROUNDUP((A608-MortgageCalculator!$J$23*periods_per_year)/MortgageCalculator!$J$26,0)))),start_rate))</f>
        <v>0.055</v>
      </c>
      <c r="D608" s="143" t="n">
        <f aca="false">IF(A608="","",ROUND((((1+C608/CP)^(CP/periods_per_year))-1)*G607,2))</f>
        <v>121.81</v>
      </c>
      <c r="E608" s="143" t="n">
        <f aca="false">IF(A608="","",IF(A608=nper,G607+D608,MIN(G607+D608,IF(C608=C607,E607,ROUND(-PMT(((1+C608/CP)^(CP/periods_per_year))-1,nper-A608+1,G607),2)))))</f>
        <v>392.6</v>
      </c>
      <c r="F608" s="143" t="n">
        <f aca="false">IF(A608="","",E608-D608)</f>
        <v>270.79</v>
      </c>
      <c r="G608" s="143" t="n">
        <f aca="false">IF(A608="","",G607-F608)</f>
        <v>57385.2800000002</v>
      </c>
    </row>
    <row r="609" customFormat="false" ht="13.2" hidden="false" customHeight="false" outlineLevel="0" collapsed="false">
      <c r="A609" s="140" t="n">
        <f aca="false">IF(G608="","",IF(OR(A608&gt;=nper,ROUND(G608,2)&lt;=0),"",A608+1))</f>
        <v>606</v>
      </c>
      <c r="B609" s="141" t="n">
        <f aca="false">IF(A609="","",IF(OR(periods_per_year=26,periods_per_year=52),IF(periods_per_year=26,IF(A609=1,fpdate,B608+14),IF(periods_per_year=52,IF(A609=1,fpdate,B608+7),"n/a")),IF(periods_per_year=24,DATE(YEAR(fpdate),MONTH(fpdate)+(A609-1)/2+IF(AND(DAY(fpdate)&gt;=15,MOD(A609,2)=0),1,0),IF(MOD(A609,2)=0,IF(DAY(fpdate)&gt;=15,DAY(fpdate)-14,DAY(fpdate)+14),DAY(fpdate))),IF(DAY(DATE(YEAR(fpdate),MONTH(fpdate)+A609-1,DAY(fpdate)))&lt;&gt;DAY(fpdate),DATE(YEAR(fpdate),MONTH(fpdate)+A609,0),DATE(YEAR(fpdate),MONTH(fpdate)+A609-1,DAY(fpdate))))))</f>
        <v>50475</v>
      </c>
      <c r="C609" s="142" t="n">
        <f aca="false">IF(A609="","",IF(variable,IF(A609&lt;MortgageCalculator!$J$23*periods_per_year,start_rate,IF(MortgageCalculator!$J$27&gt;=0,MIN(MortgageCalculator!$J$24,start_rate+MortgageCalculator!$J$27*ROUNDUP((A609-MortgageCalculator!$J$23*periods_per_year)/MortgageCalculator!$J$26,0)),MAX(MortgageCalculator!$J$25,start_rate+MortgageCalculator!$J$27*ROUNDUP((A609-MortgageCalculator!$J$23*periods_per_year)/MortgageCalculator!$J$26,0)))),start_rate))</f>
        <v>0.055</v>
      </c>
      <c r="D609" s="143" t="n">
        <f aca="false">IF(A609="","",ROUND((((1+C609/CP)^(CP/periods_per_year))-1)*G608,2))</f>
        <v>121.24</v>
      </c>
      <c r="E609" s="143" t="n">
        <f aca="false">IF(A609="","",IF(A609=nper,G608+D609,MIN(G608+D609,IF(C609=C608,E608,ROUND(-PMT(((1+C609/CP)^(CP/periods_per_year))-1,nper-A609+1,G608),2)))))</f>
        <v>392.6</v>
      </c>
      <c r="F609" s="143" t="n">
        <f aca="false">IF(A609="","",E609-D609)</f>
        <v>271.36</v>
      </c>
      <c r="G609" s="143" t="n">
        <f aca="false">IF(A609="","",G608-F609)</f>
        <v>57113.9200000002</v>
      </c>
    </row>
    <row r="610" customFormat="false" ht="13.2" hidden="false" customHeight="false" outlineLevel="0" collapsed="false">
      <c r="A610" s="140" t="n">
        <f aca="false">IF(G609="","",IF(OR(A609&gt;=nper,ROUND(G609,2)&lt;=0),"",A609+1))</f>
        <v>607</v>
      </c>
      <c r="B610" s="141" t="n">
        <f aca="false">IF(A610="","",IF(OR(periods_per_year=26,periods_per_year=52),IF(periods_per_year=26,IF(A610=1,fpdate,B609+14),IF(periods_per_year=52,IF(A610=1,fpdate,B609+7),"n/a")),IF(periods_per_year=24,DATE(YEAR(fpdate),MONTH(fpdate)+(A610-1)/2+IF(AND(DAY(fpdate)&gt;=15,MOD(A610,2)=0),1,0),IF(MOD(A610,2)=0,IF(DAY(fpdate)&gt;=15,DAY(fpdate)-14,DAY(fpdate)+14),DAY(fpdate))),IF(DAY(DATE(YEAR(fpdate),MONTH(fpdate)+A610-1,DAY(fpdate)))&lt;&gt;DAY(fpdate),DATE(YEAR(fpdate),MONTH(fpdate)+A610,0),DATE(YEAR(fpdate),MONTH(fpdate)+A610-1,DAY(fpdate))))))</f>
        <v>50489</v>
      </c>
      <c r="C610" s="142" t="n">
        <f aca="false">IF(A610="","",IF(variable,IF(A610&lt;MortgageCalculator!$J$23*periods_per_year,start_rate,IF(MortgageCalculator!$J$27&gt;=0,MIN(MortgageCalculator!$J$24,start_rate+MortgageCalculator!$J$27*ROUNDUP((A610-MortgageCalculator!$J$23*periods_per_year)/MortgageCalculator!$J$26,0)),MAX(MortgageCalculator!$J$25,start_rate+MortgageCalculator!$J$27*ROUNDUP((A610-MortgageCalculator!$J$23*periods_per_year)/MortgageCalculator!$J$26,0)))),start_rate))</f>
        <v>0.055</v>
      </c>
      <c r="D610" s="143" t="n">
        <f aca="false">IF(A610="","",ROUND((((1+C610/CP)^(CP/periods_per_year))-1)*G609,2))</f>
        <v>120.67</v>
      </c>
      <c r="E610" s="143" t="n">
        <f aca="false">IF(A610="","",IF(A610=nper,G609+D610,MIN(G609+D610,IF(C610=C609,E609,ROUND(-PMT(((1+C610/CP)^(CP/periods_per_year))-1,nper-A610+1,G609),2)))))</f>
        <v>392.6</v>
      </c>
      <c r="F610" s="143" t="n">
        <f aca="false">IF(A610="","",E610-D610)</f>
        <v>271.93</v>
      </c>
      <c r="G610" s="143" t="n">
        <f aca="false">IF(A610="","",G609-F610)</f>
        <v>56841.9900000001</v>
      </c>
    </row>
    <row r="611" customFormat="false" ht="13.2" hidden="false" customHeight="false" outlineLevel="0" collapsed="false">
      <c r="A611" s="140" t="n">
        <f aca="false">IF(G610="","",IF(OR(A610&gt;=nper,ROUND(G610,2)&lt;=0),"",A610+1))</f>
        <v>608</v>
      </c>
      <c r="B611" s="141" t="n">
        <f aca="false">IF(A611="","",IF(OR(periods_per_year=26,periods_per_year=52),IF(periods_per_year=26,IF(A611=1,fpdate,B610+14),IF(periods_per_year=52,IF(A611=1,fpdate,B610+7),"n/a")),IF(periods_per_year=24,DATE(YEAR(fpdate),MONTH(fpdate)+(A611-1)/2+IF(AND(DAY(fpdate)&gt;=15,MOD(A611,2)=0),1,0),IF(MOD(A611,2)=0,IF(DAY(fpdate)&gt;=15,DAY(fpdate)-14,DAY(fpdate)+14),DAY(fpdate))),IF(DAY(DATE(YEAR(fpdate),MONTH(fpdate)+A611-1,DAY(fpdate)))&lt;&gt;DAY(fpdate),DATE(YEAR(fpdate),MONTH(fpdate)+A611,0),DATE(YEAR(fpdate),MONTH(fpdate)+A611-1,DAY(fpdate))))))</f>
        <v>50503</v>
      </c>
      <c r="C611" s="142" t="n">
        <f aca="false">IF(A611="","",IF(variable,IF(A611&lt;MortgageCalculator!$J$23*periods_per_year,start_rate,IF(MortgageCalculator!$J$27&gt;=0,MIN(MortgageCalculator!$J$24,start_rate+MortgageCalculator!$J$27*ROUNDUP((A611-MortgageCalculator!$J$23*periods_per_year)/MortgageCalculator!$J$26,0)),MAX(MortgageCalculator!$J$25,start_rate+MortgageCalculator!$J$27*ROUNDUP((A611-MortgageCalculator!$J$23*periods_per_year)/MortgageCalculator!$J$26,0)))),start_rate))</f>
        <v>0.055</v>
      </c>
      <c r="D611" s="143" t="n">
        <f aca="false">IF(A611="","",ROUND((((1+C611/CP)^(CP/periods_per_year))-1)*G610,2))</f>
        <v>120.09</v>
      </c>
      <c r="E611" s="143" t="n">
        <f aca="false">IF(A611="","",IF(A611=nper,G610+D611,MIN(G610+D611,IF(C611=C610,E610,ROUND(-PMT(((1+C611/CP)^(CP/periods_per_year))-1,nper-A611+1,G610),2)))))</f>
        <v>392.6</v>
      </c>
      <c r="F611" s="143" t="n">
        <f aca="false">IF(A611="","",E611-D611)</f>
        <v>272.51</v>
      </c>
      <c r="G611" s="143" t="n">
        <f aca="false">IF(A611="","",G610-F611)</f>
        <v>56569.4800000002</v>
      </c>
    </row>
    <row r="612" customFormat="false" ht="13.2" hidden="false" customHeight="false" outlineLevel="0" collapsed="false">
      <c r="A612" s="140" t="n">
        <f aca="false">IF(G611="","",IF(OR(A611&gt;=nper,ROUND(G611,2)&lt;=0),"",A611+1))</f>
        <v>609</v>
      </c>
      <c r="B612" s="141" t="n">
        <f aca="false">IF(A612="","",IF(OR(periods_per_year=26,periods_per_year=52),IF(periods_per_year=26,IF(A612=1,fpdate,B611+14),IF(periods_per_year=52,IF(A612=1,fpdate,B611+7),"n/a")),IF(periods_per_year=24,DATE(YEAR(fpdate),MONTH(fpdate)+(A612-1)/2+IF(AND(DAY(fpdate)&gt;=15,MOD(A612,2)=0),1,0),IF(MOD(A612,2)=0,IF(DAY(fpdate)&gt;=15,DAY(fpdate)-14,DAY(fpdate)+14),DAY(fpdate))),IF(DAY(DATE(YEAR(fpdate),MONTH(fpdate)+A612-1,DAY(fpdate)))&lt;&gt;DAY(fpdate),DATE(YEAR(fpdate),MONTH(fpdate)+A612,0),DATE(YEAR(fpdate),MONTH(fpdate)+A612-1,DAY(fpdate))))))</f>
        <v>50517</v>
      </c>
      <c r="C612" s="142" t="n">
        <f aca="false">IF(A612="","",IF(variable,IF(A612&lt;MortgageCalculator!$J$23*periods_per_year,start_rate,IF(MortgageCalculator!$J$27&gt;=0,MIN(MortgageCalculator!$J$24,start_rate+MortgageCalculator!$J$27*ROUNDUP((A612-MortgageCalculator!$J$23*periods_per_year)/MortgageCalculator!$J$26,0)),MAX(MortgageCalculator!$J$25,start_rate+MortgageCalculator!$J$27*ROUNDUP((A612-MortgageCalculator!$J$23*periods_per_year)/MortgageCalculator!$J$26,0)))),start_rate))</f>
        <v>0.055</v>
      </c>
      <c r="D612" s="143" t="n">
        <f aca="false">IF(A612="","",ROUND((((1+C612/CP)^(CP/periods_per_year))-1)*G611,2))</f>
        <v>119.52</v>
      </c>
      <c r="E612" s="143" t="n">
        <f aca="false">IF(A612="","",IF(A612=nper,G611+D612,MIN(G611+D612,IF(C612=C611,E611,ROUND(-PMT(((1+C612/CP)^(CP/periods_per_year))-1,nper-A612+1,G611),2)))))</f>
        <v>392.6</v>
      </c>
      <c r="F612" s="143" t="n">
        <f aca="false">IF(A612="","",E612-D612)</f>
        <v>273.08</v>
      </c>
      <c r="G612" s="143" t="n">
        <f aca="false">IF(A612="","",G611-F612)</f>
        <v>56296.4000000001</v>
      </c>
    </row>
    <row r="613" customFormat="false" ht="13.2" hidden="false" customHeight="false" outlineLevel="0" collapsed="false">
      <c r="A613" s="140" t="n">
        <f aca="false">IF(G612="","",IF(OR(A612&gt;=nper,ROUND(G612,2)&lt;=0),"",A612+1))</f>
        <v>610</v>
      </c>
      <c r="B613" s="141" t="n">
        <f aca="false">IF(A613="","",IF(OR(periods_per_year=26,periods_per_year=52),IF(periods_per_year=26,IF(A613=1,fpdate,B612+14),IF(periods_per_year=52,IF(A613=1,fpdate,B612+7),"n/a")),IF(periods_per_year=24,DATE(YEAR(fpdate),MONTH(fpdate)+(A613-1)/2+IF(AND(DAY(fpdate)&gt;=15,MOD(A613,2)=0),1,0),IF(MOD(A613,2)=0,IF(DAY(fpdate)&gt;=15,DAY(fpdate)-14,DAY(fpdate)+14),DAY(fpdate))),IF(DAY(DATE(YEAR(fpdate),MONTH(fpdate)+A613-1,DAY(fpdate)))&lt;&gt;DAY(fpdate),DATE(YEAR(fpdate),MONTH(fpdate)+A613,0),DATE(YEAR(fpdate),MONTH(fpdate)+A613-1,DAY(fpdate))))))</f>
        <v>50531</v>
      </c>
      <c r="C613" s="142" t="n">
        <f aca="false">IF(A613="","",IF(variable,IF(A613&lt;MortgageCalculator!$J$23*periods_per_year,start_rate,IF(MortgageCalculator!$J$27&gt;=0,MIN(MortgageCalculator!$J$24,start_rate+MortgageCalculator!$J$27*ROUNDUP((A613-MortgageCalculator!$J$23*periods_per_year)/MortgageCalculator!$J$26,0)),MAX(MortgageCalculator!$J$25,start_rate+MortgageCalculator!$J$27*ROUNDUP((A613-MortgageCalculator!$J$23*periods_per_year)/MortgageCalculator!$J$26,0)))),start_rate))</f>
        <v>0.055</v>
      </c>
      <c r="D613" s="143" t="n">
        <f aca="false">IF(A613="","",ROUND((((1+C613/CP)^(CP/periods_per_year))-1)*G612,2))</f>
        <v>118.94</v>
      </c>
      <c r="E613" s="143" t="n">
        <f aca="false">IF(A613="","",IF(A613=nper,G612+D613,MIN(G612+D613,IF(C613=C612,E612,ROUND(-PMT(((1+C613/CP)^(CP/periods_per_year))-1,nper-A613+1,G612),2)))))</f>
        <v>392.6</v>
      </c>
      <c r="F613" s="143" t="n">
        <f aca="false">IF(A613="","",E613-D613)</f>
        <v>273.66</v>
      </c>
      <c r="G613" s="143" t="n">
        <f aca="false">IF(A613="","",G612-F613)</f>
        <v>56022.7400000001</v>
      </c>
    </row>
    <row r="614" customFormat="false" ht="13.2" hidden="false" customHeight="false" outlineLevel="0" collapsed="false">
      <c r="A614" s="140" t="n">
        <f aca="false">IF(G613="","",IF(OR(A613&gt;=nper,ROUND(G613,2)&lt;=0),"",A613+1))</f>
        <v>611</v>
      </c>
      <c r="B614" s="141" t="n">
        <f aca="false">IF(A614="","",IF(OR(periods_per_year=26,periods_per_year=52),IF(periods_per_year=26,IF(A614=1,fpdate,B613+14),IF(periods_per_year=52,IF(A614=1,fpdate,B613+7),"n/a")),IF(periods_per_year=24,DATE(YEAR(fpdate),MONTH(fpdate)+(A614-1)/2+IF(AND(DAY(fpdate)&gt;=15,MOD(A614,2)=0),1,0),IF(MOD(A614,2)=0,IF(DAY(fpdate)&gt;=15,DAY(fpdate)-14,DAY(fpdate)+14),DAY(fpdate))),IF(DAY(DATE(YEAR(fpdate),MONTH(fpdate)+A614-1,DAY(fpdate)))&lt;&gt;DAY(fpdate),DATE(YEAR(fpdate),MONTH(fpdate)+A614,0),DATE(YEAR(fpdate),MONTH(fpdate)+A614-1,DAY(fpdate))))))</f>
        <v>50545</v>
      </c>
      <c r="C614" s="142" t="n">
        <f aca="false">IF(A614="","",IF(variable,IF(A614&lt;MortgageCalculator!$J$23*periods_per_year,start_rate,IF(MortgageCalculator!$J$27&gt;=0,MIN(MortgageCalculator!$J$24,start_rate+MortgageCalculator!$J$27*ROUNDUP((A614-MortgageCalculator!$J$23*periods_per_year)/MortgageCalculator!$J$26,0)),MAX(MortgageCalculator!$J$25,start_rate+MortgageCalculator!$J$27*ROUNDUP((A614-MortgageCalculator!$J$23*periods_per_year)/MortgageCalculator!$J$26,0)))),start_rate))</f>
        <v>0.055</v>
      </c>
      <c r="D614" s="143" t="n">
        <f aca="false">IF(A614="","",ROUND((((1+C614/CP)^(CP/periods_per_year))-1)*G613,2))</f>
        <v>118.36</v>
      </c>
      <c r="E614" s="143" t="n">
        <f aca="false">IF(A614="","",IF(A614=nper,G613+D614,MIN(G613+D614,IF(C614=C613,E613,ROUND(-PMT(((1+C614/CP)^(CP/periods_per_year))-1,nper-A614+1,G613),2)))))</f>
        <v>392.6</v>
      </c>
      <c r="F614" s="143" t="n">
        <f aca="false">IF(A614="","",E614-D614)</f>
        <v>274.24</v>
      </c>
      <c r="G614" s="143" t="n">
        <f aca="false">IF(A614="","",G613-F614)</f>
        <v>55748.5000000002</v>
      </c>
    </row>
    <row r="615" customFormat="false" ht="13.2" hidden="false" customHeight="false" outlineLevel="0" collapsed="false">
      <c r="A615" s="140" t="n">
        <f aca="false">IF(G614="","",IF(OR(A614&gt;=nper,ROUND(G614,2)&lt;=0),"",A614+1))</f>
        <v>612</v>
      </c>
      <c r="B615" s="141" t="n">
        <f aca="false">IF(A615="","",IF(OR(periods_per_year=26,periods_per_year=52),IF(periods_per_year=26,IF(A615=1,fpdate,B614+14),IF(periods_per_year=52,IF(A615=1,fpdate,B614+7),"n/a")),IF(periods_per_year=24,DATE(YEAR(fpdate),MONTH(fpdate)+(A615-1)/2+IF(AND(DAY(fpdate)&gt;=15,MOD(A615,2)=0),1,0),IF(MOD(A615,2)=0,IF(DAY(fpdate)&gt;=15,DAY(fpdate)-14,DAY(fpdate)+14),DAY(fpdate))),IF(DAY(DATE(YEAR(fpdate),MONTH(fpdate)+A615-1,DAY(fpdate)))&lt;&gt;DAY(fpdate),DATE(YEAR(fpdate),MONTH(fpdate)+A615,0),DATE(YEAR(fpdate),MONTH(fpdate)+A615-1,DAY(fpdate))))))</f>
        <v>50559</v>
      </c>
      <c r="C615" s="142" t="n">
        <f aca="false">IF(A615="","",IF(variable,IF(A615&lt;MortgageCalculator!$J$23*periods_per_year,start_rate,IF(MortgageCalculator!$J$27&gt;=0,MIN(MortgageCalculator!$J$24,start_rate+MortgageCalculator!$J$27*ROUNDUP((A615-MortgageCalculator!$J$23*periods_per_year)/MortgageCalculator!$J$26,0)),MAX(MortgageCalculator!$J$25,start_rate+MortgageCalculator!$J$27*ROUNDUP((A615-MortgageCalculator!$J$23*periods_per_year)/MortgageCalculator!$J$26,0)))),start_rate))</f>
        <v>0.055</v>
      </c>
      <c r="D615" s="143" t="n">
        <f aca="false">IF(A615="","",ROUND((((1+C615/CP)^(CP/periods_per_year))-1)*G614,2))</f>
        <v>117.78</v>
      </c>
      <c r="E615" s="143" t="n">
        <f aca="false">IF(A615="","",IF(A615=nper,G614+D615,MIN(G614+D615,IF(C615=C614,E614,ROUND(-PMT(((1+C615/CP)^(CP/periods_per_year))-1,nper-A615+1,G614),2)))))</f>
        <v>392.6</v>
      </c>
      <c r="F615" s="143" t="n">
        <f aca="false">IF(A615="","",E615-D615)</f>
        <v>274.82</v>
      </c>
      <c r="G615" s="143" t="n">
        <f aca="false">IF(A615="","",G614-F615)</f>
        <v>55473.6800000002</v>
      </c>
    </row>
    <row r="616" customFormat="false" ht="13.2" hidden="false" customHeight="false" outlineLevel="0" collapsed="false">
      <c r="A616" s="140" t="n">
        <f aca="false">IF(G615="","",IF(OR(A615&gt;=nper,ROUND(G615,2)&lt;=0),"",A615+1))</f>
        <v>613</v>
      </c>
      <c r="B616" s="141" t="n">
        <f aca="false">IF(A616="","",IF(OR(periods_per_year=26,periods_per_year=52),IF(periods_per_year=26,IF(A616=1,fpdate,B615+14),IF(periods_per_year=52,IF(A616=1,fpdate,B615+7),"n/a")),IF(periods_per_year=24,DATE(YEAR(fpdate),MONTH(fpdate)+(A616-1)/2+IF(AND(DAY(fpdate)&gt;=15,MOD(A616,2)=0),1,0),IF(MOD(A616,2)=0,IF(DAY(fpdate)&gt;=15,DAY(fpdate)-14,DAY(fpdate)+14),DAY(fpdate))),IF(DAY(DATE(YEAR(fpdate),MONTH(fpdate)+A616-1,DAY(fpdate)))&lt;&gt;DAY(fpdate),DATE(YEAR(fpdate),MONTH(fpdate)+A616,0),DATE(YEAR(fpdate),MONTH(fpdate)+A616-1,DAY(fpdate))))))</f>
        <v>50573</v>
      </c>
      <c r="C616" s="142" t="n">
        <f aca="false">IF(A616="","",IF(variable,IF(A616&lt;MortgageCalculator!$J$23*periods_per_year,start_rate,IF(MortgageCalculator!$J$27&gt;=0,MIN(MortgageCalculator!$J$24,start_rate+MortgageCalculator!$J$27*ROUNDUP((A616-MortgageCalculator!$J$23*periods_per_year)/MortgageCalculator!$J$26,0)),MAX(MortgageCalculator!$J$25,start_rate+MortgageCalculator!$J$27*ROUNDUP((A616-MortgageCalculator!$J$23*periods_per_year)/MortgageCalculator!$J$26,0)))),start_rate))</f>
        <v>0.055</v>
      </c>
      <c r="D616" s="143" t="n">
        <f aca="false">IF(A616="","",ROUND((((1+C616/CP)^(CP/periods_per_year))-1)*G615,2))</f>
        <v>117.2</v>
      </c>
      <c r="E616" s="143" t="n">
        <f aca="false">IF(A616="","",IF(A616=nper,G615+D616,MIN(G615+D616,IF(C616=C615,E615,ROUND(-PMT(((1+C616/CP)^(CP/periods_per_year))-1,nper-A616+1,G615),2)))))</f>
        <v>392.6</v>
      </c>
      <c r="F616" s="143" t="n">
        <f aca="false">IF(A616="","",E616-D616)</f>
        <v>275.4</v>
      </c>
      <c r="G616" s="143" t="n">
        <f aca="false">IF(A616="","",G615-F616)</f>
        <v>55198.2800000001</v>
      </c>
    </row>
    <row r="617" customFormat="false" ht="13.2" hidden="false" customHeight="false" outlineLevel="0" collapsed="false">
      <c r="A617" s="140" t="n">
        <f aca="false">IF(G616="","",IF(OR(A616&gt;=nper,ROUND(G616,2)&lt;=0),"",A616+1))</f>
        <v>614</v>
      </c>
      <c r="B617" s="141" t="n">
        <f aca="false">IF(A617="","",IF(OR(periods_per_year=26,periods_per_year=52),IF(periods_per_year=26,IF(A617=1,fpdate,B616+14),IF(periods_per_year=52,IF(A617=1,fpdate,B616+7),"n/a")),IF(periods_per_year=24,DATE(YEAR(fpdate),MONTH(fpdate)+(A617-1)/2+IF(AND(DAY(fpdate)&gt;=15,MOD(A617,2)=0),1,0),IF(MOD(A617,2)=0,IF(DAY(fpdate)&gt;=15,DAY(fpdate)-14,DAY(fpdate)+14),DAY(fpdate))),IF(DAY(DATE(YEAR(fpdate),MONTH(fpdate)+A617-1,DAY(fpdate)))&lt;&gt;DAY(fpdate),DATE(YEAR(fpdate),MONTH(fpdate)+A617,0),DATE(YEAR(fpdate),MONTH(fpdate)+A617-1,DAY(fpdate))))))</f>
        <v>50587</v>
      </c>
      <c r="C617" s="142" t="n">
        <f aca="false">IF(A617="","",IF(variable,IF(A617&lt;MortgageCalculator!$J$23*periods_per_year,start_rate,IF(MortgageCalculator!$J$27&gt;=0,MIN(MortgageCalculator!$J$24,start_rate+MortgageCalculator!$J$27*ROUNDUP((A617-MortgageCalculator!$J$23*periods_per_year)/MortgageCalculator!$J$26,0)),MAX(MortgageCalculator!$J$25,start_rate+MortgageCalculator!$J$27*ROUNDUP((A617-MortgageCalculator!$J$23*periods_per_year)/MortgageCalculator!$J$26,0)))),start_rate))</f>
        <v>0.055</v>
      </c>
      <c r="D617" s="143" t="n">
        <f aca="false">IF(A617="","",ROUND((((1+C617/CP)^(CP/periods_per_year))-1)*G616,2))</f>
        <v>116.62</v>
      </c>
      <c r="E617" s="143" t="n">
        <f aca="false">IF(A617="","",IF(A617=nper,G616+D617,MIN(G616+D617,IF(C617=C616,E616,ROUND(-PMT(((1+C617/CP)^(CP/periods_per_year))-1,nper-A617+1,G616),2)))))</f>
        <v>392.6</v>
      </c>
      <c r="F617" s="143" t="n">
        <f aca="false">IF(A617="","",E617-D617)</f>
        <v>275.98</v>
      </c>
      <c r="G617" s="143" t="n">
        <f aca="false">IF(A617="","",G616-F617)</f>
        <v>54922.3000000001</v>
      </c>
    </row>
    <row r="618" customFormat="false" ht="13.2" hidden="false" customHeight="false" outlineLevel="0" collapsed="false">
      <c r="A618" s="140" t="n">
        <f aca="false">IF(G617="","",IF(OR(A617&gt;=nper,ROUND(G617,2)&lt;=0),"",A617+1))</f>
        <v>615</v>
      </c>
      <c r="B618" s="141" t="n">
        <f aca="false">IF(A618="","",IF(OR(periods_per_year=26,periods_per_year=52),IF(periods_per_year=26,IF(A618=1,fpdate,B617+14),IF(periods_per_year=52,IF(A618=1,fpdate,B617+7),"n/a")),IF(periods_per_year=24,DATE(YEAR(fpdate),MONTH(fpdate)+(A618-1)/2+IF(AND(DAY(fpdate)&gt;=15,MOD(A618,2)=0),1,0),IF(MOD(A618,2)=0,IF(DAY(fpdate)&gt;=15,DAY(fpdate)-14,DAY(fpdate)+14),DAY(fpdate))),IF(DAY(DATE(YEAR(fpdate),MONTH(fpdate)+A618-1,DAY(fpdate)))&lt;&gt;DAY(fpdate),DATE(YEAR(fpdate),MONTH(fpdate)+A618,0),DATE(YEAR(fpdate),MONTH(fpdate)+A618-1,DAY(fpdate))))))</f>
        <v>50601</v>
      </c>
      <c r="C618" s="142" t="n">
        <f aca="false">IF(A618="","",IF(variable,IF(A618&lt;MortgageCalculator!$J$23*periods_per_year,start_rate,IF(MortgageCalculator!$J$27&gt;=0,MIN(MortgageCalculator!$J$24,start_rate+MortgageCalculator!$J$27*ROUNDUP((A618-MortgageCalculator!$J$23*periods_per_year)/MortgageCalculator!$J$26,0)),MAX(MortgageCalculator!$J$25,start_rate+MortgageCalculator!$J$27*ROUNDUP((A618-MortgageCalculator!$J$23*periods_per_year)/MortgageCalculator!$J$26,0)))),start_rate))</f>
        <v>0.055</v>
      </c>
      <c r="D618" s="143" t="n">
        <f aca="false">IF(A618="","",ROUND((((1+C618/CP)^(CP/periods_per_year))-1)*G617,2))</f>
        <v>116.04</v>
      </c>
      <c r="E618" s="143" t="n">
        <f aca="false">IF(A618="","",IF(A618=nper,G617+D618,MIN(G617+D618,IF(C618=C617,E617,ROUND(-PMT(((1+C618/CP)^(CP/periods_per_year))-1,nper-A618+1,G617),2)))))</f>
        <v>392.6</v>
      </c>
      <c r="F618" s="143" t="n">
        <f aca="false">IF(A618="","",E618-D618)</f>
        <v>276.56</v>
      </c>
      <c r="G618" s="143" t="n">
        <f aca="false">IF(A618="","",G617-F618)</f>
        <v>54645.7400000001</v>
      </c>
    </row>
    <row r="619" customFormat="false" ht="13.2" hidden="false" customHeight="false" outlineLevel="0" collapsed="false">
      <c r="A619" s="140" t="n">
        <f aca="false">IF(G618="","",IF(OR(A618&gt;=nper,ROUND(G618,2)&lt;=0),"",A618+1))</f>
        <v>616</v>
      </c>
      <c r="B619" s="141" t="n">
        <f aca="false">IF(A619="","",IF(OR(periods_per_year=26,periods_per_year=52),IF(periods_per_year=26,IF(A619=1,fpdate,B618+14),IF(periods_per_year=52,IF(A619=1,fpdate,B618+7),"n/a")),IF(periods_per_year=24,DATE(YEAR(fpdate),MONTH(fpdate)+(A619-1)/2+IF(AND(DAY(fpdate)&gt;=15,MOD(A619,2)=0),1,0),IF(MOD(A619,2)=0,IF(DAY(fpdate)&gt;=15,DAY(fpdate)-14,DAY(fpdate)+14),DAY(fpdate))),IF(DAY(DATE(YEAR(fpdate),MONTH(fpdate)+A619-1,DAY(fpdate)))&lt;&gt;DAY(fpdate),DATE(YEAR(fpdate),MONTH(fpdate)+A619,0),DATE(YEAR(fpdate),MONTH(fpdate)+A619-1,DAY(fpdate))))))</f>
        <v>50615</v>
      </c>
      <c r="C619" s="142" t="n">
        <f aca="false">IF(A619="","",IF(variable,IF(A619&lt;MortgageCalculator!$J$23*periods_per_year,start_rate,IF(MortgageCalculator!$J$27&gt;=0,MIN(MortgageCalculator!$J$24,start_rate+MortgageCalculator!$J$27*ROUNDUP((A619-MortgageCalculator!$J$23*periods_per_year)/MortgageCalculator!$J$26,0)),MAX(MortgageCalculator!$J$25,start_rate+MortgageCalculator!$J$27*ROUNDUP((A619-MortgageCalculator!$J$23*periods_per_year)/MortgageCalculator!$J$26,0)))),start_rate))</f>
        <v>0.055</v>
      </c>
      <c r="D619" s="143" t="n">
        <f aca="false">IF(A619="","",ROUND((((1+C619/CP)^(CP/periods_per_year))-1)*G618,2))</f>
        <v>115.45</v>
      </c>
      <c r="E619" s="143" t="n">
        <f aca="false">IF(A619="","",IF(A619=nper,G618+D619,MIN(G618+D619,IF(C619=C618,E618,ROUND(-PMT(((1+C619/CP)^(CP/periods_per_year))-1,nper-A619+1,G618),2)))))</f>
        <v>392.6</v>
      </c>
      <c r="F619" s="143" t="n">
        <f aca="false">IF(A619="","",E619-D619)</f>
        <v>277.15</v>
      </c>
      <c r="G619" s="143" t="n">
        <f aca="false">IF(A619="","",G618-F619)</f>
        <v>54368.5900000001</v>
      </c>
    </row>
    <row r="620" customFormat="false" ht="13.2" hidden="false" customHeight="false" outlineLevel="0" collapsed="false">
      <c r="A620" s="140" t="n">
        <f aca="false">IF(G619="","",IF(OR(A619&gt;=nper,ROUND(G619,2)&lt;=0),"",A619+1))</f>
        <v>617</v>
      </c>
      <c r="B620" s="141" t="n">
        <f aca="false">IF(A620="","",IF(OR(periods_per_year=26,periods_per_year=52),IF(periods_per_year=26,IF(A620=1,fpdate,B619+14),IF(periods_per_year=52,IF(A620=1,fpdate,B619+7),"n/a")),IF(periods_per_year=24,DATE(YEAR(fpdate),MONTH(fpdate)+(A620-1)/2+IF(AND(DAY(fpdate)&gt;=15,MOD(A620,2)=0),1,0),IF(MOD(A620,2)=0,IF(DAY(fpdate)&gt;=15,DAY(fpdate)-14,DAY(fpdate)+14),DAY(fpdate))),IF(DAY(DATE(YEAR(fpdate),MONTH(fpdate)+A620-1,DAY(fpdate)))&lt;&gt;DAY(fpdate),DATE(YEAR(fpdate),MONTH(fpdate)+A620,0),DATE(YEAR(fpdate),MONTH(fpdate)+A620-1,DAY(fpdate))))))</f>
        <v>50629</v>
      </c>
      <c r="C620" s="142" t="n">
        <f aca="false">IF(A620="","",IF(variable,IF(A620&lt;MortgageCalculator!$J$23*periods_per_year,start_rate,IF(MortgageCalculator!$J$27&gt;=0,MIN(MortgageCalculator!$J$24,start_rate+MortgageCalculator!$J$27*ROUNDUP((A620-MortgageCalculator!$J$23*periods_per_year)/MortgageCalculator!$J$26,0)),MAX(MortgageCalculator!$J$25,start_rate+MortgageCalculator!$J$27*ROUNDUP((A620-MortgageCalculator!$J$23*periods_per_year)/MortgageCalculator!$J$26,0)))),start_rate))</f>
        <v>0.055</v>
      </c>
      <c r="D620" s="143" t="n">
        <f aca="false">IF(A620="","",ROUND((((1+C620/CP)^(CP/periods_per_year))-1)*G619,2))</f>
        <v>114.87</v>
      </c>
      <c r="E620" s="143" t="n">
        <f aca="false">IF(A620="","",IF(A620=nper,G619+D620,MIN(G619+D620,IF(C620=C619,E619,ROUND(-PMT(((1+C620/CP)^(CP/periods_per_year))-1,nper-A620+1,G619),2)))))</f>
        <v>392.6</v>
      </c>
      <c r="F620" s="143" t="n">
        <f aca="false">IF(A620="","",E620-D620)</f>
        <v>277.73</v>
      </c>
      <c r="G620" s="143" t="n">
        <f aca="false">IF(A620="","",G619-F620)</f>
        <v>54090.8600000001</v>
      </c>
    </row>
    <row r="621" customFormat="false" ht="13.2" hidden="false" customHeight="false" outlineLevel="0" collapsed="false">
      <c r="A621" s="140" t="n">
        <f aca="false">IF(G620="","",IF(OR(A620&gt;=nper,ROUND(G620,2)&lt;=0),"",A620+1))</f>
        <v>618</v>
      </c>
      <c r="B621" s="141" t="n">
        <f aca="false">IF(A621="","",IF(OR(periods_per_year=26,periods_per_year=52),IF(periods_per_year=26,IF(A621=1,fpdate,B620+14),IF(periods_per_year=52,IF(A621=1,fpdate,B620+7),"n/a")),IF(periods_per_year=24,DATE(YEAR(fpdate),MONTH(fpdate)+(A621-1)/2+IF(AND(DAY(fpdate)&gt;=15,MOD(A621,2)=0),1,0),IF(MOD(A621,2)=0,IF(DAY(fpdate)&gt;=15,DAY(fpdate)-14,DAY(fpdate)+14),DAY(fpdate))),IF(DAY(DATE(YEAR(fpdate),MONTH(fpdate)+A621-1,DAY(fpdate)))&lt;&gt;DAY(fpdate),DATE(YEAR(fpdate),MONTH(fpdate)+A621,0),DATE(YEAR(fpdate),MONTH(fpdate)+A621-1,DAY(fpdate))))))</f>
        <v>50643</v>
      </c>
      <c r="C621" s="142" t="n">
        <f aca="false">IF(A621="","",IF(variable,IF(A621&lt;MortgageCalculator!$J$23*periods_per_year,start_rate,IF(MortgageCalculator!$J$27&gt;=0,MIN(MortgageCalculator!$J$24,start_rate+MortgageCalculator!$J$27*ROUNDUP((A621-MortgageCalculator!$J$23*periods_per_year)/MortgageCalculator!$J$26,0)),MAX(MortgageCalculator!$J$25,start_rate+MortgageCalculator!$J$27*ROUNDUP((A621-MortgageCalculator!$J$23*periods_per_year)/MortgageCalculator!$J$26,0)))),start_rate))</f>
        <v>0.055</v>
      </c>
      <c r="D621" s="143" t="n">
        <f aca="false">IF(A621="","",ROUND((((1+C621/CP)^(CP/periods_per_year))-1)*G620,2))</f>
        <v>114.28</v>
      </c>
      <c r="E621" s="143" t="n">
        <f aca="false">IF(A621="","",IF(A621=nper,G620+D621,MIN(G620+D621,IF(C621=C620,E620,ROUND(-PMT(((1+C621/CP)^(CP/periods_per_year))-1,nper-A621+1,G620),2)))))</f>
        <v>392.6</v>
      </c>
      <c r="F621" s="143" t="n">
        <f aca="false">IF(A621="","",E621-D621)</f>
        <v>278.32</v>
      </c>
      <c r="G621" s="143" t="n">
        <f aca="false">IF(A621="","",G620-F621)</f>
        <v>53812.5400000001</v>
      </c>
    </row>
    <row r="622" customFormat="false" ht="13.2" hidden="false" customHeight="false" outlineLevel="0" collapsed="false">
      <c r="A622" s="140" t="n">
        <f aca="false">IF(G621="","",IF(OR(A621&gt;=nper,ROUND(G621,2)&lt;=0),"",A621+1))</f>
        <v>619</v>
      </c>
      <c r="B622" s="141" t="n">
        <f aca="false">IF(A622="","",IF(OR(periods_per_year=26,periods_per_year=52),IF(periods_per_year=26,IF(A622=1,fpdate,B621+14),IF(periods_per_year=52,IF(A622=1,fpdate,B621+7),"n/a")),IF(periods_per_year=24,DATE(YEAR(fpdate),MONTH(fpdate)+(A622-1)/2+IF(AND(DAY(fpdate)&gt;=15,MOD(A622,2)=0),1,0),IF(MOD(A622,2)=0,IF(DAY(fpdate)&gt;=15,DAY(fpdate)-14,DAY(fpdate)+14),DAY(fpdate))),IF(DAY(DATE(YEAR(fpdate),MONTH(fpdate)+A622-1,DAY(fpdate)))&lt;&gt;DAY(fpdate),DATE(YEAR(fpdate),MONTH(fpdate)+A622,0),DATE(YEAR(fpdate),MONTH(fpdate)+A622-1,DAY(fpdate))))))</f>
        <v>50657</v>
      </c>
      <c r="C622" s="142" t="n">
        <f aca="false">IF(A622="","",IF(variable,IF(A622&lt;MortgageCalculator!$J$23*periods_per_year,start_rate,IF(MortgageCalculator!$J$27&gt;=0,MIN(MortgageCalculator!$J$24,start_rate+MortgageCalculator!$J$27*ROUNDUP((A622-MortgageCalculator!$J$23*periods_per_year)/MortgageCalculator!$J$26,0)),MAX(MortgageCalculator!$J$25,start_rate+MortgageCalculator!$J$27*ROUNDUP((A622-MortgageCalculator!$J$23*periods_per_year)/MortgageCalculator!$J$26,0)))),start_rate))</f>
        <v>0.055</v>
      </c>
      <c r="D622" s="143" t="n">
        <f aca="false">IF(A622="","",ROUND((((1+C622/CP)^(CP/periods_per_year))-1)*G621,2))</f>
        <v>113.69</v>
      </c>
      <c r="E622" s="143" t="n">
        <f aca="false">IF(A622="","",IF(A622=nper,G621+D622,MIN(G621+D622,IF(C622=C621,E621,ROUND(-PMT(((1+C622/CP)^(CP/periods_per_year))-1,nper-A622+1,G621),2)))))</f>
        <v>392.6</v>
      </c>
      <c r="F622" s="143" t="n">
        <f aca="false">IF(A622="","",E622-D622)</f>
        <v>278.91</v>
      </c>
      <c r="G622" s="143" t="n">
        <f aca="false">IF(A622="","",G621-F622)</f>
        <v>53533.6300000001</v>
      </c>
    </row>
    <row r="623" customFormat="false" ht="13.2" hidden="false" customHeight="false" outlineLevel="0" collapsed="false">
      <c r="A623" s="140" t="n">
        <f aca="false">IF(G622="","",IF(OR(A622&gt;=nper,ROUND(G622,2)&lt;=0),"",A622+1))</f>
        <v>620</v>
      </c>
      <c r="B623" s="141" t="n">
        <f aca="false">IF(A623="","",IF(OR(periods_per_year=26,periods_per_year=52),IF(periods_per_year=26,IF(A623=1,fpdate,B622+14),IF(periods_per_year=52,IF(A623=1,fpdate,B622+7),"n/a")),IF(periods_per_year=24,DATE(YEAR(fpdate),MONTH(fpdate)+(A623-1)/2+IF(AND(DAY(fpdate)&gt;=15,MOD(A623,2)=0),1,0),IF(MOD(A623,2)=0,IF(DAY(fpdate)&gt;=15,DAY(fpdate)-14,DAY(fpdate)+14),DAY(fpdate))),IF(DAY(DATE(YEAR(fpdate),MONTH(fpdate)+A623-1,DAY(fpdate)))&lt;&gt;DAY(fpdate),DATE(YEAR(fpdate),MONTH(fpdate)+A623,0),DATE(YEAR(fpdate),MONTH(fpdate)+A623-1,DAY(fpdate))))))</f>
        <v>50671</v>
      </c>
      <c r="C623" s="142" t="n">
        <f aca="false">IF(A623="","",IF(variable,IF(A623&lt;MortgageCalculator!$J$23*periods_per_year,start_rate,IF(MortgageCalculator!$J$27&gt;=0,MIN(MortgageCalculator!$J$24,start_rate+MortgageCalculator!$J$27*ROUNDUP((A623-MortgageCalculator!$J$23*periods_per_year)/MortgageCalculator!$J$26,0)),MAX(MortgageCalculator!$J$25,start_rate+MortgageCalculator!$J$27*ROUNDUP((A623-MortgageCalculator!$J$23*periods_per_year)/MortgageCalculator!$J$26,0)))),start_rate))</f>
        <v>0.055</v>
      </c>
      <c r="D623" s="143" t="n">
        <f aca="false">IF(A623="","",ROUND((((1+C623/CP)^(CP/periods_per_year))-1)*G622,2))</f>
        <v>113.1</v>
      </c>
      <c r="E623" s="143" t="n">
        <f aca="false">IF(A623="","",IF(A623=nper,G622+D623,MIN(G622+D623,IF(C623=C622,E622,ROUND(-PMT(((1+C623/CP)^(CP/periods_per_year))-1,nper-A623+1,G622),2)))))</f>
        <v>392.6</v>
      </c>
      <c r="F623" s="143" t="n">
        <f aca="false">IF(A623="","",E623-D623)</f>
        <v>279.5</v>
      </c>
      <c r="G623" s="143" t="n">
        <f aca="false">IF(A623="","",G622-F623)</f>
        <v>53254.1300000001</v>
      </c>
    </row>
    <row r="624" customFormat="false" ht="13.2" hidden="false" customHeight="false" outlineLevel="0" collapsed="false">
      <c r="A624" s="140" t="n">
        <f aca="false">IF(G623="","",IF(OR(A623&gt;=nper,ROUND(G623,2)&lt;=0),"",A623+1))</f>
        <v>621</v>
      </c>
      <c r="B624" s="141" t="n">
        <f aca="false">IF(A624="","",IF(OR(periods_per_year=26,periods_per_year=52),IF(periods_per_year=26,IF(A624=1,fpdate,B623+14),IF(periods_per_year=52,IF(A624=1,fpdate,B623+7),"n/a")),IF(periods_per_year=24,DATE(YEAR(fpdate),MONTH(fpdate)+(A624-1)/2+IF(AND(DAY(fpdate)&gt;=15,MOD(A624,2)=0),1,0),IF(MOD(A624,2)=0,IF(DAY(fpdate)&gt;=15,DAY(fpdate)-14,DAY(fpdate)+14),DAY(fpdate))),IF(DAY(DATE(YEAR(fpdate),MONTH(fpdate)+A624-1,DAY(fpdate)))&lt;&gt;DAY(fpdate),DATE(YEAR(fpdate),MONTH(fpdate)+A624,0),DATE(YEAR(fpdate),MONTH(fpdate)+A624-1,DAY(fpdate))))))</f>
        <v>50685</v>
      </c>
      <c r="C624" s="142" t="n">
        <f aca="false">IF(A624="","",IF(variable,IF(A624&lt;MortgageCalculator!$J$23*periods_per_year,start_rate,IF(MortgageCalculator!$J$27&gt;=0,MIN(MortgageCalculator!$J$24,start_rate+MortgageCalculator!$J$27*ROUNDUP((A624-MortgageCalculator!$J$23*periods_per_year)/MortgageCalculator!$J$26,0)),MAX(MortgageCalculator!$J$25,start_rate+MortgageCalculator!$J$27*ROUNDUP((A624-MortgageCalculator!$J$23*periods_per_year)/MortgageCalculator!$J$26,0)))),start_rate))</f>
        <v>0.055</v>
      </c>
      <c r="D624" s="143" t="n">
        <f aca="false">IF(A624="","",ROUND((((1+C624/CP)^(CP/periods_per_year))-1)*G623,2))</f>
        <v>112.51</v>
      </c>
      <c r="E624" s="143" t="n">
        <f aca="false">IF(A624="","",IF(A624=nper,G623+D624,MIN(G623+D624,IF(C624=C623,E623,ROUND(-PMT(((1+C624/CP)^(CP/periods_per_year))-1,nper-A624+1,G623),2)))))</f>
        <v>392.6</v>
      </c>
      <c r="F624" s="143" t="n">
        <f aca="false">IF(A624="","",E624-D624)</f>
        <v>280.09</v>
      </c>
      <c r="G624" s="143" t="n">
        <f aca="false">IF(A624="","",G623-F624)</f>
        <v>52974.0400000001</v>
      </c>
    </row>
    <row r="625" customFormat="false" ht="13.2" hidden="false" customHeight="false" outlineLevel="0" collapsed="false">
      <c r="A625" s="140" t="n">
        <f aca="false">IF(G624="","",IF(OR(A624&gt;=nper,ROUND(G624,2)&lt;=0),"",A624+1))</f>
        <v>622</v>
      </c>
      <c r="B625" s="141" t="n">
        <f aca="false">IF(A625="","",IF(OR(periods_per_year=26,periods_per_year=52),IF(periods_per_year=26,IF(A625=1,fpdate,B624+14),IF(periods_per_year=52,IF(A625=1,fpdate,B624+7),"n/a")),IF(periods_per_year=24,DATE(YEAR(fpdate),MONTH(fpdate)+(A625-1)/2+IF(AND(DAY(fpdate)&gt;=15,MOD(A625,2)=0),1,0),IF(MOD(A625,2)=0,IF(DAY(fpdate)&gt;=15,DAY(fpdate)-14,DAY(fpdate)+14),DAY(fpdate))),IF(DAY(DATE(YEAR(fpdate),MONTH(fpdate)+A625-1,DAY(fpdate)))&lt;&gt;DAY(fpdate),DATE(YEAR(fpdate),MONTH(fpdate)+A625,0),DATE(YEAR(fpdate),MONTH(fpdate)+A625-1,DAY(fpdate))))))</f>
        <v>50699</v>
      </c>
      <c r="C625" s="142" t="n">
        <f aca="false">IF(A625="","",IF(variable,IF(A625&lt;MortgageCalculator!$J$23*periods_per_year,start_rate,IF(MortgageCalculator!$J$27&gt;=0,MIN(MortgageCalculator!$J$24,start_rate+MortgageCalculator!$J$27*ROUNDUP((A625-MortgageCalculator!$J$23*periods_per_year)/MortgageCalculator!$J$26,0)),MAX(MortgageCalculator!$J$25,start_rate+MortgageCalculator!$J$27*ROUNDUP((A625-MortgageCalculator!$J$23*periods_per_year)/MortgageCalculator!$J$26,0)))),start_rate))</f>
        <v>0.055</v>
      </c>
      <c r="D625" s="143" t="n">
        <f aca="false">IF(A625="","",ROUND((((1+C625/CP)^(CP/periods_per_year))-1)*G624,2))</f>
        <v>111.92</v>
      </c>
      <c r="E625" s="143" t="n">
        <f aca="false">IF(A625="","",IF(A625=nper,G624+D625,MIN(G624+D625,IF(C625=C624,E624,ROUND(-PMT(((1+C625/CP)^(CP/periods_per_year))-1,nper-A625+1,G624),2)))))</f>
        <v>392.6</v>
      </c>
      <c r="F625" s="143" t="n">
        <f aca="false">IF(A625="","",E625-D625)</f>
        <v>280.68</v>
      </c>
      <c r="G625" s="143" t="n">
        <f aca="false">IF(A625="","",G624-F625)</f>
        <v>52693.3600000001</v>
      </c>
    </row>
    <row r="626" customFormat="false" ht="13.2" hidden="false" customHeight="false" outlineLevel="0" collapsed="false">
      <c r="A626" s="140" t="n">
        <f aca="false">IF(G625="","",IF(OR(A625&gt;=nper,ROUND(G625,2)&lt;=0),"",A625+1))</f>
        <v>623</v>
      </c>
      <c r="B626" s="141" t="n">
        <f aca="false">IF(A626="","",IF(OR(periods_per_year=26,periods_per_year=52),IF(periods_per_year=26,IF(A626=1,fpdate,B625+14),IF(periods_per_year=52,IF(A626=1,fpdate,B625+7),"n/a")),IF(periods_per_year=24,DATE(YEAR(fpdate),MONTH(fpdate)+(A626-1)/2+IF(AND(DAY(fpdate)&gt;=15,MOD(A626,2)=0),1,0),IF(MOD(A626,2)=0,IF(DAY(fpdate)&gt;=15,DAY(fpdate)-14,DAY(fpdate)+14),DAY(fpdate))),IF(DAY(DATE(YEAR(fpdate),MONTH(fpdate)+A626-1,DAY(fpdate)))&lt;&gt;DAY(fpdate),DATE(YEAR(fpdate),MONTH(fpdate)+A626,0),DATE(YEAR(fpdate),MONTH(fpdate)+A626-1,DAY(fpdate))))))</f>
        <v>50713</v>
      </c>
      <c r="C626" s="142" t="n">
        <f aca="false">IF(A626="","",IF(variable,IF(A626&lt;MortgageCalculator!$J$23*periods_per_year,start_rate,IF(MortgageCalculator!$J$27&gt;=0,MIN(MortgageCalculator!$J$24,start_rate+MortgageCalculator!$J$27*ROUNDUP((A626-MortgageCalculator!$J$23*periods_per_year)/MortgageCalculator!$J$26,0)),MAX(MortgageCalculator!$J$25,start_rate+MortgageCalculator!$J$27*ROUNDUP((A626-MortgageCalculator!$J$23*periods_per_year)/MortgageCalculator!$J$26,0)))),start_rate))</f>
        <v>0.055</v>
      </c>
      <c r="D626" s="143" t="n">
        <f aca="false">IF(A626="","",ROUND((((1+C626/CP)^(CP/periods_per_year))-1)*G625,2))</f>
        <v>111.33</v>
      </c>
      <c r="E626" s="143" t="n">
        <f aca="false">IF(A626="","",IF(A626=nper,G625+D626,MIN(G625+D626,IF(C626=C625,E625,ROUND(-PMT(((1+C626/CP)^(CP/periods_per_year))-1,nper-A626+1,G625),2)))))</f>
        <v>392.6</v>
      </c>
      <c r="F626" s="143" t="n">
        <f aca="false">IF(A626="","",E626-D626)</f>
        <v>281.27</v>
      </c>
      <c r="G626" s="143" t="n">
        <f aca="false">IF(A626="","",G625-F626)</f>
        <v>52412.0900000001</v>
      </c>
    </row>
    <row r="627" customFormat="false" ht="13.2" hidden="false" customHeight="false" outlineLevel="0" collapsed="false">
      <c r="A627" s="140" t="n">
        <f aca="false">IF(G626="","",IF(OR(A626&gt;=nper,ROUND(G626,2)&lt;=0),"",A626+1))</f>
        <v>624</v>
      </c>
      <c r="B627" s="141" t="n">
        <f aca="false">IF(A627="","",IF(OR(periods_per_year=26,periods_per_year=52),IF(periods_per_year=26,IF(A627=1,fpdate,B626+14),IF(periods_per_year=52,IF(A627=1,fpdate,B626+7),"n/a")),IF(periods_per_year=24,DATE(YEAR(fpdate),MONTH(fpdate)+(A627-1)/2+IF(AND(DAY(fpdate)&gt;=15,MOD(A627,2)=0),1,0),IF(MOD(A627,2)=0,IF(DAY(fpdate)&gt;=15,DAY(fpdate)-14,DAY(fpdate)+14),DAY(fpdate))),IF(DAY(DATE(YEAR(fpdate),MONTH(fpdate)+A627-1,DAY(fpdate)))&lt;&gt;DAY(fpdate),DATE(YEAR(fpdate),MONTH(fpdate)+A627,0),DATE(YEAR(fpdate),MONTH(fpdate)+A627-1,DAY(fpdate))))))</f>
        <v>50727</v>
      </c>
      <c r="C627" s="142" t="n">
        <f aca="false">IF(A627="","",IF(variable,IF(A627&lt;MortgageCalculator!$J$23*periods_per_year,start_rate,IF(MortgageCalculator!$J$27&gt;=0,MIN(MortgageCalculator!$J$24,start_rate+MortgageCalculator!$J$27*ROUNDUP((A627-MortgageCalculator!$J$23*periods_per_year)/MortgageCalculator!$J$26,0)),MAX(MortgageCalculator!$J$25,start_rate+MortgageCalculator!$J$27*ROUNDUP((A627-MortgageCalculator!$J$23*periods_per_year)/MortgageCalculator!$J$26,0)))),start_rate))</f>
        <v>0.055</v>
      </c>
      <c r="D627" s="143" t="n">
        <f aca="false">IF(A627="","",ROUND((((1+C627/CP)^(CP/periods_per_year))-1)*G626,2))</f>
        <v>110.74</v>
      </c>
      <c r="E627" s="143" t="n">
        <f aca="false">IF(A627="","",IF(A627=nper,G626+D627,MIN(G626+D627,IF(C627=C626,E626,ROUND(-PMT(((1+C627/CP)^(CP/periods_per_year))-1,nper-A627+1,G626),2)))))</f>
        <v>392.6</v>
      </c>
      <c r="F627" s="143" t="n">
        <f aca="false">IF(A627="","",E627-D627)</f>
        <v>281.86</v>
      </c>
      <c r="G627" s="143" t="n">
        <f aca="false">IF(A627="","",G626-F627)</f>
        <v>52130.2300000001</v>
      </c>
    </row>
    <row r="628" customFormat="false" ht="13.2" hidden="false" customHeight="false" outlineLevel="0" collapsed="false">
      <c r="A628" s="140" t="n">
        <f aca="false">IF(G627="","",IF(OR(A627&gt;=nper,ROUND(G627,2)&lt;=0),"",A627+1))</f>
        <v>625</v>
      </c>
      <c r="B628" s="141" t="n">
        <f aca="false">IF(A628="","",IF(OR(periods_per_year=26,periods_per_year=52),IF(periods_per_year=26,IF(A628=1,fpdate,B627+14),IF(periods_per_year=52,IF(A628=1,fpdate,B627+7),"n/a")),IF(periods_per_year=24,DATE(YEAR(fpdate),MONTH(fpdate)+(A628-1)/2+IF(AND(DAY(fpdate)&gt;=15,MOD(A628,2)=0),1,0),IF(MOD(A628,2)=0,IF(DAY(fpdate)&gt;=15,DAY(fpdate)-14,DAY(fpdate)+14),DAY(fpdate))),IF(DAY(DATE(YEAR(fpdate),MONTH(fpdate)+A628-1,DAY(fpdate)))&lt;&gt;DAY(fpdate),DATE(YEAR(fpdate),MONTH(fpdate)+A628,0),DATE(YEAR(fpdate),MONTH(fpdate)+A628-1,DAY(fpdate))))))</f>
        <v>50741</v>
      </c>
      <c r="C628" s="142" t="n">
        <f aca="false">IF(A628="","",IF(variable,IF(A628&lt;MortgageCalculator!$J$23*periods_per_year,start_rate,IF(MortgageCalculator!$J$27&gt;=0,MIN(MortgageCalculator!$J$24,start_rate+MortgageCalculator!$J$27*ROUNDUP((A628-MortgageCalculator!$J$23*periods_per_year)/MortgageCalculator!$J$26,0)),MAX(MortgageCalculator!$J$25,start_rate+MortgageCalculator!$J$27*ROUNDUP((A628-MortgageCalculator!$J$23*periods_per_year)/MortgageCalculator!$J$26,0)))),start_rate))</f>
        <v>0.055</v>
      </c>
      <c r="D628" s="143" t="n">
        <f aca="false">IF(A628="","",ROUND((((1+C628/CP)^(CP/periods_per_year))-1)*G627,2))</f>
        <v>110.14</v>
      </c>
      <c r="E628" s="143" t="n">
        <f aca="false">IF(A628="","",IF(A628=nper,G627+D628,MIN(G627+D628,IF(C628=C627,E627,ROUND(-PMT(((1+C628/CP)^(CP/periods_per_year))-1,nper-A628+1,G627),2)))))</f>
        <v>392.6</v>
      </c>
      <c r="F628" s="143" t="n">
        <f aca="false">IF(A628="","",E628-D628)</f>
        <v>282.46</v>
      </c>
      <c r="G628" s="143" t="n">
        <f aca="false">IF(A628="","",G627-F628)</f>
        <v>51847.7700000001</v>
      </c>
    </row>
    <row r="629" customFormat="false" ht="13.2" hidden="false" customHeight="false" outlineLevel="0" collapsed="false">
      <c r="A629" s="140" t="n">
        <f aca="false">IF(G628="","",IF(OR(A628&gt;=nper,ROUND(G628,2)&lt;=0),"",A628+1))</f>
        <v>626</v>
      </c>
      <c r="B629" s="141" t="n">
        <f aca="false">IF(A629="","",IF(OR(periods_per_year=26,periods_per_year=52),IF(periods_per_year=26,IF(A629=1,fpdate,B628+14),IF(periods_per_year=52,IF(A629=1,fpdate,B628+7),"n/a")),IF(periods_per_year=24,DATE(YEAR(fpdate),MONTH(fpdate)+(A629-1)/2+IF(AND(DAY(fpdate)&gt;=15,MOD(A629,2)=0),1,0),IF(MOD(A629,2)=0,IF(DAY(fpdate)&gt;=15,DAY(fpdate)-14,DAY(fpdate)+14),DAY(fpdate))),IF(DAY(DATE(YEAR(fpdate),MONTH(fpdate)+A629-1,DAY(fpdate)))&lt;&gt;DAY(fpdate),DATE(YEAR(fpdate),MONTH(fpdate)+A629,0),DATE(YEAR(fpdate),MONTH(fpdate)+A629-1,DAY(fpdate))))))</f>
        <v>50755</v>
      </c>
      <c r="C629" s="142" t="n">
        <f aca="false">IF(A629="","",IF(variable,IF(A629&lt;MortgageCalculator!$J$23*periods_per_year,start_rate,IF(MortgageCalculator!$J$27&gt;=0,MIN(MortgageCalculator!$J$24,start_rate+MortgageCalculator!$J$27*ROUNDUP((A629-MortgageCalculator!$J$23*periods_per_year)/MortgageCalculator!$J$26,0)),MAX(MortgageCalculator!$J$25,start_rate+MortgageCalculator!$J$27*ROUNDUP((A629-MortgageCalculator!$J$23*periods_per_year)/MortgageCalculator!$J$26,0)))),start_rate))</f>
        <v>0.055</v>
      </c>
      <c r="D629" s="143" t="n">
        <f aca="false">IF(A629="","",ROUND((((1+C629/CP)^(CP/periods_per_year))-1)*G628,2))</f>
        <v>109.54</v>
      </c>
      <c r="E629" s="143" t="n">
        <f aca="false">IF(A629="","",IF(A629=nper,G628+D629,MIN(G628+D629,IF(C629=C628,E628,ROUND(-PMT(((1+C629/CP)^(CP/periods_per_year))-1,nper-A629+1,G628),2)))))</f>
        <v>392.6</v>
      </c>
      <c r="F629" s="143" t="n">
        <f aca="false">IF(A629="","",E629-D629)</f>
        <v>283.06</v>
      </c>
      <c r="G629" s="143" t="n">
        <f aca="false">IF(A629="","",G628-F629)</f>
        <v>51564.7100000002</v>
      </c>
    </row>
    <row r="630" customFormat="false" ht="13.2" hidden="false" customHeight="false" outlineLevel="0" collapsed="false">
      <c r="A630" s="140" t="n">
        <f aca="false">IF(G629="","",IF(OR(A629&gt;=nper,ROUND(G629,2)&lt;=0),"",A629+1))</f>
        <v>627</v>
      </c>
      <c r="B630" s="141" t="n">
        <f aca="false">IF(A630="","",IF(OR(periods_per_year=26,periods_per_year=52),IF(periods_per_year=26,IF(A630=1,fpdate,B629+14),IF(periods_per_year=52,IF(A630=1,fpdate,B629+7),"n/a")),IF(periods_per_year=24,DATE(YEAR(fpdate),MONTH(fpdate)+(A630-1)/2+IF(AND(DAY(fpdate)&gt;=15,MOD(A630,2)=0),1,0),IF(MOD(A630,2)=0,IF(DAY(fpdate)&gt;=15,DAY(fpdate)-14,DAY(fpdate)+14),DAY(fpdate))),IF(DAY(DATE(YEAR(fpdate),MONTH(fpdate)+A630-1,DAY(fpdate)))&lt;&gt;DAY(fpdate),DATE(YEAR(fpdate),MONTH(fpdate)+A630,0),DATE(YEAR(fpdate),MONTH(fpdate)+A630-1,DAY(fpdate))))))</f>
        <v>50769</v>
      </c>
      <c r="C630" s="142" t="n">
        <f aca="false">IF(A630="","",IF(variable,IF(A630&lt;MortgageCalculator!$J$23*periods_per_year,start_rate,IF(MortgageCalculator!$J$27&gt;=0,MIN(MortgageCalculator!$J$24,start_rate+MortgageCalculator!$J$27*ROUNDUP((A630-MortgageCalculator!$J$23*periods_per_year)/MortgageCalculator!$J$26,0)),MAX(MortgageCalculator!$J$25,start_rate+MortgageCalculator!$J$27*ROUNDUP((A630-MortgageCalculator!$J$23*periods_per_year)/MortgageCalculator!$J$26,0)))),start_rate))</f>
        <v>0.055</v>
      </c>
      <c r="D630" s="143" t="n">
        <f aca="false">IF(A630="","",ROUND((((1+C630/CP)^(CP/periods_per_year))-1)*G629,2))</f>
        <v>108.94</v>
      </c>
      <c r="E630" s="143" t="n">
        <f aca="false">IF(A630="","",IF(A630=nper,G629+D630,MIN(G629+D630,IF(C630=C629,E629,ROUND(-PMT(((1+C630/CP)^(CP/periods_per_year))-1,nper-A630+1,G629),2)))))</f>
        <v>392.6</v>
      </c>
      <c r="F630" s="143" t="n">
        <f aca="false">IF(A630="","",E630-D630)</f>
        <v>283.66</v>
      </c>
      <c r="G630" s="143" t="n">
        <f aca="false">IF(A630="","",G629-F630)</f>
        <v>51281.0500000001</v>
      </c>
    </row>
    <row r="631" customFormat="false" ht="13.2" hidden="false" customHeight="false" outlineLevel="0" collapsed="false">
      <c r="A631" s="140" t="n">
        <f aca="false">IF(G630="","",IF(OR(A630&gt;=nper,ROUND(G630,2)&lt;=0),"",A630+1))</f>
        <v>628</v>
      </c>
      <c r="B631" s="141" t="n">
        <f aca="false">IF(A631="","",IF(OR(periods_per_year=26,periods_per_year=52),IF(periods_per_year=26,IF(A631=1,fpdate,B630+14),IF(periods_per_year=52,IF(A631=1,fpdate,B630+7),"n/a")),IF(periods_per_year=24,DATE(YEAR(fpdate),MONTH(fpdate)+(A631-1)/2+IF(AND(DAY(fpdate)&gt;=15,MOD(A631,2)=0),1,0),IF(MOD(A631,2)=0,IF(DAY(fpdate)&gt;=15,DAY(fpdate)-14,DAY(fpdate)+14),DAY(fpdate))),IF(DAY(DATE(YEAR(fpdate),MONTH(fpdate)+A631-1,DAY(fpdate)))&lt;&gt;DAY(fpdate),DATE(YEAR(fpdate),MONTH(fpdate)+A631,0),DATE(YEAR(fpdate),MONTH(fpdate)+A631-1,DAY(fpdate))))))</f>
        <v>50783</v>
      </c>
      <c r="C631" s="142" t="n">
        <f aca="false">IF(A631="","",IF(variable,IF(A631&lt;MortgageCalculator!$J$23*periods_per_year,start_rate,IF(MortgageCalculator!$J$27&gt;=0,MIN(MortgageCalculator!$J$24,start_rate+MortgageCalculator!$J$27*ROUNDUP((A631-MortgageCalculator!$J$23*periods_per_year)/MortgageCalculator!$J$26,0)),MAX(MortgageCalculator!$J$25,start_rate+MortgageCalculator!$J$27*ROUNDUP((A631-MortgageCalculator!$J$23*periods_per_year)/MortgageCalculator!$J$26,0)))),start_rate))</f>
        <v>0.055</v>
      </c>
      <c r="D631" s="143" t="n">
        <f aca="false">IF(A631="","",ROUND((((1+C631/CP)^(CP/periods_per_year))-1)*G630,2))</f>
        <v>108.35</v>
      </c>
      <c r="E631" s="143" t="n">
        <f aca="false">IF(A631="","",IF(A631=nper,G630+D631,MIN(G630+D631,IF(C631=C630,E630,ROUND(-PMT(((1+C631/CP)^(CP/periods_per_year))-1,nper-A631+1,G630),2)))))</f>
        <v>392.6</v>
      </c>
      <c r="F631" s="143" t="n">
        <f aca="false">IF(A631="","",E631-D631)</f>
        <v>284.25</v>
      </c>
      <c r="G631" s="143" t="n">
        <f aca="false">IF(A631="","",G630-F631)</f>
        <v>50996.8000000001</v>
      </c>
    </row>
    <row r="632" customFormat="false" ht="13.2" hidden="false" customHeight="false" outlineLevel="0" collapsed="false">
      <c r="A632" s="140" t="n">
        <f aca="false">IF(G631="","",IF(OR(A631&gt;=nper,ROUND(G631,2)&lt;=0),"",A631+1))</f>
        <v>629</v>
      </c>
      <c r="B632" s="141" t="n">
        <f aca="false">IF(A632="","",IF(OR(periods_per_year=26,periods_per_year=52),IF(periods_per_year=26,IF(A632=1,fpdate,B631+14),IF(periods_per_year=52,IF(A632=1,fpdate,B631+7),"n/a")),IF(periods_per_year=24,DATE(YEAR(fpdate),MONTH(fpdate)+(A632-1)/2+IF(AND(DAY(fpdate)&gt;=15,MOD(A632,2)=0),1,0),IF(MOD(A632,2)=0,IF(DAY(fpdate)&gt;=15,DAY(fpdate)-14,DAY(fpdate)+14),DAY(fpdate))),IF(DAY(DATE(YEAR(fpdate),MONTH(fpdate)+A632-1,DAY(fpdate)))&lt;&gt;DAY(fpdate),DATE(YEAR(fpdate),MONTH(fpdate)+A632,0),DATE(YEAR(fpdate),MONTH(fpdate)+A632-1,DAY(fpdate))))))</f>
        <v>50797</v>
      </c>
      <c r="C632" s="142" t="n">
        <f aca="false">IF(A632="","",IF(variable,IF(A632&lt;MortgageCalculator!$J$23*periods_per_year,start_rate,IF(MortgageCalculator!$J$27&gt;=0,MIN(MortgageCalculator!$J$24,start_rate+MortgageCalculator!$J$27*ROUNDUP((A632-MortgageCalculator!$J$23*periods_per_year)/MortgageCalculator!$J$26,0)),MAX(MortgageCalculator!$J$25,start_rate+MortgageCalculator!$J$27*ROUNDUP((A632-MortgageCalculator!$J$23*periods_per_year)/MortgageCalculator!$J$26,0)))),start_rate))</f>
        <v>0.055</v>
      </c>
      <c r="D632" s="143" t="n">
        <f aca="false">IF(A632="","",ROUND((((1+C632/CP)^(CP/periods_per_year))-1)*G631,2))</f>
        <v>107.75</v>
      </c>
      <c r="E632" s="143" t="n">
        <f aca="false">IF(A632="","",IF(A632=nper,G631+D632,MIN(G631+D632,IF(C632=C631,E631,ROUND(-PMT(((1+C632/CP)^(CP/periods_per_year))-1,nper-A632+1,G631),2)))))</f>
        <v>392.6</v>
      </c>
      <c r="F632" s="143" t="n">
        <f aca="false">IF(A632="","",E632-D632)</f>
        <v>284.85</v>
      </c>
      <c r="G632" s="143" t="n">
        <f aca="false">IF(A632="","",G631-F632)</f>
        <v>50711.9500000001</v>
      </c>
    </row>
    <row r="633" customFormat="false" ht="13.2" hidden="false" customHeight="false" outlineLevel="0" collapsed="false">
      <c r="A633" s="140" t="n">
        <f aca="false">IF(G632="","",IF(OR(A632&gt;=nper,ROUND(G632,2)&lt;=0),"",A632+1))</f>
        <v>630</v>
      </c>
      <c r="B633" s="141" t="n">
        <f aca="false">IF(A633="","",IF(OR(periods_per_year=26,periods_per_year=52),IF(periods_per_year=26,IF(A633=1,fpdate,B632+14),IF(periods_per_year=52,IF(A633=1,fpdate,B632+7),"n/a")),IF(periods_per_year=24,DATE(YEAR(fpdate),MONTH(fpdate)+(A633-1)/2+IF(AND(DAY(fpdate)&gt;=15,MOD(A633,2)=0),1,0),IF(MOD(A633,2)=0,IF(DAY(fpdate)&gt;=15,DAY(fpdate)-14,DAY(fpdate)+14),DAY(fpdate))),IF(DAY(DATE(YEAR(fpdate),MONTH(fpdate)+A633-1,DAY(fpdate)))&lt;&gt;DAY(fpdate),DATE(YEAR(fpdate),MONTH(fpdate)+A633,0),DATE(YEAR(fpdate),MONTH(fpdate)+A633-1,DAY(fpdate))))))</f>
        <v>50811</v>
      </c>
      <c r="C633" s="142" t="n">
        <f aca="false">IF(A633="","",IF(variable,IF(A633&lt;MortgageCalculator!$J$23*periods_per_year,start_rate,IF(MortgageCalculator!$J$27&gt;=0,MIN(MortgageCalculator!$J$24,start_rate+MortgageCalculator!$J$27*ROUNDUP((A633-MortgageCalculator!$J$23*periods_per_year)/MortgageCalculator!$J$26,0)),MAX(MortgageCalculator!$J$25,start_rate+MortgageCalculator!$J$27*ROUNDUP((A633-MortgageCalculator!$J$23*periods_per_year)/MortgageCalculator!$J$26,0)))),start_rate))</f>
        <v>0.055</v>
      </c>
      <c r="D633" s="143" t="n">
        <f aca="false">IF(A633="","",ROUND((((1+C633/CP)^(CP/periods_per_year))-1)*G632,2))</f>
        <v>107.14</v>
      </c>
      <c r="E633" s="143" t="n">
        <f aca="false">IF(A633="","",IF(A633=nper,G632+D633,MIN(G632+D633,IF(C633=C632,E632,ROUND(-PMT(((1+C633/CP)^(CP/periods_per_year))-1,nper-A633+1,G632),2)))))</f>
        <v>392.6</v>
      </c>
      <c r="F633" s="143" t="n">
        <f aca="false">IF(A633="","",E633-D633)</f>
        <v>285.46</v>
      </c>
      <c r="G633" s="143" t="n">
        <f aca="false">IF(A633="","",G632-F633)</f>
        <v>50426.4900000001</v>
      </c>
    </row>
    <row r="634" customFormat="false" ht="13.2" hidden="false" customHeight="false" outlineLevel="0" collapsed="false">
      <c r="A634" s="140" t="n">
        <f aca="false">IF(G633="","",IF(OR(A633&gt;=nper,ROUND(G633,2)&lt;=0),"",A633+1))</f>
        <v>631</v>
      </c>
      <c r="B634" s="141" t="n">
        <f aca="false">IF(A634="","",IF(OR(periods_per_year=26,periods_per_year=52),IF(periods_per_year=26,IF(A634=1,fpdate,B633+14),IF(periods_per_year=52,IF(A634=1,fpdate,B633+7),"n/a")),IF(periods_per_year=24,DATE(YEAR(fpdate),MONTH(fpdate)+(A634-1)/2+IF(AND(DAY(fpdate)&gt;=15,MOD(A634,2)=0),1,0),IF(MOD(A634,2)=0,IF(DAY(fpdate)&gt;=15,DAY(fpdate)-14,DAY(fpdate)+14),DAY(fpdate))),IF(DAY(DATE(YEAR(fpdate),MONTH(fpdate)+A634-1,DAY(fpdate)))&lt;&gt;DAY(fpdate),DATE(YEAR(fpdate),MONTH(fpdate)+A634,0),DATE(YEAR(fpdate),MONTH(fpdate)+A634-1,DAY(fpdate))))))</f>
        <v>50825</v>
      </c>
      <c r="C634" s="142" t="n">
        <f aca="false">IF(A634="","",IF(variable,IF(A634&lt;MortgageCalculator!$J$23*periods_per_year,start_rate,IF(MortgageCalculator!$J$27&gt;=0,MIN(MortgageCalculator!$J$24,start_rate+MortgageCalculator!$J$27*ROUNDUP((A634-MortgageCalculator!$J$23*periods_per_year)/MortgageCalculator!$J$26,0)),MAX(MortgageCalculator!$J$25,start_rate+MortgageCalculator!$J$27*ROUNDUP((A634-MortgageCalculator!$J$23*periods_per_year)/MortgageCalculator!$J$26,0)))),start_rate))</f>
        <v>0.055</v>
      </c>
      <c r="D634" s="143" t="n">
        <f aca="false">IF(A634="","",ROUND((((1+C634/CP)^(CP/periods_per_year))-1)*G633,2))</f>
        <v>106.54</v>
      </c>
      <c r="E634" s="143" t="n">
        <f aca="false">IF(A634="","",IF(A634=nper,G633+D634,MIN(G633+D634,IF(C634=C633,E633,ROUND(-PMT(((1+C634/CP)^(CP/periods_per_year))-1,nper-A634+1,G633),2)))))</f>
        <v>392.6</v>
      </c>
      <c r="F634" s="143" t="n">
        <f aca="false">IF(A634="","",E634-D634)</f>
        <v>286.06</v>
      </c>
      <c r="G634" s="143" t="n">
        <f aca="false">IF(A634="","",G633-F634)</f>
        <v>50140.4300000001</v>
      </c>
    </row>
    <row r="635" customFormat="false" ht="13.2" hidden="false" customHeight="false" outlineLevel="0" collapsed="false">
      <c r="A635" s="140" t="n">
        <f aca="false">IF(G634="","",IF(OR(A634&gt;=nper,ROUND(G634,2)&lt;=0),"",A634+1))</f>
        <v>632</v>
      </c>
      <c r="B635" s="141" t="n">
        <f aca="false">IF(A635="","",IF(OR(periods_per_year=26,periods_per_year=52),IF(periods_per_year=26,IF(A635=1,fpdate,B634+14),IF(periods_per_year=52,IF(A635=1,fpdate,B634+7),"n/a")),IF(periods_per_year=24,DATE(YEAR(fpdate),MONTH(fpdate)+(A635-1)/2+IF(AND(DAY(fpdate)&gt;=15,MOD(A635,2)=0),1,0),IF(MOD(A635,2)=0,IF(DAY(fpdate)&gt;=15,DAY(fpdate)-14,DAY(fpdate)+14),DAY(fpdate))),IF(DAY(DATE(YEAR(fpdate),MONTH(fpdate)+A635-1,DAY(fpdate)))&lt;&gt;DAY(fpdate),DATE(YEAR(fpdate),MONTH(fpdate)+A635,0),DATE(YEAR(fpdate),MONTH(fpdate)+A635-1,DAY(fpdate))))))</f>
        <v>50839</v>
      </c>
      <c r="C635" s="142" t="n">
        <f aca="false">IF(A635="","",IF(variable,IF(A635&lt;MortgageCalculator!$J$23*periods_per_year,start_rate,IF(MortgageCalculator!$J$27&gt;=0,MIN(MortgageCalculator!$J$24,start_rate+MortgageCalculator!$J$27*ROUNDUP((A635-MortgageCalculator!$J$23*periods_per_year)/MortgageCalculator!$J$26,0)),MAX(MortgageCalculator!$J$25,start_rate+MortgageCalculator!$J$27*ROUNDUP((A635-MortgageCalculator!$J$23*periods_per_year)/MortgageCalculator!$J$26,0)))),start_rate))</f>
        <v>0.055</v>
      </c>
      <c r="D635" s="143" t="n">
        <f aca="false">IF(A635="","",ROUND((((1+C635/CP)^(CP/periods_per_year))-1)*G634,2))</f>
        <v>105.94</v>
      </c>
      <c r="E635" s="143" t="n">
        <f aca="false">IF(A635="","",IF(A635=nper,G634+D635,MIN(G634+D635,IF(C635=C634,E634,ROUND(-PMT(((1+C635/CP)^(CP/periods_per_year))-1,nper-A635+1,G634),2)))))</f>
        <v>392.6</v>
      </c>
      <c r="F635" s="143" t="n">
        <f aca="false">IF(A635="","",E635-D635)</f>
        <v>286.66</v>
      </c>
      <c r="G635" s="143" t="n">
        <f aca="false">IF(A635="","",G634-F635)</f>
        <v>49853.7700000001</v>
      </c>
    </row>
    <row r="636" customFormat="false" ht="13.2" hidden="false" customHeight="false" outlineLevel="0" collapsed="false">
      <c r="A636" s="140" t="n">
        <f aca="false">IF(G635="","",IF(OR(A635&gt;=nper,ROUND(G635,2)&lt;=0),"",A635+1))</f>
        <v>633</v>
      </c>
      <c r="B636" s="141" t="n">
        <f aca="false">IF(A636="","",IF(OR(periods_per_year=26,periods_per_year=52),IF(periods_per_year=26,IF(A636=1,fpdate,B635+14),IF(periods_per_year=52,IF(A636=1,fpdate,B635+7),"n/a")),IF(periods_per_year=24,DATE(YEAR(fpdate),MONTH(fpdate)+(A636-1)/2+IF(AND(DAY(fpdate)&gt;=15,MOD(A636,2)=0),1,0),IF(MOD(A636,2)=0,IF(DAY(fpdate)&gt;=15,DAY(fpdate)-14,DAY(fpdate)+14),DAY(fpdate))),IF(DAY(DATE(YEAR(fpdate),MONTH(fpdate)+A636-1,DAY(fpdate)))&lt;&gt;DAY(fpdate),DATE(YEAR(fpdate),MONTH(fpdate)+A636,0),DATE(YEAR(fpdate),MONTH(fpdate)+A636-1,DAY(fpdate))))))</f>
        <v>50853</v>
      </c>
      <c r="C636" s="142" t="n">
        <f aca="false">IF(A636="","",IF(variable,IF(A636&lt;MortgageCalculator!$J$23*periods_per_year,start_rate,IF(MortgageCalculator!$J$27&gt;=0,MIN(MortgageCalculator!$J$24,start_rate+MortgageCalculator!$J$27*ROUNDUP((A636-MortgageCalculator!$J$23*periods_per_year)/MortgageCalculator!$J$26,0)),MAX(MortgageCalculator!$J$25,start_rate+MortgageCalculator!$J$27*ROUNDUP((A636-MortgageCalculator!$J$23*periods_per_year)/MortgageCalculator!$J$26,0)))),start_rate))</f>
        <v>0.055</v>
      </c>
      <c r="D636" s="143" t="n">
        <f aca="false">IF(A636="","",ROUND((((1+C636/CP)^(CP/periods_per_year))-1)*G635,2))</f>
        <v>105.33</v>
      </c>
      <c r="E636" s="143" t="n">
        <f aca="false">IF(A636="","",IF(A636=nper,G635+D636,MIN(G635+D636,IF(C636=C635,E635,ROUND(-PMT(((1+C636/CP)^(CP/periods_per_year))-1,nper-A636+1,G635),2)))))</f>
        <v>392.6</v>
      </c>
      <c r="F636" s="143" t="n">
        <f aca="false">IF(A636="","",E636-D636)</f>
        <v>287.27</v>
      </c>
      <c r="G636" s="143" t="n">
        <f aca="false">IF(A636="","",G635-F636)</f>
        <v>49566.5000000002</v>
      </c>
    </row>
    <row r="637" customFormat="false" ht="13.2" hidden="false" customHeight="false" outlineLevel="0" collapsed="false">
      <c r="A637" s="140" t="n">
        <f aca="false">IF(G636="","",IF(OR(A636&gt;=nper,ROUND(G636,2)&lt;=0),"",A636+1))</f>
        <v>634</v>
      </c>
      <c r="B637" s="141" t="n">
        <f aca="false">IF(A637="","",IF(OR(periods_per_year=26,periods_per_year=52),IF(periods_per_year=26,IF(A637=1,fpdate,B636+14),IF(periods_per_year=52,IF(A637=1,fpdate,B636+7),"n/a")),IF(periods_per_year=24,DATE(YEAR(fpdate),MONTH(fpdate)+(A637-1)/2+IF(AND(DAY(fpdate)&gt;=15,MOD(A637,2)=0),1,0),IF(MOD(A637,2)=0,IF(DAY(fpdate)&gt;=15,DAY(fpdate)-14,DAY(fpdate)+14),DAY(fpdate))),IF(DAY(DATE(YEAR(fpdate),MONTH(fpdate)+A637-1,DAY(fpdate)))&lt;&gt;DAY(fpdate),DATE(YEAR(fpdate),MONTH(fpdate)+A637,0),DATE(YEAR(fpdate),MONTH(fpdate)+A637-1,DAY(fpdate))))))</f>
        <v>50867</v>
      </c>
      <c r="C637" s="142" t="n">
        <f aca="false">IF(A637="","",IF(variable,IF(A637&lt;MortgageCalculator!$J$23*periods_per_year,start_rate,IF(MortgageCalculator!$J$27&gt;=0,MIN(MortgageCalculator!$J$24,start_rate+MortgageCalculator!$J$27*ROUNDUP((A637-MortgageCalculator!$J$23*periods_per_year)/MortgageCalculator!$J$26,0)),MAX(MortgageCalculator!$J$25,start_rate+MortgageCalculator!$J$27*ROUNDUP((A637-MortgageCalculator!$J$23*periods_per_year)/MortgageCalculator!$J$26,0)))),start_rate))</f>
        <v>0.055</v>
      </c>
      <c r="D637" s="143" t="n">
        <f aca="false">IF(A637="","",ROUND((((1+C637/CP)^(CP/periods_per_year))-1)*G636,2))</f>
        <v>104.72</v>
      </c>
      <c r="E637" s="143" t="n">
        <f aca="false">IF(A637="","",IF(A637=nper,G636+D637,MIN(G636+D637,IF(C637=C636,E636,ROUND(-PMT(((1+C637/CP)^(CP/periods_per_year))-1,nper-A637+1,G636),2)))))</f>
        <v>392.6</v>
      </c>
      <c r="F637" s="143" t="n">
        <f aca="false">IF(A637="","",E637-D637)</f>
        <v>287.88</v>
      </c>
      <c r="G637" s="143" t="n">
        <f aca="false">IF(A637="","",G636-F637)</f>
        <v>49278.6200000001</v>
      </c>
    </row>
    <row r="638" customFormat="false" ht="13.2" hidden="false" customHeight="false" outlineLevel="0" collapsed="false">
      <c r="A638" s="140" t="n">
        <f aca="false">IF(G637="","",IF(OR(A637&gt;=nper,ROUND(G637,2)&lt;=0),"",A637+1))</f>
        <v>635</v>
      </c>
      <c r="B638" s="141" t="n">
        <f aca="false">IF(A638="","",IF(OR(periods_per_year=26,periods_per_year=52),IF(periods_per_year=26,IF(A638=1,fpdate,B637+14),IF(periods_per_year=52,IF(A638=1,fpdate,B637+7),"n/a")),IF(periods_per_year=24,DATE(YEAR(fpdate),MONTH(fpdate)+(A638-1)/2+IF(AND(DAY(fpdate)&gt;=15,MOD(A638,2)=0),1,0),IF(MOD(A638,2)=0,IF(DAY(fpdate)&gt;=15,DAY(fpdate)-14,DAY(fpdate)+14),DAY(fpdate))),IF(DAY(DATE(YEAR(fpdate),MONTH(fpdate)+A638-1,DAY(fpdate)))&lt;&gt;DAY(fpdate),DATE(YEAR(fpdate),MONTH(fpdate)+A638,0),DATE(YEAR(fpdate),MONTH(fpdate)+A638-1,DAY(fpdate))))))</f>
        <v>50881</v>
      </c>
      <c r="C638" s="142" t="n">
        <f aca="false">IF(A638="","",IF(variable,IF(A638&lt;MortgageCalculator!$J$23*periods_per_year,start_rate,IF(MortgageCalculator!$J$27&gt;=0,MIN(MortgageCalculator!$J$24,start_rate+MortgageCalculator!$J$27*ROUNDUP((A638-MortgageCalculator!$J$23*periods_per_year)/MortgageCalculator!$J$26,0)),MAX(MortgageCalculator!$J$25,start_rate+MortgageCalculator!$J$27*ROUNDUP((A638-MortgageCalculator!$J$23*periods_per_year)/MortgageCalculator!$J$26,0)))),start_rate))</f>
        <v>0.055</v>
      </c>
      <c r="D638" s="143" t="n">
        <f aca="false">IF(A638="","",ROUND((((1+C638/CP)^(CP/periods_per_year))-1)*G637,2))</f>
        <v>104.11</v>
      </c>
      <c r="E638" s="143" t="n">
        <f aca="false">IF(A638="","",IF(A638=nper,G637+D638,MIN(G637+D638,IF(C638=C637,E637,ROUND(-PMT(((1+C638/CP)^(CP/periods_per_year))-1,nper-A638+1,G637),2)))))</f>
        <v>392.6</v>
      </c>
      <c r="F638" s="143" t="n">
        <f aca="false">IF(A638="","",E638-D638)</f>
        <v>288.49</v>
      </c>
      <c r="G638" s="143" t="n">
        <f aca="false">IF(A638="","",G637-F638)</f>
        <v>48990.1300000002</v>
      </c>
    </row>
    <row r="639" customFormat="false" ht="13.2" hidden="false" customHeight="false" outlineLevel="0" collapsed="false">
      <c r="A639" s="140" t="n">
        <f aca="false">IF(G638="","",IF(OR(A638&gt;=nper,ROUND(G638,2)&lt;=0),"",A638+1))</f>
        <v>636</v>
      </c>
      <c r="B639" s="141" t="n">
        <f aca="false">IF(A639="","",IF(OR(periods_per_year=26,periods_per_year=52),IF(periods_per_year=26,IF(A639=1,fpdate,B638+14),IF(periods_per_year=52,IF(A639=1,fpdate,B638+7),"n/a")),IF(periods_per_year=24,DATE(YEAR(fpdate),MONTH(fpdate)+(A639-1)/2+IF(AND(DAY(fpdate)&gt;=15,MOD(A639,2)=0),1,0),IF(MOD(A639,2)=0,IF(DAY(fpdate)&gt;=15,DAY(fpdate)-14,DAY(fpdate)+14),DAY(fpdate))),IF(DAY(DATE(YEAR(fpdate),MONTH(fpdate)+A639-1,DAY(fpdate)))&lt;&gt;DAY(fpdate),DATE(YEAR(fpdate),MONTH(fpdate)+A639,0),DATE(YEAR(fpdate),MONTH(fpdate)+A639-1,DAY(fpdate))))))</f>
        <v>50895</v>
      </c>
      <c r="C639" s="142" t="n">
        <f aca="false">IF(A639="","",IF(variable,IF(A639&lt;MortgageCalculator!$J$23*periods_per_year,start_rate,IF(MortgageCalculator!$J$27&gt;=0,MIN(MortgageCalculator!$J$24,start_rate+MortgageCalculator!$J$27*ROUNDUP((A639-MortgageCalculator!$J$23*periods_per_year)/MortgageCalculator!$J$26,0)),MAX(MortgageCalculator!$J$25,start_rate+MortgageCalculator!$J$27*ROUNDUP((A639-MortgageCalculator!$J$23*periods_per_year)/MortgageCalculator!$J$26,0)))),start_rate))</f>
        <v>0.055</v>
      </c>
      <c r="D639" s="143" t="n">
        <f aca="false">IF(A639="","",ROUND((((1+C639/CP)^(CP/periods_per_year))-1)*G638,2))</f>
        <v>103.51</v>
      </c>
      <c r="E639" s="143" t="n">
        <f aca="false">IF(A639="","",IF(A639=nper,G638+D639,MIN(G638+D639,IF(C639=C638,E638,ROUND(-PMT(((1+C639/CP)^(CP/periods_per_year))-1,nper-A639+1,G638),2)))))</f>
        <v>392.6</v>
      </c>
      <c r="F639" s="143" t="n">
        <f aca="false">IF(A639="","",E639-D639)</f>
        <v>289.09</v>
      </c>
      <c r="G639" s="143" t="n">
        <f aca="false">IF(A639="","",G638-F639)</f>
        <v>48701.0400000002</v>
      </c>
    </row>
    <row r="640" customFormat="false" ht="13.2" hidden="false" customHeight="false" outlineLevel="0" collapsed="false">
      <c r="A640" s="140" t="n">
        <f aca="false">IF(G639="","",IF(OR(A639&gt;=nper,ROUND(G639,2)&lt;=0),"",A639+1))</f>
        <v>637</v>
      </c>
      <c r="B640" s="141" t="n">
        <f aca="false">IF(A640="","",IF(OR(periods_per_year=26,periods_per_year=52),IF(periods_per_year=26,IF(A640=1,fpdate,B639+14),IF(periods_per_year=52,IF(A640=1,fpdate,B639+7),"n/a")),IF(periods_per_year=24,DATE(YEAR(fpdate),MONTH(fpdate)+(A640-1)/2+IF(AND(DAY(fpdate)&gt;=15,MOD(A640,2)=0),1,0),IF(MOD(A640,2)=0,IF(DAY(fpdate)&gt;=15,DAY(fpdate)-14,DAY(fpdate)+14),DAY(fpdate))),IF(DAY(DATE(YEAR(fpdate),MONTH(fpdate)+A640-1,DAY(fpdate)))&lt;&gt;DAY(fpdate),DATE(YEAR(fpdate),MONTH(fpdate)+A640,0),DATE(YEAR(fpdate),MONTH(fpdate)+A640-1,DAY(fpdate))))))</f>
        <v>50909</v>
      </c>
      <c r="C640" s="142" t="n">
        <f aca="false">IF(A640="","",IF(variable,IF(A640&lt;MortgageCalculator!$J$23*periods_per_year,start_rate,IF(MortgageCalculator!$J$27&gt;=0,MIN(MortgageCalculator!$J$24,start_rate+MortgageCalculator!$J$27*ROUNDUP((A640-MortgageCalculator!$J$23*periods_per_year)/MortgageCalculator!$J$26,0)),MAX(MortgageCalculator!$J$25,start_rate+MortgageCalculator!$J$27*ROUNDUP((A640-MortgageCalculator!$J$23*periods_per_year)/MortgageCalculator!$J$26,0)))),start_rate))</f>
        <v>0.055</v>
      </c>
      <c r="D640" s="143" t="n">
        <f aca="false">IF(A640="","",ROUND((((1+C640/CP)^(CP/periods_per_year))-1)*G639,2))</f>
        <v>102.89</v>
      </c>
      <c r="E640" s="143" t="n">
        <f aca="false">IF(A640="","",IF(A640=nper,G639+D640,MIN(G639+D640,IF(C640=C639,E639,ROUND(-PMT(((1+C640/CP)^(CP/periods_per_year))-1,nper-A640+1,G639),2)))))</f>
        <v>392.6</v>
      </c>
      <c r="F640" s="143" t="n">
        <f aca="false">IF(A640="","",E640-D640)</f>
        <v>289.71</v>
      </c>
      <c r="G640" s="143" t="n">
        <f aca="false">IF(A640="","",G639-F640)</f>
        <v>48411.3300000002</v>
      </c>
    </row>
    <row r="641" customFormat="false" ht="13.2" hidden="false" customHeight="false" outlineLevel="0" collapsed="false">
      <c r="A641" s="140" t="n">
        <f aca="false">IF(G640="","",IF(OR(A640&gt;=nper,ROUND(G640,2)&lt;=0),"",A640+1))</f>
        <v>638</v>
      </c>
      <c r="B641" s="141" t="n">
        <f aca="false">IF(A641="","",IF(OR(periods_per_year=26,periods_per_year=52),IF(periods_per_year=26,IF(A641=1,fpdate,B640+14),IF(periods_per_year=52,IF(A641=1,fpdate,B640+7),"n/a")),IF(periods_per_year=24,DATE(YEAR(fpdate),MONTH(fpdate)+(A641-1)/2+IF(AND(DAY(fpdate)&gt;=15,MOD(A641,2)=0),1,0),IF(MOD(A641,2)=0,IF(DAY(fpdate)&gt;=15,DAY(fpdate)-14,DAY(fpdate)+14),DAY(fpdate))),IF(DAY(DATE(YEAR(fpdate),MONTH(fpdate)+A641-1,DAY(fpdate)))&lt;&gt;DAY(fpdate),DATE(YEAR(fpdate),MONTH(fpdate)+A641,0),DATE(YEAR(fpdate),MONTH(fpdate)+A641-1,DAY(fpdate))))))</f>
        <v>50923</v>
      </c>
      <c r="C641" s="142" t="n">
        <f aca="false">IF(A641="","",IF(variable,IF(A641&lt;MortgageCalculator!$J$23*periods_per_year,start_rate,IF(MortgageCalculator!$J$27&gt;=0,MIN(MortgageCalculator!$J$24,start_rate+MortgageCalculator!$J$27*ROUNDUP((A641-MortgageCalculator!$J$23*periods_per_year)/MortgageCalculator!$J$26,0)),MAX(MortgageCalculator!$J$25,start_rate+MortgageCalculator!$J$27*ROUNDUP((A641-MortgageCalculator!$J$23*periods_per_year)/MortgageCalculator!$J$26,0)))),start_rate))</f>
        <v>0.055</v>
      </c>
      <c r="D641" s="143" t="n">
        <f aca="false">IF(A641="","",ROUND((((1+C641/CP)^(CP/periods_per_year))-1)*G640,2))</f>
        <v>102.28</v>
      </c>
      <c r="E641" s="143" t="n">
        <f aca="false">IF(A641="","",IF(A641=nper,G640+D641,MIN(G640+D641,IF(C641=C640,E640,ROUND(-PMT(((1+C641/CP)^(CP/periods_per_year))-1,nper-A641+1,G640),2)))))</f>
        <v>392.6</v>
      </c>
      <c r="F641" s="143" t="n">
        <f aca="false">IF(A641="","",E641-D641)</f>
        <v>290.32</v>
      </c>
      <c r="G641" s="143" t="n">
        <f aca="false">IF(A641="","",G640-F641)</f>
        <v>48121.0100000002</v>
      </c>
    </row>
    <row r="642" customFormat="false" ht="13.2" hidden="false" customHeight="false" outlineLevel="0" collapsed="false">
      <c r="A642" s="140" t="n">
        <f aca="false">IF(G641="","",IF(OR(A641&gt;=nper,ROUND(G641,2)&lt;=0),"",A641+1))</f>
        <v>639</v>
      </c>
      <c r="B642" s="141" t="n">
        <f aca="false">IF(A642="","",IF(OR(periods_per_year=26,periods_per_year=52),IF(periods_per_year=26,IF(A642=1,fpdate,B641+14),IF(periods_per_year=52,IF(A642=1,fpdate,B641+7),"n/a")),IF(periods_per_year=24,DATE(YEAR(fpdate),MONTH(fpdate)+(A642-1)/2+IF(AND(DAY(fpdate)&gt;=15,MOD(A642,2)=0),1,0),IF(MOD(A642,2)=0,IF(DAY(fpdate)&gt;=15,DAY(fpdate)-14,DAY(fpdate)+14),DAY(fpdate))),IF(DAY(DATE(YEAR(fpdate),MONTH(fpdate)+A642-1,DAY(fpdate)))&lt;&gt;DAY(fpdate),DATE(YEAR(fpdate),MONTH(fpdate)+A642,0),DATE(YEAR(fpdate),MONTH(fpdate)+A642-1,DAY(fpdate))))))</f>
        <v>50937</v>
      </c>
      <c r="C642" s="142" t="n">
        <f aca="false">IF(A642="","",IF(variable,IF(A642&lt;MortgageCalculator!$J$23*periods_per_year,start_rate,IF(MortgageCalculator!$J$27&gt;=0,MIN(MortgageCalculator!$J$24,start_rate+MortgageCalculator!$J$27*ROUNDUP((A642-MortgageCalculator!$J$23*periods_per_year)/MortgageCalculator!$J$26,0)),MAX(MortgageCalculator!$J$25,start_rate+MortgageCalculator!$J$27*ROUNDUP((A642-MortgageCalculator!$J$23*periods_per_year)/MortgageCalculator!$J$26,0)))),start_rate))</f>
        <v>0.055</v>
      </c>
      <c r="D642" s="143" t="n">
        <f aca="false">IF(A642="","",ROUND((((1+C642/CP)^(CP/periods_per_year))-1)*G641,2))</f>
        <v>101.67</v>
      </c>
      <c r="E642" s="143" t="n">
        <f aca="false">IF(A642="","",IF(A642=nper,G641+D642,MIN(G641+D642,IF(C642=C641,E641,ROUND(-PMT(((1+C642/CP)^(CP/periods_per_year))-1,nper-A642+1,G641),2)))))</f>
        <v>392.6</v>
      </c>
      <c r="F642" s="143" t="n">
        <f aca="false">IF(A642="","",E642-D642)</f>
        <v>290.93</v>
      </c>
      <c r="G642" s="143" t="n">
        <f aca="false">IF(A642="","",G641-F642)</f>
        <v>47830.0800000002</v>
      </c>
    </row>
    <row r="643" customFormat="false" ht="13.2" hidden="false" customHeight="false" outlineLevel="0" collapsed="false">
      <c r="A643" s="140" t="n">
        <f aca="false">IF(G642="","",IF(OR(A642&gt;=nper,ROUND(G642,2)&lt;=0),"",A642+1))</f>
        <v>640</v>
      </c>
      <c r="B643" s="141" t="n">
        <f aca="false">IF(A643="","",IF(OR(periods_per_year=26,periods_per_year=52),IF(periods_per_year=26,IF(A643=1,fpdate,B642+14),IF(periods_per_year=52,IF(A643=1,fpdate,B642+7),"n/a")),IF(periods_per_year=24,DATE(YEAR(fpdate),MONTH(fpdate)+(A643-1)/2+IF(AND(DAY(fpdate)&gt;=15,MOD(A643,2)=0),1,0),IF(MOD(A643,2)=0,IF(DAY(fpdate)&gt;=15,DAY(fpdate)-14,DAY(fpdate)+14),DAY(fpdate))),IF(DAY(DATE(YEAR(fpdate),MONTH(fpdate)+A643-1,DAY(fpdate)))&lt;&gt;DAY(fpdate),DATE(YEAR(fpdate),MONTH(fpdate)+A643,0),DATE(YEAR(fpdate),MONTH(fpdate)+A643-1,DAY(fpdate))))))</f>
        <v>50951</v>
      </c>
      <c r="C643" s="142" t="n">
        <f aca="false">IF(A643="","",IF(variable,IF(A643&lt;MortgageCalculator!$J$23*periods_per_year,start_rate,IF(MortgageCalculator!$J$27&gt;=0,MIN(MortgageCalculator!$J$24,start_rate+MortgageCalculator!$J$27*ROUNDUP((A643-MortgageCalculator!$J$23*periods_per_year)/MortgageCalculator!$J$26,0)),MAX(MortgageCalculator!$J$25,start_rate+MortgageCalculator!$J$27*ROUNDUP((A643-MortgageCalculator!$J$23*periods_per_year)/MortgageCalculator!$J$26,0)))),start_rate))</f>
        <v>0.055</v>
      </c>
      <c r="D643" s="143" t="n">
        <f aca="false">IF(A643="","",ROUND((((1+C643/CP)^(CP/periods_per_year))-1)*G642,2))</f>
        <v>101.05</v>
      </c>
      <c r="E643" s="143" t="n">
        <f aca="false">IF(A643="","",IF(A643=nper,G642+D643,MIN(G642+D643,IF(C643=C642,E642,ROUND(-PMT(((1+C643/CP)^(CP/periods_per_year))-1,nper-A643+1,G642),2)))))</f>
        <v>392.6</v>
      </c>
      <c r="F643" s="143" t="n">
        <f aca="false">IF(A643="","",E643-D643)</f>
        <v>291.55</v>
      </c>
      <c r="G643" s="143" t="n">
        <f aca="false">IF(A643="","",G642-F643)</f>
        <v>47538.5300000002</v>
      </c>
    </row>
    <row r="644" customFormat="false" ht="13.2" hidden="false" customHeight="false" outlineLevel="0" collapsed="false">
      <c r="A644" s="140" t="n">
        <f aca="false">IF(G643="","",IF(OR(A643&gt;=nper,ROUND(G643,2)&lt;=0),"",A643+1))</f>
        <v>641</v>
      </c>
      <c r="B644" s="141" t="n">
        <f aca="false">IF(A644="","",IF(OR(periods_per_year=26,periods_per_year=52),IF(periods_per_year=26,IF(A644=1,fpdate,B643+14),IF(periods_per_year=52,IF(A644=1,fpdate,B643+7),"n/a")),IF(periods_per_year=24,DATE(YEAR(fpdate),MONTH(fpdate)+(A644-1)/2+IF(AND(DAY(fpdate)&gt;=15,MOD(A644,2)=0),1,0),IF(MOD(A644,2)=0,IF(DAY(fpdate)&gt;=15,DAY(fpdate)-14,DAY(fpdate)+14),DAY(fpdate))),IF(DAY(DATE(YEAR(fpdate),MONTH(fpdate)+A644-1,DAY(fpdate)))&lt;&gt;DAY(fpdate),DATE(YEAR(fpdate),MONTH(fpdate)+A644,0),DATE(YEAR(fpdate),MONTH(fpdate)+A644-1,DAY(fpdate))))))</f>
        <v>50965</v>
      </c>
      <c r="C644" s="142" t="n">
        <f aca="false">IF(A644="","",IF(variable,IF(A644&lt;MortgageCalculator!$J$23*periods_per_year,start_rate,IF(MortgageCalculator!$J$27&gt;=0,MIN(MortgageCalculator!$J$24,start_rate+MortgageCalculator!$J$27*ROUNDUP((A644-MortgageCalculator!$J$23*periods_per_year)/MortgageCalculator!$J$26,0)),MAX(MortgageCalculator!$J$25,start_rate+MortgageCalculator!$J$27*ROUNDUP((A644-MortgageCalculator!$J$23*periods_per_year)/MortgageCalculator!$J$26,0)))),start_rate))</f>
        <v>0.055</v>
      </c>
      <c r="D644" s="143" t="n">
        <f aca="false">IF(A644="","",ROUND((((1+C644/CP)^(CP/periods_per_year))-1)*G643,2))</f>
        <v>100.44</v>
      </c>
      <c r="E644" s="143" t="n">
        <f aca="false">IF(A644="","",IF(A644=nper,G643+D644,MIN(G643+D644,IF(C644=C643,E643,ROUND(-PMT(((1+C644/CP)^(CP/periods_per_year))-1,nper-A644+1,G643),2)))))</f>
        <v>392.6</v>
      </c>
      <c r="F644" s="143" t="n">
        <f aca="false">IF(A644="","",E644-D644)</f>
        <v>292.16</v>
      </c>
      <c r="G644" s="143" t="n">
        <f aca="false">IF(A644="","",G643-F644)</f>
        <v>47246.3700000001</v>
      </c>
    </row>
    <row r="645" customFormat="false" ht="13.2" hidden="false" customHeight="false" outlineLevel="0" collapsed="false">
      <c r="A645" s="140" t="n">
        <f aca="false">IF(G644="","",IF(OR(A644&gt;=nper,ROUND(G644,2)&lt;=0),"",A644+1))</f>
        <v>642</v>
      </c>
      <c r="B645" s="141" t="n">
        <f aca="false">IF(A645="","",IF(OR(periods_per_year=26,periods_per_year=52),IF(periods_per_year=26,IF(A645=1,fpdate,B644+14),IF(periods_per_year=52,IF(A645=1,fpdate,B644+7),"n/a")),IF(periods_per_year=24,DATE(YEAR(fpdate),MONTH(fpdate)+(A645-1)/2+IF(AND(DAY(fpdate)&gt;=15,MOD(A645,2)=0),1,0),IF(MOD(A645,2)=0,IF(DAY(fpdate)&gt;=15,DAY(fpdate)-14,DAY(fpdate)+14),DAY(fpdate))),IF(DAY(DATE(YEAR(fpdate),MONTH(fpdate)+A645-1,DAY(fpdate)))&lt;&gt;DAY(fpdate),DATE(YEAR(fpdate),MONTH(fpdate)+A645,0),DATE(YEAR(fpdate),MONTH(fpdate)+A645-1,DAY(fpdate))))))</f>
        <v>50979</v>
      </c>
      <c r="C645" s="142" t="n">
        <f aca="false">IF(A645="","",IF(variable,IF(A645&lt;MortgageCalculator!$J$23*periods_per_year,start_rate,IF(MortgageCalculator!$J$27&gt;=0,MIN(MortgageCalculator!$J$24,start_rate+MortgageCalculator!$J$27*ROUNDUP((A645-MortgageCalculator!$J$23*periods_per_year)/MortgageCalculator!$J$26,0)),MAX(MortgageCalculator!$J$25,start_rate+MortgageCalculator!$J$27*ROUNDUP((A645-MortgageCalculator!$J$23*periods_per_year)/MortgageCalculator!$J$26,0)))),start_rate))</f>
        <v>0.055</v>
      </c>
      <c r="D645" s="143" t="n">
        <f aca="false">IF(A645="","",ROUND((((1+C645/CP)^(CP/periods_per_year))-1)*G644,2))</f>
        <v>99.82</v>
      </c>
      <c r="E645" s="143" t="n">
        <f aca="false">IF(A645="","",IF(A645=nper,G644+D645,MIN(G644+D645,IF(C645=C644,E644,ROUND(-PMT(((1+C645/CP)^(CP/periods_per_year))-1,nper-A645+1,G644),2)))))</f>
        <v>392.6</v>
      </c>
      <c r="F645" s="143" t="n">
        <f aca="false">IF(A645="","",E645-D645)</f>
        <v>292.78</v>
      </c>
      <c r="G645" s="143" t="n">
        <f aca="false">IF(A645="","",G644-F645)</f>
        <v>46953.5900000002</v>
      </c>
    </row>
    <row r="646" customFormat="false" ht="13.2" hidden="false" customHeight="false" outlineLevel="0" collapsed="false">
      <c r="A646" s="140" t="n">
        <f aca="false">IF(G645="","",IF(OR(A645&gt;=nper,ROUND(G645,2)&lt;=0),"",A645+1))</f>
        <v>643</v>
      </c>
      <c r="B646" s="141" t="n">
        <f aca="false">IF(A646="","",IF(OR(periods_per_year=26,periods_per_year=52),IF(periods_per_year=26,IF(A646=1,fpdate,B645+14),IF(periods_per_year=52,IF(A646=1,fpdate,B645+7),"n/a")),IF(periods_per_year=24,DATE(YEAR(fpdate),MONTH(fpdate)+(A646-1)/2+IF(AND(DAY(fpdate)&gt;=15,MOD(A646,2)=0),1,0),IF(MOD(A646,2)=0,IF(DAY(fpdate)&gt;=15,DAY(fpdate)-14,DAY(fpdate)+14),DAY(fpdate))),IF(DAY(DATE(YEAR(fpdate),MONTH(fpdate)+A646-1,DAY(fpdate)))&lt;&gt;DAY(fpdate),DATE(YEAR(fpdate),MONTH(fpdate)+A646,0),DATE(YEAR(fpdate),MONTH(fpdate)+A646-1,DAY(fpdate))))))</f>
        <v>50993</v>
      </c>
      <c r="C646" s="142" t="n">
        <f aca="false">IF(A646="","",IF(variable,IF(A646&lt;MortgageCalculator!$J$23*periods_per_year,start_rate,IF(MortgageCalculator!$J$27&gt;=0,MIN(MortgageCalculator!$J$24,start_rate+MortgageCalculator!$J$27*ROUNDUP((A646-MortgageCalculator!$J$23*periods_per_year)/MortgageCalculator!$J$26,0)),MAX(MortgageCalculator!$J$25,start_rate+MortgageCalculator!$J$27*ROUNDUP((A646-MortgageCalculator!$J$23*periods_per_year)/MortgageCalculator!$J$26,0)))),start_rate))</f>
        <v>0.055</v>
      </c>
      <c r="D646" s="143" t="n">
        <f aca="false">IF(A646="","",ROUND((((1+C646/CP)^(CP/periods_per_year))-1)*G645,2))</f>
        <v>99.2</v>
      </c>
      <c r="E646" s="143" t="n">
        <f aca="false">IF(A646="","",IF(A646=nper,G645+D646,MIN(G645+D646,IF(C646=C645,E645,ROUND(-PMT(((1+C646/CP)^(CP/periods_per_year))-1,nper-A646+1,G645),2)))))</f>
        <v>392.6</v>
      </c>
      <c r="F646" s="143" t="n">
        <f aca="false">IF(A646="","",E646-D646)</f>
        <v>293.4</v>
      </c>
      <c r="G646" s="143" t="n">
        <f aca="false">IF(A646="","",G645-F646)</f>
        <v>46660.1900000001</v>
      </c>
    </row>
    <row r="647" customFormat="false" ht="13.2" hidden="false" customHeight="false" outlineLevel="0" collapsed="false">
      <c r="A647" s="140" t="n">
        <f aca="false">IF(G646="","",IF(OR(A646&gt;=nper,ROUND(G646,2)&lt;=0),"",A646+1))</f>
        <v>644</v>
      </c>
      <c r="B647" s="141" t="n">
        <f aca="false">IF(A647="","",IF(OR(periods_per_year=26,periods_per_year=52),IF(periods_per_year=26,IF(A647=1,fpdate,B646+14),IF(periods_per_year=52,IF(A647=1,fpdate,B646+7),"n/a")),IF(periods_per_year=24,DATE(YEAR(fpdate),MONTH(fpdate)+(A647-1)/2+IF(AND(DAY(fpdate)&gt;=15,MOD(A647,2)=0),1,0),IF(MOD(A647,2)=0,IF(DAY(fpdate)&gt;=15,DAY(fpdate)-14,DAY(fpdate)+14),DAY(fpdate))),IF(DAY(DATE(YEAR(fpdate),MONTH(fpdate)+A647-1,DAY(fpdate)))&lt;&gt;DAY(fpdate),DATE(YEAR(fpdate),MONTH(fpdate)+A647,0),DATE(YEAR(fpdate),MONTH(fpdate)+A647-1,DAY(fpdate))))))</f>
        <v>51007</v>
      </c>
      <c r="C647" s="142" t="n">
        <f aca="false">IF(A647="","",IF(variable,IF(A647&lt;MortgageCalculator!$J$23*periods_per_year,start_rate,IF(MortgageCalculator!$J$27&gt;=0,MIN(MortgageCalculator!$J$24,start_rate+MortgageCalculator!$J$27*ROUNDUP((A647-MortgageCalculator!$J$23*periods_per_year)/MortgageCalculator!$J$26,0)),MAX(MortgageCalculator!$J$25,start_rate+MortgageCalculator!$J$27*ROUNDUP((A647-MortgageCalculator!$J$23*periods_per_year)/MortgageCalculator!$J$26,0)))),start_rate))</f>
        <v>0.055</v>
      </c>
      <c r="D647" s="143" t="n">
        <f aca="false">IF(A647="","",ROUND((((1+C647/CP)^(CP/periods_per_year))-1)*G646,2))</f>
        <v>98.58</v>
      </c>
      <c r="E647" s="143" t="n">
        <f aca="false">IF(A647="","",IF(A647=nper,G646+D647,MIN(G646+D647,IF(C647=C646,E646,ROUND(-PMT(((1+C647/CP)^(CP/periods_per_year))-1,nper-A647+1,G646),2)))))</f>
        <v>392.6</v>
      </c>
      <c r="F647" s="143" t="n">
        <f aca="false">IF(A647="","",E647-D647)</f>
        <v>294.02</v>
      </c>
      <c r="G647" s="143" t="n">
        <f aca="false">IF(A647="","",G646-F647)</f>
        <v>46366.1700000002</v>
      </c>
    </row>
    <row r="648" customFormat="false" ht="13.2" hidden="false" customHeight="false" outlineLevel="0" collapsed="false">
      <c r="A648" s="140" t="n">
        <f aca="false">IF(G647="","",IF(OR(A647&gt;=nper,ROUND(G647,2)&lt;=0),"",A647+1))</f>
        <v>645</v>
      </c>
      <c r="B648" s="141" t="n">
        <f aca="false">IF(A648="","",IF(OR(periods_per_year=26,periods_per_year=52),IF(periods_per_year=26,IF(A648=1,fpdate,B647+14),IF(periods_per_year=52,IF(A648=1,fpdate,B647+7),"n/a")),IF(periods_per_year=24,DATE(YEAR(fpdate),MONTH(fpdate)+(A648-1)/2+IF(AND(DAY(fpdate)&gt;=15,MOD(A648,2)=0),1,0),IF(MOD(A648,2)=0,IF(DAY(fpdate)&gt;=15,DAY(fpdate)-14,DAY(fpdate)+14),DAY(fpdate))),IF(DAY(DATE(YEAR(fpdate),MONTH(fpdate)+A648-1,DAY(fpdate)))&lt;&gt;DAY(fpdate),DATE(YEAR(fpdate),MONTH(fpdate)+A648,0),DATE(YEAR(fpdate),MONTH(fpdate)+A648-1,DAY(fpdate))))))</f>
        <v>51021</v>
      </c>
      <c r="C648" s="142" t="n">
        <f aca="false">IF(A648="","",IF(variable,IF(A648&lt;MortgageCalculator!$J$23*periods_per_year,start_rate,IF(MortgageCalculator!$J$27&gt;=0,MIN(MortgageCalculator!$J$24,start_rate+MortgageCalculator!$J$27*ROUNDUP((A648-MortgageCalculator!$J$23*periods_per_year)/MortgageCalculator!$J$26,0)),MAX(MortgageCalculator!$J$25,start_rate+MortgageCalculator!$J$27*ROUNDUP((A648-MortgageCalculator!$J$23*periods_per_year)/MortgageCalculator!$J$26,0)))),start_rate))</f>
        <v>0.055</v>
      </c>
      <c r="D648" s="143" t="n">
        <f aca="false">IF(A648="","",ROUND((((1+C648/CP)^(CP/periods_per_year))-1)*G647,2))</f>
        <v>97.96</v>
      </c>
      <c r="E648" s="143" t="n">
        <f aca="false">IF(A648="","",IF(A648=nper,G647+D648,MIN(G647+D648,IF(C648=C647,E647,ROUND(-PMT(((1+C648/CP)^(CP/periods_per_year))-1,nper-A648+1,G647),2)))))</f>
        <v>392.6</v>
      </c>
      <c r="F648" s="143" t="n">
        <f aca="false">IF(A648="","",E648-D648)</f>
        <v>294.64</v>
      </c>
      <c r="G648" s="143" t="n">
        <f aca="false">IF(A648="","",G647-F648)</f>
        <v>46071.5300000002</v>
      </c>
    </row>
    <row r="649" customFormat="false" ht="13.2" hidden="false" customHeight="false" outlineLevel="0" collapsed="false">
      <c r="A649" s="140" t="n">
        <f aca="false">IF(G648="","",IF(OR(A648&gt;=nper,ROUND(G648,2)&lt;=0),"",A648+1))</f>
        <v>646</v>
      </c>
      <c r="B649" s="141" t="n">
        <f aca="false">IF(A649="","",IF(OR(periods_per_year=26,periods_per_year=52),IF(periods_per_year=26,IF(A649=1,fpdate,B648+14),IF(periods_per_year=52,IF(A649=1,fpdate,B648+7),"n/a")),IF(periods_per_year=24,DATE(YEAR(fpdate),MONTH(fpdate)+(A649-1)/2+IF(AND(DAY(fpdate)&gt;=15,MOD(A649,2)=0),1,0),IF(MOD(A649,2)=0,IF(DAY(fpdate)&gt;=15,DAY(fpdate)-14,DAY(fpdate)+14),DAY(fpdate))),IF(DAY(DATE(YEAR(fpdate),MONTH(fpdate)+A649-1,DAY(fpdate)))&lt;&gt;DAY(fpdate),DATE(YEAR(fpdate),MONTH(fpdate)+A649,0),DATE(YEAR(fpdate),MONTH(fpdate)+A649-1,DAY(fpdate))))))</f>
        <v>51035</v>
      </c>
      <c r="C649" s="142" t="n">
        <f aca="false">IF(A649="","",IF(variable,IF(A649&lt;MortgageCalculator!$J$23*periods_per_year,start_rate,IF(MortgageCalculator!$J$27&gt;=0,MIN(MortgageCalculator!$J$24,start_rate+MortgageCalculator!$J$27*ROUNDUP((A649-MortgageCalculator!$J$23*periods_per_year)/MortgageCalculator!$J$26,0)),MAX(MortgageCalculator!$J$25,start_rate+MortgageCalculator!$J$27*ROUNDUP((A649-MortgageCalculator!$J$23*periods_per_year)/MortgageCalculator!$J$26,0)))),start_rate))</f>
        <v>0.055</v>
      </c>
      <c r="D649" s="143" t="n">
        <f aca="false">IF(A649="","",ROUND((((1+C649/CP)^(CP/periods_per_year))-1)*G648,2))</f>
        <v>97.34</v>
      </c>
      <c r="E649" s="143" t="n">
        <f aca="false">IF(A649="","",IF(A649=nper,G648+D649,MIN(G648+D649,IF(C649=C648,E648,ROUND(-PMT(((1+C649/CP)^(CP/periods_per_year))-1,nper-A649+1,G648),2)))))</f>
        <v>392.6</v>
      </c>
      <c r="F649" s="143" t="n">
        <f aca="false">IF(A649="","",E649-D649)</f>
        <v>295.26</v>
      </c>
      <c r="G649" s="143" t="n">
        <f aca="false">IF(A649="","",G648-F649)</f>
        <v>45776.2700000002</v>
      </c>
    </row>
    <row r="650" customFormat="false" ht="13.2" hidden="false" customHeight="false" outlineLevel="0" collapsed="false">
      <c r="A650" s="140" t="n">
        <f aca="false">IF(G649="","",IF(OR(A649&gt;=nper,ROUND(G649,2)&lt;=0),"",A649+1))</f>
        <v>647</v>
      </c>
      <c r="B650" s="141" t="n">
        <f aca="false">IF(A650="","",IF(OR(periods_per_year=26,periods_per_year=52),IF(periods_per_year=26,IF(A650=1,fpdate,B649+14),IF(periods_per_year=52,IF(A650=1,fpdate,B649+7),"n/a")),IF(periods_per_year=24,DATE(YEAR(fpdate),MONTH(fpdate)+(A650-1)/2+IF(AND(DAY(fpdate)&gt;=15,MOD(A650,2)=0),1,0),IF(MOD(A650,2)=0,IF(DAY(fpdate)&gt;=15,DAY(fpdate)-14,DAY(fpdate)+14),DAY(fpdate))),IF(DAY(DATE(YEAR(fpdate),MONTH(fpdate)+A650-1,DAY(fpdate)))&lt;&gt;DAY(fpdate),DATE(YEAR(fpdate),MONTH(fpdate)+A650,0),DATE(YEAR(fpdate),MONTH(fpdate)+A650-1,DAY(fpdate))))))</f>
        <v>51049</v>
      </c>
      <c r="C650" s="142" t="n">
        <f aca="false">IF(A650="","",IF(variable,IF(A650&lt;MortgageCalculator!$J$23*periods_per_year,start_rate,IF(MortgageCalculator!$J$27&gt;=0,MIN(MortgageCalculator!$J$24,start_rate+MortgageCalculator!$J$27*ROUNDUP((A650-MortgageCalculator!$J$23*periods_per_year)/MortgageCalculator!$J$26,0)),MAX(MortgageCalculator!$J$25,start_rate+MortgageCalculator!$J$27*ROUNDUP((A650-MortgageCalculator!$J$23*periods_per_year)/MortgageCalculator!$J$26,0)))),start_rate))</f>
        <v>0.055</v>
      </c>
      <c r="D650" s="143" t="n">
        <f aca="false">IF(A650="","",ROUND((((1+C650/CP)^(CP/periods_per_year))-1)*G649,2))</f>
        <v>96.72</v>
      </c>
      <c r="E650" s="143" t="n">
        <f aca="false">IF(A650="","",IF(A650=nper,G649+D650,MIN(G649+D650,IF(C650=C649,E649,ROUND(-PMT(((1+C650/CP)^(CP/periods_per_year))-1,nper-A650+1,G649),2)))))</f>
        <v>392.6</v>
      </c>
      <c r="F650" s="143" t="n">
        <f aca="false">IF(A650="","",E650-D650)</f>
        <v>295.88</v>
      </c>
      <c r="G650" s="143" t="n">
        <f aca="false">IF(A650="","",G649-F650)</f>
        <v>45480.3900000002</v>
      </c>
    </row>
    <row r="651" customFormat="false" ht="13.2" hidden="false" customHeight="false" outlineLevel="0" collapsed="false">
      <c r="A651" s="140" t="n">
        <f aca="false">IF(G650="","",IF(OR(A650&gt;=nper,ROUND(G650,2)&lt;=0),"",A650+1))</f>
        <v>648</v>
      </c>
      <c r="B651" s="141" t="n">
        <f aca="false">IF(A651="","",IF(OR(periods_per_year=26,periods_per_year=52),IF(periods_per_year=26,IF(A651=1,fpdate,B650+14),IF(periods_per_year=52,IF(A651=1,fpdate,B650+7),"n/a")),IF(periods_per_year=24,DATE(YEAR(fpdate),MONTH(fpdate)+(A651-1)/2+IF(AND(DAY(fpdate)&gt;=15,MOD(A651,2)=0),1,0),IF(MOD(A651,2)=0,IF(DAY(fpdate)&gt;=15,DAY(fpdate)-14,DAY(fpdate)+14),DAY(fpdate))),IF(DAY(DATE(YEAR(fpdate),MONTH(fpdate)+A651-1,DAY(fpdate)))&lt;&gt;DAY(fpdate),DATE(YEAR(fpdate),MONTH(fpdate)+A651,0),DATE(YEAR(fpdate),MONTH(fpdate)+A651-1,DAY(fpdate))))))</f>
        <v>51063</v>
      </c>
      <c r="C651" s="142" t="n">
        <f aca="false">IF(A651="","",IF(variable,IF(A651&lt;MortgageCalculator!$J$23*periods_per_year,start_rate,IF(MortgageCalculator!$J$27&gt;=0,MIN(MortgageCalculator!$J$24,start_rate+MortgageCalculator!$J$27*ROUNDUP((A651-MortgageCalculator!$J$23*periods_per_year)/MortgageCalculator!$J$26,0)),MAX(MortgageCalculator!$J$25,start_rate+MortgageCalculator!$J$27*ROUNDUP((A651-MortgageCalculator!$J$23*periods_per_year)/MortgageCalculator!$J$26,0)))),start_rate))</f>
        <v>0.055</v>
      </c>
      <c r="D651" s="143" t="n">
        <f aca="false">IF(A651="","",ROUND((((1+C651/CP)^(CP/periods_per_year))-1)*G650,2))</f>
        <v>96.09</v>
      </c>
      <c r="E651" s="143" t="n">
        <f aca="false">IF(A651="","",IF(A651=nper,G650+D651,MIN(G650+D651,IF(C651=C650,E650,ROUND(-PMT(((1+C651/CP)^(CP/periods_per_year))-1,nper-A651+1,G650),2)))))</f>
        <v>392.6</v>
      </c>
      <c r="F651" s="143" t="n">
        <f aca="false">IF(A651="","",E651-D651)</f>
        <v>296.51</v>
      </c>
      <c r="G651" s="143" t="n">
        <f aca="false">IF(A651="","",G650-F651)</f>
        <v>45183.8800000002</v>
      </c>
    </row>
    <row r="652" customFormat="false" ht="13.2" hidden="false" customHeight="false" outlineLevel="0" collapsed="false">
      <c r="A652" s="140" t="n">
        <f aca="false">IF(G651="","",IF(OR(A651&gt;=nper,ROUND(G651,2)&lt;=0),"",A651+1))</f>
        <v>649</v>
      </c>
      <c r="B652" s="141" t="n">
        <f aca="false">IF(A652="","",IF(OR(periods_per_year=26,periods_per_year=52),IF(periods_per_year=26,IF(A652=1,fpdate,B651+14),IF(periods_per_year=52,IF(A652=1,fpdate,B651+7),"n/a")),IF(periods_per_year=24,DATE(YEAR(fpdate),MONTH(fpdate)+(A652-1)/2+IF(AND(DAY(fpdate)&gt;=15,MOD(A652,2)=0),1,0),IF(MOD(A652,2)=0,IF(DAY(fpdate)&gt;=15,DAY(fpdate)-14,DAY(fpdate)+14),DAY(fpdate))),IF(DAY(DATE(YEAR(fpdate),MONTH(fpdate)+A652-1,DAY(fpdate)))&lt;&gt;DAY(fpdate),DATE(YEAR(fpdate),MONTH(fpdate)+A652,0),DATE(YEAR(fpdate),MONTH(fpdate)+A652-1,DAY(fpdate))))))</f>
        <v>51077</v>
      </c>
      <c r="C652" s="142" t="n">
        <f aca="false">IF(A652="","",IF(variable,IF(A652&lt;MortgageCalculator!$J$23*periods_per_year,start_rate,IF(MortgageCalculator!$J$27&gt;=0,MIN(MortgageCalculator!$J$24,start_rate+MortgageCalculator!$J$27*ROUNDUP((A652-MortgageCalculator!$J$23*periods_per_year)/MortgageCalculator!$J$26,0)),MAX(MortgageCalculator!$J$25,start_rate+MortgageCalculator!$J$27*ROUNDUP((A652-MortgageCalculator!$J$23*periods_per_year)/MortgageCalculator!$J$26,0)))),start_rate))</f>
        <v>0.055</v>
      </c>
      <c r="D652" s="143" t="n">
        <f aca="false">IF(A652="","",ROUND((((1+C652/CP)^(CP/periods_per_year))-1)*G651,2))</f>
        <v>95.46</v>
      </c>
      <c r="E652" s="143" t="n">
        <f aca="false">IF(A652="","",IF(A652=nper,G651+D652,MIN(G651+D652,IF(C652=C651,E651,ROUND(-PMT(((1+C652/CP)^(CP/periods_per_year))-1,nper-A652+1,G651),2)))))</f>
        <v>392.6</v>
      </c>
      <c r="F652" s="143" t="n">
        <f aca="false">IF(A652="","",E652-D652)</f>
        <v>297.14</v>
      </c>
      <c r="G652" s="143" t="n">
        <f aca="false">IF(A652="","",G651-F652)</f>
        <v>44886.7400000002</v>
      </c>
    </row>
    <row r="653" customFormat="false" ht="13.2" hidden="false" customHeight="false" outlineLevel="0" collapsed="false">
      <c r="A653" s="140" t="n">
        <f aca="false">IF(G652="","",IF(OR(A652&gt;=nper,ROUND(G652,2)&lt;=0),"",A652+1))</f>
        <v>650</v>
      </c>
      <c r="B653" s="141" t="n">
        <f aca="false">IF(A653="","",IF(OR(periods_per_year=26,periods_per_year=52),IF(periods_per_year=26,IF(A653=1,fpdate,B652+14),IF(periods_per_year=52,IF(A653=1,fpdate,B652+7),"n/a")),IF(periods_per_year=24,DATE(YEAR(fpdate),MONTH(fpdate)+(A653-1)/2+IF(AND(DAY(fpdate)&gt;=15,MOD(A653,2)=0),1,0),IF(MOD(A653,2)=0,IF(DAY(fpdate)&gt;=15,DAY(fpdate)-14,DAY(fpdate)+14),DAY(fpdate))),IF(DAY(DATE(YEAR(fpdate),MONTH(fpdate)+A653-1,DAY(fpdate)))&lt;&gt;DAY(fpdate),DATE(YEAR(fpdate),MONTH(fpdate)+A653,0),DATE(YEAR(fpdate),MONTH(fpdate)+A653-1,DAY(fpdate))))))</f>
        <v>51091</v>
      </c>
      <c r="C653" s="142" t="n">
        <f aca="false">IF(A653="","",IF(variable,IF(A653&lt;MortgageCalculator!$J$23*periods_per_year,start_rate,IF(MortgageCalculator!$J$27&gt;=0,MIN(MortgageCalculator!$J$24,start_rate+MortgageCalculator!$J$27*ROUNDUP((A653-MortgageCalculator!$J$23*periods_per_year)/MortgageCalculator!$J$26,0)),MAX(MortgageCalculator!$J$25,start_rate+MortgageCalculator!$J$27*ROUNDUP((A653-MortgageCalculator!$J$23*periods_per_year)/MortgageCalculator!$J$26,0)))),start_rate))</f>
        <v>0.055</v>
      </c>
      <c r="D653" s="143" t="n">
        <f aca="false">IF(A653="","",ROUND((((1+C653/CP)^(CP/periods_per_year))-1)*G652,2))</f>
        <v>94.84</v>
      </c>
      <c r="E653" s="143" t="n">
        <f aca="false">IF(A653="","",IF(A653=nper,G652+D653,MIN(G652+D653,IF(C653=C652,E652,ROUND(-PMT(((1+C653/CP)^(CP/periods_per_year))-1,nper-A653+1,G652),2)))))</f>
        <v>392.6</v>
      </c>
      <c r="F653" s="143" t="n">
        <f aca="false">IF(A653="","",E653-D653)</f>
        <v>297.76</v>
      </c>
      <c r="G653" s="143" t="n">
        <f aca="false">IF(A653="","",G652-F653)</f>
        <v>44588.9800000002</v>
      </c>
    </row>
    <row r="654" customFormat="false" ht="13.2" hidden="false" customHeight="false" outlineLevel="0" collapsed="false">
      <c r="A654" s="140" t="n">
        <f aca="false">IF(G653="","",IF(OR(A653&gt;=nper,ROUND(G653,2)&lt;=0),"",A653+1))</f>
        <v>651</v>
      </c>
      <c r="B654" s="141" t="n">
        <f aca="false">IF(A654="","",IF(OR(periods_per_year=26,periods_per_year=52),IF(periods_per_year=26,IF(A654=1,fpdate,B653+14),IF(periods_per_year=52,IF(A654=1,fpdate,B653+7),"n/a")),IF(periods_per_year=24,DATE(YEAR(fpdate),MONTH(fpdate)+(A654-1)/2+IF(AND(DAY(fpdate)&gt;=15,MOD(A654,2)=0),1,0),IF(MOD(A654,2)=0,IF(DAY(fpdate)&gt;=15,DAY(fpdate)-14,DAY(fpdate)+14),DAY(fpdate))),IF(DAY(DATE(YEAR(fpdate),MONTH(fpdate)+A654-1,DAY(fpdate)))&lt;&gt;DAY(fpdate),DATE(YEAR(fpdate),MONTH(fpdate)+A654,0),DATE(YEAR(fpdate),MONTH(fpdate)+A654-1,DAY(fpdate))))))</f>
        <v>51105</v>
      </c>
      <c r="C654" s="142" t="n">
        <f aca="false">IF(A654="","",IF(variable,IF(A654&lt;MortgageCalculator!$J$23*periods_per_year,start_rate,IF(MortgageCalculator!$J$27&gt;=0,MIN(MortgageCalculator!$J$24,start_rate+MortgageCalculator!$J$27*ROUNDUP((A654-MortgageCalculator!$J$23*periods_per_year)/MortgageCalculator!$J$26,0)),MAX(MortgageCalculator!$J$25,start_rate+MortgageCalculator!$J$27*ROUNDUP((A654-MortgageCalculator!$J$23*periods_per_year)/MortgageCalculator!$J$26,0)))),start_rate))</f>
        <v>0.055</v>
      </c>
      <c r="D654" s="143" t="n">
        <f aca="false">IF(A654="","",ROUND((((1+C654/CP)^(CP/periods_per_year))-1)*G653,2))</f>
        <v>94.21</v>
      </c>
      <c r="E654" s="143" t="n">
        <f aca="false">IF(A654="","",IF(A654=nper,G653+D654,MIN(G653+D654,IF(C654=C653,E653,ROUND(-PMT(((1+C654/CP)^(CP/periods_per_year))-1,nper-A654+1,G653),2)))))</f>
        <v>392.6</v>
      </c>
      <c r="F654" s="143" t="n">
        <f aca="false">IF(A654="","",E654-D654)</f>
        <v>298.39</v>
      </c>
      <c r="G654" s="143" t="n">
        <f aca="false">IF(A654="","",G653-F654)</f>
        <v>44290.5900000002</v>
      </c>
    </row>
    <row r="655" customFormat="false" ht="13.2" hidden="false" customHeight="false" outlineLevel="0" collapsed="false">
      <c r="A655" s="140" t="n">
        <f aca="false">IF(G654="","",IF(OR(A654&gt;=nper,ROUND(G654,2)&lt;=0),"",A654+1))</f>
        <v>652</v>
      </c>
      <c r="B655" s="141" t="n">
        <f aca="false">IF(A655="","",IF(OR(periods_per_year=26,periods_per_year=52),IF(periods_per_year=26,IF(A655=1,fpdate,B654+14),IF(periods_per_year=52,IF(A655=1,fpdate,B654+7),"n/a")),IF(periods_per_year=24,DATE(YEAR(fpdate),MONTH(fpdate)+(A655-1)/2+IF(AND(DAY(fpdate)&gt;=15,MOD(A655,2)=0),1,0),IF(MOD(A655,2)=0,IF(DAY(fpdate)&gt;=15,DAY(fpdate)-14,DAY(fpdate)+14),DAY(fpdate))),IF(DAY(DATE(YEAR(fpdate),MONTH(fpdate)+A655-1,DAY(fpdate)))&lt;&gt;DAY(fpdate),DATE(YEAR(fpdate),MONTH(fpdate)+A655,0),DATE(YEAR(fpdate),MONTH(fpdate)+A655-1,DAY(fpdate))))))</f>
        <v>51119</v>
      </c>
      <c r="C655" s="142" t="n">
        <f aca="false">IF(A655="","",IF(variable,IF(A655&lt;MortgageCalculator!$J$23*periods_per_year,start_rate,IF(MortgageCalculator!$J$27&gt;=0,MIN(MortgageCalculator!$J$24,start_rate+MortgageCalculator!$J$27*ROUNDUP((A655-MortgageCalculator!$J$23*periods_per_year)/MortgageCalculator!$J$26,0)),MAX(MortgageCalculator!$J$25,start_rate+MortgageCalculator!$J$27*ROUNDUP((A655-MortgageCalculator!$J$23*periods_per_year)/MortgageCalculator!$J$26,0)))),start_rate))</f>
        <v>0.055</v>
      </c>
      <c r="D655" s="143" t="n">
        <f aca="false">IF(A655="","",ROUND((((1+C655/CP)^(CP/periods_per_year))-1)*G654,2))</f>
        <v>93.58</v>
      </c>
      <c r="E655" s="143" t="n">
        <f aca="false">IF(A655="","",IF(A655=nper,G654+D655,MIN(G654+D655,IF(C655=C654,E654,ROUND(-PMT(((1+C655/CP)^(CP/periods_per_year))-1,nper-A655+1,G654),2)))))</f>
        <v>392.6</v>
      </c>
      <c r="F655" s="143" t="n">
        <f aca="false">IF(A655="","",E655-D655)</f>
        <v>299.02</v>
      </c>
      <c r="G655" s="143" t="n">
        <f aca="false">IF(A655="","",G654-F655)</f>
        <v>43991.5700000002</v>
      </c>
    </row>
    <row r="656" customFormat="false" ht="13.2" hidden="false" customHeight="false" outlineLevel="0" collapsed="false">
      <c r="A656" s="140" t="n">
        <f aca="false">IF(G655="","",IF(OR(A655&gt;=nper,ROUND(G655,2)&lt;=0),"",A655+1))</f>
        <v>653</v>
      </c>
      <c r="B656" s="141" t="n">
        <f aca="false">IF(A656="","",IF(OR(periods_per_year=26,periods_per_year=52),IF(periods_per_year=26,IF(A656=1,fpdate,B655+14),IF(periods_per_year=52,IF(A656=1,fpdate,B655+7),"n/a")),IF(periods_per_year=24,DATE(YEAR(fpdate),MONTH(fpdate)+(A656-1)/2+IF(AND(DAY(fpdate)&gt;=15,MOD(A656,2)=0),1,0),IF(MOD(A656,2)=0,IF(DAY(fpdate)&gt;=15,DAY(fpdate)-14,DAY(fpdate)+14),DAY(fpdate))),IF(DAY(DATE(YEAR(fpdate),MONTH(fpdate)+A656-1,DAY(fpdate)))&lt;&gt;DAY(fpdate),DATE(YEAR(fpdate),MONTH(fpdate)+A656,0),DATE(YEAR(fpdate),MONTH(fpdate)+A656-1,DAY(fpdate))))))</f>
        <v>51133</v>
      </c>
      <c r="C656" s="142" t="n">
        <f aca="false">IF(A656="","",IF(variable,IF(A656&lt;MortgageCalculator!$J$23*periods_per_year,start_rate,IF(MortgageCalculator!$J$27&gt;=0,MIN(MortgageCalculator!$J$24,start_rate+MortgageCalculator!$J$27*ROUNDUP((A656-MortgageCalculator!$J$23*periods_per_year)/MortgageCalculator!$J$26,0)),MAX(MortgageCalculator!$J$25,start_rate+MortgageCalculator!$J$27*ROUNDUP((A656-MortgageCalculator!$J$23*periods_per_year)/MortgageCalculator!$J$26,0)))),start_rate))</f>
        <v>0.055</v>
      </c>
      <c r="D656" s="143" t="n">
        <f aca="false">IF(A656="","",ROUND((((1+C656/CP)^(CP/periods_per_year))-1)*G655,2))</f>
        <v>92.94</v>
      </c>
      <c r="E656" s="143" t="n">
        <f aca="false">IF(A656="","",IF(A656=nper,G655+D656,MIN(G655+D656,IF(C656=C655,E655,ROUND(-PMT(((1+C656/CP)^(CP/periods_per_year))-1,nper-A656+1,G655),2)))))</f>
        <v>392.6</v>
      </c>
      <c r="F656" s="143" t="n">
        <f aca="false">IF(A656="","",E656-D656)</f>
        <v>299.66</v>
      </c>
      <c r="G656" s="143" t="n">
        <f aca="false">IF(A656="","",G655-F656)</f>
        <v>43691.9100000002</v>
      </c>
    </row>
    <row r="657" customFormat="false" ht="13.2" hidden="false" customHeight="false" outlineLevel="0" collapsed="false">
      <c r="A657" s="140" t="n">
        <f aca="false">IF(G656="","",IF(OR(A656&gt;=nper,ROUND(G656,2)&lt;=0),"",A656+1))</f>
        <v>654</v>
      </c>
      <c r="B657" s="141" t="n">
        <f aca="false">IF(A657="","",IF(OR(periods_per_year=26,periods_per_year=52),IF(periods_per_year=26,IF(A657=1,fpdate,B656+14),IF(periods_per_year=52,IF(A657=1,fpdate,B656+7),"n/a")),IF(periods_per_year=24,DATE(YEAR(fpdate),MONTH(fpdate)+(A657-1)/2+IF(AND(DAY(fpdate)&gt;=15,MOD(A657,2)=0),1,0),IF(MOD(A657,2)=0,IF(DAY(fpdate)&gt;=15,DAY(fpdate)-14,DAY(fpdate)+14),DAY(fpdate))),IF(DAY(DATE(YEAR(fpdate),MONTH(fpdate)+A657-1,DAY(fpdate)))&lt;&gt;DAY(fpdate),DATE(YEAR(fpdate),MONTH(fpdate)+A657,0),DATE(YEAR(fpdate),MONTH(fpdate)+A657-1,DAY(fpdate))))))</f>
        <v>51147</v>
      </c>
      <c r="C657" s="142" t="n">
        <f aca="false">IF(A657="","",IF(variable,IF(A657&lt;MortgageCalculator!$J$23*periods_per_year,start_rate,IF(MortgageCalculator!$J$27&gt;=0,MIN(MortgageCalculator!$J$24,start_rate+MortgageCalculator!$J$27*ROUNDUP((A657-MortgageCalculator!$J$23*periods_per_year)/MortgageCalculator!$J$26,0)),MAX(MortgageCalculator!$J$25,start_rate+MortgageCalculator!$J$27*ROUNDUP((A657-MortgageCalculator!$J$23*periods_per_year)/MortgageCalculator!$J$26,0)))),start_rate))</f>
        <v>0.055</v>
      </c>
      <c r="D657" s="143" t="n">
        <f aca="false">IF(A657="","",ROUND((((1+C657/CP)^(CP/periods_per_year))-1)*G656,2))</f>
        <v>92.31</v>
      </c>
      <c r="E657" s="143" t="n">
        <f aca="false">IF(A657="","",IF(A657=nper,G656+D657,MIN(G656+D657,IF(C657=C656,E656,ROUND(-PMT(((1+C657/CP)^(CP/periods_per_year))-1,nper-A657+1,G656),2)))))</f>
        <v>392.6</v>
      </c>
      <c r="F657" s="143" t="n">
        <f aca="false">IF(A657="","",E657-D657)</f>
        <v>300.29</v>
      </c>
      <c r="G657" s="143" t="n">
        <f aca="false">IF(A657="","",G656-F657)</f>
        <v>43391.6200000002</v>
      </c>
    </row>
    <row r="658" customFormat="false" ht="13.2" hidden="false" customHeight="false" outlineLevel="0" collapsed="false">
      <c r="A658" s="140" t="n">
        <f aca="false">IF(G657="","",IF(OR(A657&gt;=nper,ROUND(G657,2)&lt;=0),"",A657+1))</f>
        <v>655</v>
      </c>
      <c r="B658" s="141" t="n">
        <f aca="false">IF(A658="","",IF(OR(periods_per_year=26,periods_per_year=52),IF(periods_per_year=26,IF(A658=1,fpdate,B657+14),IF(periods_per_year=52,IF(A658=1,fpdate,B657+7),"n/a")),IF(periods_per_year=24,DATE(YEAR(fpdate),MONTH(fpdate)+(A658-1)/2+IF(AND(DAY(fpdate)&gt;=15,MOD(A658,2)=0),1,0),IF(MOD(A658,2)=0,IF(DAY(fpdate)&gt;=15,DAY(fpdate)-14,DAY(fpdate)+14),DAY(fpdate))),IF(DAY(DATE(YEAR(fpdate),MONTH(fpdate)+A658-1,DAY(fpdate)))&lt;&gt;DAY(fpdate),DATE(YEAR(fpdate),MONTH(fpdate)+A658,0),DATE(YEAR(fpdate),MONTH(fpdate)+A658-1,DAY(fpdate))))))</f>
        <v>51161</v>
      </c>
      <c r="C658" s="142" t="n">
        <f aca="false">IF(A658="","",IF(variable,IF(A658&lt;MortgageCalculator!$J$23*periods_per_year,start_rate,IF(MortgageCalculator!$J$27&gt;=0,MIN(MortgageCalculator!$J$24,start_rate+MortgageCalculator!$J$27*ROUNDUP((A658-MortgageCalculator!$J$23*periods_per_year)/MortgageCalculator!$J$26,0)),MAX(MortgageCalculator!$J$25,start_rate+MortgageCalculator!$J$27*ROUNDUP((A658-MortgageCalculator!$J$23*periods_per_year)/MortgageCalculator!$J$26,0)))),start_rate))</f>
        <v>0.055</v>
      </c>
      <c r="D658" s="143" t="n">
        <f aca="false">IF(A658="","",ROUND((((1+C658/CP)^(CP/periods_per_year))-1)*G657,2))</f>
        <v>91.68</v>
      </c>
      <c r="E658" s="143" t="n">
        <f aca="false">IF(A658="","",IF(A658=nper,G657+D658,MIN(G657+D658,IF(C658=C657,E657,ROUND(-PMT(((1+C658/CP)^(CP/periods_per_year))-1,nper-A658+1,G657),2)))))</f>
        <v>392.6</v>
      </c>
      <c r="F658" s="143" t="n">
        <f aca="false">IF(A658="","",E658-D658)</f>
        <v>300.92</v>
      </c>
      <c r="G658" s="143" t="n">
        <f aca="false">IF(A658="","",G657-F658)</f>
        <v>43090.7000000002</v>
      </c>
    </row>
    <row r="659" customFormat="false" ht="13.2" hidden="false" customHeight="false" outlineLevel="0" collapsed="false">
      <c r="A659" s="140" t="n">
        <f aca="false">IF(G658="","",IF(OR(A658&gt;=nper,ROUND(G658,2)&lt;=0),"",A658+1))</f>
        <v>656</v>
      </c>
      <c r="B659" s="141" t="n">
        <f aca="false">IF(A659="","",IF(OR(periods_per_year=26,periods_per_year=52),IF(periods_per_year=26,IF(A659=1,fpdate,B658+14),IF(periods_per_year=52,IF(A659=1,fpdate,B658+7),"n/a")),IF(periods_per_year=24,DATE(YEAR(fpdate),MONTH(fpdate)+(A659-1)/2+IF(AND(DAY(fpdate)&gt;=15,MOD(A659,2)=0),1,0),IF(MOD(A659,2)=0,IF(DAY(fpdate)&gt;=15,DAY(fpdate)-14,DAY(fpdate)+14),DAY(fpdate))),IF(DAY(DATE(YEAR(fpdate),MONTH(fpdate)+A659-1,DAY(fpdate)))&lt;&gt;DAY(fpdate),DATE(YEAR(fpdate),MONTH(fpdate)+A659,0),DATE(YEAR(fpdate),MONTH(fpdate)+A659-1,DAY(fpdate))))))</f>
        <v>51175</v>
      </c>
      <c r="C659" s="142" t="n">
        <f aca="false">IF(A659="","",IF(variable,IF(A659&lt;MortgageCalculator!$J$23*periods_per_year,start_rate,IF(MortgageCalculator!$J$27&gt;=0,MIN(MortgageCalculator!$J$24,start_rate+MortgageCalculator!$J$27*ROUNDUP((A659-MortgageCalculator!$J$23*periods_per_year)/MortgageCalculator!$J$26,0)),MAX(MortgageCalculator!$J$25,start_rate+MortgageCalculator!$J$27*ROUNDUP((A659-MortgageCalculator!$J$23*periods_per_year)/MortgageCalculator!$J$26,0)))),start_rate))</f>
        <v>0.055</v>
      </c>
      <c r="D659" s="143" t="n">
        <f aca="false">IF(A659="","",ROUND((((1+C659/CP)^(CP/periods_per_year))-1)*G658,2))</f>
        <v>91.04</v>
      </c>
      <c r="E659" s="143" t="n">
        <f aca="false">IF(A659="","",IF(A659=nper,G658+D659,MIN(G658+D659,IF(C659=C658,E658,ROUND(-PMT(((1+C659/CP)^(CP/periods_per_year))-1,nper-A659+1,G658),2)))))</f>
        <v>392.6</v>
      </c>
      <c r="F659" s="143" t="n">
        <f aca="false">IF(A659="","",E659-D659)</f>
        <v>301.56</v>
      </c>
      <c r="G659" s="143" t="n">
        <f aca="false">IF(A659="","",G658-F659)</f>
        <v>42789.1400000002</v>
      </c>
    </row>
    <row r="660" customFormat="false" ht="13.2" hidden="false" customHeight="false" outlineLevel="0" collapsed="false">
      <c r="A660" s="140" t="n">
        <f aca="false">IF(G659="","",IF(OR(A659&gt;=nper,ROUND(G659,2)&lt;=0),"",A659+1))</f>
        <v>657</v>
      </c>
      <c r="B660" s="141" t="n">
        <f aca="false">IF(A660="","",IF(OR(periods_per_year=26,periods_per_year=52),IF(periods_per_year=26,IF(A660=1,fpdate,B659+14),IF(periods_per_year=52,IF(A660=1,fpdate,B659+7),"n/a")),IF(periods_per_year=24,DATE(YEAR(fpdate),MONTH(fpdate)+(A660-1)/2+IF(AND(DAY(fpdate)&gt;=15,MOD(A660,2)=0),1,0),IF(MOD(A660,2)=0,IF(DAY(fpdate)&gt;=15,DAY(fpdate)-14,DAY(fpdate)+14),DAY(fpdate))),IF(DAY(DATE(YEAR(fpdate),MONTH(fpdate)+A660-1,DAY(fpdate)))&lt;&gt;DAY(fpdate),DATE(YEAR(fpdate),MONTH(fpdate)+A660,0),DATE(YEAR(fpdate),MONTH(fpdate)+A660-1,DAY(fpdate))))))</f>
        <v>51189</v>
      </c>
      <c r="C660" s="142" t="n">
        <f aca="false">IF(A660="","",IF(variable,IF(A660&lt;MortgageCalculator!$J$23*periods_per_year,start_rate,IF(MortgageCalculator!$J$27&gt;=0,MIN(MortgageCalculator!$J$24,start_rate+MortgageCalculator!$J$27*ROUNDUP((A660-MortgageCalculator!$J$23*periods_per_year)/MortgageCalculator!$J$26,0)),MAX(MortgageCalculator!$J$25,start_rate+MortgageCalculator!$J$27*ROUNDUP((A660-MortgageCalculator!$J$23*periods_per_year)/MortgageCalculator!$J$26,0)))),start_rate))</f>
        <v>0.055</v>
      </c>
      <c r="D660" s="143" t="n">
        <f aca="false">IF(A660="","",ROUND((((1+C660/CP)^(CP/periods_per_year))-1)*G659,2))</f>
        <v>90.4</v>
      </c>
      <c r="E660" s="143" t="n">
        <f aca="false">IF(A660="","",IF(A660=nper,G659+D660,MIN(G659+D660,IF(C660=C659,E659,ROUND(-PMT(((1+C660/CP)^(CP/periods_per_year))-1,nper-A660+1,G659),2)))))</f>
        <v>392.6</v>
      </c>
      <c r="F660" s="143" t="n">
        <f aca="false">IF(A660="","",E660-D660)</f>
        <v>302.2</v>
      </c>
      <c r="G660" s="143" t="n">
        <f aca="false">IF(A660="","",G659-F660)</f>
        <v>42486.9400000002</v>
      </c>
    </row>
    <row r="661" customFormat="false" ht="13.2" hidden="false" customHeight="false" outlineLevel="0" collapsed="false">
      <c r="A661" s="140" t="n">
        <f aca="false">IF(G660="","",IF(OR(A660&gt;=nper,ROUND(G660,2)&lt;=0),"",A660+1))</f>
        <v>658</v>
      </c>
      <c r="B661" s="141" t="n">
        <f aca="false">IF(A661="","",IF(OR(periods_per_year=26,periods_per_year=52),IF(periods_per_year=26,IF(A661=1,fpdate,B660+14),IF(periods_per_year=52,IF(A661=1,fpdate,B660+7),"n/a")),IF(periods_per_year=24,DATE(YEAR(fpdate),MONTH(fpdate)+(A661-1)/2+IF(AND(DAY(fpdate)&gt;=15,MOD(A661,2)=0),1,0),IF(MOD(A661,2)=0,IF(DAY(fpdate)&gt;=15,DAY(fpdate)-14,DAY(fpdate)+14),DAY(fpdate))),IF(DAY(DATE(YEAR(fpdate),MONTH(fpdate)+A661-1,DAY(fpdate)))&lt;&gt;DAY(fpdate),DATE(YEAR(fpdate),MONTH(fpdate)+A661,0),DATE(YEAR(fpdate),MONTH(fpdate)+A661-1,DAY(fpdate))))))</f>
        <v>51203</v>
      </c>
      <c r="C661" s="142" t="n">
        <f aca="false">IF(A661="","",IF(variable,IF(A661&lt;MortgageCalculator!$J$23*periods_per_year,start_rate,IF(MortgageCalculator!$J$27&gt;=0,MIN(MortgageCalculator!$J$24,start_rate+MortgageCalculator!$J$27*ROUNDUP((A661-MortgageCalculator!$J$23*periods_per_year)/MortgageCalculator!$J$26,0)),MAX(MortgageCalculator!$J$25,start_rate+MortgageCalculator!$J$27*ROUNDUP((A661-MortgageCalculator!$J$23*periods_per_year)/MortgageCalculator!$J$26,0)))),start_rate))</f>
        <v>0.055</v>
      </c>
      <c r="D661" s="143" t="n">
        <f aca="false">IF(A661="","",ROUND((((1+C661/CP)^(CP/periods_per_year))-1)*G660,2))</f>
        <v>89.77</v>
      </c>
      <c r="E661" s="143" t="n">
        <f aca="false">IF(A661="","",IF(A661=nper,G660+D661,MIN(G660+D661,IF(C661=C660,E660,ROUND(-PMT(((1+C661/CP)^(CP/periods_per_year))-1,nper-A661+1,G660),2)))))</f>
        <v>392.6</v>
      </c>
      <c r="F661" s="143" t="n">
        <f aca="false">IF(A661="","",E661-D661)</f>
        <v>302.83</v>
      </c>
      <c r="G661" s="143" t="n">
        <f aca="false">IF(A661="","",G660-F661)</f>
        <v>42184.1100000002</v>
      </c>
    </row>
    <row r="662" customFormat="false" ht="13.2" hidden="false" customHeight="false" outlineLevel="0" collapsed="false">
      <c r="A662" s="140" t="n">
        <f aca="false">IF(G661="","",IF(OR(A661&gt;=nper,ROUND(G661,2)&lt;=0),"",A661+1))</f>
        <v>659</v>
      </c>
      <c r="B662" s="141" t="n">
        <f aca="false">IF(A662="","",IF(OR(periods_per_year=26,periods_per_year=52),IF(periods_per_year=26,IF(A662=1,fpdate,B661+14),IF(periods_per_year=52,IF(A662=1,fpdate,B661+7),"n/a")),IF(periods_per_year=24,DATE(YEAR(fpdate),MONTH(fpdate)+(A662-1)/2+IF(AND(DAY(fpdate)&gt;=15,MOD(A662,2)=0),1,0),IF(MOD(A662,2)=0,IF(DAY(fpdate)&gt;=15,DAY(fpdate)-14,DAY(fpdate)+14),DAY(fpdate))),IF(DAY(DATE(YEAR(fpdate),MONTH(fpdate)+A662-1,DAY(fpdate)))&lt;&gt;DAY(fpdate),DATE(YEAR(fpdate),MONTH(fpdate)+A662,0),DATE(YEAR(fpdate),MONTH(fpdate)+A662-1,DAY(fpdate))))))</f>
        <v>51217</v>
      </c>
      <c r="C662" s="142" t="n">
        <f aca="false">IF(A662="","",IF(variable,IF(A662&lt;MortgageCalculator!$J$23*periods_per_year,start_rate,IF(MortgageCalculator!$J$27&gt;=0,MIN(MortgageCalculator!$J$24,start_rate+MortgageCalculator!$J$27*ROUNDUP((A662-MortgageCalculator!$J$23*periods_per_year)/MortgageCalculator!$J$26,0)),MAX(MortgageCalculator!$J$25,start_rate+MortgageCalculator!$J$27*ROUNDUP((A662-MortgageCalculator!$J$23*periods_per_year)/MortgageCalculator!$J$26,0)))),start_rate))</f>
        <v>0.055</v>
      </c>
      <c r="D662" s="143" t="n">
        <f aca="false">IF(A662="","",ROUND((((1+C662/CP)^(CP/periods_per_year))-1)*G661,2))</f>
        <v>89.13</v>
      </c>
      <c r="E662" s="143" t="n">
        <f aca="false">IF(A662="","",IF(A662=nper,G661+D662,MIN(G661+D662,IF(C662=C661,E661,ROUND(-PMT(((1+C662/CP)^(CP/periods_per_year))-1,nper-A662+1,G661),2)))))</f>
        <v>392.6</v>
      </c>
      <c r="F662" s="143" t="n">
        <f aca="false">IF(A662="","",E662-D662)</f>
        <v>303.47</v>
      </c>
      <c r="G662" s="143" t="n">
        <f aca="false">IF(A662="","",G661-F662)</f>
        <v>41880.6400000002</v>
      </c>
    </row>
    <row r="663" customFormat="false" ht="13.2" hidden="false" customHeight="false" outlineLevel="0" collapsed="false">
      <c r="A663" s="140" t="n">
        <f aca="false">IF(G662="","",IF(OR(A662&gt;=nper,ROUND(G662,2)&lt;=0),"",A662+1))</f>
        <v>660</v>
      </c>
      <c r="B663" s="141" t="n">
        <f aca="false">IF(A663="","",IF(OR(periods_per_year=26,periods_per_year=52),IF(periods_per_year=26,IF(A663=1,fpdate,B662+14),IF(periods_per_year=52,IF(A663=1,fpdate,B662+7),"n/a")),IF(periods_per_year=24,DATE(YEAR(fpdate),MONTH(fpdate)+(A663-1)/2+IF(AND(DAY(fpdate)&gt;=15,MOD(A663,2)=0),1,0),IF(MOD(A663,2)=0,IF(DAY(fpdate)&gt;=15,DAY(fpdate)-14,DAY(fpdate)+14),DAY(fpdate))),IF(DAY(DATE(YEAR(fpdate),MONTH(fpdate)+A663-1,DAY(fpdate)))&lt;&gt;DAY(fpdate),DATE(YEAR(fpdate),MONTH(fpdate)+A663,0),DATE(YEAR(fpdate),MONTH(fpdate)+A663-1,DAY(fpdate))))))</f>
        <v>51231</v>
      </c>
      <c r="C663" s="142" t="n">
        <f aca="false">IF(A663="","",IF(variable,IF(A663&lt;MortgageCalculator!$J$23*periods_per_year,start_rate,IF(MortgageCalculator!$J$27&gt;=0,MIN(MortgageCalculator!$J$24,start_rate+MortgageCalculator!$J$27*ROUNDUP((A663-MortgageCalculator!$J$23*periods_per_year)/MortgageCalculator!$J$26,0)),MAX(MortgageCalculator!$J$25,start_rate+MortgageCalculator!$J$27*ROUNDUP((A663-MortgageCalculator!$J$23*periods_per_year)/MortgageCalculator!$J$26,0)))),start_rate))</f>
        <v>0.055</v>
      </c>
      <c r="D663" s="143" t="n">
        <f aca="false">IF(A663="","",ROUND((((1+C663/CP)^(CP/periods_per_year))-1)*G662,2))</f>
        <v>88.48</v>
      </c>
      <c r="E663" s="143" t="n">
        <f aca="false">IF(A663="","",IF(A663=nper,G662+D663,MIN(G662+D663,IF(C663=C662,E662,ROUND(-PMT(((1+C663/CP)^(CP/periods_per_year))-1,nper-A663+1,G662),2)))))</f>
        <v>392.6</v>
      </c>
      <c r="F663" s="143" t="n">
        <f aca="false">IF(A663="","",E663-D663)</f>
        <v>304.12</v>
      </c>
      <c r="G663" s="143" t="n">
        <f aca="false">IF(A663="","",G662-F663)</f>
        <v>41576.5200000002</v>
      </c>
    </row>
    <row r="664" customFormat="false" ht="13.2" hidden="false" customHeight="false" outlineLevel="0" collapsed="false">
      <c r="A664" s="140" t="n">
        <f aca="false">IF(G663="","",IF(OR(A663&gt;=nper,ROUND(G663,2)&lt;=0),"",A663+1))</f>
        <v>661</v>
      </c>
      <c r="B664" s="141" t="n">
        <f aca="false">IF(A664="","",IF(OR(periods_per_year=26,periods_per_year=52),IF(periods_per_year=26,IF(A664=1,fpdate,B663+14),IF(periods_per_year=52,IF(A664=1,fpdate,B663+7),"n/a")),IF(periods_per_year=24,DATE(YEAR(fpdate),MONTH(fpdate)+(A664-1)/2+IF(AND(DAY(fpdate)&gt;=15,MOD(A664,2)=0),1,0),IF(MOD(A664,2)=0,IF(DAY(fpdate)&gt;=15,DAY(fpdate)-14,DAY(fpdate)+14),DAY(fpdate))),IF(DAY(DATE(YEAR(fpdate),MONTH(fpdate)+A664-1,DAY(fpdate)))&lt;&gt;DAY(fpdate),DATE(YEAR(fpdate),MONTH(fpdate)+A664,0),DATE(YEAR(fpdate),MONTH(fpdate)+A664-1,DAY(fpdate))))))</f>
        <v>51245</v>
      </c>
      <c r="C664" s="142" t="n">
        <f aca="false">IF(A664="","",IF(variable,IF(A664&lt;MortgageCalculator!$J$23*periods_per_year,start_rate,IF(MortgageCalculator!$J$27&gt;=0,MIN(MortgageCalculator!$J$24,start_rate+MortgageCalculator!$J$27*ROUNDUP((A664-MortgageCalculator!$J$23*periods_per_year)/MortgageCalculator!$J$26,0)),MAX(MortgageCalculator!$J$25,start_rate+MortgageCalculator!$J$27*ROUNDUP((A664-MortgageCalculator!$J$23*periods_per_year)/MortgageCalculator!$J$26,0)))),start_rate))</f>
        <v>0.055</v>
      </c>
      <c r="D664" s="143" t="n">
        <f aca="false">IF(A664="","",ROUND((((1+C664/CP)^(CP/periods_per_year))-1)*G663,2))</f>
        <v>87.84</v>
      </c>
      <c r="E664" s="143" t="n">
        <f aca="false">IF(A664="","",IF(A664=nper,G663+D664,MIN(G663+D664,IF(C664=C663,E663,ROUND(-PMT(((1+C664/CP)^(CP/periods_per_year))-1,nper-A664+1,G663),2)))))</f>
        <v>392.6</v>
      </c>
      <c r="F664" s="143" t="n">
        <f aca="false">IF(A664="","",E664-D664)</f>
        <v>304.76</v>
      </c>
      <c r="G664" s="143" t="n">
        <f aca="false">IF(A664="","",G663-F664)</f>
        <v>41271.7600000001</v>
      </c>
    </row>
    <row r="665" customFormat="false" ht="13.2" hidden="false" customHeight="false" outlineLevel="0" collapsed="false">
      <c r="A665" s="140" t="n">
        <f aca="false">IF(G664="","",IF(OR(A664&gt;=nper,ROUND(G664,2)&lt;=0),"",A664+1))</f>
        <v>662</v>
      </c>
      <c r="B665" s="141" t="n">
        <f aca="false">IF(A665="","",IF(OR(periods_per_year=26,periods_per_year=52),IF(periods_per_year=26,IF(A665=1,fpdate,B664+14),IF(periods_per_year=52,IF(A665=1,fpdate,B664+7),"n/a")),IF(periods_per_year=24,DATE(YEAR(fpdate),MONTH(fpdate)+(A665-1)/2+IF(AND(DAY(fpdate)&gt;=15,MOD(A665,2)=0),1,0),IF(MOD(A665,2)=0,IF(DAY(fpdate)&gt;=15,DAY(fpdate)-14,DAY(fpdate)+14),DAY(fpdate))),IF(DAY(DATE(YEAR(fpdate),MONTH(fpdate)+A665-1,DAY(fpdate)))&lt;&gt;DAY(fpdate),DATE(YEAR(fpdate),MONTH(fpdate)+A665,0),DATE(YEAR(fpdate),MONTH(fpdate)+A665-1,DAY(fpdate))))))</f>
        <v>51259</v>
      </c>
      <c r="C665" s="142" t="n">
        <f aca="false">IF(A665="","",IF(variable,IF(A665&lt;MortgageCalculator!$J$23*periods_per_year,start_rate,IF(MortgageCalculator!$J$27&gt;=0,MIN(MortgageCalculator!$J$24,start_rate+MortgageCalculator!$J$27*ROUNDUP((A665-MortgageCalculator!$J$23*periods_per_year)/MortgageCalculator!$J$26,0)),MAX(MortgageCalculator!$J$25,start_rate+MortgageCalculator!$J$27*ROUNDUP((A665-MortgageCalculator!$J$23*periods_per_year)/MortgageCalculator!$J$26,0)))),start_rate))</f>
        <v>0.055</v>
      </c>
      <c r="D665" s="143" t="n">
        <f aca="false">IF(A665="","",ROUND((((1+C665/CP)^(CP/periods_per_year))-1)*G664,2))</f>
        <v>87.2</v>
      </c>
      <c r="E665" s="143" t="n">
        <f aca="false">IF(A665="","",IF(A665=nper,G664+D665,MIN(G664+D665,IF(C665=C664,E664,ROUND(-PMT(((1+C665/CP)^(CP/periods_per_year))-1,nper-A665+1,G664),2)))))</f>
        <v>392.6</v>
      </c>
      <c r="F665" s="143" t="n">
        <f aca="false">IF(A665="","",E665-D665)</f>
        <v>305.4</v>
      </c>
      <c r="G665" s="143" t="n">
        <f aca="false">IF(A665="","",G664-F665)</f>
        <v>40966.3600000001</v>
      </c>
    </row>
    <row r="666" customFormat="false" ht="13.2" hidden="false" customHeight="false" outlineLevel="0" collapsed="false">
      <c r="A666" s="140" t="n">
        <f aca="false">IF(G665="","",IF(OR(A665&gt;=nper,ROUND(G665,2)&lt;=0),"",A665+1))</f>
        <v>663</v>
      </c>
      <c r="B666" s="141" t="n">
        <f aca="false">IF(A666="","",IF(OR(periods_per_year=26,periods_per_year=52),IF(periods_per_year=26,IF(A666=1,fpdate,B665+14),IF(periods_per_year=52,IF(A666=1,fpdate,B665+7),"n/a")),IF(periods_per_year=24,DATE(YEAR(fpdate),MONTH(fpdate)+(A666-1)/2+IF(AND(DAY(fpdate)&gt;=15,MOD(A666,2)=0),1,0),IF(MOD(A666,2)=0,IF(DAY(fpdate)&gt;=15,DAY(fpdate)-14,DAY(fpdate)+14),DAY(fpdate))),IF(DAY(DATE(YEAR(fpdate),MONTH(fpdate)+A666-1,DAY(fpdate)))&lt;&gt;DAY(fpdate),DATE(YEAR(fpdate),MONTH(fpdate)+A666,0),DATE(YEAR(fpdate),MONTH(fpdate)+A666-1,DAY(fpdate))))))</f>
        <v>51273</v>
      </c>
      <c r="C666" s="142" t="n">
        <f aca="false">IF(A666="","",IF(variable,IF(A666&lt;MortgageCalculator!$J$23*periods_per_year,start_rate,IF(MortgageCalculator!$J$27&gt;=0,MIN(MortgageCalculator!$J$24,start_rate+MortgageCalculator!$J$27*ROUNDUP((A666-MortgageCalculator!$J$23*periods_per_year)/MortgageCalculator!$J$26,0)),MAX(MortgageCalculator!$J$25,start_rate+MortgageCalculator!$J$27*ROUNDUP((A666-MortgageCalculator!$J$23*periods_per_year)/MortgageCalculator!$J$26,0)))),start_rate))</f>
        <v>0.055</v>
      </c>
      <c r="D666" s="143" t="n">
        <f aca="false">IF(A666="","",ROUND((((1+C666/CP)^(CP/periods_per_year))-1)*G665,2))</f>
        <v>86.55</v>
      </c>
      <c r="E666" s="143" t="n">
        <f aca="false">IF(A666="","",IF(A666=nper,G665+D666,MIN(G665+D666,IF(C666=C665,E665,ROUND(-PMT(((1+C666/CP)^(CP/periods_per_year))-1,nper-A666+1,G665),2)))))</f>
        <v>392.6</v>
      </c>
      <c r="F666" s="143" t="n">
        <f aca="false">IF(A666="","",E666-D666)</f>
        <v>306.05</v>
      </c>
      <c r="G666" s="143" t="n">
        <f aca="false">IF(A666="","",G665-F666)</f>
        <v>40660.3100000001</v>
      </c>
    </row>
    <row r="667" customFormat="false" ht="13.2" hidden="false" customHeight="false" outlineLevel="0" collapsed="false">
      <c r="A667" s="140" t="n">
        <f aca="false">IF(G666="","",IF(OR(A666&gt;=nper,ROUND(G666,2)&lt;=0),"",A666+1))</f>
        <v>664</v>
      </c>
      <c r="B667" s="141" t="n">
        <f aca="false">IF(A667="","",IF(OR(periods_per_year=26,periods_per_year=52),IF(periods_per_year=26,IF(A667=1,fpdate,B666+14),IF(periods_per_year=52,IF(A667=1,fpdate,B666+7),"n/a")),IF(periods_per_year=24,DATE(YEAR(fpdate),MONTH(fpdate)+(A667-1)/2+IF(AND(DAY(fpdate)&gt;=15,MOD(A667,2)=0),1,0),IF(MOD(A667,2)=0,IF(DAY(fpdate)&gt;=15,DAY(fpdate)-14,DAY(fpdate)+14),DAY(fpdate))),IF(DAY(DATE(YEAR(fpdate),MONTH(fpdate)+A667-1,DAY(fpdate)))&lt;&gt;DAY(fpdate),DATE(YEAR(fpdate),MONTH(fpdate)+A667,0),DATE(YEAR(fpdate),MONTH(fpdate)+A667-1,DAY(fpdate))))))</f>
        <v>51287</v>
      </c>
      <c r="C667" s="142" t="n">
        <f aca="false">IF(A667="","",IF(variable,IF(A667&lt;MortgageCalculator!$J$23*periods_per_year,start_rate,IF(MortgageCalculator!$J$27&gt;=0,MIN(MortgageCalculator!$J$24,start_rate+MortgageCalculator!$J$27*ROUNDUP((A667-MortgageCalculator!$J$23*periods_per_year)/MortgageCalculator!$J$26,0)),MAX(MortgageCalculator!$J$25,start_rate+MortgageCalculator!$J$27*ROUNDUP((A667-MortgageCalculator!$J$23*periods_per_year)/MortgageCalculator!$J$26,0)))),start_rate))</f>
        <v>0.055</v>
      </c>
      <c r="D667" s="143" t="n">
        <f aca="false">IF(A667="","",ROUND((((1+C667/CP)^(CP/periods_per_year))-1)*G666,2))</f>
        <v>85.91</v>
      </c>
      <c r="E667" s="143" t="n">
        <f aca="false">IF(A667="","",IF(A667=nper,G666+D667,MIN(G666+D667,IF(C667=C666,E666,ROUND(-PMT(((1+C667/CP)^(CP/periods_per_year))-1,nper-A667+1,G666),2)))))</f>
        <v>392.6</v>
      </c>
      <c r="F667" s="143" t="n">
        <f aca="false">IF(A667="","",E667-D667)</f>
        <v>306.69</v>
      </c>
      <c r="G667" s="143" t="n">
        <f aca="false">IF(A667="","",G666-F667)</f>
        <v>40353.6200000001</v>
      </c>
    </row>
    <row r="668" customFormat="false" ht="13.2" hidden="false" customHeight="false" outlineLevel="0" collapsed="false">
      <c r="A668" s="140" t="n">
        <f aca="false">IF(G667="","",IF(OR(A667&gt;=nper,ROUND(G667,2)&lt;=0),"",A667+1))</f>
        <v>665</v>
      </c>
      <c r="B668" s="141" t="n">
        <f aca="false">IF(A668="","",IF(OR(periods_per_year=26,periods_per_year=52),IF(periods_per_year=26,IF(A668=1,fpdate,B667+14),IF(periods_per_year=52,IF(A668=1,fpdate,B667+7),"n/a")),IF(periods_per_year=24,DATE(YEAR(fpdate),MONTH(fpdate)+(A668-1)/2+IF(AND(DAY(fpdate)&gt;=15,MOD(A668,2)=0),1,0),IF(MOD(A668,2)=0,IF(DAY(fpdate)&gt;=15,DAY(fpdate)-14,DAY(fpdate)+14),DAY(fpdate))),IF(DAY(DATE(YEAR(fpdate),MONTH(fpdate)+A668-1,DAY(fpdate)))&lt;&gt;DAY(fpdate),DATE(YEAR(fpdate),MONTH(fpdate)+A668,0),DATE(YEAR(fpdate),MONTH(fpdate)+A668-1,DAY(fpdate))))))</f>
        <v>51301</v>
      </c>
      <c r="C668" s="142" t="n">
        <f aca="false">IF(A668="","",IF(variable,IF(A668&lt;MortgageCalculator!$J$23*periods_per_year,start_rate,IF(MortgageCalculator!$J$27&gt;=0,MIN(MortgageCalculator!$J$24,start_rate+MortgageCalculator!$J$27*ROUNDUP((A668-MortgageCalculator!$J$23*periods_per_year)/MortgageCalculator!$J$26,0)),MAX(MortgageCalculator!$J$25,start_rate+MortgageCalculator!$J$27*ROUNDUP((A668-MortgageCalculator!$J$23*periods_per_year)/MortgageCalculator!$J$26,0)))),start_rate))</f>
        <v>0.055</v>
      </c>
      <c r="D668" s="143" t="n">
        <f aca="false">IF(A668="","",ROUND((((1+C668/CP)^(CP/periods_per_year))-1)*G667,2))</f>
        <v>85.26</v>
      </c>
      <c r="E668" s="143" t="n">
        <f aca="false">IF(A668="","",IF(A668=nper,G667+D668,MIN(G667+D668,IF(C668=C667,E667,ROUND(-PMT(((1+C668/CP)^(CP/periods_per_year))-1,nper-A668+1,G667),2)))))</f>
        <v>392.6</v>
      </c>
      <c r="F668" s="143" t="n">
        <f aca="false">IF(A668="","",E668-D668)</f>
        <v>307.34</v>
      </c>
      <c r="G668" s="143" t="n">
        <f aca="false">IF(A668="","",G667-F668)</f>
        <v>40046.2800000001</v>
      </c>
    </row>
    <row r="669" customFormat="false" ht="13.2" hidden="false" customHeight="false" outlineLevel="0" collapsed="false">
      <c r="A669" s="140" t="n">
        <f aca="false">IF(G668="","",IF(OR(A668&gt;=nper,ROUND(G668,2)&lt;=0),"",A668+1))</f>
        <v>666</v>
      </c>
      <c r="B669" s="141" t="n">
        <f aca="false">IF(A669="","",IF(OR(periods_per_year=26,periods_per_year=52),IF(periods_per_year=26,IF(A669=1,fpdate,B668+14),IF(periods_per_year=52,IF(A669=1,fpdate,B668+7),"n/a")),IF(periods_per_year=24,DATE(YEAR(fpdate),MONTH(fpdate)+(A669-1)/2+IF(AND(DAY(fpdate)&gt;=15,MOD(A669,2)=0),1,0),IF(MOD(A669,2)=0,IF(DAY(fpdate)&gt;=15,DAY(fpdate)-14,DAY(fpdate)+14),DAY(fpdate))),IF(DAY(DATE(YEAR(fpdate),MONTH(fpdate)+A669-1,DAY(fpdate)))&lt;&gt;DAY(fpdate),DATE(YEAR(fpdate),MONTH(fpdate)+A669,0),DATE(YEAR(fpdate),MONTH(fpdate)+A669-1,DAY(fpdate))))))</f>
        <v>51315</v>
      </c>
      <c r="C669" s="142" t="n">
        <f aca="false">IF(A669="","",IF(variable,IF(A669&lt;MortgageCalculator!$J$23*periods_per_year,start_rate,IF(MortgageCalculator!$J$27&gt;=0,MIN(MortgageCalculator!$J$24,start_rate+MortgageCalculator!$J$27*ROUNDUP((A669-MortgageCalculator!$J$23*periods_per_year)/MortgageCalculator!$J$26,0)),MAX(MortgageCalculator!$J$25,start_rate+MortgageCalculator!$J$27*ROUNDUP((A669-MortgageCalculator!$J$23*periods_per_year)/MortgageCalculator!$J$26,0)))),start_rate))</f>
        <v>0.055</v>
      </c>
      <c r="D669" s="143" t="n">
        <f aca="false">IF(A669="","",ROUND((((1+C669/CP)^(CP/periods_per_year))-1)*G668,2))</f>
        <v>84.61</v>
      </c>
      <c r="E669" s="143" t="n">
        <f aca="false">IF(A669="","",IF(A669=nper,G668+D669,MIN(G668+D669,IF(C669=C668,E668,ROUND(-PMT(((1+C669/CP)^(CP/periods_per_year))-1,nper-A669+1,G668),2)))))</f>
        <v>392.6</v>
      </c>
      <c r="F669" s="143" t="n">
        <f aca="false">IF(A669="","",E669-D669)</f>
        <v>307.99</v>
      </c>
      <c r="G669" s="143" t="n">
        <f aca="false">IF(A669="","",G668-F669)</f>
        <v>39738.2900000001</v>
      </c>
    </row>
    <row r="670" customFormat="false" ht="13.2" hidden="false" customHeight="false" outlineLevel="0" collapsed="false">
      <c r="A670" s="140" t="n">
        <f aca="false">IF(G669="","",IF(OR(A669&gt;=nper,ROUND(G669,2)&lt;=0),"",A669+1))</f>
        <v>667</v>
      </c>
      <c r="B670" s="141" t="n">
        <f aca="false">IF(A670="","",IF(OR(periods_per_year=26,periods_per_year=52),IF(periods_per_year=26,IF(A670=1,fpdate,B669+14),IF(periods_per_year=52,IF(A670=1,fpdate,B669+7),"n/a")),IF(periods_per_year=24,DATE(YEAR(fpdate),MONTH(fpdate)+(A670-1)/2+IF(AND(DAY(fpdate)&gt;=15,MOD(A670,2)=0),1,0),IF(MOD(A670,2)=0,IF(DAY(fpdate)&gt;=15,DAY(fpdate)-14,DAY(fpdate)+14),DAY(fpdate))),IF(DAY(DATE(YEAR(fpdate),MONTH(fpdate)+A670-1,DAY(fpdate)))&lt;&gt;DAY(fpdate),DATE(YEAR(fpdate),MONTH(fpdate)+A670,0),DATE(YEAR(fpdate),MONTH(fpdate)+A670-1,DAY(fpdate))))))</f>
        <v>51329</v>
      </c>
      <c r="C670" s="142" t="n">
        <f aca="false">IF(A670="","",IF(variable,IF(A670&lt;MortgageCalculator!$J$23*periods_per_year,start_rate,IF(MortgageCalculator!$J$27&gt;=0,MIN(MortgageCalculator!$J$24,start_rate+MortgageCalculator!$J$27*ROUNDUP((A670-MortgageCalculator!$J$23*periods_per_year)/MortgageCalculator!$J$26,0)),MAX(MortgageCalculator!$J$25,start_rate+MortgageCalculator!$J$27*ROUNDUP((A670-MortgageCalculator!$J$23*periods_per_year)/MortgageCalculator!$J$26,0)))),start_rate))</f>
        <v>0.055</v>
      </c>
      <c r="D670" s="143" t="n">
        <f aca="false">IF(A670="","",ROUND((((1+C670/CP)^(CP/periods_per_year))-1)*G669,2))</f>
        <v>83.96</v>
      </c>
      <c r="E670" s="143" t="n">
        <f aca="false">IF(A670="","",IF(A670=nper,G669+D670,MIN(G669+D670,IF(C670=C669,E669,ROUND(-PMT(((1+C670/CP)^(CP/periods_per_year))-1,nper-A670+1,G669),2)))))</f>
        <v>392.6</v>
      </c>
      <c r="F670" s="143" t="n">
        <f aca="false">IF(A670="","",E670-D670)</f>
        <v>308.64</v>
      </c>
      <c r="G670" s="143" t="n">
        <f aca="false">IF(A670="","",G669-F670)</f>
        <v>39429.6500000001</v>
      </c>
    </row>
    <row r="671" customFormat="false" ht="13.2" hidden="false" customHeight="false" outlineLevel="0" collapsed="false">
      <c r="A671" s="140" t="n">
        <f aca="false">IF(G670="","",IF(OR(A670&gt;=nper,ROUND(G670,2)&lt;=0),"",A670+1))</f>
        <v>668</v>
      </c>
      <c r="B671" s="141" t="n">
        <f aca="false">IF(A671="","",IF(OR(periods_per_year=26,periods_per_year=52),IF(periods_per_year=26,IF(A671=1,fpdate,B670+14),IF(periods_per_year=52,IF(A671=1,fpdate,B670+7),"n/a")),IF(periods_per_year=24,DATE(YEAR(fpdate),MONTH(fpdate)+(A671-1)/2+IF(AND(DAY(fpdate)&gt;=15,MOD(A671,2)=0),1,0),IF(MOD(A671,2)=0,IF(DAY(fpdate)&gt;=15,DAY(fpdate)-14,DAY(fpdate)+14),DAY(fpdate))),IF(DAY(DATE(YEAR(fpdate),MONTH(fpdate)+A671-1,DAY(fpdate)))&lt;&gt;DAY(fpdate),DATE(YEAR(fpdate),MONTH(fpdate)+A671,0),DATE(YEAR(fpdate),MONTH(fpdate)+A671-1,DAY(fpdate))))))</f>
        <v>51343</v>
      </c>
      <c r="C671" s="142" t="n">
        <f aca="false">IF(A671="","",IF(variable,IF(A671&lt;MortgageCalculator!$J$23*periods_per_year,start_rate,IF(MortgageCalculator!$J$27&gt;=0,MIN(MortgageCalculator!$J$24,start_rate+MortgageCalculator!$J$27*ROUNDUP((A671-MortgageCalculator!$J$23*periods_per_year)/MortgageCalculator!$J$26,0)),MAX(MortgageCalculator!$J$25,start_rate+MortgageCalculator!$J$27*ROUNDUP((A671-MortgageCalculator!$J$23*periods_per_year)/MortgageCalculator!$J$26,0)))),start_rate))</f>
        <v>0.055</v>
      </c>
      <c r="D671" s="143" t="n">
        <f aca="false">IF(A671="","",ROUND((((1+C671/CP)^(CP/periods_per_year))-1)*G670,2))</f>
        <v>83.31</v>
      </c>
      <c r="E671" s="143" t="n">
        <f aca="false">IF(A671="","",IF(A671=nper,G670+D671,MIN(G670+D671,IF(C671=C670,E670,ROUND(-PMT(((1+C671/CP)^(CP/periods_per_year))-1,nper-A671+1,G670),2)))))</f>
        <v>392.6</v>
      </c>
      <c r="F671" s="143" t="n">
        <f aca="false">IF(A671="","",E671-D671)</f>
        <v>309.29</v>
      </c>
      <c r="G671" s="143" t="n">
        <f aca="false">IF(A671="","",G670-F671)</f>
        <v>39120.3600000001</v>
      </c>
    </row>
    <row r="672" customFormat="false" ht="13.2" hidden="false" customHeight="false" outlineLevel="0" collapsed="false">
      <c r="A672" s="140" t="n">
        <f aca="false">IF(G671="","",IF(OR(A671&gt;=nper,ROUND(G671,2)&lt;=0),"",A671+1))</f>
        <v>669</v>
      </c>
      <c r="B672" s="141" t="n">
        <f aca="false">IF(A672="","",IF(OR(periods_per_year=26,periods_per_year=52),IF(periods_per_year=26,IF(A672=1,fpdate,B671+14),IF(periods_per_year=52,IF(A672=1,fpdate,B671+7),"n/a")),IF(periods_per_year=24,DATE(YEAR(fpdate),MONTH(fpdate)+(A672-1)/2+IF(AND(DAY(fpdate)&gt;=15,MOD(A672,2)=0),1,0),IF(MOD(A672,2)=0,IF(DAY(fpdate)&gt;=15,DAY(fpdate)-14,DAY(fpdate)+14),DAY(fpdate))),IF(DAY(DATE(YEAR(fpdate),MONTH(fpdate)+A672-1,DAY(fpdate)))&lt;&gt;DAY(fpdate),DATE(YEAR(fpdate),MONTH(fpdate)+A672,0),DATE(YEAR(fpdate),MONTH(fpdate)+A672-1,DAY(fpdate))))))</f>
        <v>51357</v>
      </c>
      <c r="C672" s="142" t="n">
        <f aca="false">IF(A672="","",IF(variable,IF(A672&lt;MortgageCalculator!$J$23*periods_per_year,start_rate,IF(MortgageCalculator!$J$27&gt;=0,MIN(MortgageCalculator!$J$24,start_rate+MortgageCalculator!$J$27*ROUNDUP((A672-MortgageCalculator!$J$23*periods_per_year)/MortgageCalculator!$J$26,0)),MAX(MortgageCalculator!$J$25,start_rate+MortgageCalculator!$J$27*ROUNDUP((A672-MortgageCalculator!$J$23*periods_per_year)/MortgageCalculator!$J$26,0)))),start_rate))</f>
        <v>0.055</v>
      </c>
      <c r="D672" s="143" t="n">
        <f aca="false">IF(A672="","",ROUND((((1+C672/CP)^(CP/periods_per_year))-1)*G671,2))</f>
        <v>82.65</v>
      </c>
      <c r="E672" s="143" t="n">
        <f aca="false">IF(A672="","",IF(A672=nper,G671+D672,MIN(G671+D672,IF(C672=C671,E671,ROUND(-PMT(((1+C672/CP)^(CP/periods_per_year))-1,nper-A672+1,G671),2)))))</f>
        <v>392.6</v>
      </c>
      <c r="F672" s="143" t="n">
        <f aca="false">IF(A672="","",E672-D672)</f>
        <v>309.95</v>
      </c>
      <c r="G672" s="143" t="n">
        <f aca="false">IF(A672="","",G671-F672)</f>
        <v>38810.4100000001</v>
      </c>
    </row>
    <row r="673" customFormat="false" ht="13.2" hidden="false" customHeight="false" outlineLevel="0" collapsed="false">
      <c r="A673" s="140" t="n">
        <f aca="false">IF(G672="","",IF(OR(A672&gt;=nper,ROUND(G672,2)&lt;=0),"",A672+1))</f>
        <v>670</v>
      </c>
      <c r="B673" s="141" t="n">
        <f aca="false">IF(A673="","",IF(OR(periods_per_year=26,periods_per_year=52),IF(periods_per_year=26,IF(A673=1,fpdate,B672+14),IF(periods_per_year=52,IF(A673=1,fpdate,B672+7),"n/a")),IF(periods_per_year=24,DATE(YEAR(fpdate),MONTH(fpdate)+(A673-1)/2+IF(AND(DAY(fpdate)&gt;=15,MOD(A673,2)=0),1,0),IF(MOD(A673,2)=0,IF(DAY(fpdate)&gt;=15,DAY(fpdate)-14,DAY(fpdate)+14),DAY(fpdate))),IF(DAY(DATE(YEAR(fpdate),MONTH(fpdate)+A673-1,DAY(fpdate)))&lt;&gt;DAY(fpdate),DATE(YEAR(fpdate),MONTH(fpdate)+A673,0),DATE(YEAR(fpdate),MONTH(fpdate)+A673-1,DAY(fpdate))))))</f>
        <v>51371</v>
      </c>
      <c r="C673" s="142" t="n">
        <f aca="false">IF(A673="","",IF(variable,IF(A673&lt;MortgageCalculator!$J$23*periods_per_year,start_rate,IF(MortgageCalculator!$J$27&gt;=0,MIN(MortgageCalculator!$J$24,start_rate+MortgageCalculator!$J$27*ROUNDUP((A673-MortgageCalculator!$J$23*periods_per_year)/MortgageCalculator!$J$26,0)),MAX(MortgageCalculator!$J$25,start_rate+MortgageCalculator!$J$27*ROUNDUP((A673-MortgageCalculator!$J$23*periods_per_year)/MortgageCalculator!$J$26,0)))),start_rate))</f>
        <v>0.055</v>
      </c>
      <c r="D673" s="143" t="n">
        <f aca="false">IF(A673="","",ROUND((((1+C673/CP)^(CP/periods_per_year))-1)*G672,2))</f>
        <v>82</v>
      </c>
      <c r="E673" s="143" t="n">
        <f aca="false">IF(A673="","",IF(A673=nper,G672+D673,MIN(G672+D673,IF(C673=C672,E672,ROUND(-PMT(((1+C673/CP)^(CP/periods_per_year))-1,nper-A673+1,G672),2)))))</f>
        <v>392.6</v>
      </c>
      <c r="F673" s="143" t="n">
        <f aca="false">IF(A673="","",E673-D673)</f>
        <v>310.6</v>
      </c>
      <c r="G673" s="143" t="n">
        <f aca="false">IF(A673="","",G672-F673)</f>
        <v>38499.8100000002</v>
      </c>
    </row>
    <row r="674" customFormat="false" ht="13.2" hidden="false" customHeight="false" outlineLevel="0" collapsed="false">
      <c r="A674" s="140" t="n">
        <f aca="false">IF(G673="","",IF(OR(A673&gt;=nper,ROUND(G673,2)&lt;=0),"",A673+1))</f>
        <v>671</v>
      </c>
      <c r="B674" s="141" t="n">
        <f aca="false">IF(A674="","",IF(OR(periods_per_year=26,periods_per_year=52),IF(periods_per_year=26,IF(A674=1,fpdate,B673+14),IF(periods_per_year=52,IF(A674=1,fpdate,B673+7),"n/a")),IF(periods_per_year=24,DATE(YEAR(fpdate),MONTH(fpdate)+(A674-1)/2+IF(AND(DAY(fpdate)&gt;=15,MOD(A674,2)=0),1,0),IF(MOD(A674,2)=0,IF(DAY(fpdate)&gt;=15,DAY(fpdate)-14,DAY(fpdate)+14),DAY(fpdate))),IF(DAY(DATE(YEAR(fpdate),MONTH(fpdate)+A674-1,DAY(fpdate)))&lt;&gt;DAY(fpdate),DATE(YEAR(fpdate),MONTH(fpdate)+A674,0),DATE(YEAR(fpdate),MONTH(fpdate)+A674-1,DAY(fpdate))))))</f>
        <v>51385</v>
      </c>
      <c r="C674" s="142" t="n">
        <f aca="false">IF(A674="","",IF(variable,IF(A674&lt;MortgageCalculator!$J$23*periods_per_year,start_rate,IF(MortgageCalculator!$J$27&gt;=0,MIN(MortgageCalculator!$J$24,start_rate+MortgageCalculator!$J$27*ROUNDUP((A674-MortgageCalculator!$J$23*periods_per_year)/MortgageCalculator!$J$26,0)),MAX(MortgageCalculator!$J$25,start_rate+MortgageCalculator!$J$27*ROUNDUP((A674-MortgageCalculator!$J$23*periods_per_year)/MortgageCalculator!$J$26,0)))),start_rate))</f>
        <v>0.055</v>
      </c>
      <c r="D674" s="143" t="n">
        <f aca="false">IF(A674="","",ROUND((((1+C674/CP)^(CP/periods_per_year))-1)*G673,2))</f>
        <v>81.34</v>
      </c>
      <c r="E674" s="143" t="n">
        <f aca="false">IF(A674="","",IF(A674=nper,G673+D674,MIN(G673+D674,IF(C674=C673,E673,ROUND(-PMT(((1+C674/CP)^(CP/periods_per_year))-1,nper-A674+1,G673),2)))))</f>
        <v>392.6</v>
      </c>
      <c r="F674" s="143" t="n">
        <f aca="false">IF(A674="","",E674-D674)</f>
        <v>311.26</v>
      </c>
      <c r="G674" s="143" t="n">
        <f aca="false">IF(A674="","",G673-F674)</f>
        <v>38188.5500000001</v>
      </c>
    </row>
    <row r="675" customFormat="false" ht="13.2" hidden="false" customHeight="false" outlineLevel="0" collapsed="false">
      <c r="A675" s="140" t="n">
        <f aca="false">IF(G674="","",IF(OR(A674&gt;=nper,ROUND(G674,2)&lt;=0),"",A674+1))</f>
        <v>672</v>
      </c>
      <c r="B675" s="141" t="n">
        <f aca="false">IF(A675="","",IF(OR(periods_per_year=26,periods_per_year=52),IF(periods_per_year=26,IF(A675=1,fpdate,B674+14),IF(periods_per_year=52,IF(A675=1,fpdate,B674+7),"n/a")),IF(periods_per_year=24,DATE(YEAR(fpdate),MONTH(fpdate)+(A675-1)/2+IF(AND(DAY(fpdate)&gt;=15,MOD(A675,2)=0),1,0),IF(MOD(A675,2)=0,IF(DAY(fpdate)&gt;=15,DAY(fpdate)-14,DAY(fpdate)+14),DAY(fpdate))),IF(DAY(DATE(YEAR(fpdate),MONTH(fpdate)+A675-1,DAY(fpdate)))&lt;&gt;DAY(fpdate),DATE(YEAR(fpdate),MONTH(fpdate)+A675,0),DATE(YEAR(fpdate),MONTH(fpdate)+A675-1,DAY(fpdate))))))</f>
        <v>51399</v>
      </c>
      <c r="C675" s="142" t="n">
        <f aca="false">IF(A675="","",IF(variable,IF(A675&lt;MortgageCalculator!$J$23*periods_per_year,start_rate,IF(MortgageCalculator!$J$27&gt;=0,MIN(MortgageCalculator!$J$24,start_rate+MortgageCalculator!$J$27*ROUNDUP((A675-MortgageCalculator!$J$23*periods_per_year)/MortgageCalculator!$J$26,0)),MAX(MortgageCalculator!$J$25,start_rate+MortgageCalculator!$J$27*ROUNDUP((A675-MortgageCalculator!$J$23*periods_per_year)/MortgageCalculator!$J$26,0)))),start_rate))</f>
        <v>0.055</v>
      </c>
      <c r="D675" s="143" t="n">
        <f aca="false">IF(A675="","",ROUND((((1+C675/CP)^(CP/periods_per_year))-1)*G674,2))</f>
        <v>80.68</v>
      </c>
      <c r="E675" s="143" t="n">
        <f aca="false">IF(A675="","",IF(A675=nper,G674+D675,MIN(G674+D675,IF(C675=C674,E674,ROUND(-PMT(((1+C675/CP)^(CP/periods_per_year))-1,nper-A675+1,G674),2)))))</f>
        <v>392.6</v>
      </c>
      <c r="F675" s="143" t="n">
        <f aca="false">IF(A675="","",E675-D675)</f>
        <v>311.92</v>
      </c>
      <c r="G675" s="143" t="n">
        <f aca="false">IF(A675="","",G674-F675)</f>
        <v>37876.6300000001</v>
      </c>
    </row>
    <row r="676" customFormat="false" ht="13.2" hidden="false" customHeight="false" outlineLevel="0" collapsed="false">
      <c r="A676" s="140" t="n">
        <f aca="false">IF(G675="","",IF(OR(A675&gt;=nper,ROUND(G675,2)&lt;=0),"",A675+1))</f>
        <v>673</v>
      </c>
      <c r="B676" s="141" t="n">
        <f aca="false">IF(A676="","",IF(OR(periods_per_year=26,periods_per_year=52),IF(periods_per_year=26,IF(A676=1,fpdate,B675+14),IF(periods_per_year=52,IF(A676=1,fpdate,B675+7),"n/a")),IF(periods_per_year=24,DATE(YEAR(fpdate),MONTH(fpdate)+(A676-1)/2+IF(AND(DAY(fpdate)&gt;=15,MOD(A676,2)=0),1,0),IF(MOD(A676,2)=0,IF(DAY(fpdate)&gt;=15,DAY(fpdate)-14,DAY(fpdate)+14),DAY(fpdate))),IF(DAY(DATE(YEAR(fpdate),MONTH(fpdate)+A676-1,DAY(fpdate)))&lt;&gt;DAY(fpdate),DATE(YEAR(fpdate),MONTH(fpdate)+A676,0),DATE(YEAR(fpdate),MONTH(fpdate)+A676-1,DAY(fpdate))))))</f>
        <v>51413</v>
      </c>
      <c r="C676" s="142" t="n">
        <f aca="false">IF(A676="","",IF(variable,IF(A676&lt;MortgageCalculator!$J$23*periods_per_year,start_rate,IF(MortgageCalculator!$J$27&gt;=0,MIN(MortgageCalculator!$J$24,start_rate+MortgageCalculator!$J$27*ROUNDUP((A676-MortgageCalculator!$J$23*periods_per_year)/MortgageCalculator!$J$26,0)),MAX(MortgageCalculator!$J$25,start_rate+MortgageCalculator!$J$27*ROUNDUP((A676-MortgageCalculator!$J$23*periods_per_year)/MortgageCalculator!$J$26,0)))),start_rate))</f>
        <v>0.055</v>
      </c>
      <c r="D676" s="143" t="n">
        <f aca="false">IF(A676="","",ROUND((((1+C676/CP)^(CP/periods_per_year))-1)*G675,2))</f>
        <v>80.03</v>
      </c>
      <c r="E676" s="143" t="n">
        <f aca="false">IF(A676="","",IF(A676=nper,G675+D676,MIN(G675+D676,IF(C676=C675,E675,ROUND(-PMT(((1+C676/CP)^(CP/periods_per_year))-1,nper-A676+1,G675),2)))))</f>
        <v>392.6</v>
      </c>
      <c r="F676" s="143" t="n">
        <f aca="false">IF(A676="","",E676-D676)</f>
        <v>312.57</v>
      </c>
      <c r="G676" s="143" t="n">
        <f aca="false">IF(A676="","",G675-F676)</f>
        <v>37564.0600000002</v>
      </c>
    </row>
    <row r="677" customFormat="false" ht="13.2" hidden="false" customHeight="false" outlineLevel="0" collapsed="false">
      <c r="A677" s="140" t="n">
        <f aca="false">IF(G676="","",IF(OR(A676&gt;=nper,ROUND(G676,2)&lt;=0),"",A676+1))</f>
        <v>674</v>
      </c>
      <c r="B677" s="141" t="n">
        <f aca="false">IF(A677="","",IF(OR(periods_per_year=26,periods_per_year=52),IF(periods_per_year=26,IF(A677=1,fpdate,B676+14),IF(periods_per_year=52,IF(A677=1,fpdate,B676+7),"n/a")),IF(periods_per_year=24,DATE(YEAR(fpdate),MONTH(fpdate)+(A677-1)/2+IF(AND(DAY(fpdate)&gt;=15,MOD(A677,2)=0),1,0),IF(MOD(A677,2)=0,IF(DAY(fpdate)&gt;=15,DAY(fpdate)-14,DAY(fpdate)+14),DAY(fpdate))),IF(DAY(DATE(YEAR(fpdate),MONTH(fpdate)+A677-1,DAY(fpdate)))&lt;&gt;DAY(fpdate),DATE(YEAR(fpdate),MONTH(fpdate)+A677,0),DATE(YEAR(fpdate),MONTH(fpdate)+A677-1,DAY(fpdate))))))</f>
        <v>51427</v>
      </c>
      <c r="C677" s="142" t="n">
        <f aca="false">IF(A677="","",IF(variable,IF(A677&lt;MortgageCalculator!$J$23*periods_per_year,start_rate,IF(MortgageCalculator!$J$27&gt;=0,MIN(MortgageCalculator!$J$24,start_rate+MortgageCalculator!$J$27*ROUNDUP((A677-MortgageCalculator!$J$23*periods_per_year)/MortgageCalculator!$J$26,0)),MAX(MortgageCalculator!$J$25,start_rate+MortgageCalculator!$J$27*ROUNDUP((A677-MortgageCalculator!$J$23*periods_per_year)/MortgageCalculator!$J$26,0)))),start_rate))</f>
        <v>0.055</v>
      </c>
      <c r="D677" s="143" t="n">
        <f aca="false">IF(A677="","",ROUND((((1+C677/CP)^(CP/periods_per_year))-1)*G676,2))</f>
        <v>79.36</v>
      </c>
      <c r="E677" s="143" t="n">
        <f aca="false">IF(A677="","",IF(A677=nper,G676+D677,MIN(G676+D677,IF(C677=C676,E676,ROUND(-PMT(((1+C677/CP)^(CP/periods_per_year))-1,nper-A677+1,G676),2)))))</f>
        <v>392.6</v>
      </c>
      <c r="F677" s="143" t="n">
        <f aca="false">IF(A677="","",E677-D677)</f>
        <v>313.24</v>
      </c>
      <c r="G677" s="143" t="n">
        <f aca="false">IF(A677="","",G676-F677)</f>
        <v>37250.8200000001</v>
      </c>
    </row>
    <row r="678" customFormat="false" ht="13.2" hidden="false" customHeight="false" outlineLevel="0" collapsed="false">
      <c r="A678" s="140" t="n">
        <f aca="false">IF(G677="","",IF(OR(A677&gt;=nper,ROUND(G677,2)&lt;=0),"",A677+1))</f>
        <v>675</v>
      </c>
      <c r="B678" s="141" t="n">
        <f aca="false">IF(A678="","",IF(OR(periods_per_year=26,periods_per_year=52),IF(periods_per_year=26,IF(A678=1,fpdate,B677+14),IF(periods_per_year=52,IF(A678=1,fpdate,B677+7),"n/a")),IF(periods_per_year=24,DATE(YEAR(fpdate),MONTH(fpdate)+(A678-1)/2+IF(AND(DAY(fpdate)&gt;=15,MOD(A678,2)=0),1,0),IF(MOD(A678,2)=0,IF(DAY(fpdate)&gt;=15,DAY(fpdate)-14,DAY(fpdate)+14),DAY(fpdate))),IF(DAY(DATE(YEAR(fpdate),MONTH(fpdate)+A678-1,DAY(fpdate)))&lt;&gt;DAY(fpdate),DATE(YEAR(fpdate),MONTH(fpdate)+A678,0),DATE(YEAR(fpdate),MONTH(fpdate)+A678-1,DAY(fpdate))))))</f>
        <v>51441</v>
      </c>
      <c r="C678" s="142" t="n">
        <f aca="false">IF(A678="","",IF(variable,IF(A678&lt;MortgageCalculator!$J$23*periods_per_year,start_rate,IF(MortgageCalculator!$J$27&gt;=0,MIN(MortgageCalculator!$J$24,start_rate+MortgageCalculator!$J$27*ROUNDUP((A678-MortgageCalculator!$J$23*periods_per_year)/MortgageCalculator!$J$26,0)),MAX(MortgageCalculator!$J$25,start_rate+MortgageCalculator!$J$27*ROUNDUP((A678-MortgageCalculator!$J$23*periods_per_year)/MortgageCalculator!$J$26,0)))),start_rate))</f>
        <v>0.055</v>
      </c>
      <c r="D678" s="143" t="n">
        <f aca="false">IF(A678="","",ROUND((((1+C678/CP)^(CP/periods_per_year))-1)*G677,2))</f>
        <v>78.7</v>
      </c>
      <c r="E678" s="143" t="n">
        <f aca="false">IF(A678="","",IF(A678=nper,G677+D678,MIN(G677+D678,IF(C678=C677,E677,ROUND(-PMT(((1+C678/CP)^(CP/periods_per_year))-1,nper-A678+1,G677),2)))))</f>
        <v>392.6</v>
      </c>
      <c r="F678" s="143" t="n">
        <f aca="false">IF(A678="","",E678-D678)</f>
        <v>313.9</v>
      </c>
      <c r="G678" s="143" t="n">
        <f aca="false">IF(A678="","",G677-F678)</f>
        <v>36936.9200000001</v>
      </c>
    </row>
    <row r="679" customFormat="false" ht="13.2" hidden="false" customHeight="false" outlineLevel="0" collapsed="false">
      <c r="A679" s="140" t="n">
        <f aca="false">IF(G678="","",IF(OR(A678&gt;=nper,ROUND(G678,2)&lt;=0),"",A678+1))</f>
        <v>676</v>
      </c>
      <c r="B679" s="141" t="n">
        <f aca="false">IF(A679="","",IF(OR(periods_per_year=26,periods_per_year=52),IF(periods_per_year=26,IF(A679=1,fpdate,B678+14),IF(periods_per_year=52,IF(A679=1,fpdate,B678+7),"n/a")),IF(periods_per_year=24,DATE(YEAR(fpdate),MONTH(fpdate)+(A679-1)/2+IF(AND(DAY(fpdate)&gt;=15,MOD(A679,2)=0),1,0),IF(MOD(A679,2)=0,IF(DAY(fpdate)&gt;=15,DAY(fpdate)-14,DAY(fpdate)+14),DAY(fpdate))),IF(DAY(DATE(YEAR(fpdate),MONTH(fpdate)+A679-1,DAY(fpdate)))&lt;&gt;DAY(fpdate),DATE(YEAR(fpdate),MONTH(fpdate)+A679,0),DATE(YEAR(fpdate),MONTH(fpdate)+A679-1,DAY(fpdate))))))</f>
        <v>51455</v>
      </c>
      <c r="C679" s="142" t="n">
        <f aca="false">IF(A679="","",IF(variable,IF(A679&lt;MortgageCalculator!$J$23*periods_per_year,start_rate,IF(MortgageCalculator!$J$27&gt;=0,MIN(MortgageCalculator!$J$24,start_rate+MortgageCalculator!$J$27*ROUNDUP((A679-MortgageCalculator!$J$23*periods_per_year)/MortgageCalculator!$J$26,0)),MAX(MortgageCalculator!$J$25,start_rate+MortgageCalculator!$J$27*ROUNDUP((A679-MortgageCalculator!$J$23*periods_per_year)/MortgageCalculator!$J$26,0)))),start_rate))</f>
        <v>0.055</v>
      </c>
      <c r="D679" s="143" t="n">
        <f aca="false">IF(A679="","",ROUND((((1+C679/CP)^(CP/periods_per_year))-1)*G678,2))</f>
        <v>78.04</v>
      </c>
      <c r="E679" s="143" t="n">
        <f aca="false">IF(A679="","",IF(A679=nper,G678+D679,MIN(G678+D679,IF(C679=C678,E678,ROUND(-PMT(((1+C679/CP)^(CP/periods_per_year))-1,nper-A679+1,G678),2)))))</f>
        <v>392.6</v>
      </c>
      <c r="F679" s="143" t="n">
        <f aca="false">IF(A679="","",E679-D679)</f>
        <v>314.56</v>
      </c>
      <c r="G679" s="143" t="n">
        <f aca="false">IF(A679="","",G678-F679)</f>
        <v>36622.3600000002</v>
      </c>
    </row>
    <row r="680" customFormat="false" ht="13.2" hidden="false" customHeight="false" outlineLevel="0" collapsed="false">
      <c r="A680" s="140" t="n">
        <f aca="false">IF(G679="","",IF(OR(A679&gt;=nper,ROUND(G679,2)&lt;=0),"",A679+1))</f>
        <v>677</v>
      </c>
      <c r="B680" s="141" t="n">
        <f aca="false">IF(A680="","",IF(OR(periods_per_year=26,periods_per_year=52),IF(periods_per_year=26,IF(A680=1,fpdate,B679+14),IF(periods_per_year=52,IF(A680=1,fpdate,B679+7),"n/a")),IF(periods_per_year=24,DATE(YEAR(fpdate),MONTH(fpdate)+(A680-1)/2+IF(AND(DAY(fpdate)&gt;=15,MOD(A680,2)=0),1,0),IF(MOD(A680,2)=0,IF(DAY(fpdate)&gt;=15,DAY(fpdate)-14,DAY(fpdate)+14),DAY(fpdate))),IF(DAY(DATE(YEAR(fpdate),MONTH(fpdate)+A680-1,DAY(fpdate)))&lt;&gt;DAY(fpdate),DATE(YEAR(fpdate),MONTH(fpdate)+A680,0),DATE(YEAR(fpdate),MONTH(fpdate)+A680-1,DAY(fpdate))))))</f>
        <v>51469</v>
      </c>
      <c r="C680" s="142" t="n">
        <f aca="false">IF(A680="","",IF(variable,IF(A680&lt;MortgageCalculator!$J$23*periods_per_year,start_rate,IF(MortgageCalculator!$J$27&gt;=0,MIN(MortgageCalculator!$J$24,start_rate+MortgageCalculator!$J$27*ROUNDUP((A680-MortgageCalculator!$J$23*periods_per_year)/MortgageCalculator!$J$26,0)),MAX(MortgageCalculator!$J$25,start_rate+MortgageCalculator!$J$27*ROUNDUP((A680-MortgageCalculator!$J$23*periods_per_year)/MortgageCalculator!$J$26,0)))),start_rate))</f>
        <v>0.055</v>
      </c>
      <c r="D680" s="143" t="n">
        <f aca="false">IF(A680="","",ROUND((((1+C680/CP)^(CP/periods_per_year))-1)*G679,2))</f>
        <v>77.38</v>
      </c>
      <c r="E680" s="143" t="n">
        <f aca="false">IF(A680="","",IF(A680=nper,G679+D680,MIN(G679+D680,IF(C680=C679,E679,ROUND(-PMT(((1+C680/CP)^(CP/periods_per_year))-1,nper-A680+1,G679),2)))))</f>
        <v>392.6</v>
      </c>
      <c r="F680" s="143" t="n">
        <f aca="false">IF(A680="","",E680-D680)</f>
        <v>315.22</v>
      </c>
      <c r="G680" s="143" t="n">
        <f aca="false">IF(A680="","",G679-F680)</f>
        <v>36307.1400000002</v>
      </c>
    </row>
    <row r="681" customFormat="false" ht="13.2" hidden="false" customHeight="false" outlineLevel="0" collapsed="false">
      <c r="A681" s="140" t="n">
        <f aca="false">IF(G680="","",IF(OR(A680&gt;=nper,ROUND(G680,2)&lt;=0),"",A680+1))</f>
        <v>678</v>
      </c>
      <c r="B681" s="141" t="n">
        <f aca="false">IF(A681="","",IF(OR(periods_per_year=26,periods_per_year=52),IF(periods_per_year=26,IF(A681=1,fpdate,B680+14),IF(periods_per_year=52,IF(A681=1,fpdate,B680+7),"n/a")),IF(periods_per_year=24,DATE(YEAR(fpdate),MONTH(fpdate)+(A681-1)/2+IF(AND(DAY(fpdate)&gt;=15,MOD(A681,2)=0),1,0),IF(MOD(A681,2)=0,IF(DAY(fpdate)&gt;=15,DAY(fpdate)-14,DAY(fpdate)+14),DAY(fpdate))),IF(DAY(DATE(YEAR(fpdate),MONTH(fpdate)+A681-1,DAY(fpdate)))&lt;&gt;DAY(fpdate),DATE(YEAR(fpdate),MONTH(fpdate)+A681,0),DATE(YEAR(fpdate),MONTH(fpdate)+A681-1,DAY(fpdate))))))</f>
        <v>51483</v>
      </c>
      <c r="C681" s="142" t="n">
        <f aca="false">IF(A681="","",IF(variable,IF(A681&lt;MortgageCalculator!$J$23*periods_per_year,start_rate,IF(MortgageCalculator!$J$27&gt;=0,MIN(MortgageCalculator!$J$24,start_rate+MortgageCalculator!$J$27*ROUNDUP((A681-MortgageCalculator!$J$23*periods_per_year)/MortgageCalculator!$J$26,0)),MAX(MortgageCalculator!$J$25,start_rate+MortgageCalculator!$J$27*ROUNDUP((A681-MortgageCalculator!$J$23*periods_per_year)/MortgageCalculator!$J$26,0)))),start_rate))</f>
        <v>0.055</v>
      </c>
      <c r="D681" s="143" t="n">
        <f aca="false">IF(A681="","",ROUND((((1+C681/CP)^(CP/periods_per_year))-1)*G680,2))</f>
        <v>76.71</v>
      </c>
      <c r="E681" s="143" t="n">
        <f aca="false">IF(A681="","",IF(A681=nper,G680+D681,MIN(G680+D681,IF(C681=C680,E680,ROUND(-PMT(((1+C681/CP)^(CP/periods_per_year))-1,nper-A681+1,G680),2)))))</f>
        <v>392.6</v>
      </c>
      <c r="F681" s="143" t="n">
        <f aca="false">IF(A681="","",E681-D681)</f>
        <v>315.89</v>
      </c>
      <c r="G681" s="143" t="n">
        <f aca="false">IF(A681="","",G680-F681)</f>
        <v>35991.2500000002</v>
      </c>
    </row>
    <row r="682" customFormat="false" ht="13.2" hidden="false" customHeight="false" outlineLevel="0" collapsed="false">
      <c r="A682" s="140" t="n">
        <f aca="false">IF(G681="","",IF(OR(A681&gt;=nper,ROUND(G681,2)&lt;=0),"",A681+1))</f>
        <v>679</v>
      </c>
      <c r="B682" s="141" t="n">
        <f aca="false">IF(A682="","",IF(OR(periods_per_year=26,periods_per_year=52),IF(periods_per_year=26,IF(A682=1,fpdate,B681+14),IF(periods_per_year=52,IF(A682=1,fpdate,B681+7),"n/a")),IF(periods_per_year=24,DATE(YEAR(fpdate),MONTH(fpdate)+(A682-1)/2+IF(AND(DAY(fpdate)&gt;=15,MOD(A682,2)=0),1,0),IF(MOD(A682,2)=0,IF(DAY(fpdate)&gt;=15,DAY(fpdate)-14,DAY(fpdate)+14),DAY(fpdate))),IF(DAY(DATE(YEAR(fpdate),MONTH(fpdate)+A682-1,DAY(fpdate)))&lt;&gt;DAY(fpdate),DATE(YEAR(fpdate),MONTH(fpdate)+A682,0),DATE(YEAR(fpdate),MONTH(fpdate)+A682-1,DAY(fpdate))))))</f>
        <v>51497</v>
      </c>
      <c r="C682" s="142" t="n">
        <f aca="false">IF(A682="","",IF(variable,IF(A682&lt;MortgageCalculator!$J$23*periods_per_year,start_rate,IF(MortgageCalculator!$J$27&gt;=0,MIN(MortgageCalculator!$J$24,start_rate+MortgageCalculator!$J$27*ROUNDUP((A682-MortgageCalculator!$J$23*periods_per_year)/MortgageCalculator!$J$26,0)),MAX(MortgageCalculator!$J$25,start_rate+MortgageCalculator!$J$27*ROUNDUP((A682-MortgageCalculator!$J$23*periods_per_year)/MortgageCalculator!$J$26,0)))),start_rate))</f>
        <v>0.055</v>
      </c>
      <c r="D682" s="143" t="n">
        <f aca="false">IF(A682="","",ROUND((((1+C682/CP)^(CP/periods_per_year))-1)*G681,2))</f>
        <v>76.04</v>
      </c>
      <c r="E682" s="143" t="n">
        <f aca="false">IF(A682="","",IF(A682=nper,G681+D682,MIN(G681+D682,IF(C682=C681,E681,ROUND(-PMT(((1+C682/CP)^(CP/periods_per_year))-1,nper-A682+1,G681),2)))))</f>
        <v>392.6</v>
      </c>
      <c r="F682" s="143" t="n">
        <f aca="false">IF(A682="","",E682-D682)</f>
        <v>316.56</v>
      </c>
      <c r="G682" s="143" t="n">
        <f aca="false">IF(A682="","",G681-F682)</f>
        <v>35674.6900000002</v>
      </c>
    </row>
    <row r="683" customFormat="false" ht="13.2" hidden="false" customHeight="false" outlineLevel="0" collapsed="false">
      <c r="A683" s="140" t="n">
        <f aca="false">IF(G682="","",IF(OR(A682&gt;=nper,ROUND(G682,2)&lt;=0),"",A682+1))</f>
        <v>680</v>
      </c>
      <c r="B683" s="141" t="n">
        <f aca="false">IF(A683="","",IF(OR(periods_per_year=26,periods_per_year=52),IF(periods_per_year=26,IF(A683=1,fpdate,B682+14),IF(periods_per_year=52,IF(A683=1,fpdate,B682+7),"n/a")),IF(periods_per_year=24,DATE(YEAR(fpdate),MONTH(fpdate)+(A683-1)/2+IF(AND(DAY(fpdate)&gt;=15,MOD(A683,2)=0),1,0),IF(MOD(A683,2)=0,IF(DAY(fpdate)&gt;=15,DAY(fpdate)-14,DAY(fpdate)+14),DAY(fpdate))),IF(DAY(DATE(YEAR(fpdate),MONTH(fpdate)+A683-1,DAY(fpdate)))&lt;&gt;DAY(fpdate),DATE(YEAR(fpdate),MONTH(fpdate)+A683,0),DATE(YEAR(fpdate),MONTH(fpdate)+A683-1,DAY(fpdate))))))</f>
        <v>51511</v>
      </c>
      <c r="C683" s="142" t="n">
        <f aca="false">IF(A683="","",IF(variable,IF(A683&lt;MortgageCalculator!$J$23*periods_per_year,start_rate,IF(MortgageCalculator!$J$27&gt;=0,MIN(MortgageCalculator!$J$24,start_rate+MortgageCalculator!$J$27*ROUNDUP((A683-MortgageCalculator!$J$23*periods_per_year)/MortgageCalculator!$J$26,0)),MAX(MortgageCalculator!$J$25,start_rate+MortgageCalculator!$J$27*ROUNDUP((A683-MortgageCalculator!$J$23*periods_per_year)/MortgageCalculator!$J$26,0)))),start_rate))</f>
        <v>0.055</v>
      </c>
      <c r="D683" s="143" t="n">
        <f aca="false">IF(A683="","",ROUND((((1+C683/CP)^(CP/periods_per_year))-1)*G682,2))</f>
        <v>75.37</v>
      </c>
      <c r="E683" s="143" t="n">
        <f aca="false">IF(A683="","",IF(A683=nper,G682+D683,MIN(G682+D683,IF(C683=C682,E682,ROUND(-PMT(((1+C683/CP)^(CP/periods_per_year))-1,nper-A683+1,G682),2)))))</f>
        <v>392.6</v>
      </c>
      <c r="F683" s="143" t="n">
        <f aca="false">IF(A683="","",E683-D683)</f>
        <v>317.23</v>
      </c>
      <c r="G683" s="143" t="n">
        <f aca="false">IF(A683="","",G682-F683)</f>
        <v>35357.4600000002</v>
      </c>
    </row>
    <row r="684" customFormat="false" ht="13.2" hidden="false" customHeight="false" outlineLevel="0" collapsed="false">
      <c r="A684" s="140" t="n">
        <f aca="false">IF(G683="","",IF(OR(A683&gt;=nper,ROUND(G683,2)&lt;=0),"",A683+1))</f>
        <v>681</v>
      </c>
      <c r="B684" s="141" t="n">
        <f aca="false">IF(A684="","",IF(OR(periods_per_year=26,periods_per_year=52),IF(periods_per_year=26,IF(A684=1,fpdate,B683+14),IF(periods_per_year=52,IF(A684=1,fpdate,B683+7),"n/a")),IF(periods_per_year=24,DATE(YEAR(fpdate),MONTH(fpdate)+(A684-1)/2+IF(AND(DAY(fpdate)&gt;=15,MOD(A684,2)=0),1,0),IF(MOD(A684,2)=0,IF(DAY(fpdate)&gt;=15,DAY(fpdate)-14,DAY(fpdate)+14),DAY(fpdate))),IF(DAY(DATE(YEAR(fpdate),MONTH(fpdate)+A684-1,DAY(fpdate)))&lt;&gt;DAY(fpdate),DATE(YEAR(fpdate),MONTH(fpdate)+A684,0),DATE(YEAR(fpdate),MONTH(fpdate)+A684-1,DAY(fpdate))))))</f>
        <v>51525</v>
      </c>
      <c r="C684" s="142" t="n">
        <f aca="false">IF(A684="","",IF(variable,IF(A684&lt;MortgageCalculator!$J$23*periods_per_year,start_rate,IF(MortgageCalculator!$J$27&gt;=0,MIN(MortgageCalculator!$J$24,start_rate+MortgageCalculator!$J$27*ROUNDUP((A684-MortgageCalculator!$J$23*periods_per_year)/MortgageCalculator!$J$26,0)),MAX(MortgageCalculator!$J$25,start_rate+MortgageCalculator!$J$27*ROUNDUP((A684-MortgageCalculator!$J$23*periods_per_year)/MortgageCalculator!$J$26,0)))),start_rate))</f>
        <v>0.055</v>
      </c>
      <c r="D684" s="143" t="n">
        <f aca="false">IF(A684="","",ROUND((((1+C684/CP)^(CP/periods_per_year))-1)*G683,2))</f>
        <v>74.7</v>
      </c>
      <c r="E684" s="143" t="n">
        <f aca="false">IF(A684="","",IF(A684=nper,G683+D684,MIN(G683+D684,IF(C684=C683,E683,ROUND(-PMT(((1+C684/CP)^(CP/periods_per_year))-1,nper-A684+1,G683),2)))))</f>
        <v>392.6</v>
      </c>
      <c r="F684" s="143" t="n">
        <f aca="false">IF(A684="","",E684-D684)</f>
        <v>317.9</v>
      </c>
      <c r="G684" s="143" t="n">
        <f aca="false">IF(A684="","",G683-F684)</f>
        <v>35039.5600000002</v>
      </c>
    </row>
    <row r="685" customFormat="false" ht="13.2" hidden="false" customHeight="false" outlineLevel="0" collapsed="false">
      <c r="A685" s="140" t="n">
        <f aca="false">IF(G684="","",IF(OR(A684&gt;=nper,ROUND(G684,2)&lt;=0),"",A684+1))</f>
        <v>682</v>
      </c>
      <c r="B685" s="141" t="n">
        <f aca="false">IF(A685="","",IF(OR(periods_per_year=26,periods_per_year=52),IF(periods_per_year=26,IF(A685=1,fpdate,B684+14),IF(periods_per_year=52,IF(A685=1,fpdate,B684+7),"n/a")),IF(periods_per_year=24,DATE(YEAR(fpdate),MONTH(fpdate)+(A685-1)/2+IF(AND(DAY(fpdate)&gt;=15,MOD(A685,2)=0),1,0),IF(MOD(A685,2)=0,IF(DAY(fpdate)&gt;=15,DAY(fpdate)-14,DAY(fpdate)+14),DAY(fpdate))),IF(DAY(DATE(YEAR(fpdate),MONTH(fpdate)+A685-1,DAY(fpdate)))&lt;&gt;DAY(fpdate),DATE(YEAR(fpdate),MONTH(fpdate)+A685,0),DATE(YEAR(fpdate),MONTH(fpdate)+A685-1,DAY(fpdate))))))</f>
        <v>51539</v>
      </c>
      <c r="C685" s="142" t="n">
        <f aca="false">IF(A685="","",IF(variable,IF(A685&lt;MortgageCalculator!$J$23*periods_per_year,start_rate,IF(MortgageCalculator!$J$27&gt;=0,MIN(MortgageCalculator!$J$24,start_rate+MortgageCalculator!$J$27*ROUNDUP((A685-MortgageCalculator!$J$23*periods_per_year)/MortgageCalculator!$J$26,0)),MAX(MortgageCalculator!$J$25,start_rate+MortgageCalculator!$J$27*ROUNDUP((A685-MortgageCalculator!$J$23*periods_per_year)/MortgageCalculator!$J$26,0)))),start_rate))</f>
        <v>0.055</v>
      </c>
      <c r="D685" s="143" t="n">
        <f aca="false">IF(A685="","",ROUND((((1+C685/CP)^(CP/periods_per_year))-1)*G684,2))</f>
        <v>74.03</v>
      </c>
      <c r="E685" s="143" t="n">
        <f aca="false">IF(A685="","",IF(A685=nper,G684+D685,MIN(G684+D685,IF(C685=C684,E684,ROUND(-PMT(((1+C685/CP)^(CP/periods_per_year))-1,nper-A685+1,G684),2)))))</f>
        <v>392.6</v>
      </c>
      <c r="F685" s="143" t="n">
        <f aca="false">IF(A685="","",E685-D685)</f>
        <v>318.57</v>
      </c>
      <c r="G685" s="143" t="n">
        <f aca="false">IF(A685="","",G684-F685)</f>
        <v>34720.9900000002</v>
      </c>
    </row>
    <row r="686" customFormat="false" ht="13.2" hidden="false" customHeight="false" outlineLevel="0" collapsed="false">
      <c r="A686" s="140" t="n">
        <f aca="false">IF(G685="","",IF(OR(A685&gt;=nper,ROUND(G685,2)&lt;=0),"",A685+1))</f>
        <v>683</v>
      </c>
      <c r="B686" s="141" t="n">
        <f aca="false">IF(A686="","",IF(OR(periods_per_year=26,periods_per_year=52),IF(periods_per_year=26,IF(A686=1,fpdate,B685+14),IF(periods_per_year=52,IF(A686=1,fpdate,B685+7),"n/a")),IF(periods_per_year=24,DATE(YEAR(fpdate),MONTH(fpdate)+(A686-1)/2+IF(AND(DAY(fpdate)&gt;=15,MOD(A686,2)=0),1,0),IF(MOD(A686,2)=0,IF(DAY(fpdate)&gt;=15,DAY(fpdate)-14,DAY(fpdate)+14),DAY(fpdate))),IF(DAY(DATE(YEAR(fpdate),MONTH(fpdate)+A686-1,DAY(fpdate)))&lt;&gt;DAY(fpdate),DATE(YEAR(fpdate),MONTH(fpdate)+A686,0),DATE(YEAR(fpdate),MONTH(fpdate)+A686-1,DAY(fpdate))))))</f>
        <v>51553</v>
      </c>
      <c r="C686" s="142" t="n">
        <f aca="false">IF(A686="","",IF(variable,IF(A686&lt;MortgageCalculator!$J$23*periods_per_year,start_rate,IF(MortgageCalculator!$J$27&gt;=0,MIN(MortgageCalculator!$J$24,start_rate+MortgageCalculator!$J$27*ROUNDUP((A686-MortgageCalculator!$J$23*periods_per_year)/MortgageCalculator!$J$26,0)),MAX(MortgageCalculator!$J$25,start_rate+MortgageCalculator!$J$27*ROUNDUP((A686-MortgageCalculator!$J$23*periods_per_year)/MortgageCalculator!$J$26,0)))),start_rate))</f>
        <v>0.055</v>
      </c>
      <c r="D686" s="143" t="n">
        <f aca="false">IF(A686="","",ROUND((((1+C686/CP)^(CP/periods_per_year))-1)*G685,2))</f>
        <v>73.36</v>
      </c>
      <c r="E686" s="143" t="n">
        <f aca="false">IF(A686="","",IF(A686=nper,G685+D686,MIN(G685+D686,IF(C686=C685,E685,ROUND(-PMT(((1+C686/CP)^(CP/periods_per_year))-1,nper-A686+1,G685),2)))))</f>
        <v>392.6</v>
      </c>
      <c r="F686" s="143" t="n">
        <f aca="false">IF(A686="","",E686-D686)</f>
        <v>319.24</v>
      </c>
      <c r="G686" s="143" t="n">
        <f aca="false">IF(A686="","",G685-F686)</f>
        <v>34401.7500000001</v>
      </c>
    </row>
    <row r="687" customFormat="false" ht="13.2" hidden="false" customHeight="false" outlineLevel="0" collapsed="false">
      <c r="A687" s="140" t="n">
        <f aca="false">IF(G686="","",IF(OR(A686&gt;=nper,ROUND(G686,2)&lt;=0),"",A686+1))</f>
        <v>684</v>
      </c>
      <c r="B687" s="141" t="n">
        <f aca="false">IF(A687="","",IF(OR(periods_per_year=26,periods_per_year=52),IF(periods_per_year=26,IF(A687=1,fpdate,B686+14),IF(periods_per_year=52,IF(A687=1,fpdate,B686+7),"n/a")),IF(periods_per_year=24,DATE(YEAR(fpdate),MONTH(fpdate)+(A687-1)/2+IF(AND(DAY(fpdate)&gt;=15,MOD(A687,2)=0),1,0),IF(MOD(A687,2)=0,IF(DAY(fpdate)&gt;=15,DAY(fpdate)-14,DAY(fpdate)+14),DAY(fpdate))),IF(DAY(DATE(YEAR(fpdate),MONTH(fpdate)+A687-1,DAY(fpdate)))&lt;&gt;DAY(fpdate),DATE(YEAR(fpdate),MONTH(fpdate)+A687,0),DATE(YEAR(fpdate),MONTH(fpdate)+A687-1,DAY(fpdate))))))</f>
        <v>51567</v>
      </c>
      <c r="C687" s="142" t="n">
        <f aca="false">IF(A687="","",IF(variable,IF(A687&lt;MortgageCalculator!$J$23*periods_per_year,start_rate,IF(MortgageCalculator!$J$27&gt;=0,MIN(MortgageCalculator!$J$24,start_rate+MortgageCalculator!$J$27*ROUNDUP((A687-MortgageCalculator!$J$23*periods_per_year)/MortgageCalculator!$J$26,0)),MAX(MortgageCalculator!$J$25,start_rate+MortgageCalculator!$J$27*ROUNDUP((A687-MortgageCalculator!$J$23*periods_per_year)/MortgageCalculator!$J$26,0)))),start_rate))</f>
        <v>0.055</v>
      </c>
      <c r="D687" s="143" t="n">
        <f aca="false">IF(A687="","",ROUND((((1+C687/CP)^(CP/periods_per_year))-1)*G686,2))</f>
        <v>72.68</v>
      </c>
      <c r="E687" s="143" t="n">
        <f aca="false">IF(A687="","",IF(A687=nper,G686+D687,MIN(G686+D687,IF(C687=C686,E686,ROUND(-PMT(((1+C687/CP)^(CP/periods_per_year))-1,nper-A687+1,G686),2)))))</f>
        <v>392.6</v>
      </c>
      <c r="F687" s="143" t="n">
        <f aca="false">IF(A687="","",E687-D687)</f>
        <v>319.92</v>
      </c>
      <c r="G687" s="143" t="n">
        <f aca="false">IF(A687="","",G686-F687)</f>
        <v>34081.8300000002</v>
      </c>
    </row>
    <row r="688" customFormat="false" ht="13.2" hidden="false" customHeight="false" outlineLevel="0" collapsed="false">
      <c r="A688" s="140" t="n">
        <f aca="false">IF(G687="","",IF(OR(A687&gt;=nper,ROUND(G687,2)&lt;=0),"",A687+1))</f>
        <v>685</v>
      </c>
      <c r="B688" s="141" t="n">
        <f aca="false">IF(A688="","",IF(OR(periods_per_year=26,periods_per_year=52),IF(periods_per_year=26,IF(A688=1,fpdate,B687+14),IF(periods_per_year=52,IF(A688=1,fpdate,B687+7),"n/a")),IF(periods_per_year=24,DATE(YEAR(fpdate),MONTH(fpdate)+(A688-1)/2+IF(AND(DAY(fpdate)&gt;=15,MOD(A688,2)=0),1,0),IF(MOD(A688,2)=0,IF(DAY(fpdate)&gt;=15,DAY(fpdate)-14,DAY(fpdate)+14),DAY(fpdate))),IF(DAY(DATE(YEAR(fpdate),MONTH(fpdate)+A688-1,DAY(fpdate)))&lt;&gt;DAY(fpdate),DATE(YEAR(fpdate),MONTH(fpdate)+A688,0),DATE(YEAR(fpdate),MONTH(fpdate)+A688-1,DAY(fpdate))))))</f>
        <v>51581</v>
      </c>
      <c r="C688" s="142" t="n">
        <f aca="false">IF(A688="","",IF(variable,IF(A688&lt;MortgageCalculator!$J$23*periods_per_year,start_rate,IF(MortgageCalculator!$J$27&gt;=0,MIN(MortgageCalculator!$J$24,start_rate+MortgageCalculator!$J$27*ROUNDUP((A688-MortgageCalculator!$J$23*periods_per_year)/MortgageCalculator!$J$26,0)),MAX(MortgageCalculator!$J$25,start_rate+MortgageCalculator!$J$27*ROUNDUP((A688-MortgageCalculator!$J$23*periods_per_year)/MortgageCalculator!$J$26,0)))),start_rate))</f>
        <v>0.055</v>
      </c>
      <c r="D688" s="143" t="n">
        <f aca="false">IF(A688="","",ROUND((((1+C688/CP)^(CP/periods_per_year))-1)*G687,2))</f>
        <v>72.01</v>
      </c>
      <c r="E688" s="143" t="n">
        <f aca="false">IF(A688="","",IF(A688=nper,G687+D688,MIN(G687+D688,IF(C688=C687,E687,ROUND(-PMT(((1+C688/CP)^(CP/periods_per_year))-1,nper-A688+1,G687),2)))))</f>
        <v>392.6</v>
      </c>
      <c r="F688" s="143" t="n">
        <f aca="false">IF(A688="","",E688-D688)</f>
        <v>320.59</v>
      </c>
      <c r="G688" s="143" t="n">
        <f aca="false">IF(A688="","",G687-F688)</f>
        <v>33761.2400000002</v>
      </c>
    </row>
    <row r="689" customFormat="false" ht="13.2" hidden="false" customHeight="false" outlineLevel="0" collapsed="false">
      <c r="A689" s="140" t="n">
        <f aca="false">IF(G688="","",IF(OR(A688&gt;=nper,ROUND(G688,2)&lt;=0),"",A688+1))</f>
        <v>686</v>
      </c>
      <c r="B689" s="141" t="n">
        <f aca="false">IF(A689="","",IF(OR(periods_per_year=26,periods_per_year=52),IF(periods_per_year=26,IF(A689=1,fpdate,B688+14),IF(periods_per_year=52,IF(A689=1,fpdate,B688+7),"n/a")),IF(periods_per_year=24,DATE(YEAR(fpdate),MONTH(fpdate)+(A689-1)/2+IF(AND(DAY(fpdate)&gt;=15,MOD(A689,2)=0),1,0),IF(MOD(A689,2)=0,IF(DAY(fpdate)&gt;=15,DAY(fpdate)-14,DAY(fpdate)+14),DAY(fpdate))),IF(DAY(DATE(YEAR(fpdate),MONTH(fpdate)+A689-1,DAY(fpdate)))&lt;&gt;DAY(fpdate),DATE(YEAR(fpdate),MONTH(fpdate)+A689,0),DATE(YEAR(fpdate),MONTH(fpdate)+A689-1,DAY(fpdate))))))</f>
        <v>51595</v>
      </c>
      <c r="C689" s="142" t="n">
        <f aca="false">IF(A689="","",IF(variable,IF(A689&lt;MortgageCalculator!$J$23*periods_per_year,start_rate,IF(MortgageCalculator!$J$27&gt;=0,MIN(MortgageCalculator!$J$24,start_rate+MortgageCalculator!$J$27*ROUNDUP((A689-MortgageCalculator!$J$23*periods_per_year)/MortgageCalculator!$J$26,0)),MAX(MortgageCalculator!$J$25,start_rate+MortgageCalculator!$J$27*ROUNDUP((A689-MortgageCalculator!$J$23*periods_per_year)/MortgageCalculator!$J$26,0)))),start_rate))</f>
        <v>0.055</v>
      </c>
      <c r="D689" s="143" t="n">
        <f aca="false">IF(A689="","",ROUND((((1+C689/CP)^(CP/periods_per_year))-1)*G688,2))</f>
        <v>71.33</v>
      </c>
      <c r="E689" s="143" t="n">
        <f aca="false">IF(A689="","",IF(A689=nper,G688+D689,MIN(G688+D689,IF(C689=C688,E688,ROUND(-PMT(((1+C689/CP)^(CP/periods_per_year))-1,nper-A689+1,G688),2)))))</f>
        <v>392.6</v>
      </c>
      <c r="F689" s="143" t="n">
        <f aca="false">IF(A689="","",E689-D689)</f>
        <v>321.27</v>
      </c>
      <c r="G689" s="143" t="n">
        <f aca="false">IF(A689="","",G688-F689)</f>
        <v>33439.9700000002</v>
      </c>
    </row>
    <row r="690" customFormat="false" ht="13.2" hidden="false" customHeight="false" outlineLevel="0" collapsed="false">
      <c r="A690" s="140" t="n">
        <f aca="false">IF(G689="","",IF(OR(A689&gt;=nper,ROUND(G689,2)&lt;=0),"",A689+1))</f>
        <v>687</v>
      </c>
      <c r="B690" s="141" t="n">
        <f aca="false">IF(A690="","",IF(OR(periods_per_year=26,periods_per_year=52),IF(periods_per_year=26,IF(A690=1,fpdate,B689+14),IF(periods_per_year=52,IF(A690=1,fpdate,B689+7),"n/a")),IF(periods_per_year=24,DATE(YEAR(fpdate),MONTH(fpdate)+(A690-1)/2+IF(AND(DAY(fpdate)&gt;=15,MOD(A690,2)=0),1,0),IF(MOD(A690,2)=0,IF(DAY(fpdate)&gt;=15,DAY(fpdate)-14,DAY(fpdate)+14),DAY(fpdate))),IF(DAY(DATE(YEAR(fpdate),MONTH(fpdate)+A690-1,DAY(fpdate)))&lt;&gt;DAY(fpdate),DATE(YEAR(fpdate),MONTH(fpdate)+A690,0),DATE(YEAR(fpdate),MONTH(fpdate)+A690-1,DAY(fpdate))))))</f>
        <v>51609</v>
      </c>
      <c r="C690" s="142" t="n">
        <f aca="false">IF(A690="","",IF(variable,IF(A690&lt;MortgageCalculator!$J$23*periods_per_year,start_rate,IF(MortgageCalculator!$J$27&gt;=0,MIN(MortgageCalculator!$J$24,start_rate+MortgageCalculator!$J$27*ROUNDUP((A690-MortgageCalculator!$J$23*periods_per_year)/MortgageCalculator!$J$26,0)),MAX(MortgageCalculator!$J$25,start_rate+MortgageCalculator!$J$27*ROUNDUP((A690-MortgageCalculator!$J$23*periods_per_year)/MortgageCalculator!$J$26,0)))),start_rate))</f>
        <v>0.055</v>
      </c>
      <c r="D690" s="143" t="n">
        <f aca="false">IF(A690="","",ROUND((((1+C690/CP)^(CP/periods_per_year))-1)*G689,2))</f>
        <v>70.65</v>
      </c>
      <c r="E690" s="143" t="n">
        <f aca="false">IF(A690="","",IF(A690=nper,G689+D690,MIN(G689+D690,IF(C690=C689,E689,ROUND(-PMT(((1+C690/CP)^(CP/periods_per_year))-1,nper-A690+1,G689),2)))))</f>
        <v>392.6</v>
      </c>
      <c r="F690" s="143" t="n">
        <f aca="false">IF(A690="","",E690-D690)</f>
        <v>321.95</v>
      </c>
      <c r="G690" s="143" t="n">
        <f aca="false">IF(A690="","",G689-F690)</f>
        <v>33118.0200000002</v>
      </c>
    </row>
    <row r="691" customFormat="false" ht="13.2" hidden="false" customHeight="false" outlineLevel="0" collapsed="false">
      <c r="A691" s="140" t="n">
        <f aca="false">IF(G690="","",IF(OR(A690&gt;=nper,ROUND(G690,2)&lt;=0),"",A690+1))</f>
        <v>688</v>
      </c>
      <c r="B691" s="141" t="n">
        <f aca="false">IF(A691="","",IF(OR(periods_per_year=26,periods_per_year=52),IF(periods_per_year=26,IF(A691=1,fpdate,B690+14),IF(periods_per_year=52,IF(A691=1,fpdate,B690+7),"n/a")),IF(periods_per_year=24,DATE(YEAR(fpdate),MONTH(fpdate)+(A691-1)/2+IF(AND(DAY(fpdate)&gt;=15,MOD(A691,2)=0),1,0),IF(MOD(A691,2)=0,IF(DAY(fpdate)&gt;=15,DAY(fpdate)-14,DAY(fpdate)+14),DAY(fpdate))),IF(DAY(DATE(YEAR(fpdate),MONTH(fpdate)+A691-1,DAY(fpdate)))&lt;&gt;DAY(fpdate),DATE(YEAR(fpdate),MONTH(fpdate)+A691,0),DATE(YEAR(fpdate),MONTH(fpdate)+A691-1,DAY(fpdate))))))</f>
        <v>51623</v>
      </c>
      <c r="C691" s="142" t="n">
        <f aca="false">IF(A691="","",IF(variable,IF(A691&lt;MortgageCalculator!$J$23*periods_per_year,start_rate,IF(MortgageCalculator!$J$27&gt;=0,MIN(MortgageCalculator!$J$24,start_rate+MortgageCalculator!$J$27*ROUNDUP((A691-MortgageCalculator!$J$23*periods_per_year)/MortgageCalculator!$J$26,0)),MAX(MortgageCalculator!$J$25,start_rate+MortgageCalculator!$J$27*ROUNDUP((A691-MortgageCalculator!$J$23*periods_per_year)/MortgageCalculator!$J$26,0)))),start_rate))</f>
        <v>0.055</v>
      </c>
      <c r="D691" s="143" t="n">
        <f aca="false">IF(A691="","",ROUND((((1+C691/CP)^(CP/periods_per_year))-1)*G690,2))</f>
        <v>69.97</v>
      </c>
      <c r="E691" s="143" t="n">
        <f aca="false">IF(A691="","",IF(A691=nper,G690+D691,MIN(G690+D691,IF(C691=C690,E690,ROUND(-PMT(((1+C691/CP)^(CP/periods_per_year))-1,nper-A691+1,G690),2)))))</f>
        <v>392.6</v>
      </c>
      <c r="F691" s="143" t="n">
        <f aca="false">IF(A691="","",E691-D691)</f>
        <v>322.63</v>
      </c>
      <c r="G691" s="143" t="n">
        <f aca="false">IF(A691="","",G690-F691)</f>
        <v>32795.3900000002</v>
      </c>
    </row>
    <row r="692" customFormat="false" ht="13.2" hidden="false" customHeight="false" outlineLevel="0" collapsed="false">
      <c r="A692" s="140" t="n">
        <f aca="false">IF(G691="","",IF(OR(A691&gt;=nper,ROUND(G691,2)&lt;=0),"",A691+1))</f>
        <v>689</v>
      </c>
      <c r="B692" s="141" t="n">
        <f aca="false">IF(A692="","",IF(OR(periods_per_year=26,periods_per_year=52),IF(periods_per_year=26,IF(A692=1,fpdate,B691+14),IF(periods_per_year=52,IF(A692=1,fpdate,B691+7),"n/a")),IF(periods_per_year=24,DATE(YEAR(fpdate),MONTH(fpdate)+(A692-1)/2+IF(AND(DAY(fpdate)&gt;=15,MOD(A692,2)=0),1,0),IF(MOD(A692,2)=0,IF(DAY(fpdate)&gt;=15,DAY(fpdate)-14,DAY(fpdate)+14),DAY(fpdate))),IF(DAY(DATE(YEAR(fpdate),MONTH(fpdate)+A692-1,DAY(fpdate)))&lt;&gt;DAY(fpdate),DATE(YEAR(fpdate),MONTH(fpdate)+A692,0),DATE(YEAR(fpdate),MONTH(fpdate)+A692-1,DAY(fpdate))))))</f>
        <v>51637</v>
      </c>
      <c r="C692" s="142" t="n">
        <f aca="false">IF(A692="","",IF(variable,IF(A692&lt;MortgageCalculator!$J$23*periods_per_year,start_rate,IF(MortgageCalculator!$J$27&gt;=0,MIN(MortgageCalculator!$J$24,start_rate+MortgageCalculator!$J$27*ROUNDUP((A692-MortgageCalculator!$J$23*periods_per_year)/MortgageCalculator!$J$26,0)),MAX(MortgageCalculator!$J$25,start_rate+MortgageCalculator!$J$27*ROUNDUP((A692-MortgageCalculator!$J$23*periods_per_year)/MortgageCalculator!$J$26,0)))),start_rate))</f>
        <v>0.055</v>
      </c>
      <c r="D692" s="143" t="n">
        <f aca="false">IF(A692="","",ROUND((((1+C692/CP)^(CP/periods_per_year))-1)*G691,2))</f>
        <v>69.29</v>
      </c>
      <c r="E692" s="143" t="n">
        <f aca="false">IF(A692="","",IF(A692=nper,G691+D692,MIN(G691+D692,IF(C692=C691,E691,ROUND(-PMT(((1+C692/CP)^(CP/periods_per_year))-1,nper-A692+1,G691),2)))))</f>
        <v>392.6</v>
      </c>
      <c r="F692" s="143" t="n">
        <f aca="false">IF(A692="","",E692-D692)</f>
        <v>323.31</v>
      </c>
      <c r="G692" s="143" t="n">
        <f aca="false">IF(A692="","",G691-F692)</f>
        <v>32472.0800000002</v>
      </c>
    </row>
    <row r="693" customFormat="false" ht="13.2" hidden="false" customHeight="false" outlineLevel="0" collapsed="false">
      <c r="A693" s="140" t="n">
        <f aca="false">IF(G692="","",IF(OR(A692&gt;=nper,ROUND(G692,2)&lt;=0),"",A692+1))</f>
        <v>690</v>
      </c>
      <c r="B693" s="141" t="n">
        <f aca="false">IF(A693="","",IF(OR(periods_per_year=26,periods_per_year=52),IF(periods_per_year=26,IF(A693=1,fpdate,B692+14),IF(periods_per_year=52,IF(A693=1,fpdate,B692+7),"n/a")),IF(periods_per_year=24,DATE(YEAR(fpdate),MONTH(fpdate)+(A693-1)/2+IF(AND(DAY(fpdate)&gt;=15,MOD(A693,2)=0),1,0),IF(MOD(A693,2)=0,IF(DAY(fpdate)&gt;=15,DAY(fpdate)-14,DAY(fpdate)+14),DAY(fpdate))),IF(DAY(DATE(YEAR(fpdate),MONTH(fpdate)+A693-1,DAY(fpdate)))&lt;&gt;DAY(fpdate),DATE(YEAR(fpdate),MONTH(fpdate)+A693,0),DATE(YEAR(fpdate),MONTH(fpdate)+A693-1,DAY(fpdate))))))</f>
        <v>51651</v>
      </c>
      <c r="C693" s="142" t="n">
        <f aca="false">IF(A693="","",IF(variable,IF(A693&lt;MortgageCalculator!$J$23*periods_per_year,start_rate,IF(MortgageCalculator!$J$27&gt;=0,MIN(MortgageCalculator!$J$24,start_rate+MortgageCalculator!$J$27*ROUNDUP((A693-MortgageCalculator!$J$23*periods_per_year)/MortgageCalculator!$J$26,0)),MAX(MortgageCalculator!$J$25,start_rate+MortgageCalculator!$J$27*ROUNDUP((A693-MortgageCalculator!$J$23*periods_per_year)/MortgageCalculator!$J$26,0)))),start_rate))</f>
        <v>0.055</v>
      </c>
      <c r="D693" s="143" t="n">
        <f aca="false">IF(A693="","",ROUND((((1+C693/CP)^(CP/periods_per_year))-1)*G692,2))</f>
        <v>68.61</v>
      </c>
      <c r="E693" s="143" t="n">
        <f aca="false">IF(A693="","",IF(A693=nper,G692+D693,MIN(G692+D693,IF(C693=C692,E692,ROUND(-PMT(((1+C693/CP)^(CP/periods_per_year))-1,nper-A693+1,G692),2)))))</f>
        <v>392.6</v>
      </c>
      <c r="F693" s="143" t="n">
        <f aca="false">IF(A693="","",E693-D693)</f>
        <v>323.99</v>
      </c>
      <c r="G693" s="143" t="n">
        <f aca="false">IF(A693="","",G692-F693)</f>
        <v>32148.0900000002</v>
      </c>
    </row>
    <row r="694" customFormat="false" ht="13.2" hidden="false" customHeight="false" outlineLevel="0" collapsed="false">
      <c r="A694" s="140" t="n">
        <f aca="false">IF(G693="","",IF(OR(A693&gt;=nper,ROUND(G693,2)&lt;=0),"",A693+1))</f>
        <v>691</v>
      </c>
      <c r="B694" s="141" t="n">
        <f aca="false">IF(A694="","",IF(OR(periods_per_year=26,periods_per_year=52),IF(periods_per_year=26,IF(A694=1,fpdate,B693+14),IF(periods_per_year=52,IF(A694=1,fpdate,B693+7),"n/a")),IF(periods_per_year=24,DATE(YEAR(fpdate),MONTH(fpdate)+(A694-1)/2+IF(AND(DAY(fpdate)&gt;=15,MOD(A694,2)=0),1,0),IF(MOD(A694,2)=0,IF(DAY(fpdate)&gt;=15,DAY(fpdate)-14,DAY(fpdate)+14),DAY(fpdate))),IF(DAY(DATE(YEAR(fpdate),MONTH(fpdate)+A694-1,DAY(fpdate)))&lt;&gt;DAY(fpdate),DATE(YEAR(fpdate),MONTH(fpdate)+A694,0),DATE(YEAR(fpdate),MONTH(fpdate)+A694-1,DAY(fpdate))))))</f>
        <v>51665</v>
      </c>
      <c r="C694" s="142" t="n">
        <f aca="false">IF(A694="","",IF(variable,IF(A694&lt;MortgageCalculator!$J$23*periods_per_year,start_rate,IF(MortgageCalculator!$J$27&gt;=0,MIN(MortgageCalculator!$J$24,start_rate+MortgageCalculator!$J$27*ROUNDUP((A694-MortgageCalculator!$J$23*periods_per_year)/MortgageCalculator!$J$26,0)),MAX(MortgageCalculator!$J$25,start_rate+MortgageCalculator!$J$27*ROUNDUP((A694-MortgageCalculator!$J$23*periods_per_year)/MortgageCalculator!$J$26,0)))),start_rate))</f>
        <v>0.055</v>
      </c>
      <c r="D694" s="143" t="n">
        <f aca="false">IF(A694="","",ROUND((((1+C694/CP)^(CP/periods_per_year))-1)*G693,2))</f>
        <v>67.92</v>
      </c>
      <c r="E694" s="143" t="n">
        <f aca="false">IF(A694="","",IF(A694=nper,G693+D694,MIN(G693+D694,IF(C694=C693,E693,ROUND(-PMT(((1+C694/CP)^(CP/periods_per_year))-1,nper-A694+1,G693),2)))))</f>
        <v>392.6</v>
      </c>
      <c r="F694" s="143" t="n">
        <f aca="false">IF(A694="","",E694-D694)</f>
        <v>324.68</v>
      </c>
      <c r="G694" s="143" t="n">
        <f aca="false">IF(A694="","",G693-F694)</f>
        <v>31823.4100000002</v>
      </c>
    </row>
    <row r="695" customFormat="false" ht="13.2" hidden="false" customHeight="false" outlineLevel="0" collapsed="false">
      <c r="A695" s="140" t="n">
        <f aca="false">IF(G694="","",IF(OR(A694&gt;=nper,ROUND(G694,2)&lt;=0),"",A694+1))</f>
        <v>692</v>
      </c>
      <c r="B695" s="141" t="n">
        <f aca="false">IF(A695="","",IF(OR(periods_per_year=26,periods_per_year=52),IF(periods_per_year=26,IF(A695=1,fpdate,B694+14),IF(periods_per_year=52,IF(A695=1,fpdate,B694+7),"n/a")),IF(periods_per_year=24,DATE(YEAR(fpdate),MONTH(fpdate)+(A695-1)/2+IF(AND(DAY(fpdate)&gt;=15,MOD(A695,2)=0),1,0),IF(MOD(A695,2)=0,IF(DAY(fpdate)&gt;=15,DAY(fpdate)-14,DAY(fpdate)+14),DAY(fpdate))),IF(DAY(DATE(YEAR(fpdate),MONTH(fpdate)+A695-1,DAY(fpdate)))&lt;&gt;DAY(fpdate),DATE(YEAR(fpdate),MONTH(fpdate)+A695,0),DATE(YEAR(fpdate),MONTH(fpdate)+A695-1,DAY(fpdate))))))</f>
        <v>51679</v>
      </c>
      <c r="C695" s="142" t="n">
        <f aca="false">IF(A695="","",IF(variable,IF(A695&lt;MortgageCalculator!$J$23*periods_per_year,start_rate,IF(MortgageCalculator!$J$27&gt;=0,MIN(MortgageCalculator!$J$24,start_rate+MortgageCalculator!$J$27*ROUNDUP((A695-MortgageCalculator!$J$23*periods_per_year)/MortgageCalculator!$J$26,0)),MAX(MortgageCalculator!$J$25,start_rate+MortgageCalculator!$J$27*ROUNDUP((A695-MortgageCalculator!$J$23*periods_per_year)/MortgageCalculator!$J$26,0)))),start_rate))</f>
        <v>0.055</v>
      </c>
      <c r="D695" s="143" t="n">
        <f aca="false">IF(A695="","",ROUND((((1+C695/CP)^(CP/periods_per_year))-1)*G694,2))</f>
        <v>67.24</v>
      </c>
      <c r="E695" s="143" t="n">
        <f aca="false">IF(A695="","",IF(A695=nper,G694+D695,MIN(G694+D695,IF(C695=C694,E694,ROUND(-PMT(((1+C695/CP)^(CP/periods_per_year))-1,nper-A695+1,G694),2)))))</f>
        <v>392.6</v>
      </c>
      <c r="F695" s="143" t="n">
        <f aca="false">IF(A695="","",E695-D695)</f>
        <v>325.36</v>
      </c>
      <c r="G695" s="143" t="n">
        <f aca="false">IF(A695="","",G694-F695)</f>
        <v>31498.0500000002</v>
      </c>
    </row>
    <row r="696" customFormat="false" ht="13.2" hidden="false" customHeight="false" outlineLevel="0" collapsed="false">
      <c r="A696" s="140" t="n">
        <f aca="false">IF(G695="","",IF(OR(A695&gt;=nper,ROUND(G695,2)&lt;=0),"",A695+1))</f>
        <v>693</v>
      </c>
      <c r="B696" s="141" t="n">
        <f aca="false">IF(A696="","",IF(OR(periods_per_year=26,periods_per_year=52),IF(periods_per_year=26,IF(A696=1,fpdate,B695+14),IF(periods_per_year=52,IF(A696=1,fpdate,B695+7),"n/a")),IF(periods_per_year=24,DATE(YEAR(fpdate),MONTH(fpdate)+(A696-1)/2+IF(AND(DAY(fpdate)&gt;=15,MOD(A696,2)=0),1,0),IF(MOD(A696,2)=0,IF(DAY(fpdate)&gt;=15,DAY(fpdate)-14,DAY(fpdate)+14),DAY(fpdate))),IF(DAY(DATE(YEAR(fpdate),MONTH(fpdate)+A696-1,DAY(fpdate)))&lt;&gt;DAY(fpdate),DATE(YEAR(fpdate),MONTH(fpdate)+A696,0),DATE(YEAR(fpdate),MONTH(fpdate)+A696-1,DAY(fpdate))))))</f>
        <v>51693</v>
      </c>
      <c r="C696" s="142" t="n">
        <f aca="false">IF(A696="","",IF(variable,IF(A696&lt;MortgageCalculator!$J$23*periods_per_year,start_rate,IF(MortgageCalculator!$J$27&gt;=0,MIN(MortgageCalculator!$J$24,start_rate+MortgageCalculator!$J$27*ROUNDUP((A696-MortgageCalculator!$J$23*periods_per_year)/MortgageCalculator!$J$26,0)),MAX(MortgageCalculator!$J$25,start_rate+MortgageCalculator!$J$27*ROUNDUP((A696-MortgageCalculator!$J$23*periods_per_year)/MortgageCalculator!$J$26,0)))),start_rate))</f>
        <v>0.055</v>
      </c>
      <c r="D696" s="143" t="n">
        <f aca="false">IF(A696="","",ROUND((((1+C696/CP)^(CP/periods_per_year))-1)*G695,2))</f>
        <v>66.55</v>
      </c>
      <c r="E696" s="143" t="n">
        <f aca="false">IF(A696="","",IF(A696=nper,G695+D696,MIN(G695+D696,IF(C696=C695,E695,ROUND(-PMT(((1+C696/CP)^(CP/periods_per_year))-1,nper-A696+1,G695),2)))))</f>
        <v>392.6</v>
      </c>
      <c r="F696" s="143" t="n">
        <f aca="false">IF(A696="","",E696-D696)</f>
        <v>326.05</v>
      </c>
      <c r="G696" s="143" t="n">
        <f aca="false">IF(A696="","",G695-F696)</f>
        <v>31172.0000000002</v>
      </c>
    </row>
    <row r="697" customFormat="false" ht="13.2" hidden="false" customHeight="false" outlineLevel="0" collapsed="false">
      <c r="A697" s="140" t="n">
        <f aca="false">IF(G696="","",IF(OR(A696&gt;=nper,ROUND(G696,2)&lt;=0),"",A696+1))</f>
        <v>694</v>
      </c>
      <c r="B697" s="141" t="n">
        <f aca="false">IF(A697="","",IF(OR(periods_per_year=26,periods_per_year=52),IF(periods_per_year=26,IF(A697=1,fpdate,B696+14),IF(periods_per_year=52,IF(A697=1,fpdate,B696+7),"n/a")),IF(periods_per_year=24,DATE(YEAR(fpdate),MONTH(fpdate)+(A697-1)/2+IF(AND(DAY(fpdate)&gt;=15,MOD(A697,2)=0),1,0),IF(MOD(A697,2)=0,IF(DAY(fpdate)&gt;=15,DAY(fpdate)-14,DAY(fpdate)+14),DAY(fpdate))),IF(DAY(DATE(YEAR(fpdate),MONTH(fpdate)+A697-1,DAY(fpdate)))&lt;&gt;DAY(fpdate),DATE(YEAR(fpdate),MONTH(fpdate)+A697,0),DATE(YEAR(fpdate),MONTH(fpdate)+A697-1,DAY(fpdate))))))</f>
        <v>51707</v>
      </c>
      <c r="C697" s="142" t="n">
        <f aca="false">IF(A697="","",IF(variable,IF(A697&lt;MortgageCalculator!$J$23*periods_per_year,start_rate,IF(MortgageCalculator!$J$27&gt;=0,MIN(MortgageCalculator!$J$24,start_rate+MortgageCalculator!$J$27*ROUNDUP((A697-MortgageCalculator!$J$23*periods_per_year)/MortgageCalculator!$J$26,0)),MAX(MortgageCalculator!$J$25,start_rate+MortgageCalculator!$J$27*ROUNDUP((A697-MortgageCalculator!$J$23*periods_per_year)/MortgageCalculator!$J$26,0)))),start_rate))</f>
        <v>0.055</v>
      </c>
      <c r="D697" s="143" t="n">
        <f aca="false">IF(A697="","",ROUND((((1+C697/CP)^(CP/periods_per_year))-1)*G696,2))</f>
        <v>65.86</v>
      </c>
      <c r="E697" s="143" t="n">
        <f aca="false">IF(A697="","",IF(A697=nper,G696+D697,MIN(G696+D697,IF(C697=C696,E696,ROUND(-PMT(((1+C697/CP)^(CP/periods_per_year))-1,nper-A697+1,G696),2)))))</f>
        <v>392.6</v>
      </c>
      <c r="F697" s="143" t="n">
        <f aca="false">IF(A697="","",E697-D697)</f>
        <v>326.74</v>
      </c>
      <c r="G697" s="143" t="n">
        <f aca="false">IF(A697="","",G696-F697)</f>
        <v>30845.2600000002</v>
      </c>
    </row>
    <row r="698" customFormat="false" ht="13.2" hidden="false" customHeight="false" outlineLevel="0" collapsed="false">
      <c r="A698" s="140" t="n">
        <f aca="false">IF(G697="","",IF(OR(A697&gt;=nper,ROUND(G697,2)&lt;=0),"",A697+1))</f>
        <v>695</v>
      </c>
      <c r="B698" s="141" t="n">
        <f aca="false">IF(A698="","",IF(OR(periods_per_year=26,periods_per_year=52),IF(periods_per_year=26,IF(A698=1,fpdate,B697+14),IF(periods_per_year=52,IF(A698=1,fpdate,B697+7),"n/a")),IF(periods_per_year=24,DATE(YEAR(fpdate),MONTH(fpdate)+(A698-1)/2+IF(AND(DAY(fpdate)&gt;=15,MOD(A698,2)=0),1,0),IF(MOD(A698,2)=0,IF(DAY(fpdate)&gt;=15,DAY(fpdate)-14,DAY(fpdate)+14),DAY(fpdate))),IF(DAY(DATE(YEAR(fpdate),MONTH(fpdate)+A698-1,DAY(fpdate)))&lt;&gt;DAY(fpdate),DATE(YEAR(fpdate),MONTH(fpdate)+A698,0),DATE(YEAR(fpdate),MONTH(fpdate)+A698-1,DAY(fpdate))))))</f>
        <v>51721</v>
      </c>
      <c r="C698" s="142" t="n">
        <f aca="false">IF(A698="","",IF(variable,IF(A698&lt;MortgageCalculator!$J$23*periods_per_year,start_rate,IF(MortgageCalculator!$J$27&gt;=0,MIN(MortgageCalculator!$J$24,start_rate+MortgageCalculator!$J$27*ROUNDUP((A698-MortgageCalculator!$J$23*periods_per_year)/MortgageCalculator!$J$26,0)),MAX(MortgageCalculator!$J$25,start_rate+MortgageCalculator!$J$27*ROUNDUP((A698-MortgageCalculator!$J$23*periods_per_year)/MortgageCalculator!$J$26,0)))),start_rate))</f>
        <v>0.055</v>
      </c>
      <c r="D698" s="143" t="n">
        <f aca="false">IF(A698="","",ROUND((((1+C698/CP)^(CP/periods_per_year))-1)*G697,2))</f>
        <v>65.17</v>
      </c>
      <c r="E698" s="143" t="n">
        <f aca="false">IF(A698="","",IF(A698=nper,G697+D698,MIN(G697+D698,IF(C698=C697,E697,ROUND(-PMT(((1+C698/CP)^(CP/periods_per_year))-1,nper-A698+1,G697),2)))))</f>
        <v>392.6</v>
      </c>
      <c r="F698" s="143" t="n">
        <f aca="false">IF(A698="","",E698-D698)</f>
        <v>327.43</v>
      </c>
      <c r="G698" s="143" t="n">
        <f aca="false">IF(A698="","",G697-F698)</f>
        <v>30517.8300000002</v>
      </c>
    </row>
    <row r="699" customFormat="false" ht="13.2" hidden="false" customHeight="false" outlineLevel="0" collapsed="false">
      <c r="A699" s="140" t="n">
        <f aca="false">IF(G698="","",IF(OR(A698&gt;=nper,ROUND(G698,2)&lt;=0),"",A698+1))</f>
        <v>696</v>
      </c>
      <c r="B699" s="141" t="n">
        <f aca="false">IF(A699="","",IF(OR(periods_per_year=26,periods_per_year=52),IF(periods_per_year=26,IF(A699=1,fpdate,B698+14),IF(periods_per_year=52,IF(A699=1,fpdate,B698+7),"n/a")),IF(periods_per_year=24,DATE(YEAR(fpdate),MONTH(fpdate)+(A699-1)/2+IF(AND(DAY(fpdate)&gt;=15,MOD(A699,2)=0),1,0),IF(MOD(A699,2)=0,IF(DAY(fpdate)&gt;=15,DAY(fpdate)-14,DAY(fpdate)+14),DAY(fpdate))),IF(DAY(DATE(YEAR(fpdate),MONTH(fpdate)+A699-1,DAY(fpdate)))&lt;&gt;DAY(fpdate),DATE(YEAR(fpdate),MONTH(fpdate)+A699,0),DATE(YEAR(fpdate),MONTH(fpdate)+A699-1,DAY(fpdate))))))</f>
        <v>51735</v>
      </c>
      <c r="C699" s="142" t="n">
        <f aca="false">IF(A699="","",IF(variable,IF(A699&lt;MortgageCalculator!$J$23*periods_per_year,start_rate,IF(MortgageCalculator!$J$27&gt;=0,MIN(MortgageCalculator!$J$24,start_rate+MortgageCalculator!$J$27*ROUNDUP((A699-MortgageCalculator!$J$23*periods_per_year)/MortgageCalculator!$J$26,0)),MAX(MortgageCalculator!$J$25,start_rate+MortgageCalculator!$J$27*ROUNDUP((A699-MortgageCalculator!$J$23*periods_per_year)/MortgageCalculator!$J$26,0)))),start_rate))</f>
        <v>0.055</v>
      </c>
      <c r="D699" s="143" t="n">
        <f aca="false">IF(A699="","",ROUND((((1+C699/CP)^(CP/periods_per_year))-1)*G698,2))</f>
        <v>64.48</v>
      </c>
      <c r="E699" s="143" t="n">
        <f aca="false">IF(A699="","",IF(A699=nper,G698+D699,MIN(G698+D699,IF(C699=C698,E698,ROUND(-PMT(((1+C699/CP)^(CP/periods_per_year))-1,nper-A699+1,G698),2)))))</f>
        <v>392.6</v>
      </c>
      <c r="F699" s="143" t="n">
        <f aca="false">IF(A699="","",E699-D699)</f>
        <v>328.12</v>
      </c>
      <c r="G699" s="143" t="n">
        <f aca="false">IF(A699="","",G698-F699)</f>
        <v>30189.7100000002</v>
      </c>
    </row>
    <row r="700" customFormat="false" ht="13.2" hidden="false" customHeight="false" outlineLevel="0" collapsed="false">
      <c r="A700" s="140" t="n">
        <f aca="false">IF(G699="","",IF(OR(A699&gt;=nper,ROUND(G699,2)&lt;=0),"",A699+1))</f>
        <v>697</v>
      </c>
      <c r="B700" s="141" t="n">
        <f aca="false">IF(A700="","",IF(OR(periods_per_year=26,periods_per_year=52),IF(periods_per_year=26,IF(A700=1,fpdate,B699+14),IF(periods_per_year=52,IF(A700=1,fpdate,B699+7),"n/a")),IF(periods_per_year=24,DATE(YEAR(fpdate),MONTH(fpdate)+(A700-1)/2+IF(AND(DAY(fpdate)&gt;=15,MOD(A700,2)=0),1,0),IF(MOD(A700,2)=0,IF(DAY(fpdate)&gt;=15,DAY(fpdate)-14,DAY(fpdate)+14),DAY(fpdate))),IF(DAY(DATE(YEAR(fpdate),MONTH(fpdate)+A700-1,DAY(fpdate)))&lt;&gt;DAY(fpdate),DATE(YEAR(fpdate),MONTH(fpdate)+A700,0),DATE(YEAR(fpdate),MONTH(fpdate)+A700-1,DAY(fpdate))))))</f>
        <v>51749</v>
      </c>
      <c r="C700" s="142" t="n">
        <f aca="false">IF(A700="","",IF(variable,IF(A700&lt;MortgageCalculator!$J$23*periods_per_year,start_rate,IF(MortgageCalculator!$J$27&gt;=0,MIN(MortgageCalculator!$J$24,start_rate+MortgageCalculator!$J$27*ROUNDUP((A700-MortgageCalculator!$J$23*periods_per_year)/MortgageCalculator!$J$26,0)),MAX(MortgageCalculator!$J$25,start_rate+MortgageCalculator!$J$27*ROUNDUP((A700-MortgageCalculator!$J$23*periods_per_year)/MortgageCalculator!$J$26,0)))),start_rate))</f>
        <v>0.055</v>
      </c>
      <c r="D700" s="143" t="n">
        <f aca="false">IF(A700="","",ROUND((((1+C700/CP)^(CP/periods_per_year))-1)*G699,2))</f>
        <v>63.78</v>
      </c>
      <c r="E700" s="143" t="n">
        <f aca="false">IF(A700="","",IF(A700=nper,G699+D700,MIN(G699+D700,IF(C700=C699,E699,ROUND(-PMT(((1+C700/CP)^(CP/periods_per_year))-1,nper-A700+1,G699),2)))))</f>
        <v>392.6</v>
      </c>
      <c r="F700" s="143" t="n">
        <f aca="false">IF(A700="","",E700-D700)</f>
        <v>328.82</v>
      </c>
      <c r="G700" s="143" t="n">
        <f aca="false">IF(A700="","",G699-F700)</f>
        <v>29860.8900000002</v>
      </c>
    </row>
    <row r="701" customFormat="false" ht="13.2" hidden="false" customHeight="false" outlineLevel="0" collapsed="false">
      <c r="A701" s="140" t="n">
        <f aca="false">IF(G700="","",IF(OR(A700&gt;=nper,ROUND(G700,2)&lt;=0),"",A700+1))</f>
        <v>698</v>
      </c>
      <c r="B701" s="141" t="n">
        <f aca="false">IF(A701="","",IF(OR(periods_per_year=26,periods_per_year=52),IF(periods_per_year=26,IF(A701=1,fpdate,B700+14),IF(periods_per_year=52,IF(A701=1,fpdate,B700+7),"n/a")),IF(periods_per_year=24,DATE(YEAR(fpdate),MONTH(fpdate)+(A701-1)/2+IF(AND(DAY(fpdate)&gt;=15,MOD(A701,2)=0),1,0),IF(MOD(A701,2)=0,IF(DAY(fpdate)&gt;=15,DAY(fpdate)-14,DAY(fpdate)+14),DAY(fpdate))),IF(DAY(DATE(YEAR(fpdate),MONTH(fpdate)+A701-1,DAY(fpdate)))&lt;&gt;DAY(fpdate),DATE(YEAR(fpdate),MONTH(fpdate)+A701,0),DATE(YEAR(fpdate),MONTH(fpdate)+A701-1,DAY(fpdate))))))</f>
        <v>51763</v>
      </c>
      <c r="C701" s="142" t="n">
        <f aca="false">IF(A701="","",IF(variable,IF(A701&lt;MortgageCalculator!$J$23*periods_per_year,start_rate,IF(MortgageCalculator!$J$27&gt;=0,MIN(MortgageCalculator!$J$24,start_rate+MortgageCalculator!$J$27*ROUNDUP((A701-MortgageCalculator!$J$23*periods_per_year)/MortgageCalculator!$J$26,0)),MAX(MortgageCalculator!$J$25,start_rate+MortgageCalculator!$J$27*ROUNDUP((A701-MortgageCalculator!$J$23*periods_per_year)/MortgageCalculator!$J$26,0)))),start_rate))</f>
        <v>0.055</v>
      </c>
      <c r="D701" s="143" t="n">
        <f aca="false">IF(A701="","",ROUND((((1+C701/CP)^(CP/periods_per_year))-1)*G700,2))</f>
        <v>63.09</v>
      </c>
      <c r="E701" s="143" t="n">
        <f aca="false">IF(A701="","",IF(A701=nper,G700+D701,MIN(G700+D701,IF(C701=C700,E700,ROUND(-PMT(((1+C701/CP)^(CP/periods_per_year))-1,nper-A701+1,G700),2)))))</f>
        <v>392.6</v>
      </c>
      <c r="F701" s="143" t="n">
        <f aca="false">IF(A701="","",E701-D701)</f>
        <v>329.51</v>
      </c>
      <c r="G701" s="143" t="n">
        <f aca="false">IF(A701="","",G700-F701)</f>
        <v>29531.3800000002</v>
      </c>
    </row>
    <row r="702" customFormat="false" ht="13.2" hidden="false" customHeight="false" outlineLevel="0" collapsed="false">
      <c r="A702" s="140" t="n">
        <f aca="false">IF(G701="","",IF(OR(A701&gt;=nper,ROUND(G701,2)&lt;=0),"",A701+1))</f>
        <v>699</v>
      </c>
      <c r="B702" s="141" t="n">
        <f aca="false">IF(A702="","",IF(OR(periods_per_year=26,periods_per_year=52),IF(periods_per_year=26,IF(A702=1,fpdate,B701+14),IF(periods_per_year=52,IF(A702=1,fpdate,B701+7),"n/a")),IF(periods_per_year=24,DATE(YEAR(fpdate),MONTH(fpdate)+(A702-1)/2+IF(AND(DAY(fpdate)&gt;=15,MOD(A702,2)=0),1,0),IF(MOD(A702,2)=0,IF(DAY(fpdate)&gt;=15,DAY(fpdate)-14,DAY(fpdate)+14),DAY(fpdate))),IF(DAY(DATE(YEAR(fpdate),MONTH(fpdate)+A702-1,DAY(fpdate)))&lt;&gt;DAY(fpdate),DATE(YEAR(fpdate),MONTH(fpdate)+A702,0),DATE(YEAR(fpdate),MONTH(fpdate)+A702-1,DAY(fpdate))))))</f>
        <v>51777</v>
      </c>
      <c r="C702" s="142" t="n">
        <f aca="false">IF(A702="","",IF(variable,IF(A702&lt;MortgageCalculator!$J$23*periods_per_year,start_rate,IF(MortgageCalculator!$J$27&gt;=0,MIN(MortgageCalculator!$J$24,start_rate+MortgageCalculator!$J$27*ROUNDUP((A702-MortgageCalculator!$J$23*periods_per_year)/MortgageCalculator!$J$26,0)),MAX(MortgageCalculator!$J$25,start_rate+MortgageCalculator!$J$27*ROUNDUP((A702-MortgageCalculator!$J$23*periods_per_year)/MortgageCalculator!$J$26,0)))),start_rate))</f>
        <v>0.055</v>
      </c>
      <c r="D702" s="143" t="n">
        <f aca="false">IF(A702="","",ROUND((((1+C702/CP)^(CP/periods_per_year))-1)*G701,2))</f>
        <v>62.39</v>
      </c>
      <c r="E702" s="143" t="n">
        <f aca="false">IF(A702="","",IF(A702=nper,G701+D702,MIN(G701+D702,IF(C702=C701,E701,ROUND(-PMT(((1+C702/CP)^(CP/periods_per_year))-1,nper-A702+1,G701),2)))))</f>
        <v>392.6</v>
      </c>
      <c r="F702" s="143" t="n">
        <f aca="false">IF(A702="","",E702-D702)</f>
        <v>330.21</v>
      </c>
      <c r="G702" s="143" t="n">
        <f aca="false">IF(A702="","",G701-F702)</f>
        <v>29201.1700000002</v>
      </c>
    </row>
    <row r="703" customFormat="false" ht="13.2" hidden="false" customHeight="false" outlineLevel="0" collapsed="false">
      <c r="A703" s="140" t="n">
        <f aca="false">IF(G702="","",IF(OR(A702&gt;=nper,ROUND(G702,2)&lt;=0),"",A702+1))</f>
        <v>700</v>
      </c>
      <c r="B703" s="141" t="n">
        <f aca="false">IF(A703="","",IF(OR(periods_per_year=26,periods_per_year=52),IF(periods_per_year=26,IF(A703=1,fpdate,B702+14),IF(periods_per_year=52,IF(A703=1,fpdate,B702+7),"n/a")),IF(periods_per_year=24,DATE(YEAR(fpdate),MONTH(fpdate)+(A703-1)/2+IF(AND(DAY(fpdate)&gt;=15,MOD(A703,2)=0),1,0),IF(MOD(A703,2)=0,IF(DAY(fpdate)&gt;=15,DAY(fpdate)-14,DAY(fpdate)+14),DAY(fpdate))),IF(DAY(DATE(YEAR(fpdate),MONTH(fpdate)+A703-1,DAY(fpdate)))&lt;&gt;DAY(fpdate),DATE(YEAR(fpdate),MONTH(fpdate)+A703,0),DATE(YEAR(fpdate),MONTH(fpdate)+A703-1,DAY(fpdate))))))</f>
        <v>51791</v>
      </c>
      <c r="C703" s="142" t="n">
        <f aca="false">IF(A703="","",IF(variable,IF(A703&lt;MortgageCalculator!$J$23*periods_per_year,start_rate,IF(MortgageCalculator!$J$27&gt;=0,MIN(MortgageCalculator!$J$24,start_rate+MortgageCalculator!$J$27*ROUNDUP((A703-MortgageCalculator!$J$23*periods_per_year)/MortgageCalculator!$J$26,0)),MAX(MortgageCalculator!$J$25,start_rate+MortgageCalculator!$J$27*ROUNDUP((A703-MortgageCalculator!$J$23*periods_per_year)/MortgageCalculator!$J$26,0)))),start_rate))</f>
        <v>0.055</v>
      </c>
      <c r="D703" s="143" t="n">
        <f aca="false">IF(A703="","",ROUND((((1+C703/CP)^(CP/periods_per_year))-1)*G702,2))</f>
        <v>61.7</v>
      </c>
      <c r="E703" s="143" t="n">
        <f aca="false">IF(A703="","",IF(A703=nper,G702+D703,MIN(G702+D703,IF(C703=C702,E702,ROUND(-PMT(((1+C703/CP)^(CP/periods_per_year))-1,nper-A703+1,G702),2)))))</f>
        <v>392.6</v>
      </c>
      <c r="F703" s="143" t="n">
        <f aca="false">IF(A703="","",E703-D703)</f>
        <v>330.9</v>
      </c>
      <c r="G703" s="143" t="n">
        <f aca="false">IF(A703="","",G702-F703)</f>
        <v>28870.2700000002</v>
      </c>
    </row>
    <row r="704" customFormat="false" ht="13.2" hidden="false" customHeight="false" outlineLevel="0" collapsed="false">
      <c r="A704" s="140" t="n">
        <f aca="false">IF(G703="","",IF(OR(A703&gt;=nper,ROUND(G703,2)&lt;=0),"",A703+1))</f>
        <v>701</v>
      </c>
      <c r="B704" s="141" t="n">
        <f aca="false">IF(A704="","",IF(OR(periods_per_year=26,periods_per_year=52),IF(periods_per_year=26,IF(A704=1,fpdate,B703+14),IF(periods_per_year=52,IF(A704=1,fpdate,B703+7),"n/a")),IF(periods_per_year=24,DATE(YEAR(fpdate),MONTH(fpdate)+(A704-1)/2+IF(AND(DAY(fpdate)&gt;=15,MOD(A704,2)=0),1,0),IF(MOD(A704,2)=0,IF(DAY(fpdate)&gt;=15,DAY(fpdate)-14,DAY(fpdate)+14),DAY(fpdate))),IF(DAY(DATE(YEAR(fpdate),MONTH(fpdate)+A704-1,DAY(fpdate)))&lt;&gt;DAY(fpdate),DATE(YEAR(fpdate),MONTH(fpdate)+A704,0),DATE(YEAR(fpdate),MONTH(fpdate)+A704-1,DAY(fpdate))))))</f>
        <v>51805</v>
      </c>
      <c r="C704" s="142" t="n">
        <f aca="false">IF(A704="","",IF(variable,IF(A704&lt;MortgageCalculator!$J$23*periods_per_year,start_rate,IF(MortgageCalculator!$J$27&gt;=0,MIN(MortgageCalculator!$J$24,start_rate+MortgageCalculator!$J$27*ROUNDUP((A704-MortgageCalculator!$J$23*periods_per_year)/MortgageCalculator!$J$26,0)),MAX(MortgageCalculator!$J$25,start_rate+MortgageCalculator!$J$27*ROUNDUP((A704-MortgageCalculator!$J$23*periods_per_year)/MortgageCalculator!$J$26,0)))),start_rate))</f>
        <v>0.055</v>
      </c>
      <c r="D704" s="143" t="n">
        <f aca="false">IF(A704="","",ROUND((((1+C704/CP)^(CP/periods_per_year))-1)*G703,2))</f>
        <v>61</v>
      </c>
      <c r="E704" s="143" t="n">
        <f aca="false">IF(A704="","",IF(A704=nper,G703+D704,MIN(G703+D704,IF(C704=C703,E703,ROUND(-PMT(((1+C704/CP)^(CP/periods_per_year))-1,nper-A704+1,G703),2)))))</f>
        <v>392.6</v>
      </c>
      <c r="F704" s="143" t="n">
        <f aca="false">IF(A704="","",E704-D704)</f>
        <v>331.6</v>
      </c>
      <c r="G704" s="143" t="n">
        <f aca="false">IF(A704="","",G703-F704)</f>
        <v>28538.6700000002</v>
      </c>
    </row>
    <row r="705" customFormat="false" ht="13.2" hidden="false" customHeight="false" outlineLevel="0" collapsed="false">
      <c r="A705" s="140" t="n">
        <f aca="false">IF(G704="","",IF(OR(A704&gt;=nper,ROUND(G704,2)&lt;=0),"",A704+1))</f>
        <v>702</v>
      </c>
      <c r="B705" s="141" t="n">
        <f aca="false">IF(A705="","",IF(OR(periods_per_year=26,periods_per_year=52),IF(periods_per_year=26,IF(A705=1,fpdate,B704+14),IF(periods_per_year=52,IF(A705=1,fpdate,B704+7),"n/a")),IF(periods_per_year=24,DATE(YEAR(fpdate),MONTH(fpdate)+(A705-1)/2+IF(AND(DAY(fpdate)&gt;=15,MOD(A705,2)=0),1,0),IF(MOD(A705,2)=0,IF(DAY(fpdate)&gt;=15,DAY(fpdate)-14,DAY(fpdate)+14),DAY(fpdate))),IF(DAY(DATE(YEAR(fpdate),MONTH(fpdate)+A705-1,DAY(fpdate)))&lt;&gt;DAY(fpdate),DATE(YEAR(fpdate),MONTH(fpdate)+A705,0),DATE(YEAR(fpdate),MONTH(fpdate)+A705-1,DAY(fpdate))))))</f>
        <v>51819</v>
      </c>
      <c r="C705" s="142" t="n">
        <f aca="false">IF(A705="","",IF(variable,IF(A705&lt;MortgageCalculator!$J$23*periods_per_year,start_rate,IF(MortgageCalculator!$J$27&gt;=0,MIN(MortgageCalculator!$J$24,start_rate+MortgageCalculator!$J$27*ROUNDUP((A705-MortgageCalculator!$J$23*periods_per_year)/MortgageCalculator!$J$26,0)),MAX(MortgageCalculator!$J$25,start_rate+MortgageCalculator!$J$27*ROUNDUP((A705-MortgageCalculator!$J$23*periods_per_year)/MortgageCalculator!$J$26,0)))),start_rate))</f>
        <v>0.055</v>
      </c>
      <c r="D705" s="143" t="n">
        <f aca="false">IF(A705="","",ROUND((((1+C705/CP)^(CP/periods_per_year))-1)*G704,2))</f>
        <v>60.3</v>
      </c>
      <c r="E705" s="143" t="n">
        <f aca="false">IF(A705="","",IF(A705=nper,G704+D705,MIN(G704+D705,IF(C705=C704,E704,ROUND(-PMT(((1+C705/CP)^(CP/periods_per_year))-1,nper-A705+1,G704),2)))))</f>
        <v>392.6</v>
      </c>
      <c r="F705" s="143" t="n">
        <f aca="false">IF(A705="","",E705-D705)</f>
        <v>332.3</v>
      </c>
      <c r="G705" s="143" t="n">
        <f aca="false">IF(A705="","",G704-F705)</f>
        <v>28206.3700000002</v>
      </c>
    </row>
    <row r="706" customFormat="false" ht="13.2" hidden="false" customHeight="false" outlineLevel="0" collapsed="false">
      <c r="A706" s="140" t="n">
        <f aca="false">IF(G705="","",IF(OR(A705&gt;=nper,ROUND(G705,2)&lt;=0),"",A705+1))</f>
        <v>703</v>
      </c>
      <c r="B706" s="141" t="n">
        <f aca="false">IF(A706="","",IF(OR(periods_per_year=26,periods_per_year=52),IF(periods_per_year=26,IF(A706=1,fpdate,B705+14),IF(periods_per_year=52,IF(A706=1,fpdate,B705+7),"n/a")),IF(periods_per_year=24,DATE(YEAR(fpdate),MONTH(fpdate)+(A706-1)/2+IF(AND(DAY(fpdate)&gt;=15,MOD(A706,2)=0),1,0),IF(MOD(A706,2)=0,IF(DAY(fpdate)&gt;=15,DAY(fpdate)-14,DAY(fpdate)+14),DAY(fpdate))),IF(DAY(DATE(YEAR(fpdate),MONTH(fpdate)+A706-1,DAY(fpdate)))&lt;&gt;DAY(fpdate),DATE(YEAR(fpdate),MONTH(fpdate)+A706,0),DATE(YEAR(fpdate),MONTH(fpdate)+A706-1,DAY(fpdate))))))</f>
        <v>51833</v>
      </c>
      <c r="C706" s="142" t="n">
        <f aca="false">IF(A706="","",IF(variable,IF(A706&lt;MortgageCalculator!$J$23*periods_per_year,start_rate,IF(MortgageCalculator!$J$27&gt;=0,MIN(MortgageCalculator!$J$24,start_rate+MortgageCalculator!$J$27*ROUNDUP((A706-MortgageCalculator!$J$23*periods_per_year)/MortgageCalculator!$J$26,0)),MAX(MortgageCalculator!$J$25,start_rate+MortgageCalculator!$J$27*ROUNDUP((A706-MortgageCalculator!$J$23*periods_per_year)/MortgageCalculator!$J$26,0)))),start_rate))</f>
        <v>0.055</v>
      </c>
      <c r="D706" s="143" t="n">
        <f aca="false">IF(A706="","",ROUND((((1+C706/CP)^(CP/periods_per_year))-1)*G705,2))</f>
        <v>59.59</v>
      </c>
      <c r="E706" s="143" t="n">
        <f aca="false">IF(A706="","",IF(A706=nper,G705+D706,MIN(G705+D706,IF(C706=C705,E705,ROUND(-PMT(((1+C706/CP)^(CP/periods_per_year))-1,nper-A706+1,G705),2)))))</f>
        <v>392.6</v>
      </c>
      <c r="F706" s="143" t="n">
        <f aca="false">IF(A706="","",E706-D706)</f>
        <v>333.01</v>
      </c>
      <c r="G706" s="143" t="n">
        <f aca="false">IF(A706="","",G705-F706)</f>
        <v>27873.3600000002</v>
      </c>
    </row>
    <row r="707" customFormat="false" ht="13.2" hidden="false" customHeight="false" outlineLevel="0" collapsed="false">
      <c r="A707" s="140" t="n">
        <f aca="false">IF(G706="","",IF(OR(A706&gt;=nper,ROUND(G706,2)&lt;=0),"",A706+1))</f>
        <v>704</v>
      </c>
      <c r="B707" s="141" t="n">
        <f aca="false">IF(A707="","",IF(OR(periods_per_year=26,periods_per_year=52),IF(periods_per_year=26,IF(A707=1,fpdate,B706+14),IF(periods_per_year=52,IF(A707=1,fpdate,B706+7),"n/a")),IF(periods_per_year=24,DATE(YEAR(fpdate),MONTH(fpdate)+(A707-1)/2+IF(AND(DAY(fpdate)&gt;=15,MOD(A707,2)=0),1,0),IF(MOD(A707,2)=0,IF(DAY(fpdate)&gt;=15,DAY(fpdate)-14,DAY(fpdate)+14),DAY(fpdate))),IF(DAY(DATE(YEAR(fpdate),MONTH(fpdate)+A707-1,DAY(fpdate)))&lt;&gt;DAY(fpdate),DATE(YEAR(fpdate),MONTH(fpdate)+A707,0),DATE(YEAR(fpdate),MONTH(fpdate)+A707-1,DAY(fpdate))))))</f>
        <v>51847</v>
      </c>
      <c r="C707" s="142" t="n">
        <f aca="false">IF(A707="","",IF(variable,IF(A707&lt;MortgageCalculator!$J$23*periods_per_year,start_rate,IF(MortgageCalculator!$J$27&gt;=0,MIN(MortgageCalculator!$J$24,start_rate+MortgageCalculator!$J$27*ROUNDUP((A707-MortgageCalculator!$J$23*periods_per_year)/MortgageCalculator!$J$26,0)),MAX(MortgageCalculator!$J$25,start_rate+MortgageCalculator!$J$27*ROUNDUP((A707-MortgageCalculator!$J$23*periods_per_year)/MortgageCalculator!$J$26,0)))),start_rate))</f>
        <v>0.055</v>
      </c>
      <c r="D707" s="143" t="n">
        <f aca="false">IF(A707="","",ROUND((((1+C707/CP)^(CP/periods_per_year))-1)*G706,2))</f>
        <v>58.89</v>
      </c>
      <c r="E707" s="143" t="n">
        <f aca="false">IF(A707="","",IF(A707=nper,G706+D707,MIN(G706+D707,IF(C707=C706,E706,ROUND(-PMT(((1+C707/CP)^(CP/periods_per_year))-1,nper-A707+1,G706),2)))))</f>
        <v>392.6</v>
      </c>
      <c r="F707" s="143" t="n">
        <f aca="false">IF(A707="","",E707-D707)</f>
        <v>333.71</v>
      </c>
      <c r="G707" s="143" t="n">
        <f aca="false">IF(A707="","",G706-F707)</f>
        <v>27539.6500000002</v>
      </c>
    </row>
    <row r="708" customFormat="false" ht="13.2" hidden="false" customHeight="false" outlineLevel="0" collapsed="false">
      <c r="A708" s="140" t="n">
        <f aca="false">IF(G707="","",IF(OR(A707&gt;=nper,ROUND(G707,2)&lt;=0),"",A707+1))</f>
        <v>705</v>
      </c>
      <c r="B708" s="141" t="n">
        <f aca="false">IF(A708="","",IF(OR(periods_per_year=26,periods_per_year=52),IF(periods_per_year=26,IF(A708=1,fpdate,B707+14),IF(periods_per_year=52,IF(A708=1,fpdate,B707+7),"n/a")),IF(periods_per_year=24,DATE(YEAR(fpdate),MONTH(fpdate)+(A708-1)/2+IF(AND(DAY(fpdate)&gt;=15,MOD(A708,2)=0),1,0),IF(MOD(A708,2)=0,IF(DAY(fpdate)&gt;=15,DAY(fpdate)-14,DAY(fpdate)+14),DAY(fpdate))),IF(DAY(DATE(YEAR(fpdate),MONTH(fpdate)+A708-1,DAY(fpdate)))&lt;&gt;DAY(fpdate),DATE(YEAR(fpdate),MONTH(fpdate)+A708,0),DATE(YEAR(fpdate),MONTH(fpdate)+A708-1,DAY(fpdate))))))</f>
        <v>51861</v>
      </c>
      <c r="C708" s="142" t="n">
        <f aca="false">IF(A708="","",IF(variable,IF(A708&lt;MortgageCalculator!$J$23*periods_per_year,start_rate,IF(MortgageCalculator!$J$27&gt;=0,MIN(MortgageCalculator!$J$24,start_rate+MortgageCalculator!$J$27*ROUNDUP((A708-MortgageCalculator!$J$23*periods_per_year)/MortgageCalculator!$J$26,0)),MAX(MortgageCalculator!$J$25,start_rate+MortgageCalculator!$J$27*ROUNDUP((A708-MortgageCalculator!$J$23*periods_per_year)/MortgageCalculator!$J$26,0)))),start_rate))</f>
        <v>0.055</v>
      </c>
      <c r="D708" s="143" t="n">
        <f aca="false">IF(A708="","",ROUND((((1+C708/CP)^(CP/periods_per_year))-1)*G707,2))</f>
        <v>58.19</v>
      </c>
      <c r="E708" s="143" t="n">
        <f aca="false">IF(A708="","",IF(A708=nper,G707+D708,MIN(G707+D708,IF(C708=C707,E707,ROUND(-PMT(((1+C708/CP)^(CP/periods_per_year))-1,nper-A708+1,G707),2)))))</f>
        <v>392.6</v>
      </c>
      <c r="F708" s="143" t="n">
        <f aca="false">IF(A708="","",E708-D708)</f>
        <v>334.41</v>
      </c>
      <c r="G708" s="143" t="n">
        <f aca="false">IF(A708="","",G707-F708)</f>
        <v>27205.2400000002</v>
      </c>
    </row>
    <row r="709" customFormat="false" ht="13.2" hidden="false" customHeight="false" outlineLevel="0" collapsed="false">
      <c r="A709" s="140" t="n">
        <f aca="false">IF(G708="","",IF(OR(A708&gt;=nper,ROUND(G708,2)&lt;=0),"",A708+1))</f>
        <v>706</v>
      </c>
      <c r="B709" s="141" t="n">
        <f aca="false">IF(A709="","",IF(OR(periods_per_year=26,periods_per_year=52),IF(periods_per_year=26,IF(A709=1,fpdate,B708+14),IF(periods_per_year=52,IF(A709=1,fpdate,B708+7),"n/a")),IF(periods_per_year=24,DATE(YEAR(fpdate),MONTH(fpdate)+(A709-1)/2+IF(AND(DAY(fpdate)&gt;=15,MOD(A709,2)=0),1,0),IF(MOD(A709,2)=0,IF(DAY(fpdate)&gt;=15,DAY(fpdate)-14,DAY(fpdate)+14),DAY(fpdate))),IF(DAY(DATE(YEAR(fpdate),MONTH(fpdate)+A709-1,DAY(fpdate)))&lt;&gt;DAY(fpdate),DATE(YEAR(fpdate),MONTH(fpdate)+A709,0),DATE(YEAR(fpdate),MONTH(fpdate)+A709-1,DAY(fpdate))))))</f>
        <v>51875</v>
      </c>
      <c r="C709" s="142" t="n">
        <f aca="false">IF(A709="","",IF(variable,IF(A709&lt;MortgageCalculator!$J$23*periods_per_year,start_rate,IF(MortgageCalculator!$J$27&gt;=0,MIN(MortgageCalculator!$J$24,start_rate+MortgageCalculator!$J$27*ROUNDUP((A709-MortgageCalculator!$J$23*periods_per_year)/MortgageCalculator!$J$26,0)),MAX(MortgageCalculator!$J$25,start_rate+MortgageCalculator!$J$27*ROUNDUP((A709-MortgageCalculator!$J$23*periods_per_year)/MortgageCalculator!$J$26,0)))),start_rate))</f>
        <v>0.055</v>
      </c>
      <c r="D709" s="143" t="n">
        <f aca="false">IF(A709="","",ROUND((((1+C709/CP)^(CP/periods_per_year))-1)*G708,2))</f>
        <v>57.48</v>
      </c>
      <c r="E709" s="143" t="n">
        <f aca="false">IF(A709="","",IF(A709=nper,G708+D709,MIN(G708+D709,IF(C709=C708,E708,ROUND(-PMT(((1+C709/CP)^(CP/periods_per_year))-1,nper-A709+1,G708),2)))))</f>
        <v>392.6</v>
      </c>
      <c r="F709" s="143" t="n">
        <f aca="false">IF(A709="","",E709-D709)</f>
        <v>335.12</v>
      </c>
      <c r="G709" s="143" t="n">
        <f aca="false">IF(A709="","",G708-F709)</f>
        <v>26870.1200000002</v>
      </c>
    </row>
    <row r="710" customFormat="false" ht="13.2" hidden="false" customHeight="false" outlineLevel="0" collapsed="false">
      <c r="A710" s="140" t="n">
        <f aca="false">IF(G709="","",IF(OR(A709&gt;=nper,ROUND(G709,2)&lt;=0),"",A709+1))</f>
        <v>707</v>
      </c>
      <c r="B710" s="141" t="n">
        <f aca="false">IF(A710="","",IF(OR(periods_per_year=26,periods_per_year=52),IF(periods_per_year=26,IF(A710=1,fpdate,B709+14),IF(periods_per_year=52,IF(A710=1,fpdate,B709+7),"n/a")),IF(periods_per_year=24,DATE(YEAR(fpdate),MONTH(fpdate)+(A710-1)/2+IF(AND(DAY(fpdate)&gt;=15,MOD(A710,2)=0),1,0),IF(MOD(A710,2)=0,IF(DAY(fpdate)&gt;=15,DAY(fpdate)-14,DAY(fpdate)+14),DAY(fpdate))),IF(DAY(DATE(YEAR(fpdate),MONTH(fpdate)+A710-1,DAY(fpdate)))&lt;&gt;DAY(fpdate),DATE(YEAR(fpdate),MONTH(fpdate)+A710,0),DATE(YEAR(fpdate),MONTH(fpdate)+A710-1,DAY(fpdate))))))</f>
        <v>51889</v>
      </c>
      <c r="C710" s="142" t="n">
        <f aca="false">IF(A710="","",IF(variable,IF(A710&lt;MortgageCalculator!$J$23*periods_per_year,start_rate,IF(MortgageCalculator!$J$27&gt;=0,MIN(MortgageCalculator!$J$24,start_rate+MortgageCalculator!$J$27*ROUNDUP((A710-MortgageCalculator!$J$23*periods_per_year)/MortgageCalculator!$J$26,0)),MAX(MortgageCalculator!$J$25,start_rate+MortgageCalculator!$J$27*ROUNDUP((A710-MortgageCalculator!$J$23*periods_per_year)/MortgageCalculator!$J$26,0)))),start_rate))</f>
        <v>0.055</v>
      </c>
      <c r="D710" s="143" t="n">
        <f aca="false">IF(A710="","",ROUND((((1+C710/CP)^(CP/periods_per_year))-1)*G709,2))</f>
        <v>56.77</v>
      </c>
      <c r="E710" s="143" t="n">
        <f aca="false">IF(A710="","",IF(A710=nper,G709+D710,MIN(G709+D710,IF(C710=C709,E709,ROUND(-PMT(((1+C710/CP)^(CP/periods_per_year))-1,nper-A710+1,G709),2)))))</f>
        <v>392.6</v>
      </c>
      <c r="F710" s="143" t="n">
        <f aca="false">IF(A710="","",E710-D710)</f>
        <v>335.83</v>
      </c>
      <c r="G710" s="143" t="n">
        <f aca="false">IF(A710="","",G709-F710)</f>
        <v>26534.2900000002</v>
      </c>
    </row>
    <row r="711" customFormat="false" ht="13.2" hidden="false" customHeight="false" outlineLevel="0" collapsed="false">
      <c r="A711" s="140" t="n">
        <f aca="false">IF(G710="","",IF(OR(A710&gt;=nper,ROUND(G710,2)&lt;=0),"",A710+1))</f>
        <v>708</v>
      </c>
      <c r="B711" s="141" t="n">
        <f aca="false">IF(A711="","",IF(OR(periods_per_year=26,periods_per_year=52),IF(periods_per_year=26,IF(A711=1,fpdate,B710+14),IF(periods_per_year=52,IF(A711=1,fpdate,B710+7),"n/a")),IF(periods_per_year=24,DATE(YEAR(fpdate),MONTH(fpdate)+(A711-1)/2+IF(AND(DAY(fpdate)&gt;=15,MOD(A711,2)=0),1,0),IF(MOD(A711,2)=0,IF(DAY(fpdate)&gt;=15,DAY(fpdate)-14,DAY(fpdate)+14),DAY(fpdate))),IF(DAY(DATE(YEAR(fpdate),MONTH(fpdate)+A711-1,DAY(fpdate)))&lt;&gt;DAY(fpdate),DATE(YEAR(fpdate),MONTH(fpdate)+A711,0),DATE(YEAR(fpdate),MONTH(fpdate)+A711-1,DAY(fpdate))))))</f>
        <v>51903</v>
      </c>
      <c r="C711" s="142" t="n">
        <f aca="false">IF(A711="","",IF(variable,IF(A711&lt;MortgageCalculator!$J$23*periods_per_year,start_rate,IF(MortgageCalculator!$J$27&gt;=0,MIN(MortgageCalculator!$J$24,start_rate+MortgageCalculator!$J$27*ROUNDUP((A711-MortgageCalculator!$J$23*periods_per_year)/MortgageCalculator!$J$26,0)),MAX(MortgageCalculator!$J$25,start_rate+MortgageCalculator!$J$27*ROUNDUP((A711-MortgageCalculator!$J$23*periods_per_year)/MortgageCalculator!$J$26,0)))),start_rate))</f>
        <v>0.055</v>
      </c>
      <c r="D711" s="143" t="n">
        <f aca="false">IF(A711="","",ROUND((((1+C711/CP)^(CP/periods_per_year))-1)*G710,2))</f>
        <v>56.06</v>
      </c>
      <c r="E711" s="143" t="n">
        <f aca="false">IF(A711="","",IF(A711=nper,G710+D711,MIN(G710+D711,IF(C711=C710,E710,ROUND(-PMT(((1+C711/CP)^(CP/periods_per_year))-1,nper-A711+1,G710),2)))))</f>
        <v>392.6</v>
      </c>
      <c r="F711" s="143" t="n">
        <f aca="false">IF(A711="","",E711-D711)</f>
        <v>336.54</v>
      </c>
      <c r="G711" s="143" t="n">
        <f aca="false">IF(A711="","",G710-F711)</f>
        <v>26197.7500000002</v>
      </c>
    </row>
    <row r="712" customFormat="false" ht="13.2" hidden="false" customHeight="false" outlineLevel="0" collapsed="false">
      <c r="A712" s="140" t="n">
        <f aca="false">IF(G711="","",IF(OR(A711&gt;=nper,ROUND(G711,2)&lt;=0),"",A711+1))</f>
        <v>709</v>
      </c>
      <c r="B712" s="141" t="n">
        <f aca="false">IF(A712="","",IF(OR(periods_per_year=26,periods_per_year=52),IF(periods_per_year=26,IF(A712=1,fpdate,B711+14),IF(periods_per_year=52,IF(A712=1,fpdate,B711+7),"n/a")),IF(periods_per_year=24,DATE(YEAR(fpdate),MONTH(fpdate)+(A712-1)/2+IF(AND(DAY(fpdate)&gt;=15,MOD(A712,2)=0),1,0),IF(MOD(A712,2)=0,IF(DAY(fpdate)&gt;=15,DAY(fpdate)-14,DAY(fpdate)+14),DAY(fpdate))),IF(DAY(DATE(YEAR(fpdate),MONTH(fpdate)+A712-1,DAY(fpdate)))&lt;&gt;DAY(fpdate),DATE(YEAR(fpdate),MONTH(fpdate)+A712,0),DATE(YEAR(fpdate),MONTH(fpdate)+A712-1,DAY(fpdate))))))</f>
        <v>51917</v>
      </c>
      <c r="C712" s="142" t="n">
        <f aca="false">IF(A712="","",IF(variable,IF(A712&lt;MortgageCalculator!$J$23*periods_per_year,start_rate,IF(MortgageCalculator!$J$27&gt;=0,MIN(MortgageCalculator!$J$24,start_rate+MortgageCalculator!$J$27*ROUNDUP((A712-MortgageCalculator!$J$23*periods_per_year)/MortgageCalculator!$J$26,0)),MAX(MortgageCalculator!$J$25,start_rate+MortgageCalculator!$J$27*ROUNDUP((A712-MortgageCalculator!$J$23*periods_per_year)/MortgageCalculator!$J$26,0)))),start_rate))</f>
        <v>0.055</v>
      </c>
      <c r="D712" s="143" t="n">
        <f aca="false">IF(A712="","",ROUND((((1+C712/CP)^(CP/periods_per_year))-1)*G711,2))</f>
        <v>55.35</v>
      </c>
      <c r="E712" s="143" t="n">
        <f aca="false">IF(A712="","",IF(A712=nper,G711+D712,MIN(G711+D712,IF(C712=C711,E711,ROUND(-PMT(((1+C712/CP)^(CP/periods_per_year))-1,nper-A712+1,G711),2)))))</f>
        <v>392.6</v>
      </c>
      <c r="F712" s="143" t="n">
        <f aca="false">IF(A712="","",E712-D712)</f>
        <v>337.25</v>
      </c>
      <c r="G712" s="143" t="n">
        <f aca="false">IF(A712="","",G711-F712)</f>
        <v>25860.5000000002</v>
      </c>
    </row>
    <row r="713" customFormat="false" ht="13.2" hidden="false" customHeight="false" outlineLevel="0" collapsed="false">
      <c r="A713" s="140" t="n">
        <f aca="false">IF(G712="","",IF(OR(A712&gt;=nper,ROUND(G712,2)&lt;=0),"",A712+1))</f>
        <v>710</v>
      </c>
      <c r="B713" s="141" t="n">
        <f aca="false">IF(A713="","",IF(OR(periods_per_year=26,periods_per_year=52),IF(periods_per_year=26,IF(A713=1,fpdate,B712+14),IF(periods_per_year=52,IF(A713=1,fpdate,B712+7),"n/a")),IF(periods_per_year=24,DATE(YEAR(fpdate),MONTH(fpdate)+(A713-1)/2+IF(AND(DAY(fpdate)&gt;=15,MOD(A713,2)=0),1,0),IF(MOD(A713,2)=0,IF(DAY(fpdate)&gt;=15,DAY(fpdate)-14,DAY(fpdate)+14),DAY(fpdate))),IF(DAY(DATE(YEAR(fpdate),MONTH(fpdate)+A713-1,DAY(fpdate)))&lt;&gt;DAY(fpdate),DATE(YEAR(fpdate),MONTH(fpdate)+A713,0),DATE(YEAR(fpdate),MONTH(fpdate)+A713-1,DAY(fpdate))))))</f>
        <v>51931</v>
      </c>
      <c r="C713" s="142" t="n">
        <f aca="false">IF(A713="","",IF(variable,IF(A713&lt;MortgageCalculator!$J$23*periods_per_year,start_rate,IF(MortgageCalculator!$J$27&gt;=0,MIN(MortgageCalculator!$J$24,start_rate+MortgageCalculator!$J$27*ROUNDUP((A713-MortgageCalculator!$J$23*periods_per_year)/MortgageCalculator!$J$26,0)),MAX(MortgageCalculator!$J$25,start_rate+MortgageCalculator!$J$27*ROUNDUP((A713-MortgageCalculator!$J$23*periods_per_year)/MortgageCalculator!$J$26,0)))),start_rate))</f>
        <v>0.055</v>
      </c>
      <c r="D713" s="143" t="n">
        <f aca="false">IF(A713="","",ROUND((((1+C713/CP)^(CP/periods_per_year))-1)*G712,2))</f>
        <v>54.64</v>
      </c>
      <c r="E713" s="143" t="n">
        <f aca="false">IF(A713="","",IF(A713=nper,G712+D713,MIN(G712+D713,IF(C713=C712,E712,ROUND(-PMT(((1+C713/CP)^(CP/periods_per_year))-1,nper-A713+1,G712),2)))))</f>
        <v>392.6</v>
      </c>
      <c r="F713" s="143" t="n">
        <f aca="false">IF(A713="","",E713-D713)</f>
        <v>337.96</v>
      </c>
      <c r="G713" s="143" t="n">
        <f aca="false">IF(A713="","",G712-F713)</f>
        <v>25522.5400000002</v>
      </c>
    </row>
    <row r="714" customFormat="false" ht="13.2" hidden="false" customHeight="false" outlineLevel="0" collapsed="false">
      <c r="A714" s="140" t="n">
        <f aca="false">IF(G713="","",IF(OR(A713&gt;=nper,ROUND(G713,2)&lt;=0),"",A713+1))</f>
        <v>711</v>
      </c>
      <c r="B714" s="141" t="n">
        <f aca="false">IF(A714="","",IF(OR(periods_per_year=26,periods_per_year=52),IF(periods_per_year=26,IF(A714=1,fpdate,B713+14),IF(periods_per_year=52,IF(A714=1,fpdate,B713+7),"n/a")),IF(periods_per_year=24,DATE(YEAR(fpdate),MONTH(fpdate)+(A714-1)/2+IF(AND(DAY(fpdate)&gt;=15,MOD(A714,2)=0),1,0),IF(MOD(A714,2)=0,IF(DAY(fpdate)&gt;=15,DAY(fpdate)-14,DAY(fpdate)+14),DAY(fpdate))),IF(DAY(DATE(YEAR(fpdate),MONTH(fpdate)+A714-1,DAY(fpdate)))&lt;&gt;DAY(fpdate),DATE(YEAR(fpdate),MONTH(fpdate)+A714,0),DATE(YEAR(fpdate),MONTH(fpdate)+A714-1,DAY(fpdate))))))</f>
        <v>51945</v>
      </c>
      <c r="C714" s="142" t="n">
        <f aca="false">IF(A714="","",IF(variable,IF(A714&lt;MortgageCalculator!$J$23*periods_per_year,start_rate,IF(MortgageCalculator!$J$27&gt;=0,MIN(MortgageCalculator!$J$24,start_rate+MortgageCalculator!$J$27*ROUNDUP((A714-MortgageCalculator!$J$23*periods_per_year)/MortgageCalculator!$J$26,0)),MAX(MortgageCalculator!$J$25,start_rate+MortgageCalculator!$J$27*ROUNDUP((A714-MortgageCalculator!$J$23*periods_per_year)/MortgageCalculator!$J$26,0)))),start_rate))</f>
        <v>0.055</v>
      </c>
      <c r="D714" s="143" t="n">
        <f aca="false">IF(A714="","",ROUND((((1+C714/CP)^(CP/periods_per_year))-1)*G713,2))</f>
        <v>53.92</v>
      </c>
      <c r="E714" s="143" t="n">
        <f aca="false">IF(A714="","",IF(A714=nper,G713+D714,MIN(G713+D714,IF(C714=C713,E713,ROUND(-PMT(((1+C714/CP)^(CP/periods_per_year))-1,nper-A714+1,G713),2)))))</f>
        <v>392.6</v>
      </c>
      <c r="F714" s="143" t="n">
        <f aca="false">IF(A714="","",E714-D714)</f>
        <v>338.68</v>
      </c>
      <c r="G714" s="143" t="n">
        <f aca="false">IF(A714="","",G713-F714)</f>
        <v>25183.8600000002</v>
      </c>
    </row>
    <row r="715" customFormat="false" ht="13.2" hidden="false" customHeight="false" outlineLevel="0" collapsed="false">
      <c r="A715" s="140" t="n">
        <f aca="false">IF(G714="","",IF(OR(A714&gt;=nper,ROUND(G714,2)&lt;=0),"",A714+1))</f>
        <v>712</v>
      </c>
      <c r="B715" s="141" t="n">
        <f aca="false">IF(A715="","",IF(OR(periods_per_year=26,periods_per_year=52),IF(periods_per_year=26,IF(A715=1,fpdate,B714+14),IF(periods_per_year=52,IF(A715=1,fpdate,B714+7),"n/a")),IF(periods_per_year=24,DATE(YEAR(fpdate),MONTH(fpdate)+(A715-1)/2+IF(AND(DAY(fpdate)&gt;=15,MOD(A715,2)=0),1,0),IF(MOD(A715,2)=0,IF(DAY(fpdate)&gt;=15,DAY(fpdate)-14,DAY(fpdate)+14),DAY(fpdate))),IF(DAY(DATE(YEAR(fpdate),MONTH(fpdate)+A715-1,DAY(fpdate)))&lt;&gt;DAY(fpdate),DATE(YEAR(fpdate),MONTH(fpdate)+A715,0),DATE(YEAR(fpdate),MONTH(fpdate)+A715-1,DAY(fpdate))))))</f>
        <v>51959</v>
      </c>
      <c r="C715" s="142" t="n">
        <f aca="false">IF(A715="","",IF(variable,IF(A715&lt;MortgageCalculator!$J$23*periods_per_year,start_rate,IF(MortgageCalculator!$J$27&gt;=0,MIN(MortgageCalculator!$J$24,start_rate+MortgageCalculator!$J$27*ROUNDUP((A715-MortgageCalculator!$J$23*periods_per_year)/MortgageCalculator!$J$26,0)),MAX(MortgageCalculator!$J$25,start_rate+MortgageCalculator!$J$27*ROUNDUP((A715-MortgageCalculator!$J$23*periods_per_year)/MortgageCalculator!$J$26,0)))),start_rate))</f>
        <v>0.055</v>
      </c>
      <c r="D715" s="143" t="n">
        <f aca="false">IF(A715="","",ROUND((((1+C715/CP)^(CP/periods_per_year))-1)*G714,2))</f>
        <v>53.21</v>
      </c>
      <c r="E715" s="143" t="n">
        <f aca="false">IF(A715="","",IF(A715=nper,G714+D715,MIN(G714+D715,IF(C715=C714,E714,ROUND(-PMT(((1+C715/CP)^(CP/periods_per_year))-1,nper-A715+1,G714),2)))))</f>
        <v>392.6</v>
      </c>
      <c r="F715" s="143" t="n">
        <f aca="false">IF(A715="","",E715-D715)</f>
        <v>339.39</v>
      </c>
      <c r="G715" s="143" t="n">
        <f aca="false">IF(A715="","",G714-F715)</f>
        <v>24844.4700000002</v>
      </c>
    </row>
    <row r="716" customFormat="false" ht="13.2" hidden="false" customHeight="false" outlineLevel="0" collapsed="false">
      <c r="A716" s="140" t="n">
        <f aca="false">IF(G715="","",IF(OR(A715&gt;=nper,ROUND(G715,2)&lt;=0),"",A715+1))</f>
        <v>713</v>
      </c>
      <c r="B716" s="141" t="n">
        <f aca="false">IF(A716="","",IF(OR(periods_per_year=26,periods_per_year=52),IF(periods_per_year=26,IF(A716=1,fpdate,B715+14),IF(periods_per_year=52,IF(A716=1,fpdate,B715+7),"n/a")),IF(periods_per_year=24,DATE(YEAR(fpdate),MONTH(fpdate)+(A716-1)/2+IF(AND(DAY(fpdate)&gt;=15,MOD(A716,2)=0),1,0),IF(MOD(A716,2)=0,IF(DAY(fpdate)&gt;=15,DAY(fpdate)-14,DAY(fpdate)+14),DAY(fpdate))),IF(DAY(DATE(YEAR(fpdate),MONTH(fpdate)+A716-1,DAY(fpdate)))&lt;&gt;DAY(fpdate),DATE(YEAR(fpdate),MONTH(fpdate)+A716,0),DATE(YEAR(fpdate),MONTH(fpdate)+A716-1,DAY(fpdate))))))</f>
        <v>51973</v>
      </c>
      <c r="C716" s="142" t="n">
        <f aca="false">IF(A716="","",IF(variable,IF(A716&lt;MortgageCalculator!$J$23*periods_per_year,start_rate,IF(MortgageCalculator!$J$27&gt;=0,MIN(MortgageCalculator!$J$24,start_rate+MortgageCalculator!$J$27*ROUNDUP((A716-MortgageCalculator!$J$23*periods_per_year)/MortgageCalculator!$J$26,0)),MAX(MortgageCalculator!$J$25,start_rate+MortgageCalculator!$J$27*ROUNDUP((A716-MortgageCalculator!$J$23*periods_per_year)/MortgageCalculator!$J$26,0)))),start_rate))</f>
        <v>0.055</v>
      </c>
      <c r="D716" s="143" t="n">
        <f aca="false">IF(A716="","",ROUND((((1+C716/CP)^(CP/periods_per_year))-1)*G715,2))</f>
        <v>52.49</v>
      </c>
      <c r="E716" s="143" t="n">
        <f aca="false">IF(A716="","",IF(A716=nper,G715+D716,MIN(G715+D716,IF(C716=C715,E715,ROUND(-PMT(((1+C716/CP)^(CP/periods_per_year))-1,nper-A716+1,G715),2)))))</f>
        <v>392.6</v>
      </c>
      <c r="F716" s="143" t="n">
        <f aca="false">IF(A716="","",E716-D716)</f>
        <v>340.11</v>
      </c>
      <c r="G716" s="143" t="n">
        <f aca="false">IF(A716="","",G715-F716)</f>
        <v>24504.3600000002</v>
      </c>
    </row>
    <row r="717" customFormat="false" ht="13.2" hidden="false" customHeight="false" outlineLevel="0" collapsed="false">
      <c r="A717" s="140" t="n">
        <f aca="false">IF(G716="","",IF(OR(A716&gt;=nper,ROUND(G716,2)&lt;=0),"",A716+1))</f>
        <v>714</v>
      </c>
      <c r="B717" s="141" t="n">
        <f aca="false">IF(A717="","",IF(OR(periods_per_year=26,periods_per_year=52),IF(periods_per_year=26,IF(A717=1,fpdate,B716+14),IF(periods_per_year=52,IF(A717=1,fpdate,B716+7),"n/a")),IF(periods_per_year=24,DATE(YEAR(fpdate),MONTH(fpdate)+(A717-1)/2+IF(AND(DAY(fpdate)&gt;=15,MOD(A717,2)=0),1,0),IF(MOD(A717,2)=0,IF(DAY(fpdate)&gt;=15,DAY(fpdate)-14,DAY(fpdate)+14),DAY(fpdate))),IF(DAY(DATE(YEAR(fpdate),MONTH(fpdate)+A717-1,DAY(fpdate)))&lt;&gt;DAY(fpdate),DATE(YEAR(fpdate),MONTH(fpdate)+A717,0),DATE(YEAR(fpdate),MONTH(fpdate)+A717-1,DAY(fpdate))))))</f>
        <v>51987</v>
      </c>
      <c r="C717" s="142" t="n">
        <f aca="false">IF(A717="","",IF(variable,IF(A717&lt;MortgageCalculator!$J$23*periods_per_year,start_rate,IF(MortgageCalculator!$J$27&gt;=0,MIN(MortgageCalculator!$J$24,start_rate+MortgageCalculator!$J$27*ROUNDUP((A717-MortgageCalculator!$J$23*periods_per_year)/MortgageCalculator!$J$26,0)),MAX(MortgageCalculator!$J$25,start_rate+MortgageCalculator!$J$27*ROUNDUP((A717-MortgageCalculator!$J$23*periods_per_year)/MortgageCalculator!$J$26,0)))),start_rate))</f>
        <v>0.055</v>
      </c>
      <c r="D717" s="143" t="n">
        <f aca="false">IF(A717="","",ROUND((((1+C717/CP)^(CP/periods_per_year))-1)*G716,2))</f>
        <v>51.77</v>
      </c>
      <c r="E717" s="143" t="n">
        <f aca="false">IF(A717="","",IF(A717=nper,G716+D717,MIN(G716+D717,IF(C717=C716,E716,ROUND(-PMT(((1+C717/CP)^(CP/periods_per_year))-1,nper-A717+1,G716),2)))))</f>
        <v>392.6</v>
      </c>
      <c r="F717" s="143" t="n">
        <f aca="false">IF(A717="","",E717-D717)</f>
        <v>340.83</v>
      </c>
      <c r="G717" s="143" t="n">
        <f aca="false">IF(A717="","",G716-F717)</f>
        <v>24163.5300000002</v>
      </c>
    </row>
    <row r="718" customFormat="false" ht="13.2" hidden="false" customHeight="false" outlineLevel="0" collapsed="false">
      <c r="A718" s="140" t="n">
        <f aca="false">IF(G717="","",IF(OR(A717&gt;=nper,ROUND(G717,2)&lt;=0),"",A717+1))</f>
        <v>715</v>
      </c>
      <c r="B718" s="141" t="n">
        <f aca="false">IF(A718="","",IF(OR(periods_per_year=26,periods_per_year=52),IF(periods_per_year=26,IF(A718=1,fpdate,B717+14),IF(periods_per_year=52,IF(A718=1,fpdate,B717+7),"n/a")),IF(periods_per_year=24,DATE(YEAR(fpdate),MONTH(fpdate)+(A718-1)/2+IF(AND(DAY(fpdate)&gt;=15,MOD(A718,2)=0),1,0),IF(MOD(A718,2)=0,IF(DAY(fpdate)&gt;=15,DAY(fpdate)-14,DAY(fpdate)+14),DAY(fpdate))),IF(DAY(DATE(YEAR(fpdate),MONTH(fpdate)+A718-1,DAY(fpdate)))&lt;&gt;DAY(fpdate),DATE(YEAR(fpdate),MONTH(fpdate)+A718,0),DATE(YEAR(fpdate),MONTH(fpdate)+A718-1,DAY(fpdate))))))</f>
        <v>52001</v>
      </c>
      <c r="C718" s="142" t="n">
        <f aca="false">IF(A718="","",IF(variable,IF(A718&lt;MortgageCalculator!$J$23*periods_per_year,start_rate,IF(MortgageCalculator!$J$27&gt;=0,MIN(MortgageCalculator!$J$24,start_rate+MortgageCalculator!$J$27*ROUNDUP((A718-MortgageCalculator!$J$23*periods_per_year)/MortgageCalculator!$J$26,0)),MAX(MortgageCalculator!$J$25,start_rate+MortgageCalculator!$J$27*ROUNDUP((A718-MortgageCalculator!$J$23*periods_per_year)/MortgageCalculator!$J$26,0)))),start_rate))</f>
        <v>0.055</v>
      </c>
      <c r="D718" s="143" t="n">
        <f aca="false">IF(A718="","",ROUND((((1+C718/CP)^(CP/periods_per_year))-1)*G717,2))</f>
        <v>51.05</v>
      </c>
      <c r="E718" s="143" t="n">
        <f aca="false">IF(A718="","",IF(A718=nper,G717+D718,MIN(G717+D718,IF(C718=C717,E717,ROUND(-PMT(((1+C718/CP)^(CP/periods_per_year))-1,nper-A718+1,G717),2)))))</f>
        <v>392.6</v>
      </c>
      <c r="F718" s="143" t="n">
        <f aca="false">IF(A718="","",E718-D718)</f>
        <v>341.55</v>
      </c>
      <c r="G718" s="143" t="n">
        <f aca="false">IF(A718="","",G717-F718)</f>
        <v>23821.9800000002</v>
      </c>
    </row>
    <row r="719" customFormat="false" ht="13.2" hidden="false" customHeight="false" outlineLevel="0" collapsed="false">
      <c r="A719" s="140" t="n">
        <f aca="false">IF(G718="","",IF(OR(A718&gt;=nper,ROUND(G718,2)&lt;=0),"",A718+1))</f>
        <v>716</v>
      </c>
      <c r="B719" s="141" t="n">
        <f aca="false">IF(A719="","",IF(OR(periods_per_year=26,periods_per_year=52),IF(periods_per_year=26,IF(A719=1,fpdate,B718+14),IF(periods_per_year=52,IF(A719=1,fpdate,B718+7),"n/a")),IF(periods_per_year=24,DATE(YEAR(fpdate),MONTH(fpdate)+(A719-1)/2+IF(AND(DAY(fpdate)&gt;=15,MOD(A719,2)=0),1,0),IF(MOD(A719,2)=0,IF(DAY(fpdate)&gt;=15,DAY(fpdate)-14,DAY(fpdate)+14),DAY(fpdate))),IF(DAY(DATE(YEAR(fpdate),MONTH(fpdate)+A719-1,DAY(fpdate)))&lt;&gt;DAY(fpdate),DATE(YEAR(fpdate),MONTH(fpdate)+A719,0),DATE(YEAR(fpdate),MONTH(fpdate)+A719-1,DAY(fpdate))))))</f>
        <v>52015</v>
      </c>
      <c r="C719" s="142" t="n">
        <f aca="false">IF(A719="","",IF(variable,IF(A719&lt;MortgageCalculator!$J$23*periods_per_year,start_rate,IF(MortgageCalculator!$J$27&gt;=0,MIN(MortgageCalculator!$J$24,start_rate+MortgageCalculator!$J$27*ROUNDUP((A719-MortgageCalculator!$J$23*periods_per_year)/MortgageCalculator!$J$26,0)),MAX(MortgageCalculator!$J$25,start_rate+MortgageCalculator!$J$27*ROUNDUP((A719-MortgageCalculator!$J$23*periods_per_year)/MortgageCalculator!$J$26,0)))),start_rate))</f>
        <v>0.055</v>
      </c>
      <c r="D719" s="143" t="n">
        <f aca="false">IF(A719="","",ROUND((((1+C719/CP)^(CP/periods_per_year))-1)*G718,2))</f>
        <v>50.33</v>
      </c>
      <c r="E719" s="143" t="n">
        <f aca="false">IF(A719="","",IF(A719=nper,G718+D719,MIN(G718+D719,IF(C719=C718,E718,ROUND(-PMT(((1+C719/CP)^(CP/periods_per_year))-1,nper-A719+1,G718),2)))))</f>
        <v>392.6</v>
      </c>
      <c r="F719" s="143" t="n">
        <f aca="false">IF(A719="","",E719-D719)</f>
        <v>342.27</v>
      </c>
      <c r="G719" s="143" t="n">
        <f aca="false">IF(A719="","",G718-F719)</f>
        <v>23479.7100000002</v>
      </c>
    </row>
    <row r="720" customFormat="false" ht="13.2" hidden="false" customHeight="false" outlineLevel="0" collapsed="false">
      <c r="A720" s="140" t="n">
        <f aca="false">IF(G719="","",IF(OR(A719&gt;=nper,ROUND(G719,2)&lt;=0),"",A719+1))</f>
        <v>717</v>
      </c>
      <c r="B720" s="141" t="n">
        <f aca="false">IF(A720="","",IF(OR(periods_per_year=26,periods_per_year=52),IF(periods_per_year=26,IF(A720=1,fpdate,B719+14),IF(periods_per_year=52,IF(A720=1,fpdate,B719+7),"n/a")),IF(periods_per_year=24,DATE(YEAR(fpdate),MONTH(fpdate)+(A720-1)/2+IF(AND(DAY(fpdate)&gt;=15,MOD(A720,2)=0),1,0),IF(MOD(A720,2)=0,IF(DAY(fpdate)&gt;=15,DAY(fpdate)-14,DAY(fpdate)+14),DAY(fpdate))),IF(DAY(DATE(YEAR(fpdate),MONTH(fpdate)+A720-1,DAY(fpdate)))&lt;&gt;DAY(fpdate),DATE(YEAR(fpdate),MONTH(fpdate)+A720,0),DATE(YEAR(fpdate),MONTH(fpdate)+A720-1,DAY(fpdate))))))</f>
        <v>52029</v>
      </c>
      <c r="C720" s="142" t="n">
        <f aca="false">IF(A720="","",IF(variable,IF(A720&lt;MortgageCalculator!$J$23*periods_per_year,start_rate,IF(MortgageCalculator!$J$27&gt;=0,MIN(MortgageCalculator!$J$24,start_rate+MortgageCalculator!$J$27*ROUNDUP((A720-MortgageCalculator!$J$23*periods_per_year)/MortgageCalculator!$J$26,0)),MAX(MortgageCalculator!$J$25,start_rate+MortgageCalculator!$J$27*ROUNDUP((A720-MortgageCalculator!$J$23*periods_per_year)/MortgageCalculator!$J$26,0)))),start_rate))</f>
        <v>0.055</v>
      </c>
      <c r="D720" s="143" t="n">
        <f aca="false">IF(A720="","",ROUND((((1+C720/CP)^(CP/periods_per_year))-1)*G719,2))</f>
        <v>49.61</v>
      </c>
      <c r="E720" s="143" t="n">
        <f aca="false">IF(A720="","",IF(A720=nper,G719+D720,MIN(G719+D720,IF(C720=C719,E719,ROUND(-PMT(((1+C720/CP)^(CP/periods_per_year))-1,nper-A720+1,G719),2)))))</f>
        <v>392.6</v>
      </c>
      <c r="F720" s="143" t="n">
        <f aca="false">IF(A720="","",E720-D720)</f>
        <v>342.99</v>
      </c>
      <c r="G720" s="143" t="n">
        <f aca="false">IF(A720="","",G719-F720)</f>
        <v>23136.7200000002</v>
      </c>
    </row>
    <row r="721" customFormat="false" ht="13.2" hidden="false" customHeight="false" outlineLevel="0" collapsed="false">
      <c r="A721" s="140" t="n">
        <f aca="false">IF(G720="","",IF(OR(A720&gt;=nper,ROUND(G720,2)&lt;=0),"",A720+1))</f>
        <v>718</v>
      </c>
      <c r="B721" s="141" t="n">
        <f aca="false">IF(A721="","",IF(OR(periods_per_year=26,periods_per_year=52),IF(periods_per_year=26,IF(A721=1,fpdate,B720+14),IF(periods_per_year=52,IF(A721=1,fpdate,B720+7),"n/a")),IF(periods_per_year=24,DATE(YEAR(fpdate),MONTH(fpdate)+(A721-1)/2+IF(AND(DAY(fpdate)&gt;=15,MOD(A721,2)=0),1,0),IF(MOD(A721,2)=0,IF(DAY(fpdate)&gt;=15,DAY(fpdate)-14,DAY(fpdate)+14),DAY(fpdate))),IF(DAY(DATE(YEAR(fpdate),MONTH(fpdate)+A721-1,DAY(fpdate)))&lt;&gt;DAY(fpdate),DATE(YEAR(fpdate),MONTH(fpdate)+A721,0),DATE(YEAR(fpdate),MONTH(fpdate)+A721-1,DAY(fpdate))))))</f>
        <v>52043</v>
      </c>
      <c r="C721" s="142" t="n">
        <f aca="false">IF(A721="","",IF(variable,IF(A721&lt;MortgageCalculator!$J$23*periods_per_year,start_rate,IF(MortgageCalculator!$J$27&gt;=0,MIN(MortgageCalculator!$J$24,start_rate+MortgageCalculator!$J$27*ROUNDUP((A721-MortgageCalculator!$J$23*periods_per_year)/MortgageCalculator!$J$26,0)),MAX(MortgageCalculator!$J$25,start_rate+MortgageCalculator!$J$27*ROUNDUP((A721-MortgageCalculator!$J$23*periods_per_year)/MortgageCalculator!$J$26,0)))),start_rate))</f>
        <v>0.055</v>
      </c>
      <c r="D721" s="143" t="n">
        <f aca="false">IF(A721="","",ROUND((((1+C721/CP)^(CP/periods_per_year))-1)*G720,2))</f>
        <v>48.88</v>
      </c>
      <c r="E721" s="143" t="n">
        <f aca="false">IF(A721="","",IF(A721=nper,G720+D721,MIN(G720+D721,IF(C721=C720,E720,ROUND(-PMT(((1+C721/CP)^(CP/periods_per_year))-1,nper-A721+1,G720),2)))))</f>
        <v>392.6</v>
      </c>
      <c r="F721" s="143" t="n">
        <f aca="false">IF(A721="","",E721-D721)</f>
        <v>343.72</v>
      </c>
      <c r="G721" s="143" t="n">
        <f aca="false">IF(A721="","",G720-F721)</f>
        <v>22793.0000000002</v>
      </c>
    </row>
    <row r="722" customFormat="false" ht="13.2" hidden="false" customHeight="false" outlineLevel="0" collapsed="false">
      <c r="A722" s="140" t="n">
        <f aca="false">IF(G721="","",IF(OR(A721&gt;=nper,ROUND(G721,2)&lt;=0),"",A721+1))</f>
        <v>719</v>
      </c>
      <c r="B722" s="141" t="n">
        <f aca="false">IF(A722="","",IF(OR(periods_per_year=26,periods_per_year=52),IF(periods_per_year=26,IF(A722=1,fpdate,B721+14),IF(periods_per_year=52,IF(A722=1,fpdate,B721+7),"n/a")),IF(periods_per_year=24,DATE(YEAR(fpdate),MONTH(fpdate)+(A722-1)/2+IF(AND(DAY(fpdate)&gt;=15,MOD(A722,2)=0),1,0),IF(MOD(A722,2)=0,IF(DAY(fpdate)&gt;=15,DAY(fpdate)-14,DAY(fpdate)+14),DAY(fpdate))),IF(DAY(DATE(YEAR(fpdate),MONTH(fpdate)+A722-1,DAY(fpdate)))&lt;&gt;DAY(fpdate),DATE(YEAR(fpdate),MONTH(fpdate)+A722,0),DATE(YEAR(fpdate),MONTH(fpdate)+A722-1,DAY(fpdate))))))</f>
        <v>52057</v>
      </c>
      <c r="C722" s="142" t="n">
        <f aca="false">IF(A722="","",IF(variable,IF(A722&lt;MortgageCalculator!$J$23*periods_per_year,start_rate,IF(MortgageCalculator!$J$27&gt;=0,MIN(MortgageCalculator!$J$24,start_rate+MortgageCalculator!$J$27*ROUNDUP((A722-MortgageCalculator!$J$23*periods_per_year)/MortgageCalculator!$J$26,0)),MAX(MortgageCalculator!$J$25,start_rate+MortgageCalculator!$J$27*ROUNDUP((A722-MortgageCalculator!$J$23*periods_per_year)/MortgageCalculator!$J$26,0)))),start_rate))</f>
        <v>0.055</v>
      </c>
      <c r="D722" s="143" t="n">
        <f aca="false">IF(A722="","",ROUND((((1+C722/CP)^(CP/periods_per_year))-1)*G721,2))</f>
        <v>48.16</v>
      </c>
      <c r="E722" s="143" t="n">
        <f aca="false">IF(A722="","",IF(A722=nper,G721+D722,MIN(G721+D722,IF(C722=C721,E721,ROUND(-PMT(((1+C722/CP)^(CP/periods_per_year))-1,nper-A722+1,G721),2)))))</f>
        <v>392.6</v>
      </c>
      <c r="F722" s="143" t="n">
        <f aca="false">IF(A722="","",E722-D722)</f>
        <v>344.44</v>
      </c>
      <c r="G722" s="143" t="n">
        <f aca="false">IF(A722="","",G721-F722)</f>
        <v>22448.5600000002</v>
      </c>
    </row>
    <row r="723" customFormat="false" ht="13.2" hidden="false" customHeight="false" outlineLevel="0" collapsed="false">
      <c r="A723" s="140" t="n">
        <f aca="false">IF(G722="","",IF(OR(A722&gt;=nper,ROUND(G722,2)&lt;=0),"",A722+1))</f>
        <v>720</v>
      </c>
      <c r="B723" s="141" t="n">
        <f aca="false">IF(A723="","",IF(OR(periods_per_year=26,periods_per_year=52),IF(periods_per_year=26,IF(A723=1,fpdate,B722+14),IF(periods_per_year=52,IF(A723=1,fpdate,B722+7),"n/a")),IF(periods_per_year=24,DATE(YEAR(fpdate),MONTH(fpdate)+(A723-1)/2+IF(AND(DAY(fpdate)&gt;=15,MOD(A723,2)=0),1,0),IF(MOD(A723,2)=0,IF(DAY(fpdate)&gt;=15,DAY(fpdate)-14,DAY(fpdate)+14),DAY(fpdate))),IF(DAY(DATE(YEAR(fpdate),MONTH(fpdate)+A723-1,DAY(fpdate)))&lt;&gt;DAY(fpdate),DATE(YEAR(fpdate),MONTH(fpdate)+A723,0),DATE(YEAR(fpdate),MONTH(fpdate)+A723-1,DAY(fpdate))))))</f>
        <v>52071</v>
      </c>
      <c r="C723" s="142" t="n">
        <f aca="false">IF(A723="","",IF(variable,IF(A723&lt;MortgageCalculator!$J$23*periods_per_year,start_rate,IF(MortgageCalculator!$J$27&gt;=0,MIN(MortgageCalculator!$J$24,start_rate+MortgageCalculator!$J$27*ROUNDUP((A723-MortgageCalculator!$J$23*periods_per_year)/MortgageCalculator!$J$26,0)),MAX(MortgageCalculator!$J$25,start_rate+MortgageCalculator!$J$27*ROUNDUP((A723-MortgageCalculator!$J$23*periods_per_year)/MortgageCalculator!$J$26,0)))),start_rate))</f>
        <v>0.055</v>
      </c>
      <c r="D723" s="143" t="n">
        <f aca="false">IF(A723="","",ROUND((((1+C723/CP)^(CP/periods_per_year))-1)*G722,2))</f>
        <v>47.43</v>
      </c>
      <c r="E723" s="143" t="n">
        <f aca="false">IF(A723="","",IF(A723=nper,G722+D723,MIN(G722+D723,IF(C723=C722,E722,ROUND(-PMT(((1+C723/CP)^(CP/periods_per_year))-1,nper-A723+1,G722),2)))))</f>
        <v>392.6</v>
      </c>
      <c r="F723" s="143" t="n">
        <f aca="false">IF(A723="","",E723-D723)</f>
        <v>345.17</v>
      </c>
      <c r="G723" s="143" t="n">
        <f aca="false">IF(A723="","",G722-F723)</f>
        <v>22103.3900000002</v>
      </c>
    </row>
    <row r="724" customFormat="false" ht="13.2" hidden="false" customHeight="false" outlineLevel="0" collapsed="false">
      <c r="A724" s="140" t="n">
        <f aca="false">IF(G723="","",IF(OR(A723&gt;=nper,ROUND(G723,2)&lt;=0),"",A723+1))</f>
        <v>721</v>
      </c>
      <c r="B724" s="141" t="n">
        <f aca="false">IF(A724="","",IF(OR(periods_per_year=26,periods_per_year=52),IF(periods_per_year=26,IF(A724=1,fpdate,B723+14),IF(periods_per_year=52,IF(A724=1,fpdate,B723+7),"n/a")),IF(periods_per_year=24,DATE(YEAR(fpdate),MONTH(fpdate)+(A724-1)/2+IF(AND(DAY(fpdate)&gt;=15,MOD(A724,2)=0),1,0),IF(MOD(A724,2)=0,IF(DAY(fpdate)&gt;=15,DAY(fpdate)-14,DAY(fpdate)+14),DAY(fpdate))),IF(DAY(DATE(YEAR(fpdate),MONTH(fpdate)+A724-1,DAY(fpdate)))&lt;&gt;DAY(fpdate),DATE(YEAR(fpdate),MONTH(fpdate)+A724,0),DATE(YEAR(fpdate),MONTH(fpdate)+A724-1,DAY(fpdate))))))</f>
        <v>52085</v>
      </c>
      <c r="C724" s="142" t="n">
        <f aca="false">IF(A724="","",IF(variable,IF(A724&lt;MortgageCalculator!$J$23*periods_per_year,start_rate,IF(MortgageCalculator!$J$27&gt;=0,MIN(MortgageCalculator!$J$24,start_rate+MortgageCalculator!$J$27*ROUNDUP((A724-MortgageCalculator!$J$23*periods_per_year)/MortgageCalculator!$J$26,0)),MAX(MortgageCalculator!$J$25,start_rate+MortgageCalculator!$J$27*ROUNDUP((A724-MortgageCalculator!$J$23*periods_per_year)/MortgageCalculator!$J$26,0)))),start_rate))</f>
        <v>0.055</v>
      </c>
      <c r="D724" s="143" t="n">
        <f aca="false">IF(A724="","",ROUND((((1+C724/CP)^(CP/periods_per_year))-1)*G723,2))</f>
        <v>46.7</v>
      </c>
      <c r="E724" s="143" t="n">
        <f aca="false">IF(A724="","",IF(A724=nper,G723+D724,MIN(G723+D724,IF(C724=C723,E723,ROUND(-PMT(((1+C724/CP)^(CP/periods_per_year))-1,nper-A724+1,G723),2)))))</f>
        <v>392.6</v>
      </c>
      <c r="F724" s="143" t="n">
        <f aca="false">IF(A724="","",E724-D724)</f>
        <v>345.9</v>
      </c>
      <c r="G724" s="143" t="n">
        <f aca="false">IF(A724="","",G723-F724)</f>
        <v>21757.4900000002</v>
      </c>
    </row>
    <row r="725" customFormat="false" ht="13.2" hidden="false" customHeight="false" outlineLevel="0" collapsed="false">
      <c r="A725" s="140" t="n">
        <f aca="false">IF(G724="","",IF(OR(A724&gt;=nper,ROUND(G724,2)&lt;=0),"",A724+1))</f>
        <v>722</v>
      </c>
      <c r="B725" s="141" t="n">
        <f aca="false">IF(A725="","",IF(OR(periods_per_year=26,periods_per_year=52),IF(periods_per_year=26,IF(A725=1,fpdate,B724+14),IF(periods_per_year=52,IF(A725=1,fpdate,B724+7),"n/a")),IF(periods_per_year=24,DATE(YEAR(fpdate),MONTH(fpdate)+(A725-1)/2+IF(AND(DAY(fpdate)&gt;=15,MOD(A725,2)=0),1,0),IF(MOD(A725,2)=0,IF(DAY(fpdate)&gt;=15,DAY(fpdate)-14,DAY(fpdate)+14),DAY(fpdate))),IF(DAY(DATE(YEAR(fpdate),MONTH(fpdate)+A725-1,DAY(fpdate)))&lt;&gt;DAY(fpdate),DATE(YEAR(fpdate),MONTH(fpdate)+A725,0),DATE(YEAR(fpdate),MONTH(fpdate)+A725-1,DAY(fpdate))))))</f>
        <v>52099</v>
      </c>
      <c r="C725" s="142" t="n">
        <f aca="false">IF(A725="","",IF(variable,IF(A725&lt;MortgageCalculator!$J$23*periods_per_year,start_rate,IF(MortgageCalculator!$J$27&gt;=0,MIN(MortgageCalculator!$J$24,start_rate+MortgageCalculator!$J$27*ROUNDUP((A725-MortgageCalculator!$J$23*periods_per_year)/MortgageCalculator!$J$26,0)),MAX(MortgageCalculator!$J$25,start_rate+MortgageCalculator!$J$27*ROUNDUP((A725-MortgageCalculator!$J$23*periods_per_year)/MortgageCalculator!$J$26,0)))),start_rate))</f>
        <v>0.055</v>
      </c>
      <c r="D725" s="143" t="n">
        <f aca="false">IF(A725="","",ROUND((((1+C725/CP)^(CP/periods_per_year))-1)*G724,2))</f>
        <v>45.97</v>
      </c>
      <c r="E725" s="143" t="n">
        <f aca="false">IF(A725="","",IF(A725=nper,G724+D725,MIN(G724+D725,IF(C725=C724,E724,ROUND(-PMT(((1+C725/CP)^(CP/periods_per_year))-1,nper-A725+1,G724),2)))))</f>
        <v>392.6</v>
      </c>
      <c r="F725" s="143" t="n">
        <f aca="false">IF(A725="","",E725-D725)</f>
        <v>346.63</v>
      </c>
      <c r="G725" s="143" t="n">
        <f aca="false">IF(A725="","",G724-F725)</f>
        <v>21410.8600000002</v>
      </c>
    </row>
    <row r="726" customFormat="false" ht="13.2" hidden="false" customHeight="false" outlineLevel="0" collapsed="false">
      <c r="A726" s="140" t="n">
        <f aca="false">IF(G725="","",IF(OR(A725&gt;=nper,ROUND(G725,2)&lt;=0),"",A725+1))</f>
        <v>723</v>
      </c>
      <c r="B726" s="141" t="n">
        <f aca="false">IF(A726="","",IF(OR(periods_per_year=26,periods_per_year=52),IF(periods_per_year=26,IF(A726=1,fpdate,B725+14),IF(periods_per_year=52,IF(A726=1,fpdate,B725+7),"n/a")),IF(periods_per_year=24,DATE(YEAR(fpdate),MONTH(fpdate)+(A726-1)/2+IF(AND(DAY(fpdate)&gt;=15,MOD(A726,2)=0),1,0),IF(MOD(A726,2)=0,IF(DAY(fpdate)&gt;=15,DAY(fpdate)-14,DAY(fpdate)+14),DAY(fpdate))),IF(DAY(DATE(YEAR(fpdate),MONTH(fpdate)+A726-1,DAY(fpdate)))&lt;&gt;DAY(fpdate),DATE(YEAR(fpdate),MONTH(fpdate)+A726,0),DATE(YEAR(fpdate),MONTH(fpdate)+A726-1,DAY(fpdate))))))</f>
        <v>52113</v>
      </c>
      <c r="C726" s="142" t="n">
        <f aca="false">IF(A726="","",IF(variable,IF(A726&lt;MortgageCalculator!$J$23*periods_per_year,start_rate,IF(MortgageCalculator!$J$27&gt;=0,MIN(MortgageCalculator!$J$24,start_rate+MortgageCalculator!$J$27*ROUNDUP((A726-MortgageCalculator!$J$23*periods_per_year)/MortgageCalculator!$J$26,0)),MAX(MortgageCalculator!$J$25,start_rate+MortgageCalculator!$J$27*ROUNDUP((A726-MortgageCalculator!$J$23*periods_per_year)/MortgageCalculator!$J$26,0)))),start_rate))</f>
        <v>0.055</v>
      </c>
      <c r="D726" s="143" t="n">
        <f aca="false">IF(A726="","",ROUND((((1+C726/CP)^(CP/periods_per_year))-1)*G725,2))</f>
        <v>45.24</v>
      </c>
      <c r="E726" s="143" t="n">
        <f aca="false">IF(A726="","",IF(A726=nper,G725+D726,MIN(G725+D726,IF(C726=C725,E725,ROUND(-PMT(((1+C726/CP)^(CP/periods_per_year))-1,nper-A726+1,G725),2)))))</f>
        <v>392.6</v>
      </c>
      <c r="F726" s="143" t="n">
        <f aca="false">IF(A726="","",E726-D726)</f>
        <v>347.36</v>
      </c>
      <c r="G726" s="143" t="n">
        <f aca="false">IF(A726="","",G725-F726)</f>
        <v>21063.5000000002</v>
      </c>
    </row>
    <row r="727" customFormat="false" ht="13.2" hidden="false" customHeight="false" outlineLevel="0" collapsed="false">
      <c r="A727" s="140" t="n">
        <f aca="false">IF(G726="","",IF(OR(A726&gt;=nper,ROUND(G726,2)&lt;=0),"",A726+1))</f>
        <v>724</v>
      </c>
      <c r="B727" s="141" t="n">
        <f aca="false">IF(A727="","",IF(OR(periods_per_year=26,periods_per_year=52),IF(periods_per_year=26,IF(A727=1,fpdate,B726+14),IF(periods_per_year=52,IF(A727=1,fpdate,B726+7),"n/a")),IF(periods_per_year=24,DATE(YEAR(fpdate),MONTH(fpdate)+(A727-1)/2+IF(AND(DAY(fpdate)&gt;=15,MOD(A727,2)=0),1,0),IF(MOD(A727,2)=0,IF(DAY(fpdate)&gt;=15,DAY(fpdate)-14,DAY(fpdate)+14),DAY(fpdate))),IF(DAY(DATE(YEAR(fpdate),MONTH(fpdate)+A727-1,DAY(fpdate)))&lt;&gt;DAY(fpdate),DATE(YEAR(fpdate),MONTH(fpdate)+A727,0),DATE(YEAR(fpdate),MONTH(fpdate)+A727-1,DAY(fpdate))))))</f>
        <v>52127</v>
      </c>
      <c r="C727" s="142" t="n">
        <f aca="false">IF(A727="","",IF(variable,IF(A727&lt;MortgageCalculator!$J$23*periods_per_year,start_rate,IF(MortgageCalculator!$J$27&gt;=0,MIN(MortgageCalculator!$J$24,start_rate+MortgageCalculator!$J$27*ROUNDUP((A727-MortgageCalculator!$J$23*periods_per_year)/MortgageCalculator!$J$26,0)),MAX(MortgageCalculator!$J$25,start_rate+MortgageCalculator!$J$27*ROUNDUP((A727-MortgageCalculator!$J$23*periods_per_year)/MortgageCalculator!$J$26,0)))),start_rate))</f>
        <v>0.055</v>
      </c>
      <c r="D727" s="143" t="n">
        <f aca="false">IF(A727="","",ROUND((((1+C727/CP)^(CP/periods_per_year))-1)*G726,2))</f>
        <v>44.5</v>
      </c>
      <c r="E727" s="143" t="n">
        <f aca="false">IF(A727="","",IF(A727=nper,G726+D727,MIN(G726+D727,IF(C727=C726,E726,ROUND(-PMT(((1+C727/CP)^(CP/periods_per_year))-1,nper-A727+1,G726),2)))))</f>
        <v>392.6</v>
      </c>
      <c r="F727" s="143" t="n">
        <f aca="false">IF(A727="","",E727-D727)</f>
        <v>348.1</v>
      </c>
      <c r="G727" s="143" t="n">
        <f aca="false">IF(A727="","",G726-F727)</f>
        <v>20715.4000000002</v>
      </c>
    </row>
    <row r="728" customFormat="false" ht="13.2" hidden="false" customHeight="false" outlineLevel="0" collapsed="false">
      <c r="A728" s="140" t="n">
        <f aca="false">IF(G727="","",IF(OR(A727&gt;=nper,ROUND(G727,2)&lt;=0),"",A727+1))</f>
        <v>725</v>
      </c>
      <c r="B728" s="141" t="n">
        <f aca="false">IF(A728="","",IF(OR(periods_per_year=26,periods_per_year=52),IF(periods_per_year=26,IF(A728=1,fpdate,B727+14),IF(periods_per_year=52,IF(A728=1,fpdate,B727+7),"n/a")),IF(periods_per_year=24,DATE(YEAR(fpdate),MONTH(fpdate)+(A728-1)/2+IF(AND(DAY(fpdate)&gt;=15,MOD(A728,2)=0),1,0),IF(MOD(A728,2)=0,IF(DAY(fpdate)&gt;=15,DAY(fpdate)-14,DAY(fpdate)+14),DAY(fpdate))),IF(DAY(DATE(YEAR(fpdate),MONTH(fpdate)+A728-1,DAY(fpdate)))&lt;&gt;DAY(fpdate),DATE(YEAR(fpdate),MONTH(fpdate)+A728,0),DATE(YEAR(fpdate),MONTH(fpdate)+A728-1,DAY(fpdate))))))</f>
        <v>52141</v>
      </c>
      <c r="C728" s="142" t="n">
        <f aca="false">IF(A728="","",IF(variable,IF(A728&lt;MortgageCalculator!$J$23*periods_per_year,start_rate,IF(MortgageCalculator!$J$27&gt;=0,MIN(MortgageCalculator!$J$24,start_rate+MortgageCalculator!$J$27*ROUNDUP((A728-MortgageCalculator!$J$23*periods_per_year)/MortgageCalculator!$J$26,0)),MAX(MortgageCalculator!$J$25,start_rate+MortgageCalculator!$J$27*ROUNDUP((A728-MortgageCalculator!$J$23*periods_per_year)/MortgageCalculator!$J$26,0)))),start_rate))</f>
        <v>0.055</v>
      </c>
      <c r="D728" s="143" t="n">
        <f aca="false">IF(A728="","",ROUND((((1+C728/CP)^(CP/periods_per_year))-1)*G727,2))</f>
        <v>43.77</v>
      </c>
      <c r="E728" s="143" t="n">
        <f aca="false">IF(A728="","",IF(A728=nper,G727+D728,MIN(G727+D728,IF(C728=C727,E727,ROUND(-PMT(((1+C728/CP)^(CP/periods_per_year))-1,nper-A728+1,G727),2)))))</f>
        <v>392.6</v>
      </c>
      <c r="F728" s="143" t="n">
        <f aca="false">IF(A728="","",E728-D728)</f>
        <v>348.83</v>
      </c>
      <c r="G728" s="143" t="n">
        <f aca="false">IF(A728="","",G727-F728)</f>
        <v>20366.5700000002</v>
      </c>
    </row>
    <row r="729" customFormat="false" ht="13.2" hidden="false" customHeight="false" outlineLevel="0" collapsed="false">
      <c r="A729" s="140" t="n">
        <f aca="false">IF(G728="","",IF(OR(A728&gt;=nper,ROUND(G728,2)&lt;=0),"",A728+1))</f>
        <v>726</v>
      </c>
      <c r="B729" s="141" t="n">
        <f aca="false">IF(A729="","",IF(OR(periods_per_year=26,periods_per_year=52),IF(periods_per_year=26,IF(A729=1,fpdate,B728+14),IF(periods_per_year=52,IF(A729=1,fpdate,B728+7),"n/a")),IF(periods_per_year=24,DATE(YEAR(fpdate),MONTH(fpdate)+(A729-1)/2+IF(AND(DAY(fpdate)&gt;=15,MOD(A729,2)=0),1,0),IF(MOD(A729,2)=0,IF(DAY(fpdate)&gt;=15,DAY(fpdate)-14,DAY(fpdate)+14),DAY(fpdate))),IF(DAY(DATE(YEAR(fpdate),MONTH(fpdate)+A729-1,DAY(fpdate)))&lt;&gt;DAY(fpdate),DATE(YEAR(fpdate),MONTH(fpdate)+A729,0),DATE(YEAR(fpdate),MONTH(fpdate)+A729-1,DAY(fpdate))))))</f>
        <v>52155</v>
      </c>
      <c r="C729" s="142" t="n">
        <f aca="false">IF(A729="","",IF(variable,IF(A729&lt;MortgageCalculator!$J$23*periods_per_year,start_rate,IF(MortgageCalculator!$J$27&gt;=0,MIN(MortgageCalculator!$J$24,start_rate+MortgageCalculator!$J$27*ROUNDUP((A729-MortgageCalculator!$J$23*periods_per_year)/MortgageCalculator!$J$26,0)),MAX(MortgageCalculator!$J$25,start_rate+MortgageCalculator!$J$27*ROUNDUP((A729-MortgageCalculator!$J$23*periods_per_year)/MortgageCalculator!$J$26,0)))),start_rate))</f>
        <v>0.055</v>
      </c>
      <c r="D729" s="143" t="n">
        <f aca="false">IF(A729="","",ROUND((((1+C729/CP)^(CP/periods_per_year))-1)*G728,2))</f>
        <v>43.03</v>
      </c>
      <c r="E729" s="143" t="n">
        <f aca="false">IF(A729="","",IF(A729=nper,G728+D729,MIN(G728+D729,IF(C729=C728,E728,ROUND(-PMT(((1+C729/CP)^(CP/periods_per_year))-1,nper-A729+1,G728),2)))))</f>
        <v>392.6</v>
      </c>
      <c r="F729" s="143" t="n">
        <f aca="false">IF(A729="","",E729-D729)</f>
        <v>349.57</v>
      </c>
      <c r="G729" s="143" t="n">
        <f aca="false">IF(A729="","",G728-F729)</f>
        <v>20017.0000000002</v>
      </c>
    </row>
    <row r="730" customFormat="false" ht="13.2" hidden="false" customHeight="false" outlineLevel="0" collapsed="false">
      <c r="A730" s="140" t="n">
        <f aca="false">IF(G729="","",IF(OR(A729&gt;=nper,ROUND(G729,2)&lt;=0),"",A729+1))</f>
        <v>727</v>
      </c>
      <c r="B730" s="141" t="n">
        <f aca="false">IF(A730="","",IF(OR(periods_per_year=26,periods_per_year=52),IF(periods_per_year=26,IF(A730=1,fpdate,B729+14),IF(periods_per_year=52,IF(A730=1,fpdate,B729+7),"n/a")),IF(periods_per_year=24,DATE(YEAR(fpdate),MONTH(fpdate)+(A730-1)/2+IF(AND(DAY(fpdate)&gt;=15,MOD(A730,2)=0),1,0),IF(MOD(A730,2)=0,IF(DAY(fpdate)&gt;=15,DAY(fpdate)-14,DAY(fpdate)+14),DAY(fpdate))),IF(DAY(DATE(YEAR(fpdate),MONTH(fpdate)+A730-1,DAY(fpdate)))&lt;&gt;DAY(fpdate),DATE(YEAR(fpdate),MONTH(fpdate)+A730,0),DATE(YEAR(fpdate),MONTH(fpdate)+A730-1,DAY(fpdate))))))</f>
        <v>52169</v>
      </c>
      <c r="C730" s="142" t="n">
        <f aca="false">IF(A730="","",IF(variable,IF(A730&lt;MortgageCalculator!$J$23*periods_per_year,start_rate,IF(MortgageCalculator!$J$27&gt;=0,MIN(MortgageCalculator!$J$24,start_rate+MortgageCalculator!$J$27*ROUNDUP((A730-MortgageCalculator!$J$23*periods_per_year)/MortgageCalculator!$J$26,0)),MAX(MortgageCalculator!$J$25,start_rate+MortgageCalculator!$J$27*ROUNDUP((A730-MortgageCalculator!$J$23*periods_per_year)/MortgageCalculator!$J$26,0)))),start_rate))</f>
        <v>0.055</v>
      </c>
      <c r="D730" s="143" t="n">
        <f aca="false">IF(A730="","",ROUND((((1+C730/CP)^(CP/periods_per_year))-1)*G729,2))</f>
        <v>42.29</v>
      </c>
      <c r="E730" s="143" t="n">
        <f aca="false">IF(A730="","",IF(A730=nper,G729+D730,MIN(G729+D730,IF(C730=C729,E729,ROUND(-PMT(((1+C730/CP)^(CP/periods_per_year))-1,nper-A730+1,G729),2)))))</f>
        <v>392.6</v>
      </c>
      <c r="F730" s="143" t="n">
        <f aca="false">IF(A730="","",E730-D730)</f>
        <v>350.31</v>
      </c>
      <c r="G730" s="143" t="n">
        <f aca="false">IF(A730="","",G729-F730)</f>
        <v>19666.6900000002</v>
      </c>
    </row>
    <row r="731" customFormat="false" ht="13.2" hidden="false" customHeight="false" outlineLevel="0" collapsed="false">
      <c r="A731" s="140" t="n">
        <f aca="false">IF(G730="","",IF(OR(A730&gt;=nper,ROUND(G730,2)&lt;=0),"",A730+1))</f>
        <v>728</v>
      </c>
      <c r="B731" s="141" t="n">
        <f aca="false">IF(A731="","",IF(OR(periods_per_year=26,periods_per_year=52),IF(periods_per_year=26,IF(A731=1,fpdate,B730+14),IF(periods_per_year=52,IF(A731=1,fpdate,B730+7),"n/a")),IF(periods_per_year=24,DATE(YEAR(fpdate),MONTH(fpdate)+(A731-1)/2+IF(AND(DAY(fpdate)&gt;=15,MOD(A731,2)=0),1,0),IF(MOD(A731,2)=0,IF(DAY(fpdate)&gt;=15,DAY(fpdate)-14,DAY(fpdate)+14),DAY(fpdate))),IF(DAY(DATE(YEAR(fpdate),MONTH(fpdate)+A731-1,DAY(fpdate)))&lt;&gt;DAY(fpdate),DATE(YEAR(fpdate),MONTH(fpdate)+A731,0),DATE(YEAR(fpdate),MONTH(fpdate)+A731-1,DAY(fpdate))))))</f>
        <v>52183</v>
      </c>
      <c r="C731" s="142" t="n">
        <f aca="false">IF(A731="","",IF(variable,IF(A731&lt;MortgageCalculator!$J$23*periods_per_year,start_rate,IF(MortgageCalculator!$J$27&gt;=0,MIN(MortgageCalculator!$J$24,start_rate+MortgageCalculator!$J$27*ROUNDUP((A731-MortgageCalculator!$J$23*periods_per_year)/MortgageCalculator!$J$26,0)),MAX(MortgageCalculator!$J$25,start_rate+MortgageCalculator!$J$27*ROUNDUP((A731-MortgageCalculator!$J$23*periods_per_year)/MortgageCalculator!$J$26,0)))),start_rate))</f>
        <v>0.055</v>
      </c>
      <c r="D731" s="143" t="n">
        <f aca="false">IF(A731="","",ROUND((((1+C731/CP)^(CP/periods_per_year))-1)*G730,2))</f>
        <v>41.55</v>
      </c>
      <c r="E731" s="143" t="n">
        <f aca="false">IF(A731="","",IF(A731=nper,G730+D731,MIN(G730+D731,IF(C731=C730,E730,ROUND(-PMT(((1+C731/CP)^(CP/periods_per_year))-1,nper-A731+1,G730),2)))))</f>
        <v>392.6</v>
      </c>
      <c r="F731" s="143" t="n">
        <f aca="false">IF(A731="","",E731-D731)</f>
        <v>351.05</v>
      </c>
      <c r="G731" s="143" t="n">
        <f aca="false">IF(A731="","",G730-F731)</f>
        <v>19315.6400000002</v>
      </c>
    </row>
    <row r="732" customFormat="false" ht="13.2" hidden="false" customHeight="false" outlineLevel="0" collapsed="false">
      <c r="A732" s="140" t="n">
        <f aca="false">IF(G731="","",IF(OR(A731&gt;=nper,ROUND(G731,2)&lt;=0),"",A731+1))</f>
        <v>729</v>
      </c>
      <c r="B732" s="141" t="n">
        <f aca="false">IF(A732="","",IF(OR(periods_per_year=26,periods_per_year=52),IF(periods_per_year=26,IF(A732=1,fpdate,B731+14),IF(periods_per_year=52,IF(A732=1,fpdate,B731+7),"n/a")),IF(periods_per_year=24,DATE(YEAR(fpdate),MONTH(fpdate)+(A732-1)/2+IF(AND(DAY(fpdate)&gt;=15,MOD(A732,2)=0),1,0),IF(MOD(A732,2)=0,IF(DAY(fpdate)&gt;=15,DAY(fpdate)-14,DAY(fpdate)+14),DAY(fpdate))),IF(DAY(DATE(YEAR(fpdate),MONTH(fpdate)+A732-1,DAY(fpdate)))&lt;&gt;DAY(fpdate),DATE(YEAR(fpdate),MONTH(fpdate)+A732,0),DATE(YEAR(fpdate),MONTH(fpdate)+A732-1,DAY(fpdate))))))</f>
        <v>52197</v>
      </c>
      <c r="C732" s="142" t="n">
        <f aca="false">IF(A732="","",IF(variable,IF(A732&lt;MortgageCalculator!$J$23*periods_per_year,start_rate,IF(MortgageCalculator!$J$27&gt;=0,MIN(MortgageCalculator!$J$24,start_rate+MortgageCalculator!$J$27*ROUNDUP((A732-MortgageCalculator!$J$23*periods_per_year)/MortgageCalculator!$J$26,0)),MAX(MortgageCalculator!$J$25,start_rate+MortgageCalculator!$J$27*ROUNDUP((A732-MortgageCalculator!$J$23*periods_per_year)/MortgageCalculator!$J$26,0)))),start_rate))</f>
        <v>0.055</v>
      </c>
      <c r="D732" s="143" t="n">
        <f aca="false">IF(A732="","",ROUND((((1+C732/CP)^(CP/periods_per_year))-1)*G731,2))</f>
        <v>40.81</v>
      </c>
      <c r="E732" s="143" t="n">
        <f aca="false">IF(A732="","",IF(A732=nper,G731+D732,MIN(G731+D732,IF(C732=C731,E731,ROUND(-PMT(((1+C732/CP)^(CP/periods_per_year))-1,nper-A732+1,G731),2)))))</f>
        <v>392.6</v>
      </c>
      <c r="F732" s="143" t="n">
        <f aca="false">IF(A732="","",E732-D732)</f>
        <v>351.79</v>
      </c>
      <c r="G732" s="143" t="n">
        <f aca="false">IF(A732="","",G731-F732)</f>
        <v>18963.8500000002</v>
      </c>
    </row>
    <row r="733" customFormat="false" ht="13.2" hidden="false" customHeight="false" outlineLevel="0" collapsed="false">
      <c r="A733" s="140" t="n">
        <f aca="false">IF(G732="","",IF(OR(A732&gt;=nper,ROUND(G732,2)&lt;=0),"",A732+1))</f>
        <v>730</v>
      </c>
      <c r="B733" s="141" t="n">
        <f aca="false">IF(A733="","",IF(OR(periods_per_year=26,periods_per_year=52),IF(periods_per_year=26,IF(A733=1,fpdate,B732+14),IF(periods_per_year=52,IF(A733=1,fpdate,B732+7),"n/a")),IF(periods_per_year=24,DATE(YEAR(fpdate),MONTH(fpdate)+(A733-1)/2+IF(AND(DAY(fpdate)&gt;=15,MOD(A733,2)=0),1,0),IF(MOD(A733,2)=0,IF(DAY(fpdate)&gt;=15,DAY(fpdate)-14,DAY(fpdate)+14),DAY(fpdate))),IF(DAY(DATE(YEAR(fpdate),MONTH(fpdate)+A733-1,DAY(fpdate)))&lt;&gt;DAY(fpdate),DATE(YEAR(fpdate),MONTH(fpdate)+A733,0),DATE(YEAR(fpdate),MONTH(fpdate)+A733-1,DAY(fpdate))))))</f>
        <v>52211</v>
      </c>
      <c r="C733" s="142" t="n">
        <f aca="false">IF(A733="","",IF(variable,IF(A733&lt;MortgageCalculator!$J$23*periods_per_year,start_rate,IF(MortgageCalculator!$J$27&gt;=0,MIN(MortgageCalculator!$J$24,start_rate+MortgageCalculator!$J$27*ROUNDUP((A733-MortgageCalculator!$J$23*periods_per_year)/MortgageCalculator!$J$26,0)),MAX(MortgageCalculator!$J$25,start_rate+MortgageCalculator!$J$27*ROUNDUP((A733-MortgageCalculator!$J$23*periods_per_year)/MortgageCalculator!$J$26,0)))),start_rate))</f>
        <v>0.055</v>
      </c>
      <c r="D733" s="143" t="n">
        <f aca="false">IF(A733="","",ROUND((((1+C733/CP)^(CP/periods_per_year))-1)*G732,2))</f>
        <v>40.07</v>
      </c>
      <c r="E733" s="143" t="n">
        <f aca="false">IF(A733="","",IF(A733=nper,G732+D733,MIN(G732+D733,IF(C733=C732,E732,ROUND(-PMT(((1+C733/CP)^(CP/periods_per_year))-1,nper-A733+1,G732),2)))))</f>
        <v>392.6</v>
      </c>
      <c r="F733" s="143" t="n">
        <f aca="false">IF(A733="","",E733-D733)</f>
        <v>352.53</v>
      </c>
      <c r="G733" s="143" t="n">
        <f aca="false">IF(A733="","",G732-F733)</f>
        <v>18611.3200000002</v>
      </c>
    </row>
    <row r="734" customFormat="false" ht="13.2" hidden="false" customHeight="false" outlineLevel="0" collapsed="false">
      <c r="A734" s="140" t="n">
        <f aca="false">IF(G733="","",IF(OR(A733&gt;=nper,ROUND(G733,2)&lt;=0),"",A733+1))</f>
        <v>731</v>
      </c>
      <c r="B734" s="141" t="n">
        <f aca="false">IF(A734="","",IF(OR(periods_per_year=26,periods_per_year=52),IF(periods_per_year=26,IF(A734=1,fpdate,B733+14),IF(periods_per_year=52,IF(A734=1,fpdate,B733+7),"n/a")),IF(periods_per_year=24,DATE(YEAR(fpdate),MONTH(fpdate)+(A734-1)/2+IF(AND(DAY(fpdate)&gt;=15,MOD(A734,2)=0),1,0),IF(MOD(A734,2)=0,IF(DAY(fpdate)&gt;=15,DAY(fpdate)-14,DAY(fpdate)+14),DAY(fpdate))),IF(DAY(DATE(YEAR(fpdate),MONTH(fpdate)+A734-1,DAY(fpdate)))&lt;&gt;DAY(fpdate),DATE(YEAR(fpdate),MONTH(fpdate)+A734,0),DATE(YEAR(fpdate),MONTH(fpdate)+A734-1,DAY(fpdate))))))</f>
        <v>52225</v>
      </c>
      <c r="C734" s="142" t="n">
        <f aca="false">IF(A734="","",IF(variable,IF(A734&lt;MortgageCalculator!$J$23*periods_per_year,start_rate,IF(MortgageCalculator!$J$27&gt;=0,MIN(MortgageCalculator!$J$24,start_rate+MortgageCalculator!$J$27*ROUNDUP((A734-MortgageCalculator!$J$23*periods_per_year)/MortgageCalculator!$J$26,0)),MAX(MortgageCalculator!$J$25,start_rate+MortgageCalculator!$J$27*ROUNDUP((A734-MortgageCalculator!$J$23*periods_per_year)/MortgageCalculator!$J$26,0)))),start_rate))</f>
        <v>0.055</v>
      </c>
      <c r="D734" s="143" t="n">
        <f aca="false">IF(A734="","",ROUND((((1+C734/CP)^(CP/periods_per_year))-1)*G733,2))</f>
        <v>39.32</v>
      </c>
      <c r="E734" s="143" t="n">
        <f aca="false">IF(A734="","",IF(A734=nper,G733+D734,MIN(G733+D734,IF(C734=C733,E733,ROUND(-PMT(((1+C734/CP)^(CP/periods_per_year))-1,nper-A734+1,G733),2)))))</f>
        <v>392.6</v>
      </c>
      <c r="F734" s="143" t="n">
        <f aca="false">IF(A734="","",E734-D734)</f>
        <v>353.28</v>
      </c>
      <c r="G734" s="143" t="n">
        <f aca="false">IF(A734="","",G733-F734)</f>
        <v>18258.0400000002</v>
      </c>
    </row>
    <row r="735" customFormat="false" ht="13.2" hidden="false" customHeight="false" outlineLevel="0" collapsed="false">
      <c r="A735" s="140" t="n">
        <f aca="false">IF(G734="","",IF(OR(A734&gt;=nper,ROUND(G734,2)&lt;=0),"",A734+1))</f>
        <v>732</v>
      </c>
      <c r="B735" s="141" t="n">
        <f aca="false">IF(A735="","",IF(OR(periods_per_year=26,periods_per_year=52),IF(periods_per_year=26,IF(A735=1,fpdate,B734+14),IF(periods_per_year=52,IF(A735=1,fpdate,B734+7),"n/a")),IF(periods_per_year=24,DATE(YEAR(fpdate),MONTH(fpdate)+(A735-1)/2+IF(AND(DAY(fpdate)&gt;=15,MOD(A735,2)=0),1,0),IF(MOD(A735,2)=0,IF(DAY(fpdate)&gt;=15,DAY(fpdate)-14,DAY(fpdate)+14),DAY(fpdate))),IF(DAY(DATE(YEAR(fpdate),MONTH(fpdate)+A735-1,DAY(fpdate)))&lt;&gt;DAY(fpdate),DATE(YEAR(fpdate),MONTH(fpdate)+A735,0),DATE(YEAR(fpdate),MONTH(fpdate)+A735-1,DAY(fpdate))))))</f>
        <v>52239</v>
      </c>
      <c r="C735" s="142" t="n">
        <f aca="false">IF(A735="","",IF(variable,IF(A735&lt;MortgageCalculator!$J$23*periods_per_year,start_rate,IF(MortgageCalculator!$J$27&gt;=0,MIN(MortgageCalculator!$J$24,start_rate+MortgageCalculator!$J$27*ROUNDUP((A735-MortgageCalculator!$J$23*periods_per_year)/MortgageCalculator!$J$26,0)),MAX(MortgageCalculator!$J$25,start_rate+MortgageCalculator!$J$27*ROUNDUP((A735-MortgageCalculator!$J$23*periods_per_year)/MortgageCalculator!$J$26,0)))),start_rate))</f>
        <v>0.055</v>
      </c>
      <c r="D735" s="143" t="n">
        <f aca="false">IF(A735="","",ROUND((((1+C735/CP)^(CP/periods_per_year))-1)*G734,2))</f>
        <v>38.58</v>
      </c>
      <c r="E735" s="143" t="n">
        <f aca="false">IF(A735="","",IF(A735=nper,G734+D735,MIN(G734+D735,IF(C735=C734,E734,ROUND(-PMT(((1+C735/CP)^(CP/periods_per_year))-1,nper-A735+1,G734),2)))))</f>
        <v>392.6</v>
      </c>
      <c r="F735" s="143" t="n">
        <f aca="false">IF(A735="","",E735-D735)</f>
        <v>354.02</v>
      </c>
      <c r="G735" s="143" t="n">
        <f aca="false">IF(A735="","",G734-F735)</f>
        <v>17904.0200000002</v>
      </c>
    </row>
    <row r="736" customFormat="false" ht="13.2" hidden="false" customHeight="false" outlineLevel="0" collapsed="false">
      <c r="A736" s="140" t="n">
        <f aca="false">IF(G735="","",IF(OR(A735&gt;=nper,ROUND(G735,2)&lt;=0),"",A735+1))</f>
        <v>733</v>
      </c>
      <c r="B736" s="141" t="n">
        <f aca="false">IF(A736="","",IF(OR(periods_per_year=26,periods_per_year=52),IF(periods_per_year=26,IF(A736=1,fpdate,B735+14),IF(periods_per_year=52,IF(A736=1,fpdate,B735+7),"n/a")),IF(periods_per_year=24,DATE(YEAR(fpdate),MONTH(fpdate)+(A736-1)/2+IF(AND(DAY(fpdate)&gt;=15,MOD(A736,2)=0),1,0),IF(MOD(A736,2)=0,IF(DAY(fpdate)&gt;=15,DAY(fpdate)-14,DAY(fpdate)+14),DAY(fpdate))),IF(DAY(DATE(YEAR(fpdate),MONTH(fpdate)+A736-1,DAY(fpdate)))&lt;&gt;DAY(fpdate),DATE(YEAR(fpdate),MONTH(fpdate)+A736,0),DATE(YEAR(fpdate),MONTH(fpdate)+A736-1,DAY(fpdate))))))</f>
        <v>52253</v>
      </c>
      <c r="C736" s="142" t="n">
        <f aca="false">IF(A736="","",IF(variable,IF(A736&lt;MortgageCalculator!$J$23*periods_per_year,start_rate,IF(MortgageCalculator!$J$27&gt;=0,MIN(MortgageCalculator!$J$24,start_rate+MortgageCalculator!$J$27*ROUNDUP((A736-MortgageCalculator!$J$23*periods_per_year)/MortgageCalculator!$J$26,0)),MAX(MortgageCalculator!$J$25,start_rate+MortgageCalculator!$J$27*ROUNDUP((A736-MortgageCalculator!$J$23*periods_per_year)/MortgageCalculator!$J$26,0)))),start_rate))</f>
        <v>0.055</v>
      </c>
      <c r="D736" s="143" t="n">
        <f aca="false">IF(A736="","",ROUND((((1+C736/CP)^(CP/periods_per_year))-1)*G735,2))</f>
        <v>37.83</v>
      </c>
      <c r="E736" s="143" t="n">
        <f aca="false">IF(A736="","",IF(A736=nper,G735+D736,MIN(G735+D736,IF(C736=C735,E735,ROUND(-PMT(((1+C736/CP)^(CP/periods_per_year))-1,nper-A736+1,G735),2)))))</f>
        <v>392.6</v>
      </c>
      <c r="F736" s="143" t="n">
        <f aca="false">IF(A736="","",E736-D736)</f>
        <v>354.77</v>
      </c>
      <c r="G736" s="143" t="n">
        <f aca="false">IF(A736="","",G735-F736)</f>
        <v>17549.2500000002</v>
      </c>
    </row>
    <row r="737" customFormat="false" ht="13.2" hidden="false" customHeight="false" outlineLevel="0" collapsed="false">
      <c r="A737" s="140" t="n">
        <f aca="false">IF(G736="","",IF(OR(A736&gt;=nper,ROUND(G736,2)&lt;=0),"",A736+1))</f>
        <v>734</v>
      </c>
      <c r="B737" s="141" t="n">
        <f aca="false">IF(A737="","",IF(OR(periods_per_year=26,periods_per_year=52),IF(periods_per_year=26,IF(A737=1,fpdate,B736+14),IF(periods_per_year=52,IF(A737=1,fpdate,B736+7),"n/a")),IF(periods_per_year=24,DATE(YEAR(fpdate),MONTH(fpdate)+(A737-1)/2+IF(AND(DAY(fpdate)&gt;=15,MOD(A737,2)=0),1,0),IF(MOD(A737,2)=0,IF(DAY(fpdate)&gt;=15,DAY(fpdate)-14,DAY(fpdate)+14),DAY(fpdate))),IF(DAY(DATE(YEAR(fpdate),MONTH(fpdate)+A737-1,DAY(fpdate)))&lt;&gt;DAY(fpdate),DATE(YEAR(fpdate),MONTH(fpdate)+A737,0),DATE(YEAR(fpdate),MONTH(fpdate)+A737-1,DAY(fpdate))))))</f>
        <v>52267</v>
      </c>
      <c r="C737" s="142" t="n">
        <f aca="false">IF(A737="","",IF(variable,IF(A737&lt;MortgageCalculator!$J$23*periods_per_year,start_rate,IF(MortgageCalculator!$J$27&gt;=0,MIN(MortgageCalculator!$J$24,start_rate+MortgageCalculator!$J$27*ROUNDUP((A737-MortgageCalculator!$J$23*periods_per_year)/MortgageCalculator!$J$26,0)),MAX(MortgageCalculator!$J$25,start_rate+MortgageCalculator!$J$27*ROUNDUP((A737-MortgageCalculator!$J$23*periods_per_year)/MortgageCalculator!$J$26,0)))),start_rate))</f>
        <v>0.055</v>
      </c>
      <c r="D737" s="143" t="n">
        <f aca="false">IF(A737="","",ROUND((((1+C737/CP)^(CP/periods_per_year))-1)*G736,2))</f>
        <v>37.08</v>
      </c>
      <c r="E737" s="143" t="n">
        <f aca="false">IF(A737="","",IF(A737=nper,G736+D737,MIN(G736+D737,IF(C737=C736,E736,ROUND(-PMT(((1+C737/CP)^(CP/periods_per_year))-1,nper-A737+1,G736),2)))))</f>
        <v>392.6</v>
      </c>
      <c r="F737" s="143" t="n">
        <f aca="false">IF(A737="","",E737-D737)</f>
        <v>355.52</v>
      </c>
      <c r="G737" s="143" t="n">
        <f aca="false">IF(A737="","",G736-F737)</f>
        <v>17193.7300000002</v>
      </c>
    </row>
    <row r="738" customFormat="false" ht="13.2" hidden="false" customHeight="false" outlineLevel="0" collapsed="false">
      <c r="A738" s="140" t="n">
        <f aca="false">IF(G737="","",IF(OR(A737&gt;=nper,ROUND(G737,2)&lt;=0),"",A737+1))</f>
        <v>735</v>
      </c>
      <c r="B738" s="141" t="n">
        <f aca="false">IF(A738="","",IF(OR(periods_per_year=26,periods_per_year=52),IF(periods_per_year=26,IF(A738=1,fpdate,B737+14),IF(periods_per_year=52,IF(A738=1,fpdate,B737+7),"n/a")),IF(periods_per_year=24,DATE(YEAR(fpdate),MONTH(fpdate)+(A738-1)/2+IF(AND(DAY(fpdate)&gt;=15,MOD(A738,2)=0),1,0),IF(MOD(A738,2)=0,IF(DAY(fpdate)&gt;=15,DAY(fpdate)-14,DAY(fpdate)+14),DAY(fpdate))),IF(DAY(DATE(YEAR(fpdate),MONTH(fpdate)+A738-1,DAY(fpdate)))&lt;&gt;DAY(fpdate),DATE(YEAR(fpdate),MONTH(fpdate)+A738,0),DATE(YEAR(fpdate),MONTH(fpdate)+A738-1,DAY(fpdate))))))</f>
        <v>52281</v>
      </c>
      <c r="C738" s="142" t="n">
        <f aca="false">IF(A738="","",IF(variable,IF(A738&lt;MortgageCalculator!$J$23*periods_per_year,start_rate,IF(MortgageCalculator!$J$27&gt;=0,MIN(MortgageCalculator!$J$24,start_rate+MortgageCalculator!$J$27*ROUNDUP((A738-MortgageCalculator!$J$23*periods_per_year)/MortgageCalculator!$J$26,0)),MAX(MortgageCalculator!$J$25,start_rate+MortgageCalculator!$J$27*ROUNDUP((A738-MortgageCalculator!$J$23*periods_per_year)/MortgageCalculator!$J$26,0)))),start_rate))</f>
        <v>0.055</v>
      </c>
      <c r="D738" s="143" t="n">
        <f aca="false">IF(A738="","",ROUND((((1+C738/CP)^(CP/periods_per_year))-1)*G737,2))</f>
        <v>36.33</v>
      </c>
      <c r="E738" s="143" t="n">
        <f aca="false">IF(A738="","",IF(A738=nper,G737+D738,MIN(G737+D738,IF(C738=C737,E737,ROUND(-PMT(((1+C738/CP)^(CP/periods_per_year))-1,nper-A738+1,G737),2)))))</f>
        <v>392.6</v>
      </c>
      <c r="F738" s="143" t="n">
        <f aca="false">IF(A738="","",E738-D738)</f>
        <v>356.27</v>
      </c>
      <c r="G738" s="143" t="n">
        <f aca="false">IF(A738="","",G737-F738)</f>
        <v>16837.4600000002</v>
      </c>
    </row>
    <row r="739" customFormat="false" ht="13.2" hidden="false" customHeight="false" outlineLevel="0" collapsed="false">
      <c r="A739" s="140" t="n">
        <f aca="false">IF(G738="","",IF(OR(A738&gt;=nper,ROUND(G738,2)&lt;=0),"",A738+1))</f>
        <v>736</v>
      </c>
      <c r="B739" s="141" t="n">
        <f aca="false">IF(A739="","",IF(OR(periods_per_year=26,periods_per_year=52),IF(periods_per_year=26,IF(A739=1,fpdate,B738+14),IF(periods_per_year=52,IF(A739=1,fpdate,B738+7),"n/a")),IF(periods_per_year=24,DATE(YEAR(fpdate),MONTH(fpdate)+(A739-1)/2+IF(AND(DAY(fpdate)&gt;=15,MOD(A739,2)=0),1,0),IF(MOD(A739,2)=0,IF(DAY(fpdate)&gt;=15,DAY(fpdate)-14,DAY(fpdate)+14),DAY(fpdate))),IF(DAY(DATE(YEAR(fpdate),MONTH(fpdate)+A739-1,DAY(fpdate)))&lt;&gt;DAY(fpdate),DATE(YEAR(fpdate),MONTH(fpdate)+A739,0),DATE(YEAR(fpdate),MONTH(fpdate)+A739-1,DAY(fpdate))))))</f>
        <v>52295</v>
      </c>
      <c r="C739" s="142" t="n">
        <f aca="false">IF(A739="","",IF(variable,IF(A739&lt;MortgageCalculator!$J$23*periods_per_year,start_rate,IF(MortgageCalculator!$J$27&gt;=0,MIN(MortgageCalculator!$J$24,start_rate+MortgageCalculator!$J$27*ROUNDUP((A739-MortgageCalculator!$J$23*periods_per_year)/MortgageCalculator!$J$26,0)),MAX(MortgageCalculator!$J$25,start_rate+MortgageCalculator!$J$27*ROUNDUP((A739-MortgageCalculator!$J$23*periods_per_year)/MortgageCalculator!$J$26,0)))),start_rate))</f>
        <v>0.055</v>
      </c>
      <c r="D739" s="143" t="n">
        <f aca="false">IF(A739="","",ROUND((((1+C739/CP)^(CP/periods_per_year))-1)*G738,2))</f>
        <v>35.57</v>
      </c>
      <c r="E739" s="143" t="n">
        <f aca="false">IF(A739="","",IF(A739=nper,G738+D739,MIN(G738+D739,IF(C739=C738,E738,ROUND(-PMT(((1+C739/CP)^(CP/periods_per_year))-1,nper-A739+1,G738),2)))))</f>
        <v>392.6</v>
      </c>
      <c r="F739" s="143" t="n">
        <f aca="false">IF(A739="","",E739-D739)</f>
        <v>357.03</v>
      </c>
      <c r="G739" s="143" t="n">
        <f aca="false">IF(A739="","",G738-F739)</f>
        <v>16480.4300000002</v>
      </c>
    </row>
    <row r="740" customFormat="false" ht="13.2" hidden="false" customHeight="false" outlineLevel="0" collapsed="false">
      <c r="A740" s="140" t="n">
        <f aca="false">IF(G739="","",IF(OR(A739&gt;=nper,ROUND(G739,2)&lt;=0),"",A739+1))</f>
        <v>737</v>
      </c>
      <c r="B740" s="141" t="n">
        <f aca="false">IF(A740="","",IF(OR(periods_per_year=26,periods_per_year=52),IF(periods_per_year=26,IF(A740=1,fpdate,B739+14),IF(periods_per_year=52,IF(A740=1,fpdate,B739+7),"n/a")),IF(periods_per_year=24,DATE(YEAR(fpdate),MONTH(fpdate)+(A740-1)/2+IF(AND(DAY(fpdate)&gt;=15,MOD(A740,2)=0),1,0),IF(MOD(A740,2)=0,IF(DAY(fpdate)&gt;=15,DAY(fpdate)-14,DAY(fpdate)+14),DAY(fpdate))),IF(DAY(DATE(YEAR(fpdate),MONTH(fpdate)+A740-1,DAY(fpdate)))&lt;&gt;DAY(fpdate),DATE(YEAR(fpdate),MONTH(fpdate)+A740,0),DATE(YEAR(fpdate),MONTH(fpdate)+A740-1,DAY(fpdate))))))</f>
        <v>52309</v>
      </c>
      <c r="C740" s="142" t="n">
        <f aca="false">IF(A740="","",IF(variable,IF(A740&lt;MortgageCalculator!$J$23*periods_per_year,start_rate,IF(MortgageCalculator!$J$27&gt;=0,MIN(MortgageCalculator!$J$24,start_rate+MortgageCalculator!$J$27*ROUNDUP((A740-MortgageCalculator!$J$23*periods_per_year)/MortgageCalculator!$J$26,0)),MAX(MortgageCalculator!$J$25,start_rate+MortgageCalculator!$J$27*ROUNDUP((A740-MortgageCalculator!$J$23*periods_per_year)/MortgageCalculator!$J$26,0)))),start_rate))</f>
        <v>0.055</v>
      </c>
      <c r="D740" s="143" t="n">
        <f aca="false">IF(A740="","",ROUND((((1+C740/CP)^(CP/periods_per_year))-1)*G739,2))</f>
        <v>34.82</v>
      </c>
      <c r="E740" s="143" t="n">
        <f aca="false">IF(A740="","",IF(A740=nper,G739+D740,MIN(G739+D740,IF(C740=C739,E739,ROUND(-PMT(((1+C740/CP)^(CP/periods_per_year))-1,nper-A740+1,G739),2)))))</f>
        <v>392.6</v>
      </c>
      <c r="F740" s="143" t="n">
        <f aca="false">IF(A740="","",E740-D740)</f>
        <v>357.78</v>
      </c>
      <c r="G740" s="143" t="n">
        <f aca="false">IF(A740="","",G739-F740)</f>
        <v>16122.6500000002</v>
      </c>
    </row>
    <row r="741" customFormat="false" ht="13.2" hidden="false" customHeight="false" outlineLevel="0" collapsed="false">
      <c r="A741" s="140" t="n">
        <f aca="false">IF(G740="","",IF(OR(A740&gt;=nper,ROUND(G740,2)&lt;=0),"",A740+1))</f>
        <v>738</v>
      </c>
      <c r="B741" s="141" t="n">
        <f aca="false">IF(A741="","",IF(OR(periods_per_year=26,periods_per_year=52),IF(periods_per_year=26,IF(A741=1,fpdate,B740+14),IF(periods_per_year=52,IF(A741=1,fpdate,B740+7),"n/a")),IF(periods_per_year=24,DATE(YEAR(fpdate),MONTH(fpdate)+(A741-1)/2+IF(AND(DAY(fpdate)&gt;=15,MOD(A741,2)=0),1,0),IF(MOD(A741,2)=0,IF(DAY(fpdate)&gt;=15,DAY(fpdate)-14,DAY(fpdate)+14),DAY(fpdate))),IF(DAY(DATE(YEAR(fpdate),MONTH(fpdate)+A741-1,DAY(fpdate)))&lt;&gt;DAY(fpdate),DATE(YEAR(fpdate),MONTH(fpdate)+A741,0),DATE(YEAR(fpdate),MONTH(fpdate)+A741-1,DAY(fpdate))))))</f>
        <v>52323</v>
      </c>
      <c r="C741" s="142" t="n">
        <f aca="false">IF(A741="","",IF(variable,IF(A741&lt;MortgageCalculator!$J$23*periods_per_year,start_rate,IF(MortgageCalculator!$J$27&gt;=0,MIN(MortgageCalculator!$J$24,start_rate+MortgageCalculator!$J$27*ROUNDUP((A741-MortgageCalculator!$J$23*periods_per_year)/MortgageCalculator!$J$26,0)),MAX(MortgageCalculator!$J$25,start_rate+MortgageCalculator!$J$27*ROUNDUP((A741-MortgageCalculator!$J$23*periods_per_year)/MortgageCalculator!$J$26,0)))),start_rate))</f>
        <v>0.055</v>
      </c>
      <c r="D741" s="143" t="n">
        <f aca="false">IF(A741="","",ROUND((((1+C741/CP)^(CP/periods_per_year))-1)*G740,2))</f>
        <v>34.06</v>
      </c>
      <c r="E741" s="143" t="n">
        <f aca="false">IF(A741="","",IF(A741=nper,G740+D741,MIN(G740+D741,IF(C741=C740,E740,ROUND(-PMT(((1+C741/CP)^(CP/periods_per_year))-1,nper-A741+1,G740),2)))))</f>
        <v>392.6</v>
      </c>
      <c r="F741" s="143" t="n">
        <f aca="false">IF(A741="","",E741-D741)</f>
        <v>358.54</v>
      </c>
      <c r="G741" s="143" t="n">
        <f aca="false">IF(A741="","",G740-F741)</f>
        <v>15764.1100000002</v>
      </c>
    </row>
    <row r="742" customFormat="false" ht="13.2" hidden="false" customHeight="false" outlineLevel="0" collapsed="false">
      <c r="A742" s="140" t="n">
        <f aca="false">IF(G741="","",IF(OR(A741&gt;=nper,ROUND(G741,2)&lt;=0),"",A741+1))</f>
        <v>739</v>
      </c>
      <c r="B742" s="141" t="n">
        <f aca="false">IF(A742="","",IF(OR(periods_per_year=26,periods_per_year=52),IF(periods_per_year=26,IF(A742=1,fpdate,B741+14),IF(periods_per_year=52,IF(A742=1,fpdate,B741+7),"n/a")),IF(periods_per_year=24,DATE(YEAR(fpdate),MONTH(fpdate)+(A742-1)/2+IF(AND(DAY(fpdate)&gt;=15,MOD(A742,2)=0),1,0),IF(MOD(A742,2)=0,IF(DAY(fpdate)&gt;=15,DAY(fpdate)-14,DAY(fpdate)+14),DAY(fpdate))),IF(DAY(DATE(YEAR(fpdate),MONTH(fpdate)+A742-1,DAY(fpdate)))&lt;&gt;DAY(fpdate),DATE(YEAR(fpdate),MONTH(fpdate)+A742,0),DATE(YEAR(fpdate),MONTH(fpdate)+A742-1,DAY(fpdate))))))</f>
        <v>52337</v>
      </c>
      <c r="C742" s="142" t="n">
        <f aca="false">IF(A742="","",IF(variable,IF(A742&lt;MortgageCalculator!$J$23*periods_per_year,start_rate,IF(MortgageCalculator!$J$27&gt;=0,MIN(MortgageCalculator!$J$24,start_rate+MortgageCalculator!$J$27*ROUNDUP((A742-MortgageCalculator!$J$23*periods_per_year)/MortgageCalculator!$J$26,0)),MAX(MortgageCalculator!$J$25,start_rate+MortgageCalculator!$J$27*ROUNDUP((A742-MortgageCalculator!$J$23*periods_per_year)/MortgageCalculator!$J$26,0)))),start_rate))</f>
        <v>0.055</v>
      </c>
      <c r="D742" s="143" t="n">
        <f aca="false">IF(A742="","",ROUND((((1+C742/CP)^(CP/periods_per_year))-1)*G741,2))</f>
        <v>33.31</v>
      </c>
      <c r="E742" s="143" t="n">
        <f aca="false">IF(A742="","",IF(A742=nper,G741+D742,MIN(G741+D742,IF(C742=C741,E741,ROUND(-PMT(((1+C742/CP)^(CP/periods_per_year))-1,nper-A742+1,G741),2)))))</f>
        <v>392.6</v>
      </c>
      <c r="F742" s="143" t="n">
        <f aca="false">IF(A742="","",E742-D742)</f>
        <v>359.29</v>
      </c>
      <c r="G742" s="143" t="n">
        <f aca="false">IF(A742="","",G741-F742)</f>
        <v>15404.8200000002</v>
      </c>
    </row>
    <row r="743" customFormat="false" ht="13.2" hidden="false" customHeight="false" outlineLevel="0" collapsed="false">
      <c r="A743" s="140" t="n">
        <f aca="false">IF(G742="","",IF(OR(A742&gt;=nper,ROUND(G742,2)&lt;=0),"",A742+1))</f>
        <v>740</v>
      </c>
      <c r="B743" s="141" t="n">
        <f aca="false">IF(A743="","",IF(OR(periods_per_year=26,periods_per_year=52),IF(periods_per_year=26,IF(A743=1,fpdate,B742+14),IF(periods_per_year=52,IF(A743=1,fpdate,B742+7),"n/a")),IF(periods_per_year=24,DATE(YEAR(fpdate),MONTH(fpdate)+(A743-1)/2+IF(AND(DAY(fpdate)&gt;=15,MOD(A743,2)=0),1,0),IF(MOD(A743,2)=0,IF(DAY(fpdate)&gt;=15,DAY(fpdate)-14,DAY(fpdate)+14),DAY(fpdate))),IF(DAY(DATE(YEAR(fpdate),MONTH(fpdate)+A743-1,DAY(fpdate)))&lt;&gt;DAY(fpdate),DATE(YEAR(fpdate),MONTH(fpdate)+A743,0),DATE(YEAR(fpdate),MONTH(fpdate)+A743-1,DAY(fpdate))))))</f>
        <v>52351</v>
      </c>
      <c r="C743" s="142" t="n">
        <f aca="false">IF(A743="","",IF(variable,IF(A743&lt;MortgageCalculator!$J$23*periods_per_year,start_rate,IF(MortgageCalculator!$J$27&gt;=0,MIN(MortgageCalculator!$J$24,start_rate+MortgageCalculator!$J$27*ROUNDUP((A743-MortgageCalculator!$J$23*periods_per_year)/MortgageCalculator!$J$26,0)),MAX(MortgageCalculator!$J$25,start_rate+MortgageCalculator!$J$27*ROUNDUP((A743-MortgageCalculator!$J$23*periods_per_year)/MortgageCalculator!$J$26,0)))),start_rate))</f>
        <v>0.055</v>
      </c>
      <c r="D743" s="143" t="n">
        <f aca="false">IF(A743="","",ROUND((((1+C743/CP)^(CP/periods_per_year))-1)*G742,2))</f>
        <v>32.55</v>
      </c>
      <c r="E743" s="143" t="n">
        <f aca="false">IF(A743="","",IF(A743=nper,G742+D743,MIN(G742+D743,IF(C743=C742,E742,ROUND(-PMT(((1+C743/CP)^(CP/periods_per_year))-1,nper-A743+1,G742),2)))))</f>
        <v>392.6</v>
      </c>
      <c r="F743" s="143" t="n">
        <f aca="false">IF(A743="","",E743-D743)</f>
        <v>360.05</v>
      </c>
      <c r="G743" s="143" t="n">
        <f aca="false">IF(A743="","",G742-F743)</f>
        <v>15044.7700000002</v>
      </c>
    </row>
    <row r="744" customFormat="false" ht="13.2" hidden="false" customHeight="false" outlineLevel="0" collapsed="false">
      <c r="A744" s="140" t="n">
        <f aca="false">IF(G743="","",IF(OR(A743&gt;=nper,ROUND(G743,2)&lt;=0),"",A743+1))</f>
        <v>741</v>
      </c>
      <c r="B744" s="141" t="n">
        <f aca="false">IF(A744="","",IF(OR(periods_per_year=26,periods_per_year=52),IF(periods_per_year=26,IF(A744=1,fpdate,B743+14),IF(periods_per_year=52,IF(A744=1,fpdate,B743+7),"n/a")),IF(periods_per_year=24,DATE(YEAR(fpdate),MONTH(fpdate)+(A744-1)/2+IF(AND(DAY(fpdate)&gt;=15,MOD(A744,2)=0),1,0),IF(MOD(A744,2)=0,IF(DAY(fpdate)&gt;=15,DAY(fpdate)-14,DAY(fpdate)+14),DAY(fpdate))),IF(DAY(DATE(YEAR(fpdate),MONTH(fpdate)+A744-1,DAY(fpdate)))&lt;&gt;DAY(fpdate),DATE(YEAR(fpdate),MONTH(fpdate)+A744,0),DATE(YEAR(fpdate),MONTH(fpdate)+A744-1,DAY(fpdate))))))</f>
        <v>52365</v>
      </c>
      <c r="C744" s="142" t="n">
        <f aca="false">IF(A744="","",IF(variable,IF(A744&lt;MortgageCalculator!$J$23*periods_per_year,start_rate,IF(MortgageCalculator!$J$27&gt;=0,MIN(MortgageCalculator!$J$24,start_rate+MortgageCalculator!$J$27*ROUNDUP((A744-MortgageCalculator!$J$23*periods_per_year)/MortgageCalculator!$J$26,0)),MAX(MortgageCalculator!$J$25,start_rate+MortgageCalculator!$J$27*ROUNDUP((A744-MortgageCalculator!$J$23*periods_per_year)/MortgageCalculator!$J$26,0)))),start_rate))</f>
        <v>0.055</v>
      </c>
      <c r="D744" s="143" t="n">
        <f aca="false">IF(A744="","",ROUND((((1+C744/CP)^(CP/periods_per_year))-1)*G743,2))</f>
        <v>31.79</v>
      </c>
      <c r="E744" s="143" t="n">
        <f aca="false">IF(A744="","",IF(A744=nper,G743+D744,MIN(G743+D744,IF(C744=C743,E743,ROUND(-PMT(((1+C744/CP)^(CP/periods_per_year))-1,nper-A744+1,G743),2)))))</f>
        <v>392.6</v>
      </c>
      <c r="F744" s="143" t="n">
        <f aca="false">IF(A744="","",E744-D744)</f>
        <v>360.81</v>
      </c>
      <c r="G744" s="143" t="n">
        <f aca="false">IF(A744="","",G743-F744)</f>
        <v>14683.9600000002</v>
      </c>
    </row>
    <row r="745" customFormat="false" ht="13.2" hidden="false" customHeight="false" outlineLevel="0" collapsed="false">
      <c r="A745" s="140" t="n">
        <f aca="false">IF(G744="","",IF(OR(A744&gt;=nper,ROUND(G744,2)&lt;=0),"",A744+1))</f>
        <v>742</v>
      </c>
      <c r="B745" s="141" t="n">
        <f aca="false">IF(A745="","",IF(OR(periods_per_year=26,periods_per_year=52),IF(periods_per_year=26,IF(A745=1,fpdate,B744+14),IF(periods_per_year=52,IF(A745=1,fpdate,B744+7),"n/a")),IF(periods_per_year=24,DATE(YEAR(fpdate),MONTH(fpdate)+(A745-1)/2+IF(AND(DAY(fpdate)&gt;=15,MOD(A745,2)=0),1,0),IF(MOD(A745,2)=0,IF(DAY(fpdate)&gt;=15,DAY(fpdate)-14,DAY(fpdate)+14),DAY(fpdate))),IF(DAY(DATE(YEAR(fpdate),MONTH(fpdate)+A745-1,DAY(fpdate)))&lt;&gt;DAY(fpdate),DATE(YEAR(fpdate),MONTH(fpdate)+A745,0),DATE(YEAR(fpdate),MONTH(fpdate)+A745-1,DAY(fpdate))))))</f>
        <v>52379</v>
      </c>
      <c r="C745" s="142" t="n">
        <f aca="false">IF(A745="","",IF(variable,IF(A745&lt;MortgageCalculator!$J$23*periods_per_year,start_rate,IF(MortgageCalculator!$J$27&gt;=0,MIN(MortgageCalculator!$J$24,start_rate+MortgageCalculator!$J$27*ROUNDUP((A745-MortgageCalculator!$J$23*periods_per_year)/MortgageCalculator!$J$26,0)),MAX(MortgageCalculator!$J$25,start_rate+MortgageCalculator!$J$27*ROUNDUP((A745-MortgageCalculator!$J$23*periods_per_year)/MortgageCalculator!$J$26,0)))),start_rate))</f>
        <v>0.055</v>
      </c>
      <c r="D745" s="143" t="n">
        <f aca="false">IF(A745="","",ROUND((((1+C745/CP)^(CP/periods_per_year))-1)*G744,2))</f>
        <v>31.02</v>
      </c>
      <c r="E745" s="143" t="n">
        <f aca="false">IF(A745="","",IF(A745=nper,G744+D745,MIN(G744+D745,IF(C745=C744,E744,ROUND(-PMT(((1+C745/CP)^(CP/periods_per_year))-1,nper-A745+1,G744),2)))))</f>
        <v>392.6</v>
      </c>
      <c r="F745" s="143" t="n">
        <f aca="false">IF(A745="","",E745-D745)</f>
        <v>361.58</v>
      </c>
      <c r="G745" s="143" t="n">
        <f aca="false">IF(A745="","",G744-F745)</f>
        <v>14322.3800000002</v>
      </c>
    </row>
    <row r="746" customFormat="false" ht="13.2" hidden="false" customHeight="false" outlineLevel="0" collapsed="false">
      <c r="A746" s="140" t="n">
        <f aca="false">IF(G745="","",IF(OR(A745&gt;=nper,ROUND(G745,2)&lt;=0),"",A745+1))</f>
        <v>743</v>
      </c>
      <c r="B746" s="141" t="n">
        <f aca="false">IF(A746="","",IF(OR(periods_per_year=26,periods_per_year=52),IF(periods_per_year=26,IF(A746=1,fpdate,B745+14),IF(periods_per_year=52,IF(A746=1,fpdate,B745+7),"n/a")),IF(periods_per_year=24,DATE(YEAR(fpdate),MONTH(fpdate)+(A746-1)/2+IF(AND(DAY(fpdate)&gt;=15,MOD(A746,2)=0),1,0),IF(MOD(A746,2)=0,IF(DAY(fpdate)&gt;=15,DAY(fpdate)-14,DAY(fpdate)+14),DAY(fpdate))),IF(DAY(DATE(YEAR(fpdate),MONTH(fpdate)+A746-1,DAY(fpdate)))&lt;&gt;DAY(fpdate),DATE(YEAR(fpdate),MONTH(fpdate)+A746,0),DATE(YEAR(fpdate),MONTH(fpdate)+A746-1,DAY(fpdate))))))</f>
        <v>52393</v>
      </c>
      <c r="C746" s="142" t="n">
        <f aca="false">IF(A746="","",IF(variable,IF(A746&lt;MortgageCalculator!$J$23*periods_per_year,start_rate,IF(MortgageCalculator!$J$27&gt;=0,MIN(MortgageCalculator!$J$24,start_rate+MortgageCalculator!$J$27*ROUNDUP((A746-MortgageCalculator!$J$23*periods_per_year)/MortgageCalculator!$J$26,0)),MAX(MortgageCalculator!$J$25,start_rate+MortgageCalculator!$J$27*ROUNDUP((A746-MortgageCalculator!$J$23*periods_per_year)/MortgageCalculator!$J$26,0)))),start_rate))</f>
        <v>0.055</v>
      </c>
      <c r="D746" s="143" t="n">
        <f aca="false">IF(A746="","",ROUND((((1+C746/CP)^(CP/periods_per_year))-1)*G745,2))</f>
        <v>30.26</v>
      </c>
      <c r="E746" s="143" t="n">
        <f aca="false">IF(A746="","",IF(A746=nper,G745+D746,MIN(G745+D746,IF(C746=C745,E745,ROUND(-PMT(((1+C746/CP)^(CP/periods_per_year))-1,nper-A746+1,G745),2)))))</f>
        <v>392.6</v>
      </c>
      <c r="F746" s="143" t="n">
        <f aca="false">IF(A746="","",E746-D746)</f>
        <v>362.34</v>
      </c>
      <c r="G746" s="143" t="n">
        <f aca="false">IF(A746="","",G745-F746)</f>
        <v>13960.0400000002</v>
      </c>
    </row>
    <row r="747" customFormat="false" ht="13.2" hidden="false" customHeight="false" outlineLevel="0" collapsed="false">
      <c r="A747" s="140" t="n">
        <f aca="false">IF(G746="","",IF(OR(A746&gt;=nper,ROUND(G746,2)&lt;=0),"",A746+1))</f>
        <v>744</v>
      </c>
      <c r="B747" s="141" t="n">
        <f aca="false">IF(A747="","",IF(OR(periods_per_year=26,periods_per_year=52),IF(periods_per_year=26,IF(A747=1,fpdate,B746+14),IF(periods_per_year=52,IF(A747=1,fpdate,B746+7),"n/a")),IF(periods_per_year=24,DATE(YEAR(fpdate),MONTH(fpdate)+(A747-1)/2+IF(AND(DAY(fpdate)&gt;=15,MOD(A747,2)=0),1,0),IF(MOD(A747,2)=0,IF(DAY(fpdate)&gt;=15,DAY(fpdate)-14,DAY(fpdate)+14),DAY(fpdate))),IF(DAY(DATE(YEAR(fpdate),MONTH(fpdate)+A747-1,DAY(fpdate)))&lt;&gt;DAY(fpdate),DATE(YEAR(fpdate),MONTH(fpdate)+A747,0),DATE(YEAR(fpdate),MONTH(fpdate)+A747-1,DAY(fpdate))))))</f>
        <v>52407</v>
      </c>
      <c r="C747" s="142" t="n">
        <f aca="false">IF(A747="","",IF(variable,IF(A747&lt;MortgageCalculator!$J$23*periods_per_year,start_rate,IF(MortgageCalculator!$J$27&gt;=0,MIN(MortgageCalculator!$J$24,start_rate+MortgageCalculator!$J$27*ROUNDUP((A747-MortgageCalculator!$J$23*periods_per_year)/MortgageCalculator!$J$26,0)),MAX(MortgageCalculator!$J$25,start_rate+MortgageCalculator!$J$27*ROUNDUP((A747-MortgageCalculator!$J$23*periods_per_year)/MortgageCalculator!$J$26,0)))),start_rate))</f>
        <v>0.055</v>
      </c>
      <c r="D747" s="143" t="n">
        <f aca="false">IF(A747="","",ROUND((((1+C747/CP)^(CP/periods_per_year))-1)*G746,2))</f>
        <v>29.49</v>
      </c>
      <c r="E747" s="143" t="n">
        <f aca="false">IF(A747="","",IF(A747=nper,G746+D747,MIN(G746+D747,IF(C747=C746,E746,ROUND(-PMT(((1+C747/CP)^(CP/periods_per_year))-1,nper-A747+1,G746),2)))))</f>
        <v>392.6</v>
      </c>
      <c r="F747" s="143" t="n">
        <f aca="false">IF(A747="","",E747-D747)</f>
        <v>363.11</v>
      </c>
      <c r="G747" s="143" t="n">
        <f aca="false">IF(A747="","",G746-F747)</f>
        <v>13596.9300000002</v>
      </c>
    </row>
    <row r="748" customFormat="false" ht="13.2" hidden="false" customHeight="false" outlineLevel="0" collapsed="false">
      <c r="A748" s="140" t="n">
        <f aca="false">IF(G747="","",IF(OR(A747&gt;=nper,ROUND(G747,2)&lt;=0),"",A747+1))</f>
        <v>745</v>
      </c>
      <c r="B748" s="141" t="n">
        <f aca="false">IF(A748="","",IF(OR(periods_per_year=26,periods_per_year=52),IF(periods_per_year=26,IF(A748=1,fpdate,B747+14),IF(periods_per_year=52,IF(A748=1,fpdate,B747+7),"n/a")),IF(periods_per_year=24,DATE(YEAR(fpdate),MONTH(fpdate)+(A748-1)/2+IF(AND(DAY(fpdate)&gt;=15,MOD(A748,2)=0),1,0),IF(MOD(A748,2)=0,IF(DAY(fpdate)&gt;=15,DAY(fpdate)-14,DAY(fpdate)+14),DAY(fpdate))),IF(DAY(DATE(YEAR(fpdate),MONTH(fpdate)+A748-1,DAY(fpdate)))&lt;&gt;DAY(fpdate),DATE(YEAR(fpdate),MONTH(fpdate)+A748,0),DATE(YEAR(fpdate),MONTH(fpdate)+A748-1,DAY(fpdate))))))</f>
        <v>52421</v>
      </c>
      <c r="C748" s="142" t="n">
        <f aca="false">IF(A748="","",IF(variable,IF(A748&lt;MortgageCalculator!$J$23*periods_per_year,start_rate,IF(MortgageCalculator!$J$27&gt;=0,MIN(MortgageCalculator!$J$24,start_rate+MortgageCalculator!$J$27*ROUNDUP((A748-MortgageCalculator!$J$23*periods_per_year)/MortgageCalculator!$J$26,0)),MAX(MortgageCalculator!$J$25,start_rate+MortgageCalculator!$J$27*ROUNDUP((A748-MortgageCalculator!$J$23*periods_per_year)/MortgageCalculator!$J$26,0)))),start_rate))</f>
        <v>0.055</v>
      </c>
      <c r="D748" s="143" t="n">
        <f aca="false">IF(A748="","",ROUND((((1+C748/CP)^(CP/periods_per_year))-1)*G747,2))</f>
        <v>28.73</v>
      </c>
      <c r="E748" s="143" t="n">
        <f aca="false">IF(A748="","",IF(A748=nper,G747+D748,MIN(G747+D748,IF(C748=C747,E747,ROUND(-PMT(((1+C748/CP)^(CP/periods_per_year))-1,nper-A748+1,G747),2)))))</f>
        <v>392.6</v>
      </c>
      <c r="F748" s="143" t="n">
        <f aca="false">IF(A748="","",E748-D748)</f>
        <v>363.87</v>
      </c>
      <c r="G748" s="143" t="n">
        <f aca="false">IF(A748="","",G747-F748)</f>
        <v>13233.0600000002</v>
      </c>
    </row>
    <row r="749" customFormat="false" ht="13.2" hidden="false" customHeight="false" outlineLevel="0" collapsed="false">
      <c r="A749" s="140" t="n">
        <f aca="false">IF(G748="","",IF(OR(A748&gt;=nper,ROUND(G748,2)&lt;=0),"",A748+1))</f>
        <v>746</v>
      </c>
      <c r="B749" s="141" t="n">
        <f aca="false">IF(A749="","",IF(OR(periods_per_year=26,periods_per_year=52),IF(periods_per_year=26,IF(A749=1,fpdate,B748+14),IF(periods_per_year=52,IF(A749=1,fpdate,B748+7),"n/a")),IF(periods_per_year=24,DATE(YEAR(fpdate),MONTH(fpdate)+(A749-1)/2+IF(AND(DAY(fpdate)&gt;=15,MOD(A749,2)=0),1,0),IF(MOD(A749,2)=0,IF(DAY(fpdate)&gt;=15,DAY(fpdate)-14,DAY(fpdate)+14),DAY(fpdate))),IF(DAY(DATE(YEAR(fpdate),MONTH(fpdate)+A749-1,DAY(fpdate)))&lt;&gt;DAY(fpdate),DATE(YEAR(fpdate),MONTH(fpdate)+A749,0),DATE(YEAR(fpdate),MONTH(fpdate)+A749-1,DAY(fpdate))))))</f>
        <v>52435</v>
      </c>
      <c r="C749" s="142" t="n">
        <f aca="false">IF(A749="","",IF(variable,IF(A749&lt;MortgageCalculator!$J$23*periods_per_year,start_rate,IF(MortgageCalculator!$J$27&gt;=0,MIN(MortgageCalculator!$J$24,start_rate+MortgageCalculator!$J$27*ROUNDUP((A749-MortgageCalculator!$J$23*periods_per_year)/MortgageCalculator!$J$26,0)),MAX(MortgageCalculator!$J$25,start_rate+MortgageCalculator!$J$27*ROUNDUP((A749-MortgageCalculator!$J$23*periods_per_year)/MortgageCalculator!$J$26,0)))),start_rate))</f>
        <v>0.055</v>
      </c>
      <c r="D749" s="143" t="n">
        <f aca="false">IF(A749="","",ROUND((((1+C749/CP)^(CP/periods_per_year))-1)*G748,2))</f>
        <v>27.96</v>
      </c>
      <c r="E749" s="143" t="n">
        <f aca="false">IF(A749="","",IF(A749=nper,G748+D749,MIN(G748+D749,IF(C749=C748,E748,ROUND(-PMT(((1+C749/CP)^(CP/periods_per_year))-1,nper-A749+1,G748),2)))))</f>
        <v>392.6</v>
      </c>
      <c r="F749" s="143" t="n">
        <f aca="false">IF(A749="","",E749-D749)</f>
        <v>364.64</v>
      </c>
      <c r="G749" s="143" t="n">
        <f aca="false">IF(A749="","",G748-F749)</f>
        <v>12868.4200000002</v>
      </c>
    </row>
    <row r="750" customFormat="false" ht="13.2" hidden="false" customHeight="false" outlineLevel="0" collapsed="false">
      <c r="A750" s="140" t="n">
        <f aca="false">IF(G749="","",IF(OR(A749&gt;=nper,ROUND(G749,2)&lt;=0),"",A749+1))</f>
        <v>747</v>
      </c>
      <c r="B750" s="141" t="n">
        <f aca="false">IF(A750="","",IF(OR(periods_per_year=26,periods_per_year=52),IF(periods_per_year=26,IF(A750=1,fpdate,B749+14),IF(periods_per_year=52,IF(A750=1,fpdate,B749+7),"n/a")),IF(periods_per_year=24,DATE(YEAR(fpdate),MONTH(fpdate)+(A750-1)/2+IF(AND(DAY(fpdate)&gt;=15,MOD(A750,2)=0),1,0),IF(MOD(A750,2)=0,IF(DAY(fpdate)&gt;=15,DAY(fpdate)-14,DAY(fpdate)+14),DAY(fpdate))),IF(DAY(DATE(YEAR(fpdate),MONTH(fpdate)+A750-1,DAY(fpdate)))&lt;&gt;DAY(fpdate),DATE(YEAR(fpdate),MONTH(fpdate)+A750,0),DATE(YEAR(fpdate),MONTH(fpdate)+A750-1,DAY(fpdate))))))</f>
        <v>52449</v>
      </c>
      <c r="C750" s="142" t="n">
        <f aca="false">IF(A750="","",IF(variable,IF(A750&lt;MortgageCalculator!$J$23*periods_per_year,start_rate,IF(MortgageCalculator!$J$27&gt;=0,MIN(MortgageCalculator!$J$24,start_rate+MortgageCalculator!$J$27*ROUNDUP((A750-MortgageCalculator!$J$23*periods_per_year)/MortgageCalculator!$J$26,0)),MAX(MortgageCalculator!$J$25,start_rate+MortgageCalculator!$J$27*ROUNDUP((A750-MortgageCalculator!$J$23*periods_per_year)/MortgageCalculator!$J$26,0)))),start_rate))</f>
        <v>0.055</v>
      </c>
      <c r="D750" s="143" t="n">
        <f aca="false">IF(A750="","",ROUND((((1+C750/CP)^(CP/periods_per_year))-1)*G749,2))</f>
        <v>27.19</v>
      </c>
      <c r="E750" s="143" t="n">
        <f aca="false">IF(A750="","",IF(A750=nper,G749+D750,MIN(G749+D750,IF(C750=C749,E749,ROUND(-PMT(((1+C750/CP)^(CP/periods_per_year))-1,nper-A750+1,G749),2)))))</f>
        <v>392.6</v>
      </c>
      <c r="F750" s="143" t="n">
        <f aca="false">IF(A750="","",E750-D750)</f>
        <v>365.41</v>
      </c>
      <c r="G750" s="143" t="n">
        <f aca="false">IF(A750="","",G749-F750)</f>
        <v>12503.0100000002</v>
      </c>
    </row>
    <row r="751" customFormat="false" ht="13.2" hidden="false" customHeight="false" outlineLevel="0" collapsed="false">
      <c r="A751" s="140" t="n">
        <f aca="false">IF(G750="","",IF(OR(A750&gt;=nper,ROUND(G750,2)&lt;=0),"",A750+1))</f>
        <v>748</v>
      </c>
      <c r="B751" s="141" t="n">
        <f aca="false">IF(A751="","",IF(OR(periods_per_year=26,periods_per_year=52),IF(periods_per_year=26,IF(A751=1,fpdate,B750+14),IF(periods_per_year=52,IF(A751=1,fpdate,B750+7),"n/a")),IF(periods_per_year=24,DATE(YEAR(fpdate),MONTH(fpdate)+(A751-1)/2+IF(AND(DAY(fpdate)&gt;=15,MOD(A751,2)=0),1,0),IF(MOD(A751,2)=0,IF(DAY(fpdate)&gt;=15,DAY(fpdate)-14,DAY(fpdate)+14),DAY(fpdate))),IF(DAY(DATE(YEAR(fpdate),MONTH(fpdate)+A751-1,DAY(fpdate)))&lt;&gt;DAY(fpdate),DATE(YEAR(fpdate),MONTH(fpdate)+A751,0),DATE(YEAR(fpdate),MONTH(fpdate)+A751-1,DAY(fpdate))))))</f>
        <v>52463</v>
      </c>
      <c r="C751" s="142" t="n">
        <f aca="false">IF(A751="","",IF(variable,IF(A751&lt;MortgageCalculator!$J$23*periods_per_year,start_rate,IF(MortgageCalculator!$J$27&gt;=0,MIN(MortgageCalculator!$J$24,start_rate+MortgageCalculator!$J$27*ROUNDUP((A751-MortgageCalculator!$J$23*periods_per_year)/MortgageCalculator!$J$26,0)),MAX(MortgageCalculator!$J$25,start_rate+MortgageCalculator!$J$27*ROUNDUP((A751-MortgageCalculator!$J$23*periods_per_year)/MortgageCalculator!$J$26,0)))),start_rate))</f>
        <v>0.055</v>
      </c>
      <c r="D751" s="143" t="n">
        <f aca="false">IF(A751="","",ROUND((((1+C751/CP)^(CP/periods_per_year))-1)*G750,2))</f>
        <v>26.42</v>
      </c>
      <c r="E751" s="143" t="n">
        <f aca="false">IF(A751="","",IF(A751=nper,G750+D751,MIN(G750+D751,IF(C751=C750,E750,ROUND(-PMT(((1+C751/CP)^(CP/periods_per_year))-1,nper-A751+1,G750),2)))))</f>
        <v>392.6</v>
      </c>
      <c r="F751" s="143" t="n">
        <f aca="false">IF(A751="","",E751-D751)</f>
        <v>366.18</v>
      </c>
      <c r="G751" s="143" t="n">
        <f aca="false">IF(A751="","",G750-F751)</f>
        <v>12136.8300000002</v>
      </c>
    </row>
    <row r="752" customFormat="false" ht="13.2" hidden="false" customHeight="false" outlineLevel="0" collapsed="false">
      <c r="A752" s="140" t="n">
        <f aca="false">IF(G751="","",IF(OR(A751&gt;=nper,ROUND(G751,2)&lt;=0),"",A751+1))</f>
        <v>749</v>
      </c>
      <c r="B752" s="141" t="n">
        <f aca="false">IF(A752="","",IF(OR(periods_per_year=26,periods_per_year=52),IF(periods_per_year=26,IF(A752=1,fpdate,B751+14),IF(periods_per_year=52,IF(A752=1,fpdate,B751+7),"n/a")),IF(periods_per_year=24,DATE(YEAR(fpdate),MONTH(fpdate)+(A752-1)/2+IF(AND(DAY(fpdate)&gt;=15,MOD(A752,2)=0),1,0),IF(MOD(A752,2)=0,IF(DAY(fpdate)&gt;=15,DAY(fpdate)-14,DAY(fpdate)+14),DAY(fpdate))),IF(DAY(DATE(YEAR(fpdate),MONTH(fpdate)+A752-1,DAY(fpdate)))&lt;&gt;DAY(fpdate),DATE(YEAR(fpdate),MONTH(fpdate)+A752,0),DATE(YEAR(fpdate),MONTH(fpdate)+A752-1,DAY(fpdate))))))</f>
        <v>52477</v>
      </c>
      <c r="C752" s="142" t="n">
        <f aca="false">IF(A752="","",IF(variable,IF(A752&lt;MortgageCalculator!$J$23*periods_per_year,start_rate,IF(MortgageCalculator!$J$27&gt;=0,MIN(MortgageCalculator!$J$24,start_rate+MortgageCalculator!$J$27*ROUNDUP((A752-MortgageCalculator!$J$23*periods_per_year)/MortgageCalculator!$J$26,0)),MAX(MortgageCalculator!$J$25,start_rate+MortgageCalculator!$J$27*ROUNDUP((A752-MortgageCalculator!$J$23*periods_per_year)/MortgageCalculator!$J$26,0)))),start_rate))</f>
        <v>0.055</v>
      </c>
      <c r="D752" s="143" t="n">
        <f aca="false">IF(A752="","",ROUND((((1+C752/CP)^(CP/periods_per_year))-1)*G751,2))</f>
        <v>25.64</v>
      </c>
      <c r="E752" s="143" t="n">
        <f aca="false">IF(A752="","",IF(A752=nper,G751+D752,MIN(G751+D752,IF(C752=C751,E751,ROUND(-PMT(((1+C752/CP)^(CP/periods_per_year))-1,nper-A752+1,G751),2)))))</f>
        <v>392.6</v>
      </c>
      <c r="F752" s="143" t="n">
        <f aca="false">IF(A752="","",E752-D752)</f>
        <v>366.96</v>
      </c>
      <c r="G752" s="143" t="n">
        <f aca="false">IF(A752="","",G751-F752)</f>
        <v>11769.8700000002</v>
      </c>
    </row>
    <row r="753" customFormat="false" ht="13.2" hidden="false" customHeight="false" outlineLevel="0" collapsed="false">
      <c r="A753" s="140" t="n">
        <f aca="false">IF(G752="","",IF(OR(A752&gt;=nper,ROUND(G752,2)&lt;=0),"",A752+1))</f>
        <v>750</v>
      </c>
      <c r="B753" s="141" t="n">
        <f aca="false">IF(A753="","",IF(OR(periods_per_year=26,periods_per_year=52),IF(periods_per_year=26,IF(A753=1,fpdate,B752+14),IF(periods_per_year=52,IF(A753=1,fpdate,B752+7),"n/a")),IF(periods_per_year=24,DATE(YEAR(fpdate),MONTH(fpdate)+(A753-1)/2+IF(AND(DAY(fpdate)&gt;=15,MOD(A753,2)=0),1,0),IF(MOD(A753,2)=0,IF(DAY(fpdate)&gt;=15,DAY(fpdate)-14,DAY(fpdate)+14),DAY(fpdate))),IF(DAY(DATE(YEAR(fpdate),MONTH(fpdate)+A753-1,DAY(fpdate)))&lt;&gt;DAY(fpdate),DATE(YEAR(fpdate),MONTH(fpdate)+A753,0),DATE(YEAR(fpdate),MONTH(fpdate)+A753-1,DAY(fpdate))))))</f>
        <v>52491</v>
      </c>
      <c r="C753" s="142" t="n">
        <f aca="false">IF(A753="","",IF(variable,IF(A753&lt;MortgageCalculator!$J$23*periods_per_year,start_rate,IF(MortgageCalculator!$J$27&gt;=0,MIN(MortgageCalculator!$J$24,start_rate+MortgageCalculator!$J$27*ROUNDUP((A753-MortgageCalculator!$J$23*periods_per_year)/MortgageCalculator!$J$26,0)),MAX(MortgageCalculator!$J$25,start_rate+MortgageCalculator!$J$27*ROUNDUP((A753-MortgageCalculator!$J$23*periods_per_year)/MortgageCalculator!$J$26,0)))),start_rate))</f>
        <v>0.055</v>
      </c>
      <c r="D753" s="143" t="n">
        <f aca="false">IF(A753="","",ROUND((((1+C753/CP)^(CP/periods_per_year))-1)*G752,2))</f>
        <v>24.87</v>
      </c>
      <c r="E753" s="143" t="n">
        <f aca="false">IF(A753="","",IF(A753=nper,G752+D753,MIN(G752+D753,IF(C753=C752,E752,ROUND(-PMT(((1+C753/CP)^(CP/periods_per_year))-1,nper-A753+1,G752),2)))))</f>
        <v>392.6</v>
      </c>
      <c r="F753" s="143" t="n">
        <f aca="false">IF(A753="","",E753-D753)</f>
        <v>367.73</v>
      </c>
      <c r="G753" s="143" t="n">
        <f aca="false">IF(A753="","",G752-F753)</f>
        <v>11402.1400000002</v>
      </c>
    </row>
    <row r="754" customFormat="false" ht="13.2" hidden="false" customHeight="false" outlineLevel="0" collapsed="false">
      <c r="A754" s="140" t="n">
        <f aca="false">IF(G753="","",IF(OR(A753&gt;=nper,ROUND(G753,2)&lt;=0),"",A753+1))</f>
        <v>751</v>
      </c>
      <c r="B754" s="141" t="n">
        <f aca="false">IF(A754="","",IF(OR(periods_per_year=26,periods_per_year=52),IF(periods_per_year=26,IF(A754=1,fpdate,B753+14),IF(periods_per_year=52,IF(A754=1,fpdate,B753+7),"n/a")),IF(periods_per_year=24,DATE(YEAR(fpdate),MONTH(fpdate)+(A754-1)/2+IF(AND(DAY(fpdate)&gt;=15,MOD(A754,2)=0),1,0),IF(MOD(A754,2)=0,IF(DAY(fpdate)&gt;=15,DAY(fpdate)-14,DAY(fpdate)+14),DAY(fpdate))),IF(DAY(DATE(YEAR(fpdate),MONTH(fpdate)+A754-1,DAY(fpdate)))&lt;&gt;DAY(fpdate),DATE(YEAR(fpdate),MONTH(fpdate)+A754,0),DATE(YEAR(fpdate),MONTH(fpdate)+A754-1,DAY(fpdate))))))</f>
        <v>52505</v>
      </c>
      <c r="C754" s="142" t="n">
        <f aca="false">IF(A754="","",IF(variable,IF(A754&lt;MortgageCalculator!$J$23*periods_per_year,start_rate,IF(MortgageCalculator!$J$27&gt;=0,MIN(MortgageCalculator!$J$24,start_rate+MortgageCalculator!$J$27*ROUNDUP((A754-MortgageCalculator!$J$23*periods_per_year)/MortgageCalculator!$J$26,0)),MAX(MortgageCalculator!$J$25,start_rate+MortgageCalculator!$J$27*ROUNDUP((A754-MortgageCalculator!$J$23*periods_per_year)/MortgageCalculator!$J$26,0)))),start_rate))</f>
        <v>0.055</v>
      </c>
      <c r="D754" s="143" t="n">
        <f aca="false">IF(A754="","",ROUND((((1+C754/CP)^(CP/periods_per_year))-1)*G753,2))</f>
        <v>24.09</v>
      </c>
      <c r="E754" s="143" t="n">
        <f aca="false">IF(A754="","",IF(A754=nper,G753+D754,MIN(G753+D754,IF(C754=C753,E753,ROUND(-PMT(((1+C754/CP)^(CP/periods_per_year))-1,nper-A754+1,G753),2)))))</f>
        <v>392.6</v>
      </c>
      <c r="F754" s="143" t="n">
        <f aca="false">IF(A754="","",E754-D754)</f>
        <v>368.51</v>
      </c>
      <c r="G754" s="143" t="n">
        <f aca="false">IF(A754="","",G753-F754)</f>
        <v>11033.6300000002</v>
      </c>
    </row>
    <row r="755" customFormat="false" ht="13.2" hidden="false" customHeight="false" outlineLevel="0" collapsed="false">
      <c r="A755" s="140" t="n">
        <f aca="false">IF(G754="","",IF(OR(A754&gt;=nper,ROUND(G754,2)&lt;=0),"",A754+1))</f>
        <v>752</v>
      </c>
      <c r="B755" s="141" t="n">
        <f aca="false">IF(A755="","",IF(OR(periods_per_year=26,periods_per_year=52),IF(periods_per_year=26,IF(A755=1,fpdate,B754+14),IF(periods_per_year=52,IF(A755=1,fpdate,B754+7),"n/a")),IF(periods_per_year=24,DATE(YEAR(fpdate),MONTH(fpdate)+(A755-1)/2+IF(AND(DAY(fpdate)&gt;=15,MOD(A755,2)=0),1,0),IF(MOD(A755,2)=0,IF(DAY(fpdate)&gt;=15,DAY(fpdate)-14,DAY(fpdate)+14),DAY(fpdate))),IF(DAY(DATE(YEAR(fpdate),MONTH(fpdate)+A755-1,DAY(fpdate)))&lt;&gt;DAY(fpdate),DATE(YEAR(fpdate),MONTH(fpdate)+A755,0),DATE(YEAR(fpdate),MONTH(fpdate)+A755-1,DAY(fpdate))))))</f>
        <v>52519</v>
      </c>
      <c r="C755" s="142" t="n">
        <f aca="false">IF(A755="","",IF(variable,IF(A755&lt;MortgageCalculator!$J$23*periods_per_year,start_rate,IF(MortgageCalculator!$J$27&gt;=0,MIN(MortgageCalculator!$J$24,start_rate+MortgageCalculator!$J$27*ROUNDUP((A755-MortgageCalculator!$J$23*periods_per_year)/MortgageCalculator!$J$26,0)),MAX(MortgageCalculator!$J$25,start_rate+MortgageCalculator!$J$27*ROUNDUP((A755-MortgageCalculator!$J$23*periods_per_year)/MortgageCalculator!$J$26,0)))),start_rate))</f>
        <v>0.055</v>
      </c>
      <c r="D755" s="143" t="n">
        <f aca="false">IF(A755="","",ROUND((((1+C755/CP)^(CP/periods_per_year))-1)*G754,2))</f>
        <v>23.31</v>
      </c>
      <c r="E755" s="143" t="n">
        <f aca="false">IF(A755="","",IF(A755=nper,G754+D755,MIN(G754+D755,IF(C755=C754,E754,ROUND(-PMT(((1+C755/CP)^(CP/periods_per_year))-1,nper-A755+1,G754),2)))))</f>
        <v>392.6</v>
      </c>
      <c r="F755" s="143" t="n">
        <f aca="false">IF(A755="","",E755-D755)</f>
        <v>369.29</v>
      </c>
      <c r="G755" s="143" t="n">
        <f aca="false">IF(A755="","",G754-F755)</f>
        <v>10664.3400000002</v>
      </c>
    </row>
    <row r="756" customFormat="false" ht="13.2" hidden="false" customHeight="false" outlineLevel="0" collapsed="false">
      <c r="A756" s="140" t="n">
        <f aca="false">IF(G755="","",IF(OR(A755&gt;=nper,ROUND(G755,2)&lt;=0),"",A755+1))</f>
        <v>753</v>
      </c>
      <c r="B756" s="141" t="n">
        <f aca="false">IF(A756="","",IF(OR(periods_per_year=26,periods_per_year=52),IF(periods_per_year=26,IF(A756=1,fpdate,B755+14),IF(periods_per_year=52,IF(A756=1,fpdate,B755+7),"n/a")),IF(periods_per_year=24,DATE(YEAR(fpdate),MONTH(fpdate)+(A756-1)/2+IF(AND(DAY(fpdate)&gt;=15,MOD(A756,2)=0),1,0),IF(MOD(A756,2)=0,IF(DAY(fpdate)&gt;=15,DAY(fpdate)-14,DAY(fpdate)+14),DAY(fpdate))),IF(DAY(DATE(YEAR(fpdate),MONTH(fpdate)+A756-1,DAY(fpdate)))&lt;&gt;DAY(fpdate),DATE(YEAR(fpdate),MONTH(fpdate)+A756,0),DATE(YEAR(fpdate),MONTH(fpdate)+A756-1,DAY(fpdate))))))</f>
        <v>52533</v>
      </c>
      <c r="C756" s="142" t="n">
        <f aca="false">IF(A756="","",IF(variable,IF(A756&lt;MortgageCalculator!$J$23*periods_per_year,start_rate,IF(MortgageCalculator!$J$27&gt;=0,MIN(MortgageCalculator!$J$24,start_rate+MortgageCalculator!$J$27*ROUNDUP((A756-MortgageCalculator!$J$23*periods_per_year)/MortgageCalculator!$J$26,0)),MAX(MortgageCalculator!$J$25,start_rate+MortgageCalculator!$J$27*ROUNDUP((A756-MortgageCalculator!$J$23*periods_per_year)/MortgageCalculator!$J$26,0)))),start_rate))</f>
        <v>0.055</v>
      </c>
      <c r="D756" s="143" t="n">
        <f aca="false">IF(A756="","",ROUND((((1+C756/CP)^(CP/periods_per_year))-1)*G755,2))</f>
        <v>22.53</v>
      </c>
      <c r="E756" s="143" t="n">
        <f aca="false">IF(A756="","",IF(A756=nper,G755+D756,MIN(G755+D756,IF(C756=C755,E755,ROUND(-PMT(((1+C756/CP)^(CP/periods_per_year))-1,nper-A756+1,G755),2)))))</f>
        <v>392.6</v>
      </c>
      <c r="F756" s="143" t="n">
        <f aca="false">IF(A756="","",E756-D756)</f>
        <v>370.07</v>
      </c>
      <c r="G756" s="143" t="n">
        <f aca="false">IF(A756="","",G755-F756)</f>
        <v>10294.2700000002</v>
      </c>
    </row>
    <row r="757" customFormat="false" ht="13.2" hidden="false" customHeight="false" outlineLevel="0" collapsed="false">
      <c r="A757" s="140" t="n">
        <f aca="false">IF(G756="","",IF(OR(A756&gt;=nper,ROUND(G756,2)&lt;=0),"",A756+1))</f>
        <v>754</v>
      </c>
      <c r="B757" s="141" t="n">
        <f aca="false">IF(A757="","",IF(OR(periods_per_year=26,periods_per_year=52),IF(periods_per_year=26,IF(A757=1,fpdate,B756+14),IF(periods_per_year=52,IF(A757=1,fpdate,B756+7),"n/a")),IF(periods_per_year=24,DATE(YEAR(fpdate),MONTH(fpdate)+(A757-1)/2+IF(AND(DAY(fpdate)&gt;=15,MOD(A757,2)=0),1,0),IF(MOD(A757,2)=0,IF(DAY(fpdate)&gt;=15,DAY(fpdate)-14,DAY(fpdate)+14),DAY(fpdate))),IF(DAY(DATE(YEAR(fpdate),MONTH(fpdate)+A757-1,DAY(fpdate)))&lt;&gt;DAY(fpdate),DATE(YEAR(fpdate),MONTH(fpdate)+A757,0),DATE(YEAR(fpdate),MONTH(fpdate)+A757-1,DAY(fpdate))))))</f>
        <v>52547</v>
      </c>
      <c r="C757" s="142" t="n">
        <f aca="false">IF(A757="","",IF(variable,IF(A757&lt;MortgageCalculator!$J$23*periods_per_year,start_rate,IF(MortgageCalculator!$J$27&gt;=0,MIN(MortgageCalculator!$J$24,start_rate+MortgageCalculator!$J$27*ROUNDUP((A757-MortgageCalculator!$J$23*periods_per_year)/MortgageCalculator!$J$26,0)),MAX(MortgageCalculator!$J$25,start_rate+MortgageCalculator!$J$27*ROUNDUP((A757-MortgageCalculator!$J$23*periods_per_year)/MortgageCalculator!$J$26,0)))),start_rate))</f>
        <v>0.055</v>
      </c>
      <c r="D757" s="143" t="n">
        <f aca="false">IF(A757="","",ROUND((((1+C757/CP)^(CP/periods_per_year))-1)*G756,2))</f>
        <v>21.75</v>
      </c>
      <c r="E757" s="143" t="n">
        <f aca="false">IF(A757="","",IF(A757=nper,G756+D757,MIN(G756+D757,IF(C757=C756,E756,ROUND(-PMT(((1+C757/CP)^(CP/periods_per_year))-1,nper-A757+1,G756),2)))))</f>
        <v>392.6</v>
      </c>
      <c r="F757" s="143" t="n">
        <f aca="false">IF(A757="","",E757-D757)</f>
        <v>370.85</v>
      </c>
      <c r="G757" s="143" t="n">
        <f aca="false">IF(A757="","",G756-F757)</f>
        <v>9923.42000000016</v>
      </c>
    </row>
    <row r="758" customFormat="false" ht="13.2" hidden="false" customHeight="false" outlineLevel="0" collapsed="false">
      <c r="A758" s="140" t="n">
        <f aca="false">IF(G757="","",IF(OR(A757&gt;=nper,ROUND(G757,2)&lt;=0),"",A757+1))</f>
        <v>755</v>
      </c>
      <c r="B758" s="141" t="n">
        <f aca="false">IF(A758="","",IF(OR(periods_per_year=26,periods_per_year=52),IF(periods_per_year=26,IF(A758=1,fpdate,B757+14),IF(periods_per_year=52,IF(A758=1,fpdate,B757+7),"n/a")),IF(periods_per_year=24,DATE(YEAR(fpdate),MONTH(fpdate)+(A758-1)/2+IF(AND(DAY(fpdate)&gt;=15,MOD(A758,2)=0),1,0),IF(MOD(A758,2)=0,IF(DAY(fpdate)&gt;=15,DAY(fpdate)-14,DAY(fpdate)+14),DAY(fpdate))),IF(DAY(DATE(YEAR(fpdate),MONTH(fpdate)+A758-1,DAY(fpdate)))&lt;&gt;DAY(fpdate),DATE(YEAR(fpdate),MONTH(fpdate)+A758,0),DATE(YEAR(fpdate),MONTH(fpdate)+A758-1,DAY(fpdate))))))</f>
        <v>52561</v>
      </c>
      <c r="C758" s="142" t="n">
        <f aca="false">IF(A758="","",IF(variable,IF(A758&lt;MortgageCalculator!$J$23*periods_per_year,start_rate,IF(MortgageCalculator!$J$27&gt;=0,MIN(MortgageCalculator!$J$24,start_rate+MortgageCalculator!$J$27*ROUNDUP((A758-MortgageCalculator!$J$23*periods_per_year)/MortgageCalculator!$J$26,0)),MAX(MortgageCalculator!$J$25,start_rate+MortgageCalculator!$J$27*ROUNDUP((A758-MortgageCalculator!$J$23*periods_per_year)/MortgageCalculator!$J$26,0)))),start_rate))</f>
        <v>0.055</v>
      </c>
      <c r="D758" s="143" t="n">
        <f aca="false">IF(A758="","",ROUND((((1+C758/CP)^(CP/periods_per_year))-1)*G757,2))</f>
        <v>20.97</v>
      </c>
      <c r="E758" s="143" t="n">
        <f aca="false">IF(A758="","",IF(A758=nper,G757+D758,MIN(G757+D758,IF(C758=C757,E757,ROUND(-PMT(((1+C758/CP)^(CP/periods_per_year))-1,nper-A758+1,G757),2)))))</f>
        <v>392.6</v>
      </c>
      <c r="F758" s="143" t="n">
        <f aca="false">IF(A758="","",E758-D758)</f>
        <v>371.63</v>
      </c>
      <c r="G758" s="143" t="n">
        <f aca="false">IF(A758="","",G757-F758)</f>
        <v>9551.79000000016</v>
      </c>
    </row>
    <row r="759" customFormat="false" ht="13.2" hidden="false" customHeight="false" outlineLevel="0" collapsed="false">
      <c r="A759" s="140" t="n">
        <f aca="false">IF(G758="","",IF(OR(A758&gt;=nper,ROUND(G758,2)&lt;=0),"",A758+1))</f>
        <v>756</v>
      </c>
      <c r="B759" s="141" t="n">
        <f aca="false">IF(A759="","",IF(OR(periods_per_year=26,periods_per_year=52),IF(periods_per_year=26,IF(A759=1,fpdate,B758+14),IF(periods_per_year=52,IF(A759=1,fpdate,B758+7),"n/a")),IF(periods_per_year=24,DATE(YEAR(fpdate),MONTH(fpdate)+(A759-1)/2+IF(AND(DAY(fpdate)&gt;=15,MOD(A759,2)=0),1,0),IF(MOD(A759,2)=0,IF(DAY(fpdate)&gt;=15,DAY(fpdate)-14,DAY(fpdate)+14),DAY(fpdate))),IF(DAY(DATE(YEAR(fpdate),MONTH(fpdate)+A759-1,DAY(fpdate)))&lt;&gt;DAY(fpdate),DATE(YEAR(fpdate),MONTH(fpdate)+A759,0),DATE(YEAR(fpdate),MONTH(fpdate)+A759-1,DAY(fpdate))))))</f>
        <v>52575</v>
      </c>
      <c r="C759" s="142" t="n">
        <f aca="false">IF(A759="","",IF(variable,IF(A759&lt;MortgageCalculator!$J$23*periods_per_year,start_rate,IF(MortgageCalculator!$J$27&gt;=0,MIN(MortgageCalculator!$J$24,start_rate+MortgageCalculator!$J$27*ROUNDUP((A759-MortgageCalculator!$J$23*periods_per_year)/MortgageCalculator!$J$26,0)),MAX(MortgageCalculator!$J$25,start_rate+MortgageCalculator!$J$27*ROUNDUP((A759-MortgageCalculator!$J$23*periods_per_year)/MortgageCalculator!$J$26,0)))),start_rate))</f>
        <v>0.055</v>
      </c>
      <c r="D759" s="143" t="n">
        <f aca="false">IF(A759="","",ROUND((((1+C759/CP)^(CP/periods_per_year))-1)*G758,2))</f>
        <v>20.18</v>
      </c>
      <c r="E759" s="143" t="n">
        <f aca="false">IF(A759="","",IF(A759=nper,G758+D759,MIN(G758+D759,IF(C759=C758,E758,ROUND(-PMT(((1+C759/CP)^(CP/periods_per_year))-1,nper-A759+1,G758),2)))))</f>
        <v>392.6</v>
      </c>
      <c r="F759" s="143" t="n">
        <f aca="false">IF(A759="","",E759-D759)</f>
        <v>372.42</v>
      </c>
      <c r="G759" s="143" t="n">
        <f aca="false">IF(A759="","",G758-F759)</f>
        <v>9179.37000000016</v>
      </c>
    </row>
    <row r="760" customFormat="false" ht="13.2" hidden="false" customHeight="false" outlineLevel="0" collapsed="false">
      <c r="A760" s="140" t="n">
        <f aca="false">IF(G759="","",IF(OR(A759&gt;=nper,ROUND(G759,2)&lt;=0),"",A759+1))</f>
        <v>757</v>
      </c>
      <c r="B760" s="141" t="n">
        <f aca="false">IF(A760="","",IF(OR(periods_per_year=26,periods_per_year=52),IF(periods_per_year=26,IF(A760=1,fpdate,B759+14),IF(periods_per_year=52,IF(A760=1,fpdate,B759+7),"n/a")),IF(periods_per_year=24,DATE(YEAR(fpdate),MONTH(fpdate)+(A760-1)/2+IF(AND(DAY(fpdate)&gt;=15,MOD(A760,2)=0),1,0),IF(MOD(A760,2)=0,IF(DAY(fpdate)&gt;=15,DAY(fpdate)-14,DAY(fpdate)+14),DAY(fpdate))),IF(DAY(DATE(YEAR(fpdate),MONTH(fpdate)+A760-1,DAY(fpdate)))&lt;&gt;DAY(fpdate),DATE(YEAR(fpdate),MONTH(fpdate)+A760,0),DATE(YEAR(fpdate),MONTH(fpdate)+A760-1,DAY(fpdate))))))</f>
        <v>52589</v>
      </c>
      <c r="C760" s="142" t="n">
        <f aca="false">IF(A760="","",IF(variable,IF(A760&lt;MortgageCalculator!$J$23*periods_per_year,start_rate,IF(MortgageCalculator!$J$27&gt;=0,MIN(MortgageCalculator!$J$24,start_rate+MortgageCalculator!$J$27*ROUNDUP((A760-MortgageCalculator!$J$23*periods_per_year)/MortgageCalculator!$J$26,0)),MAX(MortgageCalculator!$J$25,start_rate+MortgageCalculator!$J$27*ROUNDUP((A760-MortgageCalculator!$J$23*periods_per_year)/MortgageCalculator!$J$26,0)))),start_rate))</f>
        <v>0.055</v>
      </c>
      <c r="D760" s="143" t="n">
        <f aca="false">IF(A760="","",ROUND((((1+C760/CP)^(CP/periods_per_year))-1)*G759,2))</f>
        <v>19.39</v>
      </c>
      <c r="E760" s="143" t="n">
        <f aca="false">IF(A760="","",IF(A760=nper,G759+D760,MIN(G759+D760,IF(C760=C759,E759,ROUND(-PMT(((1+C760/CP)^(CP/periods_per_year))-1,nper-A760+1,G759),2)))))</f>
        <v>392.6</v>
      </c>
      <c r="F760" s="143" t="n">
        <f aca="false">IF(A760="","",E760-D760)</f>
        <v>373.21</v>
      </c>
      <c r="G760" s="143" t="n">
        <f aca="false">IF(A760="","",G759-F760)</f>
        <v>8806.16000000016</v>
      </c>
    </row>
    <row r="761" customFormat="false" ht="13.2" hidden="false" customHeight="false" outlineLevel="0" collapsed="false">
      <c r="A761" s="140" t="n">
        <f aca="false">IF(G760="","",IF(OR(A760&gt;=nper,ROUND(G760,2)&lt;=0),"",A760+1))</f>
        <v>758</v>
      </c>
      <c r="B761" s="141" t="n">
        <f aca="false">IF(A761="","",IF(OR(periods_per_year=26,periods_per_year=52),IF(periods_per_year=26,IF(A761=1,fpdate,B760+14),IF(periods_per_year=52,IF(A761=1,fpdate,B760+7),"n/a")),IF(periods_per_year=24,DATE(YEAR(fpdate),MONTH(fpdate)+(A761-1)/2+IF(AND(DAY(fpdate)&gt;=15,MOD(A761,2)=0),1,0),IF(MOD(A761,2)=0,IF(DAY(fpdate)&gt;=15,DAY(fpdate)-14,DAY(fpdate)+14),DAY(fpdate))),IF(DAY(DATE(YEAR(fpdate),MONTH(fpdate)+A761-1,DAY(fpdate)))&lt;&gt;DAY(fpdate),DATE(YEAR(fpdate),MONTH(fpdate)+A761,0),DATE(YEAR(fpdate),MONTH(fpdate)+A761-1,DAY(fpdate))))))</f>
        <v>52603</v>
      </c>
      <c r="C761" s="142" t="n">
        <f aca="false">IF(A761="","",IF(variable,IF(A761&lt;MortgageCalculator!$J$23*periods_per_year,start_rate,IF(MortgageCalculator!$J$27&gt;=0,MIN(MortgageCalculator!$J$24,start_rate+MortgageCalculator!$J$27*ROUNDUP((A761-MortgageCalculator!$J$23*periods_per_year)/MortgageCalculator!$J$26,0)),MAX(MortgageCalculator!$J$25,start_rate+MortgageCalculator!$J$27*ROUNDUP((A761-MortgageCalculator!$J$23*periods_per_year)/MortgageCalculator!$J$26,0)))),start_rate))</f>
        <v>0.055</v>
      </c>
      <c r="D761" s="143" t="n">
        <f aca="false">IF(A761="","",ROUND((((1+C761/CP)^(CP/periods_per_year))-1)*G760,2))</f>
        <v>18.61</v>
      </c>
      <c r="E761" s="143" t="n">
        <f aca="false">IF(A761="","",IF(A761=nper,G760+D761,MIN(G760+D761,IF(C761=C760,E760,ROUND(-PMT(((1+C761/CP)^(CP/periods_per_year))-1,nper-A761+1,G760),2)))))</f>
        <v>392.6</v>
      </c>
      <c r="F761" s="143" t="n">
        <f aca="false">IF(A761="","",E761-D761)</f>
        <v>373.99</v>
      </c>
      <c r="G761" s="143" t="n">
        <f aca="false">IF(A761="","",G760-F761)</f>
        <v>8432.17000000016</v>
      </c>
    </row>
    <row r="762" customFormat="false" ht="13.2" hidden="false" customHeight="false" outlineLevel="0" collapsed="false">
      <c r="A762" s="140" t="n">
        <f aca="false">IF(G761="","",IF(OR(A761&gt;=nper,ROUND(G761,2)&lt;=0),"",A761+1))</f>
        <v>759</v>
      </c>
      <c r="B762" s="141" t="n">
        <f aca="false">IF(A762="","",IF(OR(periods_per_year=26,periods_per_year=52),IF(periods_per_year=26,IF(A762=1,fpdate,B761+14),IF(periods_per_year=52,IF(A762=1,fpdate,B761+7),"n/a")),IF(periods_per_year=24,DATE(YEAR(fpdate),MONTH(fpdate)+(A762-1)/2+IF(AND(DAY(fpdate)&gt;=15,MOD(A762,2)=0),1,0),IF(MOD(A762,2)=0,IF(DAY(fpdate)&gt;=15,DAY(fpdate)-14,DAY(fpdate)+14),DAY(fpdate))),IF(DAY(DATE(YEAR(fpdate),MONTH(fpdate)+A762-1,DAY(fpdate)))&lt;&gt;DAY(fpdate),DATE(YEAR(fpdate),MONTH(fpdate)+A762,0),DATE(YEAR(fpdate),MONTH(fpdate)+A762-1,DAY(fpdate))))))</f>
        <v>52617</v>
      </c>
      <c r="C762" s="142" t="n">
        <f aca="false">IF(A762="","",IF(variable,IF(A762&lt;MortgageCalculator!$J$23*periods_per_year,start_rate,IF(MortgageCalculator!$J$27&gt;=0,MIN(MortgageCalculator!$J$24,start_rate+MortgageCalculator!$J$27*ROUNDUP((A762-MortgageCalculator!$J$23*periods_per_year)/MortgageCalculator!$J$26,0)),MAX(MortgageCalculator!$J$25,start_rate+MortgageCalculator!$J$27*ROUNDUP((A762-MortgageCalculator!$J$23*periods_per_year)/MortgageCalculator!$J$26,0)))),start_rate))</f>
        <v>0.055</v>
      </c>
      <c r="D762" s="143" t="n">
        <f aca="false">IF(A762="","",ROUND((((1+C762/CP)^(CP/periods_per_year))-1)*G761,2))</f>
        <v>17.82</v>
      </c>
      <c r="E762" s="143" t="n">
        <f aca="false">IF(A762="","",IF(A762=nper,G761+D762,MIN(G761+D762,IF(C762=C761,E761,ROUND(-PMT(((1+C762/CP)^(CP/periods_per_year))-1,nper-A762+1,G761),2)))))</f>
        <v>392.6</v>
      </c>
      <c r="F762" s="143" t="n">
        <f aca="false">IF(A762="","",E762-D762)</f>
        <v>374.78</v>
      </c>
      <c r="G762" s="143" t="n">
        <f aca="false">IF(A762="","",G761-F762)</f>
        <v>8057.39000000016</v>
      </c>
    </row>
    <row r="763" customFormat="false" ht="13.2" hidden="false" customHeight="false" outlineLevel="0" collapsed="false">
      <c r="A763" s="140" t="n">
        <f aca="false">IF(G762="","",IF(OR(A762&gt;=nper,ROUND(G762,2)&lt;=0),"",A762+1))</f>
        <v>760</v>
      </c>
      <c r="B763" s="141" t="n">
        <f aca="false">IF(A763="","",IF(OR(periods_per_year=26,periods_per_year=52),IF(periods_per_year=26,IF(A763=1,fpdate,B762+14),IF(periods_per_year=52,IF(A763=1,fpdate,B762+7),"n/a")),IF(periods_per_year=24,DATE(YEAR(fpdate),MONTH(fpdate)+(A763-1)/2+IF(AND(DAY(fpdate)&gt;=15,MOD(A763,2)=0),1,0),IF(MOD(A763,2)=0,IF(DAY(fpdate)&gt;=15,DAY(fpdate)-14,DAY(fpdate)+14),DAY(fpdate))),IF(DAY(DATE(YEAR(fpdate),MONTH(fpdate)+A763-1,DAY(fpdate)))&lt;&gt;DAY(fpdate),DATE(YEAR(fpdate),MONTH(fpdate)+A763,0),DATE(YEAR(fpdate),MONTH(fpdate)+A763-1,DAY(fpdate))))))</f>
        <v>52631</v>
      </c>
      <c r="C763" s="142" t="n">
        <f aca="false">IF(A763="","",IF(variable,IF(A763&lt;MortgageCalculator!$J$23*periods_per_year,start_rate,IF(MortgageCalculator!$J$27&gt;=0,MIN(MortgageCalculator!$J$24,start_rate+MortgageCalculator!$J$27*ROUNDUP((A763-MortgageCalculator!$J$23*periods_per_year)/MortgageCalculator!$J$26,0)),MAX(MortgageCalculator!$J$25,start_rate+MortgageCalculator!$J$27*ROUNDUP((A763-MortgageCalculator!$J$23*periods_per_year)/MortgageCalculator!$J$26,0)))),start_rate))</f>
        <v>0.055</v>
      </c>
      <c r="D763" s="143" t="n">
        <f aca="false">IF(A763="","",ROUND((((1+C763/CP)^(CP/periods_per_year))-1)*G762,2))</f>
        <v>17.02</v>
      </c>
      <c r="E763" s="143" t="n">
        <f aca="false">IF(A763="","",IF(A763=nper,G762+D763,MIN(G762+D763,IF(C763=C762,E762,ROUND(-PMT(((1+C763/CP)^(CP/periods_per_year))-1,nper-A763+1,G762),2)))))</f>
        <v>392.6</v>
      </c>
      <c r="F763" s="143" t="n">
        <f aca="false">IF(A763="","",E763-D763)</f>
        <v>375.58</v>
      </c>
      <c r="G763" s="143" t="n">
        <f aca="false">IF(A763="","",G762-F763)</f>
        <v>7681.81000000016</v>
      </c>
    </row>
    <row r="764" customFormat="false" ht="13.2" hidden="false" customHeight="false" outlineLevel="0" collapsed="false">
      <c r="A764" s="140" t="n">
        <f aca="false">IF(G763="","",IF(OR(A763&gt;=nper,ROUND(G763,2)&lt;=0),"",A763+1))</f>
        <v>761</v>
      </c>
      <c r="B764" s="141" t="n">
        <f aca="false">IF(A764="","",IF(OR(periods_per_year=26,periods_per_year=52),IF(periods_per_year=26,IF(A764=1,fpdate,B763+14),IF(periods_per_year=52,IF(A764=1,fpdate,B763+7),"n/a")),IF(periods_per_year=24,DATE(YEAR(fpdate),MONTH(fpdate)+(A764-1)/2+IF(AND(DAY(fpdate)&gt;=15,MOD(A764,2)=0),1,0),IF(MOD(A764,2)=0,IF(DAY(fpdate)&gt;=15,DAY(fpdate)-14,DAY(fpdate)+14),DAY(fpdate))),IF(DAY(DATE(YEAR(fpdate),MONTH(fpdate)+A764-1,DAY(fpdate)))&lt;&gt;DAY(fpdate),DATE(YEAR(fpdate),MONTH(fpdate)+A764,0),DATE(YEAR(fpdate),MONTH(fpdate)+A764-1,DAY(fpdate))))))</f>
        <v>52645</v>
      </c>
      <c r="C764" s="142" t="n">
        <f aca="false">IF(A764="","",IF(variable,IF(A764&lt;MortgageCalculator!$J$23*periods_per_year,start_rate,IF(MortgageCalculator!$J$27&gt;=0,MIN(MortgageCalculator!$J$24,start_rate+MortgageCalculator!$J$27*ROUNDUP((A764-MortgageCalculator!$J$23*periods_per_year)/MortgageCalculator!$J$26,0)),MAX(MortgageCalculator!$J$25,start_rate+MortgageCalculator!$J$27*ROUNDUP((A764-MortgageCalculator!$J$23*periods_per_year)/MortgageCalculator!$J$26,0)))),start_rate))</f>
        <v>0.055</v>
      </c>
      <c r="D764" s="143" t="n">
        <f aca="false">IF(A764="","",ROUND((((1+C764/CP)^(CP/periods_per_year))-1)*G763,2))</f>
        <v>16.23</v>
      </c>
      <c r="E764" s="143" t="n">
        <f aca="false">IF(A764="","",IF(A764=nper,G763+D764,MIN(G763+D764,IF(C764=C763,E763,ROUND(-PMT(((1+C764/CP)^(CP/periods_per_year))-1,nper-A764+1,G763),2)))))</f>
        <v>392.6</v>
      </c>
      <c r="F764" s="143" t="n">
        <f aca="false">IF(A764="","",E764-D764)</f>
        <v>376.37</v>
      </c>
      <c r="G764" s="143" t="n">
        <f aca="false">IF(A764="","",G763-F764)</f>
        <v>7305.44000000016</v>
      </c>
    </row>
    <row r="765" customFormat="false" ht="13.2" hidden="false" customHeight="false" outlineLevel="0" collapsed="false">
      <c r="A765" s="140" t="n">
        <f aca="false">IF(G764="","",IF(OR(A764&gt;=nper,ROUND(G764,2)&lt;=0),"",A764+1))</f>
        <v>762</v>
      </c>
      <c r="B765" s="141" t="n">
        <f aca="false">IF(A765="","",IF(OR(periods_per_year=26,periods_per_year=52),IF(periods_per_year=26,IF(A765=1,fpdate,B764+14),IF(periods_per_year=52,IF(A765=1,fpdate,B764+7),"n/a")),IF(periods_per_year=24,DATE(YEAR(fpdate),MONTH(fpdate)+(A765-1)/2+IF(AND(DAY(fpdate)&gt;=15,MOD(A765,2)=0),1,0),IF(MOD(A765,2)=0,IF(DAY(fpdate)&gt;=15,DAY(fpdate)-14,DAY(fpdate)+14),DAY(fpdate))),IF(DAY(DATE(YEAR(fpdate),MONTH(fpdate)+A765-1,DAY(fpdate)))&lt;&gt;DAY(fpdate),DATE(YEAR(fpdate),MONTH(fpdate)+A765,0),DATE(YEAR(fpdate),MONTH(fpdate)+A765-1,DAY(fpdate))))))</f>
        <v>52659</v>
      </c>
      <c r="C765" s="142" t="n">
        <f aca="false">IF(A765="","",IF(variable,IF(A765&lt;MortgageCalculator!$J$23*periods_per_year,start_rate,IF(MortgageCalculator!$J$27&gt;=0,MIN(MortgageCalculator!$J$24,start_rate+MortgageCalculator!$J$27*ROUNDUP((A765-MortgageCalculator!$J$23*periods_per_year)/MortgageCalculator!$J$26,0)),MAX(MortgageCalculator!$J$25,start_rate+MortgageCalculator!$J$27*ROUNDUP((A765-MortgageCalculator!$J$23*periods_per_year)/MortgageCalculator!$J$26,0)))),start_rate))</f>
        <v>0.055</v>
      </c>
      <c r="D765" s="143" t="n">
        <f aca="false">IF(A765="","",ROUND((((1+C765/CP)^(CP/periods_per_year))-1)*G764,2))</f>
        <v>15.43</v>
      </c>
      <c r="E765" s="143" t="n">
        <f aca="false">IF(A765="","",IF(A765=nper,G764+D765,MIN(G764+D765,IF(C765=C764,E764,ROUND(-PMT(((1+C765/CP)^(CP/periods_per_year))-1,nper-A765+1,G764),2)))))</f>
        <v>392.6</v>
      </c>
      <c r="F765" s="143" t="n">
        <f aca="false">IF(A765="","",E765-D765)</f>
        <v>377.17</v>
      </c>
      <c r="G765" s="143" t="n">
        <f aca="false">IF(A765="","",G764-F765)</f>
        <v>6928.27000000016</v>
      </c>
    </row>
    <row r="766" customFormat="false" ht="13.2" hidden="false" customHeight="false" outlineLevel="0" collapsed="false">
      <c r="A766" s="140" t="n">
        <f aca="false">IF(G765="","",IF(OR(A765&gt;=nper,ROUND(G765,2)&lt;=0),"",A765+1))</f>
        <v>763</v>
      </c>
      <c r="B766" s="141" t="n">
        <f aca="false">IF(A766="","",IF(OR(periods_per_year=26,periods_per_year=52),IF(periods_per_year=26,IF(A766=1,fpdate,B765+14),IF(periods_per_year=52,IF(A766=1,fpdate,B765+7),"n/a")),IF(periods_per_year=24,DATE(YEAR(fpdate),MONTH(fpdate)+(A766-1)/2+IF(AND(DAY(fpdate)&gt;=15,MOD(A766,2)=0),1,0),IF(MOD(A766,2)=0,IF(DAY(fpdate)&gt;=15,DAY(fpdate)-14,DAY(fpdate)+14),DAY(fpdate))),IF(DAY(DATE(YEAR(fpdate),MONTH(fpdate)+A766-1,DAY(fpdate)))&lt;&gt;DAY(fpdate),DATE(YEAR(fpdate),MONTH(fpdate)+A766,0),DATE(YEAR(fpdate),MONTH(fpdate)+A766-1,DAY(fpdate))))))</f>
        <v>52673</v>
      </c>
      <c r="C766" s="142" t="n">
        <f aca="false">IF(A766="","",IF(variable,IF(A766&lt;MortgageCalculator!$J$23*periods_per_year,start_rate,IF(MortgageCalculator!$J$27&gt;=0,MIN(MortgageCalculator!$J$24,start_rate+MortgageCalculator!$J$27*ROUNDUP((A766-MortgageCalculator!$J$23*periods_per_year)/MortgageCalculator!$J$26,0)),MAX(MortgageCalculator!$J$25,start_rate+MortgageCalculator!$J$27*ROUNDUP((A766-MortgageCalculator!$J$23*periods_per_year)/MortgageCalculator!$J$26,0)))),start_rate))</f>
        <v>0.055</v>
      </c>
      <c r="D766" s="143" t="n">
        <f aca="false">IF(A766="","",ROUND((((1+C766/CP)^(CP/periods_per_year))-1)*G765,2))</f>
        <v>14.64</v>
      </c>
      <c r="E766" s="143" t="n">
        <f aca="false">IF(A766="","",IF(A766=nper,G765+D766,MIN(G765+D766,IF(C766=C765,E765,ROUND(-PMT(((1+C766/CP)^(CP/periods_per_year))-1,nper-A766+1,G765),2)))))</f>
        <v>392.6</v>
      </c>
      <c r="F766" s="143" t="n">
        <f aca="false">IF(A766="","",E766-D766)</f>
        <v>377.96</v>
      </c>
      <c r="G766" s="143" t="n">
        <f aca="false">IF(A766="","",G765-F766)</f>
        <v>6550.31000000016</v>
      </c>
    </row>
    <row r="767" customFormat="false" ht="13.2" hidden="false" customHeight="false" outlineLevel="0" collapsed="false">
      <c r="A767" s="140" t="n">
        <f aca="false">IF(G766="","",IF(OR(A766&gt;=nper,ROUND(G766,2)&lt;=0),"",A766+1))</f>
        <v>764</v>
      </c>
      <c r="B767" s="141" t="n">
        <f aca="false">IF(A767="","",IF(OR(periods_per_year=26,periods_per_year=52),IF(periods_per_year=26,IF(A767=1,fpdate,B766+14),IF(periods_per_year=52,IF(A767=1,fpdate,B766+7),"n/a")),IF(periods_per_year=24,DATE(YEAR(fpdate),MONTH(fpdate)+(A767-1)/2+IF(AND(DAY(fpdate)&gt;=15,MOD(A767,2)=0),1,0),IF(MOD(A767,2)=0,IF(DAY(fpdate)&gt;=15,DAY(fpdate)-14,DAY(fpdate)+14),DAY(fpdate))),IF(DAY(DATE(YEAR(fpdate),MONTH(fpdate)+A767-1,DAY(fpdate)))&lt;&gt;DAY(fpdate),DATE(YEAR(fpdate),MONTH(fpdate)+A767,0),DATE(YEAR(fpdate),MONTH(fpdate)+A767-1,DAY(fpdate))))))</f>
        <v>52687</v>
      </c>
      <c r="C767" s="142" t="n">
        <f aca="false">IF(A767="","",IF(variable,IF(A767&lt;MortgageCalculator!$J$23*periods_per_year,start_rate,IF(MortgageCalculator!$J$27&gt;=0,MIN(MortgageCalculator!$J$24,start_rate+MortgageCalculator!$J$27*ROUNDUP((A767-MortgageCalculator!$J$23*periods_per_year)/MortgageCalculator!$J$26,0)),MAX(MortgageCalculator!$J$25,start_rate+MortgageCalculator!$J$27*ROUNDUP((A767-MortgageCalculator!$J$23*periods_per_year)/MortgageCalculator!$J$26,0)))),start_rate))</f>
        <v>0.055</v>
      </c>
      <c r="D767" s="143" t="n">
        <f aca="false">IF(A767="","",ROUND((((1+C767/CP)^(CP/periods_per_year))-1)*G766,2))</f>
        <v>13.84</v>
      </c>
      <c r="E767" s="143" t="n">
        <f aca="false">IF(A767="","",IF(A767=nper,G766+D767,MIN(G766+D767,IF(C767=C766,E766,ROUND(-PMT(((1+C767/CP)^(CP/periods_per_year))-1,nper-A767+1,G766),2)))))</f>
        <v>392.6</v>
      </c>
      <c r="F767" s="143" t="n">
        <f aca="false">IF(A767="","",E767-D767)</f>
        <v>378.76</v>
      </c>
      <c r="G767" s="143" t="n">
        <f aca="false">IF(A767="","",G766-F767)</f>
        <v>6171.55000000016</v>
      </c>
    </row>
    <row r="768" customFormat="false" ht="13.2" hidden="false" customHeight="false" outlineLevel="0" collapsed="false">
      <c r="A768" s="140" t="n">
        <f aca="false">IF(G767="","",IF(OR(A767&gt;=nper,ROUND(G767,2)&lt;=0),"",A767+1))</f>
        <v>765</v>
      </c>
      <c r="B768" s="141" t="n">
        <f aca="false">IF(A768="","",IF(OR(periods_per_year=26,periods_per_year=52),IF(periods_per_year=26,IF(A768=1,fpdate,B767+14),IF(periods_per_year=52,IF(A768=1,fpdate,B767+7),"n/a")),IF(periods_per_year=24,DATE(YEAR(fpdate),MONTH(fpdate)+(A768-1)/2+IF(AND(DAY(fpdate)&gt;=15,MOD(A768,2)=0),1,0),IF(MOD(A768,2)=0,IF(DAY(fpdate)&gt;=15,DAY(fpdate)-14,DAY(fpdate)+14),DAY(fpdate))),IF(DAY(DATE(YEAR(fpdate),MONTH(fpdate)+A768-1,DAY(fpdate)))&lt;&gt;DAY(fpdate),DATE(YEAR(fpdate),MONTH(fpdate)+A768,0),DATE(YEAR(fpdate),MONTH(fpdate)+A768-1,DAY(fpdate))))))</f>
        <v>52701</v>
      </c>
      <c r="C768" s="142" t="n">
        <f aca="false">IF(A768="","",IF(variable,IF(A768&lt;MortgageCalculator!$J$23*periods_per_year,start_rate,IF(MortgageCalculator!$J$27&gt;=0,MIN(MortgageCalculator!$J$24,start_rate+MortgageCalculator!$J$27*ROUNDUP((A768-MortgageCalculator!$J$23*periods_per_year)/MortgageCalculator!$J$26,0)),MAX(MortgageCalculator!$J$25,start_rate+MortgageCalculator!$J$27*ROUNDUP((A768-MortgageCalculator!$J$23*periods_per_year)/MortgageCalculator!$J$26,0)))),start_rate))</f>
        <v>0.055</v>
      </c>
      <c r="D768" s="143" t="n">
        <f aca="false">IF(A768="","",ROUND((((1+C768/CP)^(CP/periods_per_year))-1)*G767,2))</f>
        <v>13.04</v>
      </c>
      <c r="E768" s="143" t="n">
        <f aca="false">IF(A768="","",IF(A768=nper,G767+D768,MIN(G767+D768,IF(C768=C767,E767,ROUND(-PMT(((1+C768/CP)^(CP/periods_per_year))-1,nper-A768+1,G767),2)))))</f>
        <v>392.6</v>
      </c>
      <c r="F768" s="143" t="n">
        <f aca="false">IF(A768="","",E768-D768)</f>
        <v>379.56</v>
      </c>
      <c r="G768" s="143" t="n">
        <f aca="false">IF(A768="","",G767-F768)</f>
        <v>5791.99000000016</v>
      </c>
    </row>
    <row r="769" customFormat="false" ht="13.2" hidden="false" customHeight="false" outlineLevel="0" collapsed="false">
      <c r="A769" s="140" t="n">
        <f aca="false">IF(G768="","",IF(OR(A768&gt;=nper,ROUND(G768,2)&lt;=0),"",A768+1))</f>
        <v>766</v>
      </c>
      <c r="B769" s="141" t="n">
        <f aca="false">IF(A769="","",IF(OR(periods_per_year=26,periods_per_year=52),IF(periods_per_year=26,IF(A769=1,fpdate,B768+14),IF(periods_per_year=52,IF(A769=1,fpdate,B768+7),"n/a")),IF(periods_per_year=24,DATE(YEAR(fpdate),MONTH(fpdate)+(A769-1)/2+IF(AND(DAY(fpdate)&gt;=15,MOD(A769,2)=0),1,0),IF(MOD(A769,2)=0,IF(DAY(fpdate)&gt;=15,DAY(fpdate)-14,DAY(fpdate)+14),DAY(fpdate))),IF(DAY(DATE(YEAR(fpdate),MONTH(fpdate)+A769-1,DAY(fpdate)))&lt;&gt;DAY(fpdate),DATE(YEAR(fpdate),MONTH(fpdate)+A769,0),DATE(YEAR(fpdate),MONTH(fpdate)+A769-1,DAY(fpdate))))))</f>
        <v>52715</v>
      </c>
      <c r="C769" s="142" t="n">
        <f aca="false">IF(A769="","",IF(variable,IF(A769&lt;MortgageCalculator!$J$23*periods_per_year,start_rate,IF(MortgageCalculator!$J$27&gt;=0,MIN(MortgageCalculator!$J$24,start_rate+MortgageCalculator!$J$27*ROUNDUP((A769-MortgageCalculator!$J$23*periods_per_year)/MortgageCalculator!$J$26,0)),MAX(MortgageCalculator!$J$25,start_rate+MortgageCalculator!$J$27*ROUNDUP((A769-MortgageCalculator!$J$23*periods_per_year)/MortgageCalculator!$J$26,0)))),start_rate))</f>
        <v>0.055</v>
      </c>
      <c r="D769" s="143" t="n">
        <f aca="false">IF(A769="","",ROUND((((1+C769/CP)^(CP/periods_per_year))-1)*G768,2))</f>
        <v>12.24</v>
      </c>
      <c r="E769" s="143" t="n">
        <f aca="false">IF(A769="","",IF(A769=nper,G768+D769,MIN(G768+D769,IF(C769=C768,E768,ROUND(-PMT(((1+C769/CP)^(CP/periods_per_year))-1,nper-A769+1,G768),2)))))</f>
        <v>392.6</v>
      </c>
      <c r="F769" s="143" t="n">
        <f aca="false">IF(A769="","",E769-D769)</f>
        <v>380.36</v>
      </c>
      <c r="G769" s="143" t="n">
        <f aca="false">IF(A769="","",G768-F769)</f>
        <v>5411.63000000016</v>
      </c>
    </row>
    <row r="770" customFormat="false" ht="13.2" hidden="false" customHeight="false" outlineLevel="0" collapsed="false">
      <c r="A770" s="140" t="n">
        <f aca="false">IF(G769="","",IF(OR(A769&gt;=nper,ROUND(G769,2)&lt;=0),"",A769+1))</f>
        <v>767</v>
      </c>
      <c r="B770" s="141" t="n">
        <f aca="false">IF(A770="","",IF(OR(periods_per_year=26,periods_per_year=52),IF(periods_per_year=26,IF(A770=1,fpdate,B769+14),IF(periods_per_year=52,IF(A770=1,fpdate,B769+7),"n/a")),IF(periods_per_year=24,DATE(YEAR(fpdate),MONTH(fpdate)+(A770-1)/2+IF(AND(DAY(fpdate)&gt;=15,MOD(A770,2)=0),1,0),IF(MOD(A770,2)=0,IF(DAY(fpdate)&gt;=15,DAY(fpdate)-14,DAY(fpdate)+14),DAY(fpdate))),IF(DAY(DATE(YEAR(fpdate),MONTH(fpdate)+A770-1,DAY(fpdate)))&lt;&gt;DAY(fpdate),DATE(YEAR(fpdate),MONTH(fpdate)+A770,0),DATE(YEAR(fpdate),MONTH(fpdate)+A770-1,DAY(fpdate))))))</f>
        <v>52729</v>
      </c>
      <c r="C770" s="142" t="n">
        <f aca="false">IF(A770="","",IF(variable,IF(A770&lt;MortgageCalculator!$J$23*periods_per_year,start_rate,IF(MortgageCalculator!$J$27&gt;=0,MIN(MortgageCalculator!$J$24,start_rate+MortgageCalculator!$J$27*ROUNDUP((A770-MortgageCalculator!$J$23*periods_per_year)/MortgageCalculator!$J$26,0)),MAX(MortgageCalculator!$J$25,start_rate+MortgageCalculator!$J$27*ROUNDUP((A770-MortgageCalculator!$J$23*periods_per_year)/MortgageCalculator!$J$26,0)))),start_rate))</f>
        <v>0.055</v>
      </c>
      <c r="D770" s="143" t="n">
        <f aca="false">IF(A770="","",ROUND((((1+C770/CP)^(CP/periods_per_year))-1)*G769,2))</f>
        <v>11.43</v>
      </c>
      <c r="E770" s="143" t="n">
        <f aca="false">IF(A770="","",IF(A770=nper,G769+D770,MIN(G769+D770,IF(C770=C769,E769,ROUND(-PMT(((1+C770/CP)^(CP/periods_per_year))-1,nper-A770+1,G769),2)))))</f>
        <v>392.6</v>
      </c>
      <c r="F770" s="143" t="n">
        <f aca="false">IF(A770="","",E770-D770)</f>
        <v>381.17</v>
      </c>
      <c r="G770" s="143" t="n">
        <f aca="false">IF(A770="","",G769-F770)</f>
        <v>5030.46000000016</v>
      </c>
    </row>
    <row r="771" customFormat="false" ht="13.2" hidden="false" customHeight="false" outlineLevel="0" collapsed="false">
      <c r="A771" s="140" t="n">
        <f aca="false">IF(G770="","",IF(OR(A770&gt;=nper,ROUND(G770,2)&lt;=0),"",A770+1))</f>
        <v>768</v>
      </c>
      <c r="B771" s="141" t="n">
        <f aca="false">IF(A771="","",IF(OR(periods_per_year=26,periods_per_year=52),IF(periods_per_year=26,IF(A771=1,fpdate,B770+14),IF(periods_per_year=52,IF(A771=1,fpdate,B770+7),"n/a")),IF(periods_per_year=24,DATE(YEAR(fpdate),MONTH(fpdate)+(A771-1)/2+IF(AND(DAY(fpdate)&gt;=15,MOD(A771,2)=0),1,0),IF(MOD(A771,2)=0,IF(DAY(fpdate)&gt;=15,DAY(fpdate)-14,DAY(fpdate)+14),DAY(fpdate))),IF(DAY(DATE(YEAR(fpdate),MONTH(fpdate)+A771-1,DAY(fpdate)))&lt;&gt;DAY(fpdate),DATE(YEAR(fpdate),MONTH(fpdate)+A771,0),DATE(YEAR(fpdate),MONTH(fpdate)+A771-1,DAY(fpdate))))))</f>
        <v>52743</v>
      </c>
      <c r="C771" s="142" t="n">
        <f aca="false">IF(A771="","",IF(variable,IF(A771&lt;MortgageCalculator!$J$23*periods_per_year,start_rate,IF(MortgageCalculator!$J$27&gt;=0,MIN(MortgageCalculator!$J$24,start_rate+MortgageCalculator!$J$27*ROUNDUP((A771-MortgageCalculator!$J$23*periods_per_year)/MortgageCalculator!$J$26,0)),MAX(MortgageCalculator!$J$25,start_rate+MortgageCalculator!$J$27*ROUNDUP((A771-MortgageCalculator!$J$23*periods_per_year)/MortgageCalculator!$J$26,0)))),start_rate))</f>
        <v>0.055</v>
      </c>
      <c r="D771" s="143" t="n">
        <f aca="false">IF(A771="","",ROUND((((1+C771/CP)^(CP/periods_per_year))-1)*G770,2))</f>
        <v>10.63</v>
      </c>
      <c r="E771" s="143" t="n">
        <f aca="false">IF(A771="","",IF(A771=nper,G770+D771,MIN(G770+D771,IF(C771=C770,E770,ROUND(-PMT(((1+C771/CP)^(CP/periods_per_year))-1,nper-A771+1,G770),2)))))</f>
        <v>392.6</v>
      </c>
      <c r="F771" s="143" t="n">
        <f aca="false">IF(A771="","",E771-D771)</f>
        <v>381.97</v>
      </c>
      <c r="G771" s="143" t="n">
        <f aca="false">IF(A771="","",G770-F771)</f>
        <v>4648.49000000016</v>
      </c>
    </row>
    <row r="772" customFormat="false" ht="13.2" hidden="false" customHeight="false" outlineLevel="0" collapsed="false">
      <c r="A772" s="140" t="n">
        <f aca="false">IF(G771="","",IF(OR(A771&gt;=nper,ROUND(G771,2)&lt;=0),"",A771+1))</f>
        <v>769</v>
      </c>
      <c r="B772" s="141" t="n">
        <f aca="false">IF(A772="","",IF(OR(periods_per_year=26,periods_per_year=52),IF(periods_per_year=26,IF(A772=1,fpdate,B771+14),IF(periods_per_year=52,IF(A772=1,fpdate,B771+7),"n/a")),IF(periods_per_year=24,DATE(YEAR(fpdate),MONTH(fpdate)+(A772-1)/2+IF(AND(DAY(fpdate)&gt;=15,MOD(A772,2)=0),1,0),IF(MOD(A772,2)=0,IF(DAY(fpdate)&gt;=15,DAY(fpdate)-14,DAY(fpdate)+14),DAY(fpdate))),IF(DAY(DATE(YEAR(fpdate),MONTH(fpdate)+A772-1,DAY(fpdate)))&lt;&gt;DAY(fpdate),DATE(YEAR(fpdate),MONTH(fpdate)+A772,0),DATE(YEAR(fpdate),MONTH(fpdate)+A772-1,DAY(fpdate))))))</f>
        <v>52757</v>
      </c>
      <c r="C772" s="142" t="n">
        <f aca="false">IF(A772="","",IF(variable,IF(A772&lt;MortgageCalculator!$J$23*periods_per_year,start_rate,IF(MortgageCalculator!$J$27&gt;=0,MIN(MortgageCalculator!$J$24,start_rate+MortgageCalculator!$J$27*ROUNDUP((A772-MortgageCalculator!$J$23*periods_per_year)/MortgageCalculator!$J$26,0)),MAX(MortgageCalculator!$J$25,start_rate+MortgageCalculator!$J$27*ROUNDUP((A772-MortgageCalculator!$J$23*periods_per_year)/MortgageCalculator!$J$26,0)))),start_rate))</f>
        <v>0.055</v>
      </c>
      <c r="D772" s="143" t="n">
        <f aca="false">IF(A772="","",ROUND((((1+C772/CP)^(CP/periods_per_year))-1)*G771,2))</f>
        <v>9.82</v>
      </c>
      <c r="E772" s="143" t="n">
        <f aca="false">IF(A772="","",IF(A772=nper,G771+D772,MIN(G771+D772,IF(C772=C771,E771,ROUND(-PMT(((1+C772/CP)^(CP/periods_per_year))-1,nper-A772+1,G771),2)))))</f>
        <v>392.6</v>
      </c>
      <c r="F772" s="143" t="n">
        <f aca="false">IF(A772="","",E772-D772)</f>
        <v>382.78</v>
      </c>
      <c r="G772" s="143" t="n">
        <f aca="false">IF(A772="","",G771-F772)</f>
        <v>4265.71000000016</v>
      </c>
    </row>
    <row r="773" customFormat="false" ht="13.2" hidden="false" customHeight="false" outlineLevel="0" collapsed="false">
      <c r="A773" s="140" t="n">
        <f aca="false">IF(G772="","",IF(OR(A772&gt;=nper,ROUND(G772,2)&lt;=0),"",A772+1))</f>
        <v>770</v>
      </c>
      <c r="B773" s="141" t="n">
        <f aca="false">IF(A773="","",IF(OR(periods_per_year=26,periods_per_year=52),IF(periods_per_year=26,IF(A773=1,fpdate,B772+14),IF(periods_per_year=52,IF(A773=1,fpdate,B772+7),"n/a")),IF(periods_per_year=24,DATE(YEAR(fpdate),MONTH(fpdate)+(A773-1)/2+IF(AND(DAY(fpdate)&gt;=15,MOD(A773,2)=0),1,0),IF(MOD(A773,2)=0,IF(DAY(fpdate)&gt;=15,DAY(fpdate)-14,DAY(fpdate)+14),DAY(fpdate))),IF(DAY(DATE(YEAR(fpdate),MONTH(fpdate)+A773-1,DAY(fpdate)))&lt;&gt;DAY(fpdate),DATE(YEAR(fpdate),MONTH(fpdate)+A773,0),DATE(YEAR(fpdate),MONTH(fpdate)+A773-1,DAY(fpdate))))))</f>
        <v>52771</v>
      </c>
      <c r="C773" s="142" t="n">
        <f aca="false">IF(A773="","",IF(variable,IF(A773&lt;MortgageCalculator!$J$23*periods_per_year,start_rate,IF(MortgageCalculator!$J$27&gt;=0,MIN(MortgageCalculator!$J$24,start_rate+MortgageCalculator!$J$27*ROUNDUP((A773-MortgageCalculator!$J$23*periods_per_year)/MortgageCalculator!$J$26,0)),MAX(MortgageCalculator!$J$25,start_rate+MortgageCalculator!$J$27*ROUNDUP((A773-MortgageCalculator!$J$23*periods_per_year)/MortgageCalculator!$J$26,0)))),start_rate))</f>
        <v>0.055</v>
      </c>
      <c r="D773" s="143" t="n">
        <f aca="false">IF(A773="","",ROUND((((1+C773/CP)^(CP/periods_per_year))-1)*G772,2))</f>
        <v>9.01</v>
      </c>
      <c r="E773" s="143" t="n">
        <f aca="false">IF(A773="","",IF(A773=nper,G772+D773,MIN(G772+D773,IF(C773=C772,E772,ROUND(-PMT(((1+C773/CP)^(CP/periods_per_year))-1,nper-A773+1,G772),2)))))</f>
        <v>392.6</v>
      </c>
      <c r="F773" s="143" t="n">
        <f aca="false">IF(A773="","",E773-D773)</f>
        <v>383.59</v>
      </c>
      <c r="G773" s="143" t="n">
        <f aca="false">IF(A773="","",G772-F773)</f>
        <v>3882.12000000016</v>
      </c>
    </row>
    <row r="774" customFormat="false" ht="13.2" hidden="false" customHeight="false" outlineLevel="0" collapsed="false">
      <c r="A774" s="140" t="n">
        <f aca="false">IF(G773="","",IF(OR(A773&gt;=nper,ROUND(G773,2)&lt;=0),"",A773+1))</f>
        <v>771</v>
      </c>
      <c r="B774" s="141" t="n">
        <f aca="false">IF(A774="","",IF(OR(periods_per_year=26,periods_per_year=52),IF(periods_per_year=26,IF(A774=1,fpdate,B773+14),IF(periods_per_year=52,IF(A774=1,fpdate,B773+7),"n/a")),IF(periods_per_year=24,DATE(YEAR(fpdate),MONTH(fpdate)+(A774-1)/2+IF(AND(DAY(fpdate)&gt;=15,MOD(A774,2)=0),1,0),IF(MOD(A774,2)=0,IF(DAY(fpdate)&gt;=15,DAY(fpdate)-14,DAY(fpdate)+14),DAY(fpdate))),IF(DAY(DATE(YEAR(fpdate),MONTH(fpdate)+A774-1,DAY(fpdate)))&lt;&gt;DAY(fpdate),DATE(YEAR(fpdate),MONTH(fpdate)+A774,0),DATE(YEAR(fpdate),MONTH(fpdate)+A774-1,DAY(fpdate))))))</f>
        <v>52785</v>
      </c>
      <c r="C774" s="142" t="n">
        <f aca="false">IF(A774="","",IF(variable,IF(A774&lt;MortgageCalculator!$J$23*periods_per_year,start_rate,IF(MortgageCalculator!$J$27&gt;=0,MIN(MortgageCalculator!$J$24,start_rate+MortgageCalculator!$J$27*ROUNDUP((A774-MortgageCalculator!$J$23*periods_per_year)/MortgageCalculator!$J$26,0)),MAX(MortgageCalculator!$J$25,start_rate+MortgageCalculator!$J$27*ROUNDUP((A774-MortgageCalculator!$J$23*periods_per_year)/MortgageCalculator!$J$26,0)))),start_rate))</f>
        <v>0.055</v>
      </c>
      <c r="D774" s="143" t="n">
        <f aca="false">IF(A774="","",ROUND((((1+C774/CP)^(CP/periods_per_year))-1)*G773,2))</f>
        <v>8.2</v>
      </c>
      <c r="E774" s="143" t="n">
        <f aca="false">IF(A774="","",IF(A774=nper,G773+D774,MIN(G773+D774,IF(C774=C773,E773,ROUND(-PMT(((1+C774/CP)^(CP/periods_per_year))-1,nper-A774+1,G773),2)))))</f>
        <v>392.6</v>
      </c>
      <c r="F774" s="143" t="n">
        <f aca="false">IF(A774="","",E774-D774)</f>
        <v>384.4</v>
      </c>
      <c r="G774" s="143" t="n">
        <f aca="false">IF(A774="","",G773-F774)</f>
        <v>3497.72000000016</v>
      </c>
    </row>
    <row r="775" customFormat="false" ht="13.2" hidden="false" customHeight="false" outlineLevel="0" collapsed="false">
      <c r="A775" s="140" t="n">
        <f aca="false">IF(G774="","",IF(OR(A774&gt;=nper,ROUND(G774,2)&lt;=0),"",A774+1))</f>
        <v>772</v>
      </c>
      <c r="B775" s="141" t="n">
        <f aca="false">IF(A775="","",IF(OR(periods_per_year=26,periods_per_year=52),IF(periods_per_year=26,IF(A775=1,fpdate,B774+14),IF(periods_per_year=52,IF(A775=1,fpdate,B774+7),"n/a")),IF(periods_per_year=24,DATE(YEAR(fpdate),MONTH(fpdate)+(A775-1)/2+IF(AND(DAY(fpdate)&gt;=15,MOD(A775,2)=0),1,0),IF(MOD(A775,2)=0,IF(DAY(fpdate)&gt;=15,DAY(fpdate)-14,DAY(fpdate)+14),DAY(fpdate))),IF(DAY(DATE(YEAR(fpdate),MONTH(fpdate)+A775-1,DAY(fpdate)))&lt;&gt;DAY(fpdate),DATE(YEAR(fpdate),MONTH(fpdate)+A775,0),DATE(YEAR(fpdate),MONTH(fpdate)+A775-1,DAY(fpdate))))))</f>
        <v>52799</v>
      </c>
      <c r="C775" s="142" t="n">
        <f aca="false">IF(A775="","",IF(variable,IF(A775&lt;MortgageCalculator!$J$23*periods_per_year,start_rate,IF(MortgageCalculator!$J$27&gt;=0,MIN(MortgageCalculator!$J$24,start_rate+MortgageCalculator!$J$27*ROUNDUP((A775-MortgageCalculator!$J$23*periods_per_year)/MortgageCalculator!$J$26,0)),MAX(MortgageCalculator!$J$25,start_rate+MortgageCalculator!$J$27*ROUNDUP((A775-MortgageCalculator!$J$23*periods_per_year)/MortgageCalculator!$J$26,0)))),start_rate))</f>
        <v>0.055</v>
      </c>
      <c r="D775" s="143" t="n">
        <f aca="false">IF(A775="","",ROUND((((1+C775/CP)^(CP/periods_per_year))-1)*G774,2))</f>
        <v>7.39</v>
      </c>
      <c r="E775" s="143" t="n">
        <f aca="false">IF(A775="","",IF(A775=nper,G774+D775,MIN(G774+D775,IF(C775=C774,E774,ROUND(-PMT(((1+C775/CP)^(CP/periods_per_year))-1,nper-A775+1,G774),2)))))</f>
        <v>392.6</v>
      </c>
      <c r="F775" s="143" t="n">
        <f aca="false">IF(A775="","",E775-D775)</f>
        <v>385.21</v>
      </c>
      <c r="G775" s="143" t="n">
        <f aca="false">IF(A775="","",G774-F775)</f>
        <v>3112.51000000016</v>
      </c>
    </row>
    <row r="776" customFormat="false" ht="13.2" hidden="false" customHeight="false" outlineLevel="0" collapsed="false">
      <c r="A776" s="140" t="n">
        <f aca="false">IF(G775="","",IF(OR(A775&gt;=nper,ROUND(G775,2)&lt;=0),"",A775+1))</f>
        <v>773</v>
      </c>
      <c r="B776" s="141" t="n">
        <f aca="false">IF(A776="","",IF(OR(periods_per_year=26,periods_per_year=52),IF(periods_per_year=26,IF(A776=1,fpdate,B775+14),IF(periods_per_year=52,IF(A776=1,fpdate,B775+7),"n/a")),IF(periods_per_year=24,DATE(YEAR(fpdate),MONTH(fpdate)+(A776-1)/2+IF(AND(DAY(fpdate)&gt;=15,MOD(A776,2)=0),1,0),IF(MOD(A776,2)=0,IF(DAY(fpdate)&gt;=15,DAY(fpdate)-14,DAY(fpdate)+14),DAY(fpdate))),IF(DAY(DATE(YEAR(fpdate),MONTH(fpdate)+A776-1,DAY(fpdate)))&lt;&gt;DAY(fpdate),DATE(YEAR(fpdate),MONTH(fpdate)+A776,0),DATE(YEAR(fpdate),MONTH(fpdate)+A776-1,DAY(fpdate))))))</f>
        <v>52813</v>
      </c>
      <c r="C776" s="142" t="n">
        <f aca="false">IF(A776="","",IF(variable,IF(A776&lt;MortgageCalculator!$J$23*periods_per_year,start_rate,IF(MortgageCalculator!$J$27&gt;=0,MIN(MortgageCalculator!$J$24,start_rate+MortgageCalculator!$J$27*ROUNDUP((A776-MortgageCalculator!$J$23*periods_per_year)/MortgageCalculator!$J$26,0)),MAX(MortgageCalculator!$J$25,start_rate+MortgageCalculator!$J$27*ROUNDUP((A776-MortgageCalculator!$J$23*periods_per_year)/MortgageCalculator!$J$26,0)))),start_rate))</f>
        <v>0.055</v>
      </c>
      <c r="D776" s="143" t="n">
        <f aca="false">IF(A776="","",ROUND((((1+C776/CP)^(CP/periods_per_year))-1)*G775,2))</f>
        <v>6.58</v>
      </c>
      <c r="E776" s="143" t="n">
        <f aca="false">IF(A776="","",IF(A776=nper,G775+D776,MIN(G775+D776,IF(C776=C775,E775,ROUND(-PMT(((1+C776/CP)^(CP/periods_per_year))-1,nper-A776+1,G775),2)))))</f>
        <v>392.6</v>
      </c>
      <c r="F776" s="143" t="n">
        <f aca="false">IF(A776="","",E776-D776)</f>
        <v>386.02</v>
      </c>
      <c r="G776" s="143" t="n">
        <f aca="false">IF(A776="","",G775-F776)</f>
        <v>2726.49000000016</v>
      </c>
    </row>
    <row r="777" customFormat="false" ht="13.2" hidden="false" customHeight="false" outlineLevel="0" collapsed="false">
      <c r="A777" s="140" t="n">
        <f aca="false">IF(G776="","",IF(OR(A776&gt;=nper,ROUND(G776,2)&lt;=0),"",A776+1))</f>
        <v>774</v>
      </c>
      <c r="B777" s="141" t="n">
        <f aca="false">IF(A777="","",IF(OR(periods_per_year=26,periods_per_year=52),IF(periods_per_year=26,IF(A777=1,fpdate,B776+14),IF(periods_per_year=52,IF(A777=1,fpdate,B776+7),"n/a")),IF(periods_per_year=24,DATE(YEAR(fpdate),MONTH(fpdate)+(A777-1)/2+IF(AND(DAY(fpdate)&gt;=15,MOD(A777,2)=0),1,0),IF(MOD(A777,2)=0,IF(DAY(fpdate)&gt;=15,DAY(fpdate)-14,DAY(fpdate)+14),DAY(fpdate))),IF(DAY(DATE(YEAR(fpdate),MONTH(fpdate)+A777-1,DAY(fpdate)))&lt;&gt;DAY(fpdate),DATE(YEAR(fpdate),MONTH(fpdate)+A777,0),DATE(YEAR(fpdate),MONTH(fpdate)+A777-1,DAY(fpdate))))))</f>
        <v>52827</v>
      </c>
      <c r="C777" s="142" t="n">
        <f aca="false">IF(A777="","",IF(variable,IF(A777&lt;MortgageCalculator!$J$23*periods_per_year,start_rate,IF(MortgageCalculator!$J$27&gt;=0,MIN(MortgageCalculator!$J$24,start_rate+MortgageCalculator!$J$27*ROUNDUP((A777-MortgageCalculator!$J$23*periods_per_year)/MortgageCalculator!$J$26,0)),MAX(MortgageCalculator!$J$25,start_rate+MortgageCalculator!$J$27*ROUNDUP((A777-MortgageCalculator!$J$23*periods_per_year)/MortgageCalculator!$J$26,0)))),start_rate))</f>
        <v>0.055</v>
      </c>
      <c r="D777" s="143" t="n">
        <f aca="false">IF(A777="","",ROUND((((1+C777/CP)^(CP/periods_per_year))-1)*G776,2))</f>
        <v>5.76</v>
      </c>
      <c r="E777" s="143" t="n">
        <f aca="false">IF(A777="","",IF(A777=nper,G776+D777,MIN(G776+D777,IF(C777=C776,E776,ROUND(-PMT(((1+C777/CP)^(CP/periods_per_year))-1,nper-A777+1,G776),2)))))</f>
        <v>392.6</v>
      </c>
      <c r="F777" s="143" t="n">
        <f aca="false">IF(A777="","",E777-D777)</f>
        <v>386.84</v>
      </c>
      <c r="G777" s="143" t="n">
        <f aca="false">IF(A777="","",G776-F777)</f>
        <v>2339.65000000016</v>
      </c>
    </row>
    <row r="778" customFormat="false" ht="13.2" hidden="false" customHeight="false" outlineLevel="0" collapsed="false">
      <c r="A778" s="140" t="n">
        <f aca="false">IF(G777="","",IF(OR(A777&gt;=nper,ROUND(G777,2)&lt;=0),"",A777+1))</f>
        <v>775</v>
      </c>
      <c r="B778" s="141" t="n">
        <f aca="false">IF(A778="","",IF(OR(periods_per_year=26,periods_per_year=52),IF(periods_per_year=26,IF(A778=1,fpdate,B777+14),IF(periods_per_year=52,IF(A778=1,fpdate,B777+7),"n/a")),IF(periods_per_year=24,DATE(YEAR(fpdate),MONTH(fpdate)+(A778-1)/2+IF(AND(DAY(fpdate)&gt;=15,MOD(A778,2)=0),1,0),IF(MOD(A778,2)=0,IF(DAY(fpdate)&gt;=15,DAY(fpdate)-14,DAY(fpdate)+14),DAY(fpdate))),IF(DAY(DATE(YEAR(fpdate),MONTH(fpdate)+A778-1,DAY(fpdate)))&lt;&gt;DAY(fpdate),DATE(YEAR(fpdate),MONTH(fpdate)+A778,0),DATE(YEAR(fpdate),MONTH(fpdate)+A778-1,DAY(fpdate))))))</f>
        <v>52841</v>
      </c>
      <c r="C778" s="142" t="n">
        <f aca="false">IF(A778="","",IF(variable,IF(A778&lt;MortgageCalculator!$J$23*periods_per_year,start_rate,IF(MortgageCalculator!$J$27&gt;=0,MIN(MortgageCalculator!$J$24,start_rate+MortgageCalculator!$J$27*ROUNDUP((A778-MortgageCalculator!$J$23*periods_per_year)/MortgageCalculator!$J$26,0)),MAX(MortgageCalculator!$J$25,start_rate+MortgageCalculator!$J$27*ROUNDUP((A778-MortgageCalculator!$J$23*periods_per_year)/MortgageCalculator!$J$26,0)))),start_rate))</f>
        <v>0.055</v>
      </c>
      <c r="D778" s="143" t="n">
        <f aca="false">IF(A778="","",ROUND((((1+C778/CP)^(CP/periods_per_year))-1)*G777,2))</f>
        <v>4.94</v>
      </c>
      <c r="E778" s="143" t="n">
        <f aca="false">IF(A778="","",IF(A778=nper,G777+D778,MIN(G777+D778,IF(C778=C777,E777,ROUND(-PMT(((1+C778/CP)^(CP/periods_per_year))-1,nper-A778+1,G777),2)))))</f>
        <v>392.6</v>
      </c>
      <c r="F778" s="143" t="n">
        <f aca="false">IF(A778="","",E778-D778)</f>
        <v>387.66</v>
      </c>
      <c r="G778" s="143" t="n">
        <f aca="false">IF(A778="","",G777-F778)</f>
        <v>1951.99000000016</v>
      </c>
    </row>
    <row r="779" customFormat="false" ht="13.2" hidden="false" customHeight="false" outlineLevel="0" collapsed="false">
      <c r="A779" s="140" t="n">
        <f aca="false">IF(G778="","",IF(OR(A778&gt;=nper,ROUND(G778,2)&lt;=0),"",A778+1))</f>
        <v>776</v>
      </c>
      <c r="B779" s="141" t="n">
        <f aca="false">IF(A779="","",IF(OR(periods_per_year=26,periods_per_year=52),IF(periods_per_year=26,IF(A779=1,fpdate,B778+14),IF(periods_per_year=52,IF(A779=1,fpdate,B778+7),"n/a")),IF(periods_per_year=24,DATE(YEAR(fpdate),MONTH(fpdate)+(A779-1)/2+IF(AND(DAY(fpdate)&gt;=15,MOD(A779,2)=0),1,0),IF(MOD(A779,2)=0,IF(DAY(fpdate)&gt;=15,DAY(fpdate)-14,DAY(fpdate)+14),DAY(fpdate))),IF(DAY(DATE(YEAR(fpdate),MONTH(fpdate)+A779-1,DAY(fpdate)))&lt;&gt;DAY(fpdate),DATE(YEAR(fpdate),MONTH(fpdate)+A779,0),DATE(YEAR(fpdate),MONTH(fpdate)+A779-1,DAY(fpdate))))))</f>
        <v>52855</v>
      </c>
      <c r="C779" s="142" t="n">
        <f aca="false">IF(A779="","",IF(variable,IF(A779&lt;MortgageCalculator!$J$23*periods_per_year,start_rate,IF(MortgageCalculator!$J$27&gt;=0,MIN(MortgageCalculator!$J$24,start_rate+MortgageCalculator!$J$27*ROUNDUP((A779-MortgageCalculator!$J$23*periods_per_year)/MortgageCalculator!$J$26,0)),MAX(MortgageCalculator!$J$25,start_rate+MortgageCalculator!$J$27*ROUNDUP((A779-MortgageCalculator!$J$23*periods_per_year)/MortgageCalculator!$J$26,0)))),start_rate))</f>
        <v>0.055</v>
      </c>
      <c r="D779" s="143" t="n">
        <f aca="false">IF(A779="","",ROUND((((1+C779/CP)^(CP/periods_per_year))-1)*G778,2))</f>
        <v>4.12</v>
      </c>
      <c r="E779" s="143" t="n">
        <f aca="false">IF(A779="","",IF(A779=nper,G778+D779,MIN(G778+D779,IF(C779=C778,E778,ROUND(-PMT(((1+C779/CP)^(CP/periods_per_year))-1,nper-A779+1,G778),2)))))</f>
        <v>392.6</v>
      </c>
      <c r="F779" s="143" t="n">
        <f aca="false">IF(A779="","",E779-D779)</f>
        <v>388.48</v>
      </c>
      <c r="G779" s="143" t="n">
        <f aca="false">IF(A779="","",G778-F779)</f>
        <v>1563.51000000016</v>
      </c>
    </row>
    <row r="780" customFormat="false" ht="13.2" hidden="false" customHeight="false" outlineLevel="0" collapsed="false">
      <c r="A780" s="140" t="n">
        <f aca="false">IF(G779="","",IF(OR(A779&gt;=nper,ROUND(G779,2)&lt;=0),"",A779+1))</f>
        <v>777</v>
      </c>
      <c r="B780" s="141" t="n">
        <f aca="false">IF(A780="","",IF(OR(periods_per_year=26,periods_per_year=52),IF(periods_per_year=26,IF(A780=1,fpdate,B779+14),IF(periods_per_year=52,IF(A780=1,fpdate,B779+7),"n/a")),IF(periods_per_year=24,DATE(YEAR(fpdate),MONTH(fpdate)+(A780-1)/2+IF(AND(DAY(fpdate)&gt;=15,MOD(A780,2)=0),1,0),IF(MOD(A780,2)=0,IF(DAY(fpdate)&gt;=15,DAY(fpdate)-14,DAY(fpdate)+14),DAY(fpdate))),IF(DAY(DATE(YEAR(fpdate),MONTH(fpdate)+A780-1,DAY(fpdate)))&lt;&gt;DAY(fpdate),DATE(YEAR(fpdate),MONTH(fpdate)+A780,0),DATE(YEAR(fpdate),MONTH(fpdate)+A780-1,DAY(fpdate))))))</f>
        <v>52869</v>
      </c>
      <c r="C780" s="142" t="n">
        <f aca="false">IF(A780="","",IF(variable,IF(A780&lt;MortgageCalculator!$J$23*periods_per_year,start_rate,IF(MortgageCalculator!$J$27&gt;=0,MIN(MortgageCalculator!$J$24,start_rate+MortgageCalculator!$J$27*ROUNDUP((A780-MortgageCalculator!$J$23*periods_per_year)/MortgageCalculator!$J$26,0)),MAX(MortgageCalculator!$J$25,start_rate+MortgageCalculator!$J$27*ROUNDUP((A780-MortgageCalculator!$J$23*periods_per_year)/MortgageCalculator!$J$26,0)))),start_rate))</f>
        <v>0.055</v>
      </c>
      <c r="D780" s="143" t="n">
        <f aca="false">IF(A780="","",ROUND((((1+C780/CP)^(CP/periods_per_year))-1)*G779,2))</f>
        <v>3.3</v>
      </c>
      <c r="E780" s="143" t="n">
        <f aca="false">IF(A780="","",IF(A780=nper,G779+D780,MIN(G779+D780,IF(C780=C779,E779,ROUND(-PMT(((1+C780/CP)^(CP/periods_per_year))-1,nper-A780+1,G779),2)))))</f>
        <v>392.6</v>
      </c>
      <c r="F780" s="143" t="n">
        <f aca="false">IF(A780="","",E780-D780)</f>
        <v>389.3</v>
      </c>
      <c r="G780" s="143" t="n">
        <f aca="false">IF(A780="","",G779-F780)</f>
        <v>1174.21000000016</v>
      </c>
    </row>
    <row r="781" customFormat="false" ht="13.2" hidden="false" customHeight="false" outlineLevel="0" collapsed="false">
      <c r="A781" s="140" t="n">
        <f aca="false">IF(G780="","",IF(OR(A780&gt;=nper,ROUND(G780,2)&lt;=0),"",A780+1))</f>
        <v>778</v>
      </c>
      <c r="B781" s="141" t="n">
        <f aca="false">IF(A781="","",IF(OR(periods_per_year=26,periods_per_year=52),IF(periods_per_year=26,IF(A781=1,fpdate,B780+14),IF(periods_per_year=52,IF(A781=1,fpdate,B780+7),"n/a")),IF(periods_per_year=24,DATE(YEAR(fpdate),MONTH(fpdate)+(A781-1)/2+IF(AND(DAY(fpdate)&gt;=15,MOD(A781,2)=0),1,0),IF(MOD(A781,2)=0,IF(DAY(fpdate)&gt;=15,DAY(fpdate)-14,DAY(fpdate)+14),DAY(fpdate))),IF(DAY(DATE(YEAR(fpdate),MONTH(fpdate)+A781-1,DAY(fpdate)))&lt;&gt;DAY(fpdate),DATE(YEAR(fpdate),MONTH(fpdate)+A781,0),DATE(YEAR(fpdate),MONTH(fpdate)+A781-1,DAY(fpdate))))))</f>
        <v>52883</v>
      </c>
      <c r="C781" s="142" t="n">
        <f aca="false">IF(A781="","",IF(variable,IF(A781&lt;MortgageCalculator!$J$23*periods_per_year,start_rate,IF(MortgageCalculator!$J$27&gt;=0,MIN(MortgageCalculator!$J$24,start_rate+MortgageCalculator!$J$27*ROUNDUP((A781-MortgageCalculator!$J$23*periods_per_year)/MortgageCalculator!$J$26,0)),MAX(MortgageCalculator!$J$25,start_rate+MortgageCalculator!$J$27*ROUNDUP((A781-MortgageCalculator!$J$23*periods_per_year)/MortgageCalculator!$J$26,0)))),start_rate))</f>
        <v>0.055</v>
      </c>
      <c r="D781" s="143" t="n">
        <f aca="false">IF(A781="","",ROUND((((1+C781/CP)^(CP/periods_per_year))-1)*G780,2))</f>
        <v>2.48</v>
      </c>
      <c r="E781" s="143" t="n">
        <f aca="false">IF(A781="","",IF(A781=nper,G780+D781,MIN(G780+D781,IF(C781=C780,E780,ROUND(-PMT(((1+C781/CP)^(CP/periods_per_year))-1,nper-A781+1,G780),2)))))</f>
        <v>392.6</v>
      </c>
      <c r="F781" s="143" t="n">
        <f aca="false">IF(A781="","",E781-D781)</f>
        <v>390.12</v>
      </c>
      <c r="G781" s="143" t="n">
        <f aca="false">IF(A781="","",G780-F781)</f>
        <v>784.090000000163</v>
      </c>
    </row>
    <row r="782" customFormat="false" ht="13.2" hidden="false" customHeight="false" outlineLevel="0" collapsed="false">
      <c r="A782" s="140" t="n">
        <f aca="false">IF(G781="","",IF(OR(A781&gt;=nper,ROUND(G781,2)&lt;=0),"",A781+1))</f>
        <v>779</v>
      </c>
      <c r="B782" s="141" t="n">
        <f aca="false">IF(A782="","",IF(OR(periods_per_year=26,periods_per_year=52),IF(periods_per_year=26,IF(A782=1,fpdate,B781+14),IF(periods_per_year=52,IF(A782=1,fpdate,B781+7),"n/a")),IF(periods_per_year=24,DATE(YEAR(fpdate),MONTH(fpdate)+(A782-1)/2+IF(AND(DAY(fpdate)&gt;=15,MOD(A782,2)=0),1,0),IF(MOD(A782,2)=0,IF(DAY(fpdate)&gt;=15,DAY(fpdate)-14,DAY(fpdate)+14),DAY(fpdate))),IF(DAY(DATE(YEAR(fpdate),MONTH(fpdate)+A782-1,DAY(fpdate)))&lt;&gt;DAY(fpdate),DATE(YEAR(fpdate),MONTH(fpdate)+A782,0),DATE(YEAR(fpdate),MONTH(fpdate)+A782-1,DAY(fpdate))))))</f>
        <v>52897</v>
      </c>
      <c r="C782" s="142" t="n">
        <f aca="false">IF(A782="","",IF(variable,IF(A782&lt;MortgageCalculator!$J$23*periods_per_year,start_rate,IF(MortgageCalculator!$J$27&gt;=0,MIN(MortgageCalculator!$J$24,start_rate+MortgageCalculator!$J$27*ROUNDUP((A782-MortgageCalculator!$J$23*periods_per_year)/MortgageCalculator!$J$26,0)),MAX(MortgageCalculator!$J$25,start_rate+MortgageCalculator!$J$27*ROUNDUP((A782-MortgageCalculator!$J$23*periods_per_year)/MortgageCalculator!$J$26,0)))),start_rate))</f>
        <v>0.055</v>
      </c>
      <c r="D782" s="143" t="n">
        <f aca="false">IF(A782="","",ROUND((((1+C782/CP)^(CP/periods_per_year))-1)*G781,2))</f>
        <v>1.66</v>
      </c>
      <c r="E782" s="143" t="n">
        <f aca="false">IF(A782="","",IF(A782=nper,G781+D782,MIN(G781+D782,IF(C782=C781,E781,ROUND(-PMT(((1+C782/CP)^(CP/periods_per_year))-1,nper-A782+1,G781),2)))))</f>
        <v>392.6</v>
      </c>
      <c r="F782" s="143" t="n">
        <f aca="false">IF(A782="","",E782-D782)</f>
        <v>390.94</v>
      </c>
      <c r="G782" s="143" t="n">
        <f aca="false">IF(A782="","",G781-F782)</f>
        <v>393.150000000163</v>
      </c>
    </row>
    <row r="783" customFormat="false" ht="13.2" hidden="false" customHeight="false" outlineLevel="0" collapsed="false">
      <c r="A783" s="140" t="n">
        <f aca="false">IF(G782="","",IF(OR(A782&gt;=nper,ROUND(G782,2)&lt;=0),"",A782+1))</f>
        <v>780</v>
      </c>
      <c r="B783" s="141" t="n">
        <f aca="false">IF(A783="","",IF(OR(periods_per_year=26,periods_per_year=52),IF(periods_per_year=26,IF(A783=1,fpdate,B782+14),IF(periods_per_year=52,IF(A783=1,fpdate,B782+7),"n/a")),IF(periods_per_year=24,DATE(YEAR(fpdate),MONTH(fpdate)+(A783-1)/2+IF(AND(DAY(fpdate)&gt;=15,MOD(A783,2)=0),1,0),IF(MOD(A783,2)=0,IF(DAY(fpdate)&gt;=15,DAY(fpdate)-14,DAY(fpdate)+14),DAY(fpdate))),IF(DAY(DATE(YEAR(fpdate),MONTH(fpdate)+A783-1,DAY(fpdate)))&lt;&gt;DAY(fpdate),DATE(YEAR(fpdate),MONTH(fpdate)+A783,0),DATE(YEAR(fpdate),MONTH(fpdate)+A783-1,DAY(fpdate))))))</f>
        <v>52911</v>
      </c>
      <c r="C783" s="142" t="n">
        <f aca="false">IF(A783="","",IF(variable,IF(A783&lt;MortgageCalculator!$J$23*periods_per_year,start_rate,IF(MortgageCalculator!$J$27&gt;=0,MIN(MortgageCalculator!$J$24,start_rate+MortgageCalculator!$J$27*ROUNDUP((A783-MortgageCalculator!$J$23*periods_per_year)/MortgageCalculator!$J$26,0)),MAX(MortgageCalculator!$J$25,start_rate+MortgageCalculator!$J$27*ROUNDUP((A783-MortgageCalculator!$J$23*periods_per_year)/MortgageCalculator!$J$26,0)))),start_rate))</f>
        <v>0.055</v>
      </c>
      <c r="D783" s="143" t="n">
        <f aca="false">IF(A783="","",ROUND((((1+C783/CP)^(CP/periods_per_year))-1)*G782,2))</f>
        <v>0.83</v>
      </c>
      <c r="E783" s="143" t="n">
        <f aca="false">IF(A783="","",IF(A783=nper,G782+D783,MIN(G782+D783,IF(C783=C782,E782,ROUND(-PMT(((1+C783/CP)^(CP/periods_per_year))-1,nper-A783+1,G782),2)))))</f>
        <v>393.980000000163</v>
      </c>
      <c r="F783" s="143" t="n">
        <f aca="false">IF(A783="","",E783-D783)</f>
        <v>393.150000000163</v>
      </c>
      <c r="G783" s="143" t="n">
        <f aca="false">IF(A783="","",G782-F783)</f>
        <v>0</v>
      </c>
    </row>
    <row r="784" customFormat="false" ht="13.2" hidden="false" customHeight="false" outlineLevel="0" collapsed="false">
      <c r="A784" s="140" t="str">
        <f aca="false">IF(G783="","",IF(OR(A783&gt;=nper,ROUND(G783,2)&lt;=0),"",A783+1))</f>
        <v/>
      </c>
      <c r="B784" s="141" t="str">
        <f aca="false">IF(A784="","",IF(OR(periods_per_year=26,periods_per_year=52),IF(periods_per_year=26,IF(A784=1,fpdate,B783+14),IF(periods_per_year=52,IF(A784=1,fpdate,B783+7),"n/a")),IF(periods_per_year=24,DATE(YEAR(fpdate),MONTH(fpdate)+(A784-1)/2+IF(AND(DAY(fpdate)&gt;=15,MOD(A784,2)=0),1,0),IF(MOD(A784,2)=0,IF(DAY(fpdate)&gt;=15,DAY(fpdate)-14,DAY(fpdate)+14),DAY(fpdate))),IF(DAY(DATE(YEAR(fpdate),MONTH(fpdate)+A784-1,DAY(fpdate)))&lt;&gt;DAY(fpdate),DATE(YEAR(fpdate),MONTH(fpdate)+A784,0),DATE(YEAR(fpdate),MONTH(fpdate)+A784-1,DAY(fpdate))))))</f>
        <v/>
      </c>
      <c r="C784" s="142" t="inlineStr">
        <f aca="false">IF(A784="","",IF(variable,IF(A784&lt;MortgageCalculator!$J$23*periods_per_year,start_rate,IF(MortgageCalculator!$J$27&gt;=0,MIN(MortgageCalculator!$J$24,start_rate+MortgageCalculator!$J$27*ROUNDUP((A784-MortgageCalculator!$J$23*periods_per_year)/MortgageCalculator!$J$26,0)),MAX(MortgageCalculator!$J$25,start_rate+MortgageCalculator!$J$27*ROUNDUP((A784-MortgageCalculator!$J$23*periods_per_year)/MortgageCalculator!$J$26,0)))),start_rate))</f>
        <is>
          <t/>
        </is>
      </c>
      <c r="D784" s="143" t="str">
        <f aca="false">IF(A784="","",ROUND((((1+C784/CP)^(CP/periods_per_year))-1)*G783,2))</f>
        <v/>
      </c>
      <c r="E784" s="143" t="str">
        <f aca="false">IF(A784="","",IF(A784=nper,G783+D784,MIN(G783+D784,IF(C784=C783,E783,ROUND(-PMT(((1+C784/CP)^(CP/periods_per_year))-1,nper-A784+1,G783),2)))))</f>
        <v/>
      </c>
      <c r="F784" s="143" t="str">
        <f aca="false">IF(A784="","",E784-D784)</f>
        <v/>
      </c>
      <c r="G784" s="143" t="str">
        <f aca="false">IF(A784="","",G783-F784)</f>
        <v/>
      </c>
    </row>
    <row r="785" customFormat="false" ht="13.2" hidden="false" customHeight="false" outlineLevel="0" collapsed="false">
      <c r="A785" s="140" t="str">
        <f aca="false">IF(G784="","",IF(OR(A784&gt;=nper,ROUND(G784,2)&lt;=0),"",A784+1))</f>
        <v/>
      </c>
      <c r="B785" s="141" t="str">
        <f aca="false">IF(A785="","",IF(OR(periods_per_year=26,periods_per_year=52),IF(periods_per_year=26,IF(A785=1,fpdate,B784+14),IF(periods_per_year=52,IF(A785=1,fpdate,B784+7),"n/a")),IF(periods_per_year=24,DATE(YEAR(fpdate),MONTH(fpdate)+(A785-1)/2+IF(AND(DAY(fpdate)&gt;=15,MOD(A785,2)=0),1,0),IF(MOD(A785,2)=0,IF(DAY(fpdate)&gt;=15,DAY(fpdate)-14,DAY(fpdate)+14),DAY(fpdate))),IF(DAY(DATE(YEAR(fpdate),MONTH(fpdate)+A785-1,DAY(fpdate)))&lt;&gt;DAY(fpdate),DATE(YEAR(fpdate),MONTH(fpdate)+A785,0),DATE(YEAR(fpdate),MONTH(fpdate)+A785-1,DAY(fpdate))))))</f>
        <v/>
      </c>
      <c r="C785" s="142" t="inlineStr">
        <f aca="false">IF(A785="","",IF(variable,IF(A785&lt;MortgageCalculator!$J$23*periods_per_year,start_rate,IF(MortgageCalculator!$J$27&gt;=0,MIN(MortgageCalculator!$J$24,start_rate+MortgageCalculator!$J$27*ROUNDUP((A785-MortgageCalculator!$J$23*periods_per_year)/MortgageCalculator!$J$26,0)),MAX(MortgageCalculator!$J$25,start_rate+MortgageCalculator!$J$27*ROUNDUP((A785-MortgageCalculator!$J$23*periods_per_year)/MortgageCalculator!$J$26,0)))),start_rate))</f>
        <is>
          <t/>
        </is>
      </c>
      <c r="D785" s="143" t="str">
        <f aca="false">IF(A785="","",ROUND((((1+C785/CP)^(CP/periods_per_year))-1)*G784,2))</f>
        <v/>
      </c>
      <c r="E785" s="143" t="str">
        <f aca="false">IF(A785="","",IF(A785=nper,G784+D785,MIN(G784+D785,IF(C785=C784,E784,ROUND(-PMT(((1+C785/CP)^(CP/periods_per_year))-1,nper-A785+1,G784),2)))))</f>
        <v/>
      </c>
      <c r="F785" s="143" t="str">
        <f aca="false">IF(A785="","",E785-D785)</f>
        <v/>
      </c>
      <c r="G785" s="143" t="str">
        <f aca="false">IF(A785="","",G784-F785)</f>
        <v/>
      </c>
    </row>
    <row r="786" customFormat="false" ht="13.2" hidden="false" customHeight="false" outlineLevel="0" collapsed="false">
      <c r="A786" s="140" t="str">
        <f aca="false">IF(G785="","",IF(OR(A785&gt;=nper,ROUND(G785,2)&lt;=0),"",A785+1))</f>
        <v/>
      </c>
      <c r="B786" s="141" t="str">
        <f aca="false">IF(A786="","",IF(OR(periods_per_year=26,periods_per_year=52),IF(periods_per_year=26,IF(A786=1,fpdate,B785+14),IF(periods_per_year=52,IF(A786=1,fpdate,B785+7),"n/a")),IF(periods_per_year=24,DATE(YEAR(fpdate),MONTH(fpdate)+(A786-1)/2+IF(AND(DAY(fpdate)&gt;=15,MOD(A786,2)=0),1,0),IF(MOD(A786,2)=0,IF(DAY(fpdate)&gt;=15,DAY(fpdate)-14,DAY(fpdate)+14),DAY(fpdate))),IF(DAY(DATE(YEAR(fpdate),MONTH(fpdate)+A786-1,DAY(fpdate)))&lt;&gt;DAY(fpdate),DATE(YEAR(fpdate),MONTH(fpdate)+A786,0),DATE(YEAR(fpdate),MONTH(fpdate)+A786-1,DAY(fpdate))))))</f>
        <v/>
      </c>
      <c r="C786" s="142" t="inlineStr">
        <f aca="false">IF(A786="","",IF(variable,IF(A786&lt;MortgageCalculator!$J$23*periods_per_year,start_rate,IF(MortgageCalculator!$J$27&gt;=0,MIN(MortgageCalculator!$J$24,start_rate+MortgageCalculator!$J$27*ROUNDUP((A786-MortgageCalculator!$J$23*periods_per_year)/MortgageCalculator!$J$26,0)),MAX(MortgageCalculator!$J$25,start_rate+MortgageCalculator!$J$27*ROUNDUP((A786-MortgageCalculator!$J$23*periods_per_year)/MortgageCalculator!$J$26,0)))),start_rate))</f>
        <is>
          <t/>
        </is>
      </c>
      <c r="D786" s="143" t="str">
        <f aca="false">IF(A786="","",ROUND((((1+C786/CP)^(CP/periods_per_year))-1)*G785,2))</f>
        <v/>
      </c>
      <c r="E786" s="143" t="str">
        <f aca="false">IF(A786="","",IF(A786=nper,G785+D786,MIN(G785+D786,IF(C786=C785,E785,ROUND(-PMT(((1+C786/CP)^(CP/periods_per_year))-1,nper-A786+1,G785),2)))))</f>
        <v/>
      </c>
      <c r="F786" s="143" t="str">
        <f aca="false">IF(A786="","",E786-D786)</f>
        <v/>
      </c>
      <c r="G786" s="143" t="str">
        <f aca="false">IF(A786="","",G785-F786)</f>
        <v/>
      </c>
    </row>
    <row r="787" customFormat="false" ht="13.2" hidden="false" customHeight="false" outlineLevel="0" collapsed="false">
      <c r="A787" s="140" t="str">
        <f aca="false">IF(G786="","",IF(OR(A786&gt;=nper,ROUND(G786,2)&lt;=0),"",A786+1))</f>
        <v/>
      </c>
      <c r="B787" s="141" t="str">
        <f aca="false">IF(A787="","",IF(OR(periods_per_year=26,periods_per_year=52),IF(periods_per_year=26,IF(A787=1,fpdate,B786+14),IF(periods_per_year=52,IF(A787=1,fpdate,B786+7),"n/a")),IF(periods_per_year=24,DATE(YEAR(fpdate),MONTH(fpdate)+(A787-1)/2+IF(AND(DAY(fpdate)&gt;=15,MOD(A787,2)=0),1,0),IF(MOD(A787,2)=0,IF(DAY(fpdate)&gt;=15,DAY(fpdate)-14,DAY(fpdate)+14),DAY(fpdate))),IF(DAY(DATE(YEAR(fpdate),MONTH(fpdate)+A787-1,DAY(fpdate)))&lt;&gt;DAY(fpdate),DATE(YEAR(fpdate),MONTH(fpdate)+A787,0),DATE(YEAR(fpdate),MONTH(fpdate)+A787-1,DAY(fpdate))))))</f>
        <v/>
      </c>
      <c r="C787" s="142" t="inlineStr">
        <f aca="false">IF(A787="","",IF(variable,IF(A787&lt;MortgageCalculator!$J$23*periods_per_year,start_rate,IF(MortgageCalculator!$J$27&gt;=0,MIN(MortgageCalculator!$J$24,start_rate+MortgageCalculator!$J$27*ROUNDUP((A787-MortgageCalculator!$J$23*periods_per_year)/MortgageCalculator!$J$26,0)),MAX(MortgageCalculator!$J$25,start_rate+MortgageCalculator!$J$27*ROUNDUP((A787-MortgageCalculator!$J$23*periods_per_year)/MortgageCalculator!$J$26,0)))),start_rate))</f>
        <is>
          <t/>
        </is>
      </c>
      <c r="D787" s="143" t="str">
        <f aca="false">IF(A787="","",ROUND((((1+C787/CP)^(CP/periods_per_year))-1)*G786,2))</f>
        <v/>
      </c>
      <c r="E787" s="143" t="str">
        <f aca="false">IF(A787="","",IF(A787=nper,G786+D787,MIN(G786+D787,IF(C787=C786,E786,ROUND(-PMT(((1+C787/CP)^(CP/periods_per_year))-1,nper-A787+1,G786),2)))))</f>
        <v/>
      </c>
      <c r="F787" s="143" t="str">
        <f aca="false">IF(A787="","",E787-D787)</f>
        <v/>
      </c>
      <c r="G787" s="143" t="str">
        <f aca="false">IF(A787="","",G786-F787)</f>
        <v/>
      </c>
    </row>
    <row r="788" customFormat="false" ht="13.2" hidden="false" customHeight="false" outlineLevel="0" collapsed="false">
      <c r="A788" s="140" t="str">
        <f aca="false">IF(G787="","",IF(OR(A787&gt;=nper,ROUND(G787,2)&lt;=0),"",A787+1))</f>
        <v/>
      </c>
      <c r="B788" s="141" t="str">
        <f aca="false">IF(A788="","",IF(OR(periods_per_year=26,periods_per_year=52),IF(periods_per_year=26,IF(A788=1,fpdate,B787+14),IF(periods_per_year=52,IF(A788=1,fpdate,B787+7),"n/a")),IF(periods_per_year=24,DATE(YEAR(fpdate),MONTH(fpdate)+(A788-1)/2+IF(AND(DAY(fpdate)&gt;=15,MOD(A788,2)=0),1,0),IF(MOD(A788,2)=0,IF(DAY(fpdate)&gt;=15,DAY(fpdate)-14,DAY(fpdate)+14),DAY(fpdate))),IF(DAY(DATE(YEAR(fpdate),MONTH(fpdate)+A788-1,DAY(fpdate)))&lt;&gt;DAY(fpdate),DATE(YEAR(fpdate),MONTH(fpdate)+A788,0),DATE(YEAR(fpdate),MONTH(fpdate)+A788-1,DAY(fpdate))))))</f>
        <v/>
      </c>
      <c r="C788" s="142" t="inlineStr">
        <f aca="false">IF(A788="","",IF(variable,IF(A788&lt;MortgageCalculator!$J$23*periods_per_year,start_rate,IF(MortgageCalculator!$J$27&gt;=0,MIN(MortgageCalculator!$J$24,start_rate+MortgageCalculator!$J$27*ROUNDUP((A788-MortgageCalculator!$J$23*periods_per_year)/MortgageCalculator!$J$26,0)),MAX(MortgageCalculator!$J$25,start_rate+MortgageCalculator!$J$27*ROUNDUP((A788-MortgageCalculator!$J$23*periods_per_year)/MortgageCalculator!$J$26,0)))),start_rate))</f>
        <is>
          <t/>
        </is>
      </c>
      <c r="D788" s="143" t="str">
        <f aca="false">IF(A788="","",ROUND((((1+C788/CP)^(CP/periods_per_year))-1)*G787,2))</f>
        <v/>
      </c>
      <c r="E788" s="143" t="str">
        <f aca="false">IF(A788="","",IF(A788=nper,G787+D788,MIN(G787+D788,IF(C788=C787,E787,ROUND(-PMT(((1+C788/CP)^(CP/periods_per_year))-1,nper-A788+1,G787),2)))))</f>
        <v/>
      </c>
      <c r="F788" s="143" t="str">
        <f aca="false">IF(A788="","",E788-D788)</f>
        <v/>
      </c>
      <c r="G788" s="143" t="str">
        <f aca="false">IF(A788="","",G787-F788)</f>
        <v/>
      </c>
    </row>
    <row r="789" customFormat="false" ht="13.2" hidden="false" customHeight="false" outlineLevel="0" collapsed="false">
      <c r="A789" s="140" t="str">
        <f aca="false">IF(G788="","",IF(OR(A788&gt;=nper,ROUND(G788,2)&lt;=0),"",A788+1))</f>
        <v/>
      </c>
      <c r="B789" s="141" t="str">
        <f aca="false">IF(A789="","",IF(OR(periods_per_year=26,periods_per_year=52),IF(periods_per_year=26,IF(A789=1,fpdate,B788+14),IF(periods_per_year=52,IF(A789=1,fpdate,B788+7),"n/a")),IF(periods_per_year=24,DATE(YEAR(fpdate),MONTH(fpdate)+(A789-1)/2+IF(AND(DAY(fpdate)&gt;=15,MOD(A789,2)=0),1,0),IF(MOD(A789,2)=0,IF(DAY(fpdate)&gt;=15,DAY(fpdate)-14,DAY(fpdate)+14),DAY(fpdate))),IF(DAY(DATE(YEAR(fpdate),MONTH(fpdate)+A789-1,DAY(fpdate)))&lt;&gt;DAY(fpdate),DATE(YEAR(fpdate),MONTH(fpdate)+A789,0),DATE(YEAR(fpdate),MONTH(fpdate)+A789-1,DAY(fpdate))))))</f>
        <v/>
      </c>
      <c r="C789" s="142" t="inlineStr">
        <f aca="false">IF(A789="","",IF(variable,IF(A789&lt;MortgageCalculator!$J$23*periods_per_year,start_rate,IF(MortgageCalculator!$J$27&gt;=0,MIN(MortgageCalculator!$J$24,start_rate+MortgageCalculator!$J$27*ROUNDUP((A789-MortgageCalculator!$J$23*periods_per_year)/MortgageCalculator!$J$26,0)),MAX(MortgageCalculator!$J$25,start_rate+MortgageCalculator!$J$27*ROUNDUP((A789-MortgageCalculator!$J$23*periods_per_year)/MortgageCalculator!$J$26,0)))),start_rate))</f>
        <is>
          <t/>
        </is>
      </c>
      <c r="D789" s="143" t="str">
        <f aca="false">IF(A789="","",ROUND((((1+C789/CP)^(CP/periods_per_year))-1)*G788,2))</f>
        <v/>
      </c>
      <c r="E789" s="143" t="str">
        <f aca="false">IF(A789="","",IF(A789=nper,G788+D789,MIN(G788+D789,IF(C789=C788,E788,ROUND(-PMT(((1+C789/CP)^(CP/periods_per_year))-1,nper-A789+1,G788),2)))))</f>
        <v/>
      </c>
      <c r="F789" s="143" t="str">
        <f aca="false">IF(A789="","",E789-D789)</f>
        <v/>
      </c>
      <c r="G789" s="143" t="str">
        <f aca="false">IF(A789="","",G788-F789)</f>
        <v/>
      </c>
    </row>
    <row r="790" customFormat="false" ht="13.2" hidden="false" customHeight="false" outlineLevel="0" collapsed="false">
      <c r="A790" s="140" t="str">
        <f aca="false">IF(G789="","",IF(OR(A789&gt;=nper,ROUND(G789,2)&lt;=0),"",A789+1))</f>
        <v/>
      </c>
      <c r="B790" s="141" t="str">
        <f aca="false">IF(A790="","",IF(OR(periods_per_year=26,periods_per_year=52),IF(periods_per_year=26,IF(A790=1,fpdate,B789+14),IF(periods_per_year=52,IF(A790=1,fpdate,B789+7),"n/a")),IF(periods_per_year=24,DATE(YEAR(fpdate),MONTH(fpdate)+(A790-1)/2+IF(AND(DAY(fpdate)&gt;=15,MOD(A790,2)=0),1,0),IF(MOD(A790,2)=0,IF(DAY(fpdate)&gt;=15,DAY(fpdate)-14,DAY(fpdate)+14),DAY(fpdate))),IF(DAY(DATE(YEAR(fpdate),MONTH(fpdate)+A790-1,DAY(fpdate)))&lt;&gt;DAY(fpdate),DATE(YEAR(fpdate),MONTH(fpdate)+A790,0),DATE(YEAR(fpdate),MONTH(fpdate)+A790-1,DAY(fpdate))))))</f>
        <v/>
      </c>
      <c r="C790" s="142" t="inlineStr">
        <f aca="false">IF(A790="","",IF(variable,IF(A790&lt;MortgageCalculator!$J$23*periods_per_year,start_rate,IF(MortgageCalculator!$J$27&gt;=0,MIN(MortgageCalculator!$J$24,start_rate+MortgageCalculator!$J$27*ROUNDUP((A790-MortgageCalculator!$J$23*periods_per_year)/MortgageCalculator!$J$26,0)),MAX(MortgageCalculator!$J$25,start_rate+MortgageCalculator!$J$27*ROUNDUP((A790-MortgageCalculator!$J$23*periods_per_year)/MortgageCalculator!$J$26,0)))),start_rate))</f>
        <is>
          <t/>
        </is>
      </c>
      <c r="D790" s="143" t="str">
        <f aca="false">IF(A790="","",ROUND((((1+C790/CP)^(CP/periods_per_year))-1)*G789,2))</f>
        <v/>
      </c>
      <c r="E790" s="143" t="str">
        <f aca="false">IF(A790="","",IF(A790=nper,G789+D790,MIN(G789+D790,IF(C790=C789,E789,ROUND(-PMT(((1+C790/CP)^(CP/periods_per_year))-1,nper-A790+1,G789),2)))))</f>
        <v/>
      </c>
      <c r="F790" s="143" t="str">
        <f aca="false">IF(A790="","",E790-D790)</f>
        <v/>
      </c>
      <c r="G790" s="143" t="str">
        <f aca="false">IF(A790="","",G789-F790)</f>
        <v/>
      </c>
    </row>
    <row r="791" customFormat="false" ht="13.2" hidden="false" customHeight="false" outlineLevel="0" collapsed="false">
      <c r="A791" s="140" t="str">
        <f aca="false">IF(G790="","",IF(OR(A790&gt;=nper,ROUND(G790,2)&lt;=0),"",A790+1))</f>
        <v/>
      </c>
      <c r="B791" s="141" t="str">
        <f aca="false">IF(A791="","",IF(OR(periods_per_year=26,periods_per_year=52),IF(periods_per_year=26,IF(A791=1,fpdate,B790+14),IF(periods_per_year=52,IF(A791=1,fpdate,B790+7),"n/a")),IF(periods_per_year=24,DATE(YEAR(fpdate),MONTH(fpdate)+(A791-1)/2+IF(AND(DAY(fpdate)&gt;=15,MOD(A791,2)=0),1,0),IF(MOD(A791,2)=0,IF(DAY(fpdate)&gt;=15,DAY(fpdate)-14,DAY(fpdate)+14),DAY(fpdate))),IF(DAY(DATE(YEAR(fpdate),MONTH(fpdate)+A791-1,DAY(fpdate)))&lt;&gt;DAY(fpdate),DATE(YEAR(fpdate),MONTH(fpdate)+A791,0),DATE(YEAR(fpdate),MONTH(fpdate)+A791-1,DAY(fpdate))))))</f>
        <v/>
      </c>
      <c r="C791" s="142" t="inlineStr">
        <f aca="false">IF(A791="","",IF(variable,IF(A791&lt;MortgageCalculator!$J$23*periods_per_year,start_rate,IF(MortgageCalculator!$J$27&gt;=0,MIN(MortgageCalculator!$J$24,start_rate+MortgageCalculator!$J$27*ROUNDUP((A791-MortgageCalculator!$J$23*periods_per_year)/MortgageCalculator!$J$26,0)),MAX(MortgageCalculator!$J$25,start_rate+MortgageCalculator!$J$27*ROUNDUP((A791-MortgageCalculator!$J$23*periods_per_year)/MortgageCalculator!$J$26,0)))),start_rate))</f>
        <is>
          <t/>
        </is>
      </c>
      <c r="D791" s="143" t="str">
        <f aca="false">IF(A791="","",ROUND((((1+C791/CP)^(CP/periods_per_year))-1)*G790,2))</f>
        <v/>
      </c>
      <c r="E791" s="143" t="str">
        <f aca="false">IF(A791="","",IF(A791=nper,G790+D791,MIN(G790+D791,IF(C791=C790,E790,ROUND(-PMT(((1+C791/CP)^(CP/periods_per_year))-1,nper-A791+1,G790),2)))))</f>
        <v/>
      </c>
      <c r="F791" s="143" t="str">
        <f aca="false">IF(A791="","",E791-D791)</f>
        <v/>
      </c>
      <c r="G791" s="143" t="str">
        <f aca="false">IF(A791="","",G790-F791)</f>
        <v/>
      </c>
    </row>
    <row r="792" customFormat="false" ht="13.2" hidden="false" customHeight="false" outlineLevel="0" collapsed="false">
      <c r="A792" s="140" t="str">
        <f aca="false">IF(G791="","",IF(OR(A791&gt;=nper,ROUND(G791,2)&lt;=0),"",A791+1))</f>
        <v/>
      </c>
      <c r="B792" s="141" t="str">
        <f aca="false">IF(A792="","",IF(OR(periods_per_year=26,periods_per_year=52),IF(periods_per_year=26,IF(A792=1,fpdate,B791+14),IF(periods_per_year=52,IF(A792=1,fpdate,B791+7),"n/a")),IF(periods_per_year=24,DATE(YEAR(fpdate),MONTH(fpdate)+(A792-1)/2+IF(AND(DAY(fpdate)&gt;=15,MOD(A792,2)=0),1,0),IF(MOD(A792,2)=0,IF(DAY(fpdate)&gt;=15,DAY(fpdate)-14,DAY(fpdate)+14),DAY(fpdate))),IF(DAY(DATE(YEAR(fpdate),MONTH(fpdate)+A792-1,DAY(fpdate)))&lt;&gt;DAY(fpdate),DATE(YEAR(fpdate),MONTH(fpdate)+A792,0),DATE(YEAR(fpdate),MONTH(fpdate)+A792-1,DAY(fpdate))))))</f>
        <v/>
      </c>
      <c r="C792" s="142" t="inlineStr">
        <f aca="false">IF(A792="","",IF(variable,IF(A792&lt;MortgageCalculator!$J$23*periods_per_year,start_rate,IF(MortgageCalculator!$J$27&gt;=0,MIN(MortgageCalculator!$J$24,start_rate+MortgageCalculator!$J$27*ROUNDUP((A792-MortgageCalculator!$J$23*periods_per_year)/MortgageCalculator!$J$26,0)),MAX(MortgageCalculator!$J$25,start_rate+MortgageCalculator!$J$27*ROUNDUP((A792-MortgageCalculator!$J$23*periods_per_year)/MortgageCalculator!$J$26,0)))),start_rate))</f>
        <is>
          <t/>
        </is>
      </c>
      <c r="D792" s="143" t="str">
        <f aca="false">IF(A792="","",ROUND((((1+C792/CP)^(CP/periods_per_year))-1)*G791,2))</f>
        <v/>
      </c>
      <c r="E792" s="143" t="str">
        <f aca="false">IF(A792="","",IF(A792=nper,G791+D792,MIN(G791+D792,IF(C792=C791,E791,ROUND(-PMT(((1+C792/CP)^(CP/periods_per_year))-1,nper-A792+1,G791),2)))))</f>
        <v/>
      </c>
      <c r="F792" s="143" t="str">
        <f aca="false">IF(A792="","",E792-D792)</f>
        <v/>
      </c>
      <c r="G792" s="143" t="str">
        <f aca="false">IF(A792="","",G791-F792)</f>
        <v/>
      </c>
    </row>
    <row r="793" customFormat="false" ht="13.2" hidden="false" customHeight="false" outlineLevel="0" collapsed="false">
      <c r="A793" s="140" t="str">
        <f aca="false">IF(G792="","",IF(OR(A792&gt;=nper,ROUND(G792,2)&lt;=0),"",A792+1))</f>
        <v/>
      </c>
      <c r="B793" s="141" t="str">
        <f aca="false">IF(A793="","",IF(OR(periods_per_year=26,periods_per_year=52),IF(periods_per_year=26,IF(A793=1,fpdate,B792+14),IF(periods_per_year=52,IF(A793=1,fpdate,B792+7),"n/a")),IF(periods_per_year=24,DATE(YEAR(fpdate),MONTH(fpdate)+(A793-1)/2+IF(AND(DAY(fpdate)&gt;=15,MOD(A793,2)=0),1,0),IF(MOD(A793,2)=0,IF(DAY(fpdate)&gt;=15,DAY(fpdate)-14,DAY(fpdate)+14),DAY(fpdate))),IF(DAY(DATE(YEAR(fpdate),MONTH(fpdate)+A793-1,DAY(fpdate)))&lt;&gt;DAY(fpdate),DATE(YEAR(fpdate),MONTH(fpdate)+A793,0),DATE(YEAR(fpdate),MONTH(fpdate)+A793-1,DAY(fpdate))))))</f>
        <v/>
      </c>
      <c r="C793" s="142" t="inlineStr">
        <f aca="false">IF(A793="","",IF(variable,IF(A793&lt;MortgageCalculator!$J$23*periods_per_year,start_rate,IF(MortgageCalculator!$J$27&gt;=0,MIN(MortgageCalculator!$J$24,start_rate+MortgageCalculator!$J$27*ROUNDUP((A793-MortgageCalculator!$J$23*periods_per_year)/MortgageCalculator!$J$26,0)),MAX(MortgageCalculator!$J$25,start_rate+MortgageCalculator!$J$27*ROUNDUP((A793-MortgageCalculator!$J$23*periods_per_year)/MortgageCalculator!$J$26,0)))),start_rate))</f>
        <is>
          <t/>
        </is>
      </c>
      <c r="D793" s="143" t="str">
        <f aca="false">IF(A793="","",ROUND((((1+C793/CP)^(CP/periods_per_year))-1)*G792,2))</f>
        <v/>
      </c>
      <c r="E793" s="143" t="str">
        <f aca="false">IF(A793="","",IF(A793=nper,G792+D793,MIN(G792+D793,IF(C793=C792,E792,ROUND(-PMT(((1+C793/CP)^(CP/periods_per_year))-1,nper-A793+1,G792),2)))))</f>
        <v/>
      </c>
      <c r="F793" s="143" t="str">
        <f aca="false">IF(A793="","",E793-D793)</f>
        <v/>
      </c>
      <c r="G793" s="143" t="str">
        <f aca="false">IF(A793="","",G792-F793)</f>
        <v/>
      </c>
    </row>
    <row r="794" customFormat="false" ht="13.2" hidden="false" customHeight="false" outlineLevel="0" collapsed="false">
      <c r="A794" s="140" t="str">
        <f aca="false">IF(G793="","",IF(OR(A793&gt;=nper,ROUND(G793,2)&lt;=0),"",A793+1))</f>
        <v/>
      </c>
      <c r="B794" s="141" t="str">
        <f aca="false">IF(A794="","",IF(OR(periods_per_year=26,periods_per_year=52),IF(periods_per_year=26,IF(A794=1,fpdate,B793+14),IF(periods_per_year=52,IF(A794=1,fpdate,B793+7),"n/a")),IF(periods_per_year=24,DATE(YEAR(fpdate),MONTH(fpdate)+(A794-1)/2+IF(AND(DAY(fpdate)&gt;=15,MOD(A794,2)=0),1,0),IF(MOD(A794,2)=0,IF(DAY(fpdate)&gt;=15,DAY(fpdate)-14,DAY(fpdate)+14),DAY(fpdate))),IF(DAY(DATE(YEAR(fpdate),MONTH(fpdate)+A794-1,DAY(fpdate)))&lt;&gt;DAY(fpdate),DATE(YEAR(fpdate),MONTH(fpdate)+A794,0),DATE(YEAR(fpdate),MONTH(fpdate)+A794-1,DAY(fpdate))))))</f>
        <v/>
      </c>
      <c r="C794" s="142" t="inlineStr">
        <f aca="false">IF(A794="","",IF(variable,IF(A794&lt;MortgageCalculator!$J$23*periods_per_year,start_rate,IF(MortgageCalculator!$J$27&gt;=0,MIN(MortgageCalculator!$J$24,start_rate+MortgageCalculator!$J$27*ROUNDUP((A794-MortgageCalculator!$J$23*periods_per_year)/MortgageCalculator!$J$26,0)),MAX(MortgageCalculator!$J$25,start_rate+MortgageCalculator!$J$27*ROUNDUP((A794-MortgageCalculator!$J$23*periods_per_year)/MortgageCalculator!$J$26,0)))),start_rate))</f>
        <is>
          <t/>
        </is>
      </c>
      <c r="D794" s="143" t="str">
        <f aca="false">IF(A794="","",ROUND((((1+C794/CP)^(CP/periods_per_year))-1)*G793,2))</f>
        <v/>
      </c>
      <c r="E794" s="143" t="str">
        <f aca="false">IF(A794="","",IF(A794=nper,G793+D794,MIN(G793+D794,IF(C794=C793,E793,ROUND(-PMT(((1+C794/CP)^(CP/periods_per_year))-1,nper-A794+1,G793),2)))))</f>
        <v/>
      </c>
      <c r="F794" s="143" t="str">
        <f aca="false">IF(A794="","",E794-D794)</f>
        <v/>
      </c>
      <c r="G794" s="143" t="str">
        <f aca="false">IF(A794="","",G793-F794)</f>
        <v/>
      </c>
    </row>
    <row r="795" customFormat="false" ht="13.2" hidden="false" customHeight="false" outlineLevel="0" collapsed="false">
      <c r="A795" s="140" t="str">
        <f aca="false">IF(G794="","",IF(OR(A794&gt;=nper,ROUND(G794,2)&lt;=0),"",A794+1))</f>
        <v/>
      </c>
      <c r="B795" s="141" t="str">
        <f aca="false">IF(A795="","",IF(OR(periods_per_year=26,periods_per_year=52),IF(periods_per_year=26,IF(A795=1,fpdate,B794+14),IF(periods_per_year=52,IF(A795=1,fpdate,B794+7),"n/a")),IF(periods_per_year=24,DATE(YEAR(fpdate),MONTH(fpdate)+(A795-1)/2+IF(AND(DAY(fpdate)&gt;=15,MOD(A795,2)=0),1,0),IF(MOD(A795,2)=0,IF(DAY(fpdate)&gt;=15,DAY(fpdate)-14,DAY(fpdate)+14),DAY(fpdate))),IF(DAY(DATE(YEAR(fpdate),MONTH(fpdate)+A795-1,DAY(fpdate)))&lt;&gt;DAY(fpdate),DATE(YEAR(fpdate),MONTH(fpdate)+A795,0),DATE(YEAR(fpdate),MONTH(fpdate)+A795-1,DAY(fpdate))))))</f>
        <v/>
      </c>
      <c r="C795" s="142" t="inlineStr">
        <f aca="false">IF(A795="","",IF(variable,IF(A795&lt;MortgageCalculator!$J$23*periods_per_year,start_rate,IF(MortgageCalculator!$J$27&gt;=0,MIN(MortgageCalculator!$J$24,start_rate+MortgageCalculator!$J$27*ROUNDUP((A795-MortgageCalculator!$J$23*periods_per_year)/MortgageCalculator!$J$26,0)),MAX(MortgageCalculator!$J$25,start_rate+MortgageCalculator!$J$27*ROUNDUP((A795-MortgageCalculator!$J$23*periods_per_year)/MortgageCalculator!$J$26,0)))),start_rate))</f>
        <is>
          <t/>
        </is>
      </c>
      <c r="D795" s="143" t="str">
        <f aca="false">IF(A795="","",ROUND((((1+C795/CP)^(CP/periods_per_year))-1)*G794,2))</f>
        <v/>
      </c>
      <c r="E795" s="143" t="str">
        <f aca="false">IF(A795="","",IF(A795=nper,G794+D795,MIN(G794+D795,IF(C795=C794,E794,ROUND(-PMT(((1+C795/CP)^(CP/periods_per_year))-1,nper-A795+1,G794),2)))))</f>
        <v/>
      </c>
      <c r="F795" s="143" t="str">
        <f aca="false">IF(A795="","",E795-D795)</f>
        <v/>
      </c>
      <c r="G795" s="143" t="str">
        <f aca="false">IF(A795="","",G794-F795)</f>
        <v/>
      </c>
    </row>
    <row r="796" customFormat="false" ht="13.2" hidden="false" customHeight="false" outlineLevel="0" collapsed="false">
      <c r="A796" s="140" t="str">
        <f aca="false">IF(G795="","",IF(OR(A795&gt;=nper,ROUND(G795,2)&lt;=0),"",A795+1))</f>
        <v/>
      </c>
      <c r="B796" s="141" t="str">
        <f aca="false">IF(A796="","",IF(OR(periods_per_year=26,periods_per_year=52),IF(periods_per_year=26,IF(A796=1,fpdate,B795+14),IF(periods_per_year=52,IF(A796=1,fpdate,B795+7),"n/a")),IF(periods_per_year=24,DATE(YEAR(fpdate),MONTH(fpdate)+(A796-1)/2+IF(AND(DAY(fpdate)&gt;=15,MOD(A796,2)=0),1,0),IF(MOD(A796,2)=0,IF(DAY(fpdate)&gt;=15,DAY(fpdate)-14,DAY(fpdate)+14),DAY(fpdate))),IF(DAY(DATE(YEAR(fpdate),MONTH(fpdate)+A796-1,DAY(fpdate)))&lt;&gt;DAY(fpdate),DATE(YEAR(fpdate),MONTH(fpdate)+A796,0),DATE(YEAR(fpdate),MONTH(fpdate)+A796-1,DAY(fpdate))))))</f>
        <v/>
      </c>
      <c r="C796" s="142" t="inlineStr">
        <f aca="false">IF(A796="","",IF(variable,IF(A796&lt;MortgageCalculator!$J$23*periods_per_year,start_rate,IF(MortgageCalculator!$J$27&gt;=0,MIN(MortgageCalculator!$J$24,start_rate+MortgageCalculator!$J$27*ROUNDUP((A796-MortgageCalculator!$J$23*periods_per_year)/MortgageCalculator!$J$26,0)),MAX(MortgageCalculator!$J$25,start_rate+MortgageCalculator!$J$27*ROUNDUP((A796-MortgageCalculator!$J$23*periods_per_year)/MortgageCalculator!$J$26,0)))),start_rate))</f>
        <is>
          <t/>
        </is>
      </c>
      <c r="D796" s="143" t="str">
        <f aca="false">IF(A796="","",ROUND((((1+C796/CP)^(CP/periods_per_year))-1)*G795,2))</f>
        <v/>
      </c>
      <c r="E796" s="143" t="str">
        <f aca="false">IF(A796="","",IF(A796=nper,G795+D796,MIN(G795+D796,IF(C796=C795,E795,ROUND(-PMT(((1+C796/CP)^(CP/periods_per_year))-1,nper-A796+1,G795),2)))))</f>
        <v/>
      </c>
      <c r="F796" s="143" t="str">
        <f aca="false">IF(A796="","",E796-D796)</f>
        <v/>
      </c>
      <c r="G796" s="143" t="str">
        <f aca="false">IF(A796="","",G795-F796)</f>
        <v/>
      </c>
    </row>
    <row r="797" customFormat="false" ht="13.2" hidden="false" customHeight="false" outlineLevel="0" collapsed="false">
      <c r="A797" s="140" t="str">
        <f aca="false">IF(G796="","",IF(OR(A796&gt;=nper,ROUND(G796,2)&lt;=0),"",A796+1))</f>
        <v/>
      </c>
      <c r="B797" s="141" t="str">
        <f aca="false">IF(A797="","",IF(OR(periods_per_year=26,periods_per_year=52),IF(periods_per_year=26,IF(A797=1,fpdate,B796+14),IF(periods_per_year=52,IF(A797=1,fpdate,B796+7),"n/a")),IF(periods_per_year=24,DATE(YEAR(fpdate),MONTH(fpdate)+(A797-1)/2+IF(AND(DAY(fpdate)&gt;=15,MOD(A797,2)=0),1,0),IF(MOD(A797,2)=0,IF(DAY(fpdate)&gt;=15,DAY(fpdate)-14,DAY(fpdate)+14),DAY(fpdate))),IF(DAY(DATE(YEAR(fpdate),MONTH(fpdate)+A797-1,DAY(fpdate)))&lt;&gt;DAY(fpdate),DATE(YEAR(fpdate),MONTH(fpdate)+A797,0),DATE(YEAR(fpdate),MONTH(fpdate)+A797-1,DAY(fpdate))))))</f>
        <v/>
      </c>
      <c r="C797" s="142" t="inlineStr">
        <f aca="false">IF(A797="","",IF(variable,IF(A797&lt;MortgageCalculator!$J$23*periods_per_year,start_rate,IF(MortgageCalculator!$J$27&gt;=0,MIN(MortgageCalculator!$J$24,start_rate+MortgageCalculator!$J$27*ROUNDUP((A797-MortgageCalculator!$J$23*periods_per_year)/MortgageCalculator!$J$26,0)),MAX(MortgageCalculator!$J$25,start_rate+MortgageCalculator!$J$27*ROUNDUP((A797-MortgageCalculator!$J$23*periods_per_year)/MortgageCalculator!$J$26,0)))),start_rate))</f>
        <is>
          <t/>
        </is>
      </c>
      <c r="D797" s="143" t="str">
        <f aca="false">IF(A797="","",ROUND((((1+C797/CP)^(CP/periods_per_year))-1)*G796,2))</f>
        <v/>
      </c>
      <c r="E797" s="143" t="str">
        <f aca="false">IF(A797="","",IF(A797=nper,G796+D797,MIN(G796+D797,IF(C797=C796,E796,ROUND(-PMT(((1+C797/CP)^(CP/periods_per_year))-1,nper-A797+1,G796),2)))))</f>
        <v/>
      </c>
      <c r="F797" s="143" t="str">
        <f aca="false">IF(A797="","",E797-D797)</f>
        <v/>
      </c>
      <c r="G797" s="143" t="str">
        <f aca="false">IF(A797="","",G796-F797)</f>
        <v/>
      </c>
    </row>
    <row r="798" customFormat="false" ht="13.2" hidden="false" customHeight="false" outlineLevel="0" collapsed="false">
      <c r="A798" s="140" t="str">
        <f aca="false">IF(G797="","",IF(OR(A797&gt;=nper,ROUND(G797,2)&lt;=0),"",A797+1))</f>
        <v/>
      </c>
      <c r="B798" s="141" t="str">
        <f aca="false">IF(A798="","",IF(OR(periods_per_year=26,periods_per_year=52),IF(periods_per_year=26,IF(A798=1,fpdate,B797+14),IF(periods_per_year=52,IF(A798=1,fpdate,B797+7),"n/a")),IF(periods_per_year=24,DATE(YEAR(fpdate),MONTH(fpdate)+(A798-1)/2+IF(AND(DAY(fpdate)&gt;=15,MOD(A798,2)=0),1,0),IF(MOD(A798,2)=0,IF(DAY(fpdate)&gt;=15,DAY(fpdate)-14,DAY(fpdate)+14),DAY(fpdate))),IF(DAY(DATE(YEAR(fpdate),MONTH(fpdate)+A798-1,DAY(fpdate)))&lt;&gt;DAY(fpdate),DATE(YEAR(fpdate),MONTH(fpdate)+A798,0),DATE(YEAR(fpdate),MONTH(fpdate)+A798-1,DAY(fpdate))))))</f>
        <v/>
      </c>
      <c r="C798" s="142" t="inlineStr">
        <f aca="false">IF(A798="","",IF(variable,IF(A798&lt;MortgageCalculator!$J$23*periods_per_year,start_rate,IF(MortgageCalculator!$J$27&gt;=0,MIN(MortgageCalculator!$J$24,start_rate+MortgageCalculator!$J$27*ROUNDUP((A798-MortgageCalculator!$J$23*periods_per_year)/MortgageCalculator!$J$26,0)),MAX(MortgageCalculator!$J$25,start_rate+MortgageCalculator!$J$27*ROUNDUP((A798-MortgageCalculator!$J$23*periods_per_year)/MortgageCalculator!$J$26,0)))),start_rate))</f>
        <is>
          <t/>
        </is>
      </c>
      <c r="D798" s="143" t="str">
        <f aca="false">IF(A798="","",ROUND((((1+C798/CP)^(CP/periods_per_year))-1)*G797,2))</f>
        <v/>
      </c>
      <c r="E798" s="143" t="str">
        <f aca="false">IF(A798="","",IF(A798=nper,G797+D798,MIN(G797+D798,IF(C798=C797,E797,ROUND(-PMT(((1+C798/CP)^(CP/periods_per_year))-1,nper-A798+1,G797),2)))))</f>
        <v/>
      </c>
      <c r="F798" s="143" t="str">
        <f aca="false">IF(A798="","",E798-D798)</f>
        <v/>
      </c>
      <c r="G798" s="143" t="str">
        <f aca="false">IF(A798="","",G797-F798)</f>
        <v/>
      </c>
    </row>
    <row r="799" customFormat="false" ht="13.2" hidden="false" customHeight="false" outlineLevel="0" collapsed="false">
      <c r="A799" s="140" t="str">
        <f aca="false">IF(G798="","",IF(OR(A798&gt;=nper,ROUND(G798,2)&lt;=0),"",A798+1))</f>
        <v/>
      </c>
      <c r="B799" s="141" t="str">
        <f aca="false">IF(A799="","",IF(OR(periods_per_year=26,periods_per_year=52),IF(periods_per_year=26,IF(A799=1,fpdate,B798+14),IF(periods_per_year=52,IF(A799=1,fpdate,B798+7),"n/a")),IF(periods_per_year=24,DATE(YEAR(fpdate),MONTH(fpdate)+(A799-1)/2+IF(AND(DAY(fpdate)&gt;=15,MOD(A799,2)=0),1,0),IF(MOD(A799,2)=0,IF(DAY(fpdate)&gt;=15,DAY(fpdate)-14,DAY(fpdate)+14),DAY(fpdate))),IF(DAY(DATE(YEAR(fpdate),MONTH(fpdate)+A799-1,DAY(fpdate)))&lt;&gt;DAY(fpdate),DATE(YEAR(fpdate),MONTH(fpdate)+A799,0),DATE(YEAR(fpdate),MONTH(fpdate)+A799-1,DAY(fpdate))))))</f>
        <v/>
      </c>
      <c r="C799" s="142" t="inlineStr">
        <f aca="false">IF(A799="","",IF(variable,IF(A799&lt;MortgageCalculator!$J$23*periods_per_year,start_rate,IF(MortgageCalculator!$J$27&gt;=0,MIN(MortgageCalculator!$J$24,start_rate+MortgageCalculator!$J$27*ROUNDUP((A799-MortgageCalculator!$J$23*periods_per_year)/MortgageCalculator!$J$26,0)),MAX(MortgageCalculator!$J$25,start_rate+MortgageCalculator!$J$27*ROUNDUP((A799-MortgageCalculator!$J$23*periods_per_year)/MortgageCalculator!$J$26,0)))),start_rate))</f>
        <is>
          <t/>
        </is>
      </c>
      <c r="D799" s="143" t="str">
        <f aca="false">IF(A799="","",ROUND((((1+C799/CP)^(CP/periods_per_year))-1)*G798,2))</f>
        <v/>
      </c>
      <c r="E799" s="143" t="str">
        <f aca="false">IF(A799="","",IF(A799=nper,G798+D799,MIN(G798+D799,IF(C799=C798,E798,ROUND(-PMT(((1+C799/CP)^(CP/periods_per_year))-1,nper-A799+1,G798),2)))))</f>
        <v/>
      </c>
      <c r="F799" s="143" t="str">
        <f aca="false">IF(A799="","",E799-D799)</f>
        <v/>
      </c>
      <c r="G799" s="143" t="str">
        <f aca="false">IF(A799="","",G798-F799)</f>
        <v/>
      </c>
    </row>
    <row r="800" customFormat="false" ht="13.2" hidden="false" customHeight="false" outlineLevel="0" collapsed="false">
      <c r="A800" s="140" t="str">
        <f aca="false">IF(G799="","",IF(OR(A799&gt;=nper,ROUND(G799,2)&lt;=0),"",A799+1))</f>
        <v/>
      </c>
      <c r="B800" s="141" t="str">
        <f aca="false">IF(A800="","",IF(OR(periods_per_year=26,periods_per_year=52),IF(periods_per_year=26,IF(A800=1,fpdate,B799+14),IF(periods_per_year=52,IF(A800=1,fpdate,B799+7),"n/a")),IF(periods_per_year=24,DATE(YEAR(fpdate),MONTH(fpdate)+(A800-1)/2+IF(AND(DAY(fpdate)&gt;=15,MOD(A800,2)=0),1,0),IF(MOD(A800,2)=0,IF(DAY(fpdate)&gt;=15,DAY(fpdate)-14,DAY(fpdate)+14),DAY(fpdate))),IF(DAY(DATE(YEAR(fpdate),MONTH(fpdate)+A800-1,DAY(fpdate)))&lt;&gt;DAY(fpdate),DATE(YEAR(fpdate),MONTH(fpdate)+A800,0),DATE(YEAR(fpdate),MONTH(fpdate)+A800-1,DAY(fpdate))))))</f>
        <v/>
      </c>
      <c r="C800" s="142" t="inlineStr">
        <f aca="false">IF(A800="","",IF(variable,IF(A800&lt;MortgageCalculator!$J$23*periods_per_year,start_rate,IF(MortgageCalculator!$J$27&gt;=0,MIN(MortgageCalculator!$J$24,start_rate+MortgageCalculator!$J$27*ROUNDUP((A800-MortgageCalculator!$J$23*periods_per_year)/MortgageCalculator!$J$26,0)),MAX(MortgageCalculator!$J$25,start_rate+MortgageCalculator!$J$27*ROUNDUP((A800-MortgageCalculator!$J$23*periods_per_year)/MortgageCalculator!$J$26,0)))),start_rate))</f>
        <is>
          <t/>
        </is>
      </c>
      <c r="D800" s="143" t="str">
        <f aca="false">IF(A800="","",ROUND((((1+C800/CP)^(CP/periods_per_year))-1)*G799,2))</f>
        <v/>
      </c>
      <c r="E800" s="143" t="str">
        <f aca="false">IF(A800="","",IF(A800=nper,G799+D800,MIN(G799+D800,IF(C800=C799,E799,ROUND(-PMT(((1+C800/CP)^(CP/periods_per_year))-1,nper-A800+1,G799),2)))))</f>
        <v/>
      </c>
      <c r="F800" s="143" t="str">
        <f aca="false">IF(A800="","",E800-D800)</f>
        <v/>
      </c>
      <c r="G800" s="143" t="str">
        <f aca="false">IF(A800="","",G799-F800)</f>
        <v/>
      </c>
    </row>
    <row r="801" customFormat="false" ht="13.2" hidden="false" customHeight="false" outlineLevel="0" collapsed="false">
      <c r="A801" s="140" t="str">
        <f aca="false">IF(G800="","",IF(OR(A800&gt;=nper,ROUND(G800,2)&lt;=0),"",A800+1))</f>
        <v/>
      </c>
      <c r="B801" s="141" t="str">
        <f aca="false">IF(A801="","",IF(OR(periods_per_year=26,periods_per_year=52),IF(periods_per_year=26,IF(A801=1,fpdate,B800+14),IF(periods_per_year=52,IF(A801=1,fpdate,B800+7),"n/a")),IF(periods_per_year=24,DATE(YEAR(fpdate),MONTH(fpdate)+(A801-1)/2+IF(AND(DAY(fpdate)&gt;=15,MOD(A801,2)=0),1,0),IF(MOD(A801,2)=0,IF(DAY(fpdate)&gt;=15,DAY(fpdate)-14,DAY(fpdate)+14),DAY(fpdate))),IF(DAY(DATE(YEAR(fpdate),MONTH(fpdate)+A801-1,DAY(fpdate)))&lt;&gt;DAY(fpdate),DATE(YEAR(fpdate),MONTH(fpdate)+A801,0),DATE(YEAR(fpdate),MONTH(fpdate)+A801-1,DAY(fpdate))))))</f>
        <v/>
      </c>
      <c r="C801" s="142" t="inlineStr">
        <f aca="false">IF(A801="","",IF(variable,IF(A801&lt;MortgageCalculator!$J$23*periods_per_year,start_rate,IF(MortgageCalculator!$J$27&gt;=0,MIN(MortgageCalculator!$J$24,start_rate+MortgageCalculator!$J$27*ROUNDUP((A801-MortgageCalculator!$J$23*periods_per_year)/MortgageCalculator!$J$26,0)),MAX(MortgageCalculator!$J$25,start_rate+MortgageCalculator!$J$27*ROUNDUP((A801-MortgageCalculator!$J$23*periods_per_year)/MortgageCalculator!$J$26,0)))),start_rate))</f>
        <is>
          <t/>
        </is>
      </c>
      <c r="D801" s="143" t="str">
        <f aca="false">IF(A801="","",ROUND((((1+C801/CP)^(CP/periods_per_year))-1)*G800,2))</f>
        <v/>
      </c>
      <c r="E801" s="143" t="str">
        <f aca="false">IF(A801="","",IF(A801=nper,G800+D801,MIN(G800+D801,IF(C801=C800,E800,ROUND(-PMT(((1+C801/CP)^(CP/periods_per_year))-1,nper-A801+1,G800),2)))))</f>
        <v/>
      </c>
      <c r="F801" s="143" t="str">
        <f aca="false">IF(A801="","",E801-D801)</f>
        <v/>
      </c>
      <c r="G801" s="143" t="str">
        <f aca="false">IF(A801="","",G800-F801)</f>
        <v/>
      </c>
    </row>
    <row r="802" customFormat="false" ht="13.2" hidden="false" customHeight="false" outlineLevel="0" collapsed="false">
      <c r="A802" s="140" t="str">
        <f aca="false">IF(G801="","",IF(OR(A801&gt;=nper,ROUND(G801,2)&lt;=0),"",A801+1))</f>
        <v/>
      </c>
      <c r="B802" s="141" t="str">
        <f aca="false">IF(A802="","",IF(OR(periods_per_year=26,periods_per_year=52),IF(periods_per_year=26,IF(A802=1,fpdate,B801+14),IF(periods_per_year=52,IF(A802=1,fpdate,B801+7),"n/a")),IF(periods_per_year=24,DATE(YEAR(fpdate),MONTH(fpdate)+(A802-1)/2+IF(AND(DAY(fpdate)&gt;=15,MOD(A802,2)=0),1,0),IF(MOD(A802,2)=0,IF(DAY(fpdate)&gt;=15,DAY(fpdate)-14,DAY(fpdate)+14),DAY(fpdate))),IF(DAY(DATE(YEAR(fpdate),MONTH(fpdate)+A802-1,DAY(fpdate)))&lt;&gt;DAY(fpdate),DATE(YEAR(fpdate),MONTH(fpdate)+A802,0),DATE(YEAR(fpdate),MONTH(fpdate)+A802-1,DAY(fpdate))))))</f>
        <v/>
      </c>
      <c r="C802" s="142" t="inlineStr">
        <f aca="false">IF(A802="","",IF(variable,IF(A802&lt;MortgageCalculator!$J$23*periods_per_year,start_rate,IF(MortgageCalculator!$J$27&gt;=0,MIN(MortgageCalculator!$J$24,start_rate+MortgageCalculator!$J$27*ROUNDUP((A802-MortgageCalculator!$J$23*periods_per_year)/MortgageCalculator!$J$26,0)),MAX(MortgageCalculator!$J$25,start_rate+MortgageCalculator!$J$27*ROUNDUP((A802-MortgageCalculator!$J$23*periods_per_year)/MortgageCalculator!$J$26,0)))),start_rate))</f>
        <is>
          <t/>
        </is>
      </c>
      <c r="D802" s="143" t="str">
        <f aca="false">IF(A802="","",ROUND((((1+C802/CP)^(CP/periods_per_year))-1)*G801,2))</f>
        <v/>
      </c>
      <c r="E802" s="143" t="str">
        <f aca="false">IF(A802="","",IF(A802=nper,G801+D802,MIN(G801+D802,IF(C802=C801,E801,ROUND(-PMT(((1+C802/CP)^(CP/periods_per_year))-1,nper-A802+1,G801),2)))))</f>
        <v/>
      </c>
      <c r="F802" s="143" t="str">
        <f aca="false">IF(A802="","",E802-D802)</f>
        <v/>
      </c>
      <c r="G802" s="143" t="str">
        <f aca="false">IF(A802="","",G801-F802)</f>
        <v/>
      </c>
    </row>
    <row r="803" customFormat="false" ht="13.2" hidden="false" customHeight="false" outlineLevel="0" collapsed="false">
      <c r="A803" s="140" t="str">
        <f aca="false">IF(G802="","",IF(OR(A802&gt;=nper,ROUND(G802,2)&lt;=0),"",A802+1))</f>
        <v/>
      </c>
      <c r="B803" s="141" t="str">
        <f aca="false">IF(A803="","",IF(OR(periods_per_year=26,periods_per_year=52),IF(periods_per_year=26,IF(A803=1,fpdate,B802+14),IF(periods_per_year=52,IF(A803=1,fpdate,B802+7),"n/a")),IF(periods_per_year=24,DATE(YEAR(fpdate),MONTH(fpdate)+(A803-1)/2+IF(AND(DAY(fpdate)&gt;=15,MOD(A803,2)=0),1,0),IF(MOD(A803,2)=0,IF(DAY(fpdate)&gt;=15,DAY(fpdate)-14,DAY(fpdate)+14),DAY(fpdate))),IF(DAY(DATE(YEAR(fpdate),MONTH(fpdate)+A803-1,DAY(fpdate)))&lt;&gt;DAY(fpdate),DATE(YEAR(fpdate),MONTH(fpdate)+A803,0),DATE(YEAR(fpdate),MONTH(fpdate)+A803-1,DAY(fpdate))))))</f>
        <v/>
      </c>
      <c r="C803" s="142" t="inlineStr">
        <f aca="false">IF(A803="","",IF(variable,IF(A803&lt;MortgageCalculator!$J$23*periods_per_year,start_rate,IF(MortgageCalculator!$J$27&gt;=0,MIN(MortgageCalculator!$J$24,start_rate+MortgageCalculator!$J$27*ROUNDUP((A803-MortgageCalculator!$J$23*periods_per_year)/MortgageCalculator!$J$26,0)),MAX(MortgageCalculator!$J$25,start_rate+MortgageCalculator!$J$27*ROUNDUP((A803-MortgageCalculator!$J$23*periods_per_year)/MortgageCalculator!$J$26,0)))),start_rate))</f>
        <is>
          <t/>
        </is>
      </c>
      <c r="D803" s="143" t="str">
        <f aca="false">IF(A803="","",ROUND((((1+C803/CP)^(CP/periods_per_year))-1)*G802,2))</f>
        <v/>
      </c>
      <c r="E803" s="143" t="str">
        <f aca="false">IF(A803="","",IF(A803=nper,G802+D803,MIN(G802+D803,IF(C803=C802,E802,ROUND(-PMT(((1+C803/CP)^(CP/periods_per_year))-1,nper-A803+1,G802),2)))))</f>
        <v/>
      </c>
      <c r="F803" s="143" t="str">
        <f aca="false">IF(A803="","",E803-D803)</f>
        <v/>
      </c>
      <c r="G803" s="143" t="str">
        <f aca="false">IF(A803="","",G802-F803)</f>
        <v/>
      </c>
    </row>
    <row r="804" customFormat="false" ht="13.2" hidden="false" customHeight="false" outlineLevel="0" collapsed="false">
      <c r="A804" s="140" t="str">
        <f aca="false">IF(G803="","",IF(OR(A803&gt;=nper,ROUND(G803,2)&lt;=0),"",A803+1))</f>
        <v/>
      </c>
      <c r="B804" s="141" t="str">
        <f aca="false">IF(A804="","",IF(OR(periods_per_year=26,periods_per_year=52),IF(periods_per_year=26,IF(A804=1,fpdate,B803+14),IF(periods_per_year=52,IF(A804=1,fpdate,B803+7),"n/a")),IF(periods_per_year=24,DATE(YEAR(fpdate),MONTH(fpdate)+(A804-1)/2+IF(AND(DAY(fpdate)&gt;=15,MOD(A804,2)=0),1,0),IF(MOD(A804,2)=0,IF(DAY(fpdate)&gt;=15,DAY(fpdate)-14,DAY(fpdate)+14),DAY(fpdate))),IF(DAY(DATE(YEAR(fpdate),MONTH(fpdate)+A804-1,DAY(fpdate)))&lt;&gt;DAY(fpdate),DATE(YEAR(fpdate),MONTH(fpdate)+A804,0),DATE(YEAR(fpdate),MONTH(fpdate)+A804-1,DAY(fpdate))))))</f>
        <v/>
      </c>
      <c r="C804" s="142" t="inlineStr">
        <f aca="false">IF(A804="","",IF(variable,IF(A804&lt;MortgageCalculator!$J$23*periods_per_year,start_rate,IF(MortgageCalculator!$J$27&gt;=0,MIN(MortgageCalculator!$J$24,start_rate+MortgageCalculator!$J$27*ROUNDUP((A804-MortgageCalculator!$J$23*periods_per_year)/MortgageCalculator!$J$26,0)),MAX(MortgageCalculator!$J$25,start_rate+MortgageCalculator!$J$27*ROUNDUP((A804-MortgageCalculator!$J$23*periods_per_year)/MortgageCalculator!$J$26,0)))),start_rate))</f>
        <is>
          <t/>
        </is>
      </c>
      <c r="D804" s="143" t="str">
        <f aca="false">IF(A804="","",ROUND((((1+C804/CP)^(CP/periods_per_year))-1)*G803,2))</f>
        <v/>
      </c>
      <c r="E804" s="143" t="str">
        <f aca="false">IF(A804="","",IF(A804=nper,G803+D804,MIN(G803+D804,IF(C804=C803,E803,ROUND(-PMT(((1+C804/CP)^(CP/periods_per_year))-1,nper-A804+1,G803),2)))))</f>
        <v/>
      </c>
      <c r="F804" s="143" t="str">
        <f aca="false">IF(A804="","",E804-D804)</f>
        <v/>
      </c>
      <c r="G804" s="143" t="str">
        <f aca="false">IF(A804="","",G803-F804)</f>
        <v/>
      </c>
    </row>
    <row r="805" customFormat="false" ht="13.2" hidden="false" customHeight="false" outlineLevel="0" collapsed="false">
      <c r="A805" s="140" t="str">
        <f aca="false">IF(G804="","",IF(OR(A804&gt;=nper,ROUND(G804,2)&lt;=0),"",A804+1))</f>
        <v/>
      </c>
      <c r="B805" s="141" t="str">
        <f aca="false">IF(A805="","",IF(OR(periods_per_year=26,periods_per_year=52),IF(periods_per_year=26,IF(A805=1,fpdate,B804+14),IF(periods_per_year=52,IF(A805=1,fpdate,B804+7),"n/a")),IF(periods_per_year=24,DATE(YEAR(fpdate),MONTH(fpdate)+(A805-1)/2+IF(AND(DAY(fpdate)&gt;=15,MOD(A805,2)=0),1,0),IF(MOD(A805,2)=0,IF(DAY(fpdate)&gt;=15,DAY(fpdate)-14,DAY(fpdate)+14),DAY(fpdate))),IF(DAY(DATE(YEAR(fpdate),MONTH(fpdate)+A805-1,DAY(fpdate)))&lt;&gt;DAY(fpdate),DATE(YEAR(fpdate),MONTH(fpdate)+A805,0),DATE(YEAR(fpdate),MONTH(fpdate)+A805-1,DAY(fpdate))))))</f>
        <v/>
      </c>
      <c r="C805" s="142" t="inlineStr">
        <f aca="false">IF(A805="","",IF(variable,IF(A805&lt;MortgageCalculator!$J$23*periods_per_year,start_rate,IF(MortgageCalculator!$J$27&gt;=0,MIN(MortgageCalculator!$J$24,start_rate+MortgageCalculator!$J$27*ROUNDUP((A805-MortgageCalculator!$J$23*periods_per_year)/MortgageCalculator!$J$26,0)),MAX(MortgageCalculator!$J$25,start_rate+MortgageCalculator!$J$27*ROUNDUP((A805-MortgageCalculator!$J$23*periods_per_year)/MortgageCalculator!$J$26,0)))),start_rate))</f>
        <is>
          <t/>
        </is>
      </c>
      <c r="D805" s="143" t="str">
        <f aca="false">IF(A805="","",ROUND((((1+C805/CP)^(CP/periods_per_year))-1)*G804,2))</f>
        <v/>
      </c>
      <c r="E805" s="143" t="str">
        <f aca="false">IF(A805="","",IF(A805=nper,G804+D805,MIN(G804+D805,IF(C805=C804,E804,ROUND(-PMT(((1+C805/CP)^(CP/periods_per_year))-1,nper-A805+1,G804),2)))))</f>
        <v/>
      </c>
      <c r="F805" s="143" t="str">
        <f aca="false">IF(A805="","",E805-D805)</f>
        <v/>
      </c>
      <c r="G805" s="143" t="str">
        <f aca="false">IF(A805="","",G804-F805)</f>
        <v/>
      </c>
    </row>
    <row r="806" customFormat="false" ht="13.2" hidden="false" customHeight="false" outlineLevel="0" collapsed="false">
      <c r="A806" s="140" t="str">
        <f aca="false">IF(G805="","",IF(OR(A805&gt;=nper,ROUND(G805,2)&lt;=0),"",A805+1))</f>
        <v/>
      </c>
      <c r="B806" s="141" t="str">
        <f aca="false">IF(A806="","",IF(OR(periods_per_year=26,periods_per_year=52),IF(periods_per_year=26,IF(A806=1,fpdate,B805+14),IF(periods_per_year=52,IF(A806=1,fpdate,B805+7),"n/a")),IF(periods_per_year=24,DATE(YEAR(fpdate),MONTH(fpdate)+(A806-1)/2+IF(AND(DAY(fpdate)&gt;=15,MOD(A806,2)=0),1,0),IF(MOD(A806,2)=0,IF(DAY(fpdate)&gt;=15,DAY(fpdate)-14,DAY(fpdate)+14),DAY(fpdate))),IF(DAY(DATE(YEAR(fpdate),MONTH(fpdate)+A806-1,DAY(fpdate)))&lt;&gt;DAY(fpdate),DATE(YEAR(fpdate),MONTH(fpdate)+A806,0),DATE(YEAR(fpdate),MONTH(fpdate)+A806-1,DAY(fpdate))))))</f>
        <v/>
      </c>
      <c r="C806" s="142" t="inlineStr">
        <f aca="false">IF(A806="","",IF(variable,IF(A806&lt;MortgageCalculator!$J$23*periods_per_year,start_rate,IF(MortgageCalculator!$J$27&gt;=0,MIN(MortgageCalculator!$J$24,start_rate+MortgageCalculator!$J$27*ROUNDUP((A806-MortgageCalculator!$J$23*periods_per_year)/MortgageCalculator!$J$26,0)),MAX(MortgageCalculator!$J$25,start_rate+MortgageCalculator!$J$27*ROUNDUP((A806-MortgageCalculator!$J$23*periods_per_year)/MortgageCalculator!$J$26,0)))),start_rate))</f>
        <is>
          <t/>
        </is>
      </c>
      <c r="D806" s="143" t="str">
        <f aca="false">IF(A806="","",ROUND((((1+C806/CP)^(CP/periods_per_year))-1)*G805,2))</f>
        <v/>
      </c>
      <c r="E806" s="143" t="str">
        <f aca="false">IF(A806="","",IF(A806=nper,G805+D806,MIN(G805+D806,IF(C806=C805,E805,ROUND(-PMT(((1+C806/CP)^(CP/periods_per_year))-1,nper-A806+1,G805),2)))))</f>
        <v/>
      </c>
      <c r="F806" s="143" t="str">
        <f aca="false">IF(A806="","",E806-D806)</f>
        <v/>
      </c>
      <c r="G806" s="143" t="str">
        <f aca="false">IF(A806="","",G805-F806)</f>
        <v/>
      </c>
    </row>
    <row r="807" customFormat="false" ht="13.2" hidden="false" customHeight="false" outlineLevel="0" collapsed="false">
      <c r="A807" s="140" t="str">
        <f aca="false">IF(G806="","",IF(OR(A806&gt;=nper,ROUND(G806,2)&lt;=0),"",A806+1))</f>
        <v/>
      </c>
      <c r="B807" s="141" t="str">
        <f aca="false">IF(A807="","",IF(OR(periods_per_year=26,periods_per_year=52),IF(periods_per_year=26,IF(A807=1,fpdate,B806+14),IF(periods_per_year=52,IF(A807=1,fpdate,B806+7),"n/a")),IF(periods_per_year=24,DATE(YEAR(fpdate),MONTH(fpdate)+(A807-1)/2+IF(AND(DAY(fpdate)&gt;=15,MOD(A807,2)=0),1,0),IF(MOD(A807,2)=0,IF(DAY(fpdate)&gt;=15,DAY(fpdate)-14,DAY(fpdate)+14),DAY(fpdate))),IF(DAY(DATE(YEAR(fpdate),MONTH(fpdate)+A807-1,DAY(fpdate)))&lt;&gt;DAY(fpdate),DATE(YEAR(fpdate),MONTH(fpdate)+A807,0),DATE(YEAR(fpdate),MONTH(fpdate)+A807-1,DAY(fpdate))))))</f>
        <v/>
      </c>
      <c r="C807" s="142" t="inlineStr">
        <f aca="false">IF(A807="","",IF(variable,IF(A807&lt;MortgageCalculator!$J$23*periods_per_year,start_rate,IF(MortgageCalculator!$J$27&gt;=0,MIN(MortgageCalculator!$J$24,start_rate+MortgageCalculator!$J$27*ROUNDUP((A807-MortgageCalculator!$J$23*periods_per_year)/MortgageCalculator!$J$26,0)),MAX(MortgageCalculator!$J$25,start_rate+MortgageCalculator!$J$27*ROUNDUP((A807-MortgageCalculator!$J$23*periods_per_year)/MortgageCalculator!$J$26,0)))),start_rate))</f>
        <is>
          <t/>
        </is>
      </c>
      <c r="D807" s="143" t="str">
        <f aca="false">IF(A807="","",ROUND((((1+C807/CP)^(CP/periods_per_year))-1)*G806,2))</f>
        <v/>
      </c>
      <c r="E807" s="143" t="str">
        <f aca="false">IF(A807="","",IF(A807=nper,G806+D807,MIN(G806+D807,IF(C807=C806,E806,ROUND(-PMT(((1+C807/CP)^(CP/periods_per_year))-1,nper-A807+1,G806),2)))))</f>
        <v/>
      </c>
      <c r="F807" s="143" t="str">
        <f aca="false">IF(A807="","",E807-D807)</f>
        <v/>
      </c>
      <c r="G807" s="143" t="str">
        <f aca="false">IF(A807="","",G806-F807)</f>
        <v/>
      </c>
    </row>
    <row r="808" customFormat="false" ht="13.2" hidden="false" customHeight="false" outlineLevel="0" collapsed="false">
      <c r="A808" s="140" t="str">
        <f aca="false">IF(G807="","",IF(OR(A807&gt;=nper,ROUND(G807,2)&lt;=0),"",A807+1))</f>
        <v/>
      </c>
      <c r="B808" s="141" t="str">
        <f aca="false">IF(A808="","",IF(OR(periods_per_year=26,periods_per_year=52),IF(periods_per_year=26,IF(A808=1,fpdate,B807+14),IF(periods_per_year=52,IF(A808=1,fpdate,B807+7),"n/a")),IF(periods_per_year=24,DATE(YEAR(fpdate),MONTH(fpdate)+(A808-1)/2+IF(AND(DAY(fpdate)&gt;=15,MOD(A808,2)=0),1,0),IF(MOD(A808,2)=0,IF(DAY(fpdate)&gt;=15,DAY(fpdate)-14,DAY(fpdate)+14),DAY(fpdate))),IF(DAY(DATE(YEAR(fpdate),MONTH(fpdate)+A808-1,DAY(fpdate)))&lt;&gt;DAY(fpdate),DATE(YEAR(fpdate),MONTH(fpdate)+A808,0),DATE(YEAR(fpdate),MONTH(fpdate)+A808-1,DAY(fpdate))))))</f>
        <v/>
      </c>
      <c r="C808" s="142" t="inlineStr">
        <f aca="false">IF(A808="","",IF(variable,IF(A808&lt;MortgageCalculator!$J$23*periods_per_year,start_rate,IF(MortgageCalculator!$J$27&gt;=0,MIN(MortgageCalculator!$J$24,start_rate+MortgageCalculator!$J$27*ROUNDUP((A808-MortgageCalculator!$J$23*periods_per_year)/MortgageCalculator!$J$26,0)),MAX(MortgageCalculator!$J$25,start_rate+MortgageCalculator!$J$27*ROUNDUP((A808-MortgageCalculator!$J$23*periods_per_year)/MortgageCalculator!$J$26,0)))),start_rate))</f>
        <is>
          <t/>
        </is>
      </c>
      <c r="D808" s="143" t="str">
        <f aca="false">IF(A808="","",ROUND((((1+C808/CP)^(CP/periods_per_year))-1)*G807,2))</f>
        <v/>
      </c>
      <c r="E808" s="143" t="str">
        <f aca="false">IF(A808="","",IF(A808=nper,G807+D808,MIN(G807+D808,IF(C808=C807,E807,ROUND(-PMT(((1+C808/CP)^(CP/periods_per_year))-1,nper-A808+1,G807),2)))))</f>
        <v/>
      </c>
      <c r="F808" s="143" t="str">
        <f aca="false">IF(A808="","",E808-D808)</f>
        <v/>
      </c>
      <c r="G808" s="143" t="str">
        <f aca="false">IF(A808="","",G807-F808)</f>
        <v/>
      </c>
    </row>
    <row r="809" customFormat="false" ht="13.2" hidden="false" customHeight="false" outlineLevel="0" collapsed="false">
      <c r="A809" s="140" t="str">
        <f aca="false">IF(G808="","",IF(OR(A808&gt;=nper,ROUND(G808,2)&lt;=0),"",A808+1))</f>
        <v/>
      </c>
      <c r="B809" s="141" t="str">
        <f aca="false">IF(A809="","",IF(OR(periods_per_year=26,periods_per_year=52),IF(periods_per_year=26,IF(A809=1,fpdate,B808+14),IF(periods_per_year=52,IF(A809=1,fpdate,B808+7),"n/a")),IF(periods_per_year=24,DATE(YEAR(fpdate),MONTH(fpdate)+(A809-1)/2+IF(AND(DAY(fpdate)&gt;=15,MOD(A809,2)=0),1,0),IF(MOD(A809,2)=0,IF(DAY(fpdate)&gt;=15,DAY(fpdate)-14,DAY(fpdate)+14),DAY(fpdate))),IF(DAY(DATE(YEAR(fpdate),MONTH(fpdate)+A809-1,DAY(fpdate)))&lt;&gt;DAY(fpdate),DATE(YEAR(fpdate),MONTH(fpdate)+A809,0),DATE(YEAR(fpdate),MONTH(fpdate)+A809-1,DAY(fpdate))))))</f>
        <v/>
      </c>
      <c r="C809" s="142" t="inlineStr">
        <f aca="false">IF(A809="","",IF(variable,IF(A809&lt;MortgageCalculator!$J$23*periods_per_year,start_rate,IF(MortgageCalculator!$J$27&gt;=0,MIN(MortgageCalculator!$J$24,start_rate+MortgageCalculator!$J$27*ROUNDUP((A809-MortgageCalculator!$J$23*periods_per_year)/MortgageCalculator!$J$26,0)),MAX(MortgageCalculator!$J$25,start_rate+MortgageCalculator!$J$27*ROUNDUP((A809-MortgageCalculator!$J$23*periods_per_year)/MortgageCalculator!$J$26,0)))),start_rate))</f>
        <is>
          <t/>
        </is>
      </c>
      <c r="D809" s="143" t="str">
        <f aca="false">IF(A809="","",ROUND((((1+C809/CP)^(CP/periods_per_year))-1)*G808,2))</f>
        <v/>
      </c>
      <c r="E809" s="143" t="str">
        <f aca="false">IF(A809="","",IF(A809=nper,G808+D809,MIN(G808+D809,IF(C809=C808,E808,ROUND(-PMT(((1+C809/CP)^(CP/periods_per_year))-1,nper-A809+1,G808),2)))))</f>
        <v/>
      </c>
      <c r="F809" s="143" t="str">
        <f aca="false">IF(A809="","",E809-D809)</f>
        <v/>
      </c>
      <c r="G809" s="143" t="str">
        <f aca="false">IF(A809="","",G808-F809)</f>
        <v/>
      </c>
    </row>
    <row r="810" customFormat="false" ht="13.2" hidden="false" customHeight="false" outlineLevel="0" collapsed="false">
      <c r="A810" s="140" t="str">
        <f aca="false">IF(G809="","",IF(OR(A809&gt;=nper,ROUND(G809,2)&lt;=0),"",A809+1))</f>
        <v/>
      </c>
      <c r="B810" s="141" t="str">
        <f aca="false">IF(A810="","",IF(OR(periods_per_year=26,periods_per_year=52),IF(periods_per_year=26,IF(A810=1,fpdate,B809+14),IF(periods_per_year=52,IF(A810=1,fpdate,B809+7),"n/a")),IF(periods_per_year=24,DATE(YEAR(fpdate),MONTH(fpdate)+(A810-1)/2+IF(AND(DAY(fpdate)&gt;=15,MOD(A810,2)=0),1,0),IF(MOD(A810,2)=0,IF(DAY(fpdate)&gt;=15,DAY(fpdate)-14,DAY(fpdate)+14),DAY(fpdate))),IF(DAY(DATE(YEAR(fpdate),MONTH(fpdate)+A810-1,DAY(fpdate)))&lt;&gt;DAY(fpdate),DATE(YEAR(fpdate),MONTH(fpdate)+A810,0),DATE(YEAR(fpdate),MONTH(fpdate)+A810-1,DAY(fpdate))))))</f>
        <v/>
      </c>
      <c r="C810" s="142" t="inlineStr">
        <f aca="false">IF(A810="","",IF(variable,IF(A810&lt;MortgageCalculator!$J$23*periods_per_year,start_rate,IF(MortgageCalculator!$J$27&gt;=0,MIN(MortgageCalculator!$J$24,start_rate+MortgageCalculator!$J$27*ROUNDUP((A810-MortgageCalculator!$J$23*periods_per_year)/MortgageCalculator!$J$26,0)),MAX(MortgageCalculator!$J$25,start_rate+MortgageCalculator!$J$27*ROUNDUP((A810-MortgageCalculator!$J$23*periods_per_year)/MortgageCalculator!$J$26,0)))),start_rate))</f>
        <is>
          <t/>
        </is>
      </c>
      <c r="D810" s="143" t="str">
        <f aca="false">IF(A810="","",ROUND((((1+C810/CP)^(CP/periods_per_year))-1)*G809,2))</f>
        <v/>
      </c>
      <c r="E810" s="143" t="str">
        <f aca="false">IF(A810="","",IF(A810=nper,G809+D810,MIN(G809+D810,IF(C810=C809,E809,ROUND(-PMT(((1+C810/CP)^(CP/periods_per_year))-1,nper-A810+1,G809),2)))))</f>
        <v/>
      </c>
      <c r="F810" s="143" t="str">
        <f aca="false">IF(A810="","",E810-D810)</f>
        <v/>
      </c>
      <c r="G810" s="143" t="str">
        <f aca="false">IF(A810="","",G809-F810)</f>
        <v/>
      </c>
    </row>
    <row r="811" customFormat="false" ht="13.2" hidden="false" customHeight="false" outlineLevel="0" collapsed="false">
      <c r="A811" s="140" t="str">
        <f aca="false">IF(G810="","",IF(OR(A810&gt;=nper,ROUND(G810,2)&lt;=0),"",A810+1))</f>
        <v/>
      </c>
      <c r="B811" s="141" t="str">
        <f aca="false">IF(A811="","",IF(OR(periods_per_year=26,periods_per_year=52),IF(periods_per_year=26,IF(A811=1,fpdate,B810+14),IF(periods_per_year=52,IF(A811=1,fpdate,B810+7),"n/a")),IF(periods_per_year=24,DATE(YEAR(fpdate),MONTH(fpdate)+(A811-1)/2+IF(AND(DAY(fpdate)&gt;=15,MOD(A811,2)=0),1,0),IF(MOD(A811,2)=0,IF(DAY(fpdate)&gt;=15,DAY(fpdate)-14,DAY(fpdate)+14),DAY(fpdate))),IF(DAY(DATE(YEAR(fpdate),MONTH(fpdate)+A811-1,DAY(fpdate)))&lt;&gt;DAY(fpdate),DATE(YEAR(fpdate),MONTH(fpdate)+A811,0),DATE(YEAR(fpdate),MONTH(fpdate)+A811-1,DAY(fpdate))))))</f>
        <v/>
      </c>
      <c r="C811" s="142" t="inlineStr">
        <f aca="false">IF(A811="","",IF(variable,IF(A811&lt;MortgageCalculator!$J$23*periods_per_year,start_rate,IF(MortgageCalculator!$J$27&gt;=0,MIN(MortgageCalculator!$J$24,start_rate+MortgageCalculator!$J$27*ROUNDUP((A811-MortgageCalculator!$J$23*periods_per_year)/MortgageCalculator!$J$26,0)),MAX(MortgageCalculator!$J$25,start_rate+MortgageCalculator!$J$27*ROUNDUP((A811-MortgageCalculator!$J$23*periods_per_year)/MortgageCalculator!$J$26,0)))),start_rate))</f>
        <is>
          <t/>
        </is>
      </c>
      <c r="D811" s="143" t="str">
        <f aca="false">IF(A811="","",ROUND((((1+C811/CP)^(CP/periods_per_year))-1)*G810,2))</f>
        <v/>
      </c>
      <c r="E811" s="143" t="str">
        <f aca="false">IF(A811="","",IF(A811=nper,G810+D811,MIN(G810+D811,IF(C811=C810,E810,ROUND(-PMT(((1+C811/CP)^(CP/periods_per_year))-1,nper-A811+1,G810),2)))))</f>
        <v/>
      </c>
      <c r="F811" s="143" t="str">
        <f aca="false">IF(A811="","",E811-D811)</f>
        <v/>
      </c>
      <c r="G811" s="143" t="str">
        <f aca="false">IF(A811="","",G810-F811)</f>
        <v/>
      </c>
    </row>
    <row r="812" customFormat="false" ht="13.2" hidden="false" customHeight="false" outlineLevel="0" collapsed="false">
      <c r="A812" s="140" t="str">
        <f aca="false">IF(G811="","",IF(OR(A811&gt;=nper,ROUND(G811,2)&lt;=0),"",A811+1))</f>
        <v/>
      </c>
      <c r="B812" s="141" t="str">
        <f aca="false">IF(A812="","",IF(OR(periods_per_year=26,periods_per_year=52),IF(periods_per_year=26,IF(A812=1,fpdate,B811+14),IF(periods_per_year=52,IF(A812=1,fpdate,B811+7),"n/a")),IF(periods_per_year=24,DATE(YEAR(fpdate),MONTH(fpdate)+(A812-1)/2+IF(AND(DAY(fpdate)&gt;=15,MOD(A812,2)=0),1,0),IF(MOD(A812,2)=0,IF(DAY(fpdate)&gt;=15,DAY(fpdate)-14,DAY(fpdate)+14),DAY(fpdate))),IF(DAY(DATE(YEAR(fpdate),MONTH(fpdate)+A812-1,DAY(fpdate)))&lt;&gt;DAY(fpdate),DATE(YEAR(fpdate),MONTH(fpdate)+A812,0),DATE(YEAR(fpdate),MONTH(fpdate)+A812-1,DAY(fpdate))))))</f>
        <v/>
      </c>
      <c r="C812" s="142" t="inlineStr">
        <f aca="false">IF(A812="","",IF(variable,IF(A812&lt;MortgageCalculator!$J$23*periods_per_year,start_rate,IF(MortgageCalculator!$J$27&gt;=0,MIN(MortgageCalculator!$J$24,start_rate+MortgageCalculator!$J$27*ROUNDUP((A812-MortgageCalculator!$J$23*periods_per_year)/MortgageCalculator!$J$26,0)),MAX(MortgageCalculator!$J$25,start_rate+MortgageCalculator!$J$27*ROUNDUP((A812-MortgageCalculator!$J$23*periods_per_year)/MortgageCalculator!$J$26,0)))),start_rate))</f>
        <is>
          <t/>
        </is>
      </c>
      <c r="D812" s="143" t="str">
        <f aca="false">IF(A812="","",ROUND((((1+C812/CP)^(CP/periods_per_year))-1)*G811,2))</f>
        <v/>
      </c>
      <c r="E812" s="143" t="str">
        <f aca="false">IF(A812="","",IF(A812=nper,G811+D812,MIN(G811+D812,IF(C812=C811,E811,ROUND(-PMT(((1+C812/CP)^(CP/periods_per_year))-1,nper-A812+1,G811),2)))))</f>
        <v/>
      </c>
      <c r="F812" s="143" t="str">
        <f aca="false">IF(A812="","",E812-D812)</f>
        <v/>
      </c>
      <c r="G812" s="143" t="str">
        <f aca="false">IF(A812="","",G811-F812)</f>
        <v/>
      </c>
    </row>
    <row r="813" customFormat="false" ht="13.2" hidden="false" customHeight="false" outlineLevel="0" collapsed="false">
      <c r="A813" s="140" t="str">
        <f aca="false">IF(G812="","",IF(OR(A812&gt;=nper,ROUND(G812,2)&lt;=0),"",A812+1))</f>
        <v/>
      </c>
      <c r="B813" s="141" t="str">
        <f aca="false">IF(A813="","",IF(OR(periods_per_year=26,periods_per_year=52),IF(periods_per_year=26,IF(A813=1,fpdate,B812+14),IF(periods_per_year=52,IF(A813=1,fpdate,B812+7),"n/a")),IF(periods_per_year=24,DATE(YEAR(fpdate),MONTH(fpdate)+(A813-1)/2+IF(AND(DAY(fpdate)&gt;=15,MOD(A813,2)=0),1,0),IF(MOD(A813,2)=0,IF(DAY(fpdate)&gt;=15,DAY(fpdate)-14,DAY(fpdate)+14),DAY(fpdate))),IF(DAY(DATE(YEAR(fpdate),MONTH(fpdate)+A813-1,DAY(fpdate)))&lt;&gt;DAY(fpdate),DATE(YEAR(fpdate),MONTH(fpdate)+A813,0),DATE(YEAR(fpdate),MONTH(fpdate)+A813-1,DAY(fpdate))))))</f>
        <v/>
      </c>
      <c r="C813" s="142" t="inlineStr">
        <f aca="false">IF(A813="","",IF(variable,IF(A813&lt;MortgageCalculator!$J$23*periods_per_year,start_rate,IF(MortgageCalculator!$J$27&gt;=0,MIN(MortgageCalculator!$J$24,start_rate+MortgageCalculator!$J$27*ROUNDUP((A813-MortgageCalculator!$J$23*periods_per_year)/MortgageCalculator!$J$26,0)),MAX(MortgageCalculator!$J$25,start_rate+MortgageCalculator!$J$27*ROUNDUP((A813-MortgageCalculator!$J$23*periods_per_year)/MortgageCalculator!$J$26,0)))),start_rate))</f>
        <is>
          <t/>
        </is>
      </c>
      <c r="D813" s="143" t="str">
        <f aca="false">IF(A813="","",ROUND((((1+C813/CP)^(CP/periods_per_year))-1)*G812,2))</f>
        <v/>
      </c>
      <c r="E813" s="143" t="str">
        <f aca="false">IF(A813="","",IF(A813=nper,G812+D813,MIN(G812+D813,IF(C813=C812,E812,ROUND(-PMT(((1+C813/CP)^(CP/periods_per_year))-1,nper-A813+1,G812),2)))))</f>
        <v/>
      </c>
      <c r="F813" s="143" t="str">
        <f aca="false">IF(A813="","",E813-D813)</f>
        <v/>
      </c>
      <c r="G813" s="143" t="str">
        <f aca="false">IF(A813="","",G812-F813)</f>
        <v/>
      </c>
    </row>
    <row r="814" customFormat="false" ht="13.2" hidden="false" customHeight="false" outlineLevel="0" collapsed="false">
      <c r="A814" s="140" t="str">
        <f aca="false">IF(G813="","",IF(OR(A813&gt;=nper,ROUND(G813,2)&lt;=0),"",A813+1))</f>
        <v/>
      </c>
      <c r="B814" s="141" t="str">
        <f aca="false">IF(A814="","",IF(OR(periods_per_year=26,periods_per_year=52),IF(periods_per_year=26,IF(A814=1,fpdate,B813+14),IF(periods_per_year=52,IF(A814=1,fpdate,B813+7),"n/a")),IF(periods_per_year=24,DATE(YEAR(fpdate),MONTH(fpdate)+(A814-1)/2+IF(AND(DAY(fpdate)&gt;=15,MOD(A814,2)=0),1,0),IF(MOD(A814,2)=0,IF(DAY(fpdate)&gt;=15,DAY(fpdate)-14,DAY(fpdate)+14),DAY(fpdate))),IF(DAY(DATE(YEAR(fpdate),MONTH(fpdate)+A814-1,DAY(fpdate)))&lt;&gt;DAY(fpdate),DATE(YEAR(fpdate),MONTH(fpdate)+A814,0),DATE(YEAR(fpdate),MONTH(fpdate)+A814-1,DAY(fpdate))))))</f>
        <v/>
      </c>
      <c r="C814" s="142" t="inlineStr">
        <f aca="false">IF(A814="","",IF(variable,IF(A814&lt;MortgageCalculator!$J$23*periods_per_year,start_rate,IF(MortgageCalculator!$J$27&gt;=0,MIN(MortgageCalculator!$J$24,start_rate+MortgageCalculator!$J$27*ROUNDUP((A814-MortgageCalculator!$J$23*periods_per_year)/MortgageCalculator!$J$26,0)),MAX(MortgageCalculator!$J$25,start_rate+MortgageCalculator!$J$27*ROUNDUP((A814-MortgageCalculator!$J$23*periods_per_year)/MortgageCalculator!$J$26,0)))),start_rate))</f>
        <is>
          <t/>
        </is>
      </c>
      <c r="D814" s="143" t="str">
        <f aca="false">IF(A814="","",ROUND((((1+C814/CP)^(CP/periods_per_year))-1)*G813,2))</f>
        <v/>
      </c>
      <c r="E814" s="143" t="str">
        <f aca="false">IF(A814="","",IF(A814=nper,G813+D814,MIN(G813+D814,IF(C814=C813,E813,ROUND(-PMT(((1+C814/CP)^(CP/periods_per_year))-1,nper-A814+1,G813),2)))))</f>
        <v/>
      </c>
      <c r="F814" s="143" t="str">
        <f aca="false">IF(A814="","",E814-D814)</f>
        <v/>
      </c>
      <c r="G814" s="143" t="str">
        <f aca="false">IF(A814="","",G813-F814)</f>
        <v/>
      </c>
    </row>
    <row r="815" customFormat="false" ht="13.2" hidden="false" customHeight="false" outlineLevel="0" collapsed="false">
      <c r="A815" s="140" t="str">
        <f aca="false">IF(G814="","",IF(OR(A814&gt;=nper,ROUND(G814,2)&lt;=0),"",A814+1))</f>
        <v/>
      </c>
      <c r="B815" s="141" t="str">
        <f aca="false">IF(A815="","",IF(OR(periods_per_year=26,periods_per_year=52),IF(periods_per_year=26,IF(A815=1,fpdate,B814+14),IF(periods_per_year=52,IF(A815=1,fpdate,B814+7),"n/a")),IF(periods_per_year=24,DATE(YEAR(fpdate),MONTH(fpdate)+(A815-1)/2+IF(AND(DAY(fpdate)&gt;=15,MOD(A815,2)=0),1,0),IF(MOD(A815,2)=0,IF(DAY(fpdate)&gt;=15,DAY(fpdate)-14,DAY(fpdate)+14),DAY(fpdate))),IF(DAY(DATE(YEAR(fpdate),MONTH(fpdate)+A815-1,DAY(fpdate)))&lt;&gt;DAY(fpdate),DATE(YEAR(fpdate),MONTH(fpdate)+A815,0),DATE(YEAR(fpdate),MONTH(fpdate)+A815-1,DAY(fpdate))))))</f>
        <v/>
      </c>
      <c r="C815" s="142" t="inlineStr">
        <f aca="false">IF(A815="","",IF(variable,IF(A815&lt;MortgageCalculator!$J$23*periods_per_year,start_rate,IF(MortgageCalculator!$J$27&gt;=0,MIN(MortgageCalculator!$J$24,start_rate+MortgageCalculator!$J$27*ROUNDUP((A815-MortgageCalculator!$J$23*periods_per_year)/MortgageCalculator!$J$26,0)),MAX(MortgageCalculator!$J$25,start_rate+MortgageCalculator!$J$27*ROUNDUP((A815-MortgageCalculator!$J$23*periods_per_year)/MortgageCalculator!$J$26,0)))),start_rate))</f>
        <is>
          <t/>
        </is>
      </c>
      <c r="D815" s="143" t="str">
        <f aca="false">IF(A815="","",ROUND((((1+C815/CP)^(CP/periods_per_year))-1)*G814,2))</f>
        <v/>
      </c>
      <c r="E815" s="143" t="str">
        <f aca="false">IF(A815="","",IF(A815=nper,G814+D815,MIN(G814+D815,IF(C815=C814,E814,ROUND(-PMT(((1+C815/CP)^(CP/periods_per_year))-1,nper-A815+1,G814),2)))))</f>
        <v/>
      </c>
      <c r="F815" s="143" t="str">
        <f aca="false">IF(A815="","",E815-D815)</f>
        <v/>
      </c>
      <c r="G815" s="143" t="str">
        <f aca="false">IF(A815="","",G814-F815)</f>
        <v/>
      </c>
    </row>
    <row r="816" customFormat="false" ht="13.2" hidden="false" customHeight="false" outlineLevel="0" collapsed="false">
      <c r="A816" s="140" t="str">
        <f aca="false">IF(G815="","",IF(OR(A815&gt;=nper,ROUND(G815,2)&lt;=0),"",A815+1))</f>
        <v/>
      </c>
      <c r="B816" s="141" t="str">
        <f aca="false">IF(A816="","",IF(OR(periods_per_year=26,periods_per_year=52),IF(periods_per_year=26,IF(A816=1,fpdate,B815+14),IF(periods_per_year=52,IF(A816=1,fpdate,B815+7),"n/a")),IF(periods_per_year=24,DATE(YEAR(fpdate),MONTH(fpdate)+(A816-1)/2+IF(AND(DAY(fpdate)&gt;=15,MOD(A816,2)=0),1,0),IF(MOD(A816,2)=0,IF(DAY(fpdate)&gt;=15,DAY(fpdate)-14,DAY(fpdate)+14),DAY(fpdate))),IF(DAY(DATE(YEAR(fpdate),MONTH(fpdate)+A816-1,DAY(fpdate)))&lt;&gt;DAY(fpdate),DATE(YEAR(fpdate),MONTH(fpdate)+A816,0),DATE(YEAR(fpdate),MONTH(fpdate)+A816-1,DAY(fpdate))))))</f>
        <v/>
      </c>
      <c r="C816" s="142" t="inlineStr">
        <f aca="false">IF(A816="","",IF(variable,IF(A816&lt;MortgageCalculator!$J$23*periods_per_year,start_rate,IF(MortgageCalculator!$J$27&gt;=0,MIN(MortgageCalculator!$J$24,start_rate+MortgageCalculator!$J$27*ROUNDUP((A816-MortgageCalculator!$J$23*periods_per_year)/MortgageCalculator!$J$26,0)),MAX(MortgageCalculator!$J$25,start_rate+MortgageCalculator!$J$27*ROUNDUP((A816-MortgageCalculator!$J$23*periods_per_year)/MortgageCalculator!$J$26,0)))),start_rate))</f>
        <is>
          <t/>
        </is>
      </c>
      <c r="D816" s="143" t="str">
        <f aca="false">IF(A816="","",ROUND((((1+C816/CP)^(CP/periods_per_year))-1)*G815,2))</f>
        <v/>
      </c>
      <c r="E816" s="143" t="str">
        <f aca="false">IF(A816="","",IF(A816=nper,G815+D816,MIN(G815+D816,IF(C816=C815,E815,ROUND(-PMT(((1+C816/CP)^(CP/periods_per_year))-1,nper-A816+1,G815),2)))))</f>
        <v/>
      </c>
      <c r="F816" s="143" t="str">
        <f aca="false">IF(A816="","",E816-D816)</f>
        <v/>
      </c>
      <c r="G816" s="143" t="str">
        <f aca="false">IF(A816="","",G815-F816)</f>
        <v/>
      </c>
    </row>
    <row r="817" customFormat="false" ht="13.2" hidden="false" customHeight="false" outlineLevel="0" collapsed="false">
      <c r="A817" s="140" t="str">
        <f aca="false">IF(G816="","",IF(OR(A816&gt;=nper,ROUND(G816,2)&lt;=0),"",A816+1))</f>
        <v/>
      </c>
      <c r="B817" s="141" t="str">
        <f aca="false">IF(A817="","",IF(OR(periods_per_year=26,periods_per_year=52),IF(periods_per_year=26,IF(A817=1,fpdate,B816+14),IF(periods_per_year=52,IF(A817=1,fpdate,B816+7),"n/a")),IF(periods_per_year=24,DATE(YEAR(fpdate),MONTH(fpdate)+(A817-1)/2+IF(AND(DAY(fpdate)&gt;=15,MOD(A817,2)=0),1,0),IF(MOD(A817,2)=0,IF(DAY(fpdate)&gt;=15,DAY(fpdate)-14,DAY(fpdate)+14),DAY(fpdate))),IF(DAY(DATE(YEAR(fpdate),MONTH(fpdate)+A817-1,DAY(fpdate)))&lt;&gt;DAY(fpdate),DATE(YEAR(fpdate),MONTH(fpdate)+A817,0),DATE(YEAR(fpdate),MONTH(fpdate)+A817-1,DAY(fpdate))))))</f>
        <v/>
      </c>
      <c r="C817" s="142" t="inlineStr">
        <f aca="false">IF(A817="","",IF(variable,IF(A817&lt;MortgageCalculator!$J$23*periods_per_year,start_rate,IF(MortgageCalculator!$J$27&gt;=0,MIN(MortgageCalculator!$J$24,start_rate+MortgageCalculator!$J$27*ROUNDUP((A817-MortgageCalculator!$J$23*periods_per_year)/MortgageCalculator!$J$26,0)),MAX(MortgageCalculator!$J$25,start_rate+MortgageCalculator!$J$27*ROUNDUP((A817-MortgageCalculator!$J$23*periods_per_year)/MortgageCalculator!$J$26,0)))),start_rate))</f>
        <is>
          <t/>
        </is>
      </c>
      <c r="D817" s="143" t="str">
        <f aca="false">IF(A817="","",ROUND((((1+C817/CP)^(CP/periods_per_year))-1)*G816,2))</f>
        <v/>
      </c>
      <c r="E817" s="143" t="str">
        <f aca="false">IF(A817="","",IF(A817=nper,G816+D817,MIN(G816+D817,IF(C817=C816,E816,ROUND(-PMT(((1+C817/CP)^(CP/periods_per_year))-1,nper-A817+1,G816),2)))))</f>
        <v/>
      </c>
      <c r="F817" s="143" t="str">
        <f aca="false">IF(A817="","",E817-D817)</f>
        <v/>
      </c>
      <c r="G817" s="143" t="str">
        <f aca="false">IF(A817="","",G816-F817)</f>
        <v/>
      </c>
    </row>
    <row r="818" customFormat="false" ht="13.2" hidden="false" customHeight="false" outlineLevel="0" collapsed="false">
      <c r="A818" s="140" t="str">
        <f aca="false">IF(G817="","",IF(OR(A817&gt;=nper,ROUND(G817,2)&lt;=0),"",A817+1))</f>
        <v/>
      </c>
      <c r="B818" s="141" t="str">
        <f aca="false">IF(A818="","",IF(OR(periods_per_year=26,periods_per_year=52),IF(periods_per_year=26,IF(A818=1,fpdate,B817+14),IF(periods_per_year=52,IF(A818=1,fpdate,B817+7),"n/a")),IF(periods_per_year=24,DATE(YEAR(fpdate),MONTH(fpdate)+(A818-1)/2+IF(AND(DAY(fpdate)&gt;=15,MOD(A818,2)=0),1,0),IF(MOD(A818,2)=0,IF(DAY(fpdate)&gt;=15,DAY(fpdate)-14,DAY(fpdate)+14),DAY(fpdate))),IF(DAY(DATE(YEAR(fpdate),MONTH(fpdate)+A818-1,DAY(fpdate)))&lt;&gt;DAY(fpdate),DATE(YEAR(fpdate),MONTH(fpdate)+A818,0),DATE(YEAR(fpdate),MONTH(fpdate)+A818-1,DAY(fpdate))))))</f>
        <v/>
      </c>
      <c r="C818" s="142" t="inlineStr">
        <f aca="false">IF(A818="","",IF(variable,IF(A818&lt;MortgageCalculator!$J$23*periods_per_year,start_rate,IF(MortgageCalculator!$J$27&gt;=0,MIN(MortgageCalculator!$J$24,start_rate+MortgageCalculator!$J$27*ROUNDUP((A818-MortgageCalculator!$J$23*periods_per_year)/MortgageCalculator!$J$26,0)),MAX(MortgageCalculator!$J$25,start_rate+MortgageCalculator!$J$27*ROUNDUP((A818-MortgageCalculator!$J$23*periods_per_year)/MortgageCalculator!$J$26,0)))),start_rate))</f>
        <is>
          <t/>
        </is>
      </c>
      <c r="D818" s="143" t="str">
        <f aca="false">IF(A818="","",ROUND((((1+C818/CP)^(CP/periods_per_year))-1)*G817,2))</f>
        <v/>
      </c>
      <c r="E818" s="143" t="str">
        <f aca="false">IF(A818="","",IF(A818=nper,G817+D818,MIN(G817+D818,IF(C818=C817,E817,ROUND(-PMT(((1+C818/CP)^(CP/periods_per_year))-1,nper-A818+1,G817),2)))))</f>
        <v/>
      </c>
      <c r="F818" s="143" t="str">
        <f aca="false">IF(A818="","",E818-D818)</f>
        <v/>
      </c>
      <c r="G818" s="143" t="str">
        <f aca="false">IF(A818="","",G817-F818)</f>
        <v/>
      </c>
    </row>
    <row r="819" customFormat="false" ht="13.2" hidden="false" customHeight="false" outlineLevel="0" collapsed="false">
      <c r="A819" s="140" t="str">
        <f aca="false">IF(G818="","",IF(OR(A818&gt;=nper,ROUND(G818,2)&lt;=0),"",A818+1))</f>
        <v/>
      </c>
      <c r="B819" s="141" t="str">
        <f aca="false">IF(A819="","",IF(OR(periods_per_year=26,periods_per_year=52),IF(periods_per_year=26,IF(A819=1,fpdate,B818+14),IF(periods_per_year=52,IF(A819=1,fpdate,B818+7),"n/a")),IF(periods_per_year=24,DATE(YEAR(fpdate),MONTH(fpdate)+(A819-1)/2+IF(AND(DAY(fpdate)&gt;=15,MOD(A819,2)=0),1,0),IF(MOD(A819,2)=0,IF(DAY(fpdate)&gt;=15,DAY(fpdate)-14,DAY(fpdate)+14),DAY(fpdate))),IF(DAY(DATE(YEAR(fpdate),MONTH(fpdate)+A819-1,DAY(fpdate)))&lt;&gt;DAY(fpdate),DATE(YEAR(fpdate),MONTH(fpdate)+A819,0),DATE(YEAR(fpdate),MONTH(fpdate)+A819-1,DAY(fpdate))))))</f>
        <v/>
      </c>
      <c r="C819" s="142" t="inlineStr">
        <f aca="false">IF(A819="","",IF(variable,IF(A819&lt;MortgageCalculator!$J$23*periods_per_year,start_rate,IF(MortgageCalculator!$J$27&gt;=0,MIN(MortgageCalculator!$J$24,start_rate+MortgageCalculator!$J$27*ROUNDUP((A819-MortgageCalculator!$J$23*periods_per_year)/MortgageCalculator!$J$26,0)),MAX(MortgageCalculator!$J$25,start_rate+MortgageCalculator!$J$27*ROUNDUP((A819-MortgageCalculator!$J$23*periods_per_year)/MortgageCalculator!$J$26,0)))),start_rate))</f>
        <is>
          <t/>
        </is>
      </c>
      <c r="D819" s="143" t="str">
        <f aca="false">IF(A819="","",ROUND((((1+C819/CP)^(CP/periods_per_year))-1)*G818,2))</f>
        <v/>
      </c>
      <c r="E819" s="143" t="str">
        <f aca="false">IF(A819="","",IF(A819=nper,G818+D819,MIN(G818+D819,IF(C819=C818,E818,ROUND(-PMT(((1+C819/CP)^(CP/periods_per_year))-1,nper-A819+1,G818),2)))))</f>
        <v/>
      </c>
      <c r="F819" s="143" t="str">
        <f aca="false">IF(A819="","",E819-D819)</f>
        <v/>
      </c>
      <c r="G819" s="143" t="str">
        <f aca="false">IF(A819="","",G818-F819)</f>
        <v/>
      </c>
    </row>
    <row r="820" customFormat="false" ht="13.2" hidden="false" customHeight="false" outlineLevel="0" collapsed="false">
      <c r="A820" s="140" t="str">
        <f aca="false">IF(G819="","",IF(OR(A819&gt;=nper,ROUND(G819,2)&lt;=0),"",A819+1))</f>
        <v/>
      </c>
      <c r="B820" s="141" t="str">
        <f aca="false">IF(A820="","",IF(OR(periods_per_year=26,periods_per_year=52),IF(periods_per_year=26,IF(A820=1,fpdate,B819+14),IF(periods_per_year=52,IF(A820=1,fpdate,B819+7),"n/a")),IF(periods_per_year=24,DATE(YEAR(fpdate),MONTH(fpdate)+(A820-1)/2+IF(AND(DAY(fpdate)&gt;=15,MOD(A820,2)=0),1,0),IF(MOD(A820,2)=0,IF(DAY(fpdate)&gt;=15,DAY(fpdate)-14,DAY(fpdate)+14),DAY(fpdate))),IF(DAY(DATE(YEAR(fpdate),MONTH(fpdate)+A820-1,DAY(fpdate)))&lt;&gt;DAY(fpdate),DATE(YEAR(fpdate),MONTH(fpdate)+A820,0),DATE(YEAR(fpdate),MONTH(fpdate)+A820-1,DAY(fpdate))))))</f>
        <v/>
      </c>
      <c r="C820" s="142" t="inlineStr">
        <f aca="false">IF(A820="","",IF(variable,IF(A820&lt;MortgageCalculator!$J$23*periods_per_year,start_rate,IF(MortgageCalculator!$J$27&gt;=0,MIN(MortgageCalculator!$J$24,start_rate+MortgageCalculator!$J$27*ROUNDUP((A820-MortgageCalculator!$J$23*periods_per_year)/MortgageCalculator!$J$26,0)),MAX(MortgageCalculator!$J$25,start_rate+MortgageCalculator!$J$27*ROUNDUP((A820-MortgageCalculator!$J$23*periods_per_year)/MortgageCalculator!$J$26,0)))),start_rate))</f>
        <is>
          <t/>
        </is>
      </c>
      <c r="D820" s="143" t="str">
        <f aca="false">IF(A820="","",ROUND((((1+C820/CP)^(CP/periods_per_year))-1)*G819,2))</f>
        <v/>
      </c>
      <c r="E820" s="143" t="str">
        <f aca="false">IF(A820="","",IF(A820=nper,G819+D820,MIN(G819+D820,IF(C820=C819,E819,ROUND(-PMT(((1+C820/CP)^(CP/periods_per_year))-1,nper-A820+1,G819),2)))))</f>
        <v/>
      </c>
      <c r="F820" s="143" t="str">
        <f aca="false">IF(A820="","",E820-D820)</f>
        <v/>
      </c>
      <c r="G820" s="143" t="str">
        <f aca="false">IF(A820="","",G819-F820)</f>
        <v/>
      </c>
    </row>
    <row r="821" customFormat="false" ht="13.2" hidden="false" customHeight="false" outlineLevel="0" collapsed="false">
      <c r="A821" s="140" t="str">
        <f aca="false">IF(G820="","",IF(OR(A820&gt;=nper,ROUND(G820,2)&lt;=0),"",A820+1))</f>
        <v/>
      </c>
      <c r="B821" s="141" t="str">
        <f aca="false">IF(A821="","",IF(OR(periods_per_year=26,periods_per_year=52),IF(periods_per_year=26,IF(A821=1,fpdate,B820+14),IF(periods_per_year=52,IF(A821=1,fpdate,B820+7),"n/a")),IF(periods_per_year=24,DATE(YEAR(fpdate),MONTH(fpdate)+(A821-1)/2+IF(AND(DAY(fpdate)&gt;=15,MOD(A821,2)=0),1,0),IF(MOD(A821,2)=0,IF(DAY(fpdate)&gt;=15,DAY(fpdate)-14,DAY(fpdate)+14),DAY(fpdate))),IF(DAY(DATE(YEAR(fpdate),MONTH(fpdate)+A821-1,DAY(fpdate)))&lt;&gt;DAY(fpdate),DATE(YEAR(fpdate),MONTH(fpdate)+A821,0),DATE(YEAR(fpdate),MONTH(fpdate)+A821-1,DAY(fpdate))))))</f>
        <v/>
      </c>
      <c r="C821" s="142" t="inlineStr">
        <f aca="false">IF(A821="","",IF(variable,IF(A821&lt;MortgageCalculator!$J$23*periods_per_year,start_rate,IF(MortgageCalculator!$J$27&gt;=0,MIN(MortgageCalculator!$J$24,start_rate+MortgageCalculator!$J$27*ROUNDUP((A821-MortgageCalculator!$J$23*periods_per_year)/MortgageCalculator!$J$26,0)),MAX(MortgageCalculator!$J$25,start_rate+MortgageCalculator!$J$27*ROUNDUP((A821-MortgageCalculator!$J$23*periods_per_year)/MortgageCalculator!$J$26,0)))),start_rate))</f>
        <is>
          <t/>
        </is>
      </c>
      <c r="D821" s="143" t="str">
        <f aca="false">IF(A821="","",ROUND((((1+C821/CP)^(CP/periods_per_year))-1)*G820,2))</f>
        <v/>
      </c>
      <c r="E821" s="143" t="str">
        <f aca="false">IF(A821="","",IF(A821=nper,G820+D821,MIN(G820+D821,IF(C821=C820,E820,ROUND(-PMT(((1+C821/CP)^(CP/periods_per_year))-1,nper-A821+1,G820),2)))))</f>
        <v/>
      </c>
      <c r="F821" s="143" t="str">
        <f aca="false">IF(A821="","",E821-D821)</f>
        <v/>
      </c>
      <c r="G821" s="143" t="str">
        <f aca="false">IF(A821="","",G820-F821)</f>
        <v/>
      </c>
    </row>
    <row r="822" customFormat="false" ht="13.2" hidden="false" customHeight="false" outlineLevel="0" collapsed="false">
      <c r="A822" s="140" t="str">
        <f aca="false">IF(G821="","",IF(OR(A821&gt;=nper,ROUND(G821,2)&lt;=0),"",A821+1))</f>
        <v/>
      </c>
      <c r="B822" s="141" t="str">
        <f aca="false">IF(A822="","",IF(OR(periods_per_year=26,periods_per_year=52),IF(periods_per_year=26,IF(A822=1,fpdate,B821+14),IF(periods_per_year=52,IF(A822=1,fpdate,B821+7),"n/a")),IF(periods_per_year=24,DATE(YEAR(fpdate),MONTH(fpdate)+(A822-1)/2+IF(AND(DAY(fpdate)&gt;=15,MOD(A822,2)=0),1,0),IF(MOD(A822,2)=0,IF(DAY(fpdate)&gt;=15,DAY(fpdate)-14,DAY(fpdate)+14),DAY(fpdate))),IF(DAY(DATE(YEAR(fpdate),MONTH(fpdate)+A822-1,DAY(fpdate)))&lt;&gt;DAY(fpdate),DATE(YEAR(fpdate),MONTH(fpdate)+A822,0),DATE(YEAR(fpdate),MONTH(fpdate)+A822-1,DAY(fpdate))))))</f>
        <v/>
      </c>
      <c r="C822" s="142" t="inlineStr">
        <f aca="false">IF(A822="","",IF(variable,IF(A822&lt;MortgageCalculator!$J$23*periods_per_year,start_rate,IF(MortgageCalculator!$J$27&gt;=0,MIN(MortgageCalculator!$J$24,start_rate+MortgageCalculator!$J$27*ROUNDUP((A822-MortgageCalculator!$J$23*periods_per_year)/MortgageCalculator!$J$26,0)),MAX(MortgageCalculator!$J$25,start_rate+MortgageCalculator!$J$27*ROUNDUP((A822-MortgageCalculator!$J$23*periods_per_year)/MortgageCalculator!$J$26,0)))),start_rate))</f>
        <is>
          <t/>
        </is>
      </c>
      <c r="D822" s="143" t="str">
        <f aca="false">IF(A822="","",ROUND((((1+C822/CP)^(CP/periods_per_year))-1)*G821,2))</f>
        <v/>
      </c>
      <c r="E822" s="143" t="str">
        <f aca="false">IF(A822="","",IF(A822=nper,G821+D822,MIN(G821+D822,IF(C822=C821,E821,ROUND(-PMT(((1+C822/CP)^(CP/periods_per_year))-1,nper-A822+1,G821),2)))))</f>
        <v/>
      </c>
      <c r="F822" s="143" t="str">
        <f aca="false">IF(A822="","",E822-D822)</f>
        <v/>
      </c>
      <c r="G822" s="143" t="str">
        <f aca="false">IF(A822="","",G821-F822)</f>
        <v/>
      </c>
    </row>
    <row r="823" customFormat="false" ht="13.2" hidden="false" customHeight="false" outlineLevel="0" collapsed="false">
      <c r="A823" s="140" t="str">
        <f aca="false">IF(G822="","",IF(OR(A822&gt;=nper,ROUND(G822,2)&lt;=0),"",A822+1))</f>
        <v/>
      </c>
      <c r="B823" s="141" t="str">
        <f aca="false">IF(A823="","",IF(OR(periods_per_year=26,periods_per_year=52),IF(periods_per_year=26,IF(A823=1,fpdate,B822+14),IF(periods_per_year=52,IF(A823=1,fpdate,B822+7),"n/a")),IF(periods_per_year=24,DATE(YEAR(fpdate),MONTH(fpdate)+(A823-1)/2+IF(AND(DAY(fpdate)&gt;=15,MOD(A823,2)=0),1,0),IF(MOD(A823,2)=0,IF(DAY(fpdate)&gt;=15,DAY(fpdate)-14,DAY(fpdate)+14),DAY(fpdate))),IF(DAY(DATE(YEAR(fpdate),MONTH(fpdate)+A823-1,DAY(fpdate)))&lt;&gt;DAY(fpdate),DATE(YEAR(fpdate),MONTH(fpdate)+A823,0),DATE(YEAR(fpdate),MONTH(fpdate)+A823-1,DAY(fpdate))))))</f>
        <v/>
      </c>
      <c r="C823" s="142" t="inlineStr">
        <f aca="false">IF(A823="","",IF(variable,IF(A823&lt;MortgageCalculator!$J$23*periods_per_year,start_rate,IF(MortgageCalculator!$J$27&gt;=0,MIN(MortgageCalculator!$J$24,start_rate+MortgageCalculator!$J$27*ROUNDUP((A823-MortgageCalculator!$J$23*periods_per_year)/MortgageCalculator!$J$26,0)),MAX(MortgageCalculator!$J$25,start_rate+MortgageCalculator!$J$27*ROUNDUP((A823-MortgageCalculator!$J$23*periods_per_year)/MortgageCalculator!$J$26,0)))),start_rate))</f>
        <is>
          <t/>
        </is>
      </c>
      <c r="D823" s="143" t="str">
        <f aca="false">IF(A823="","",ROUND((((1+C823/CP)^(CP/periods_per_year))-1)*G822,2))</f>
        <v/>
      </c>
      <c r="E823" s="143" t="str">
        <f aca="false">IF(A823="","",IF(A823=nper,G822+D823,MIN(G822+D823,IF(C823=C822,E822,ROUND(-PMT(((1+C823/CP)^(CP/periods_per_year))-1,nper-A823+1,G822),2)))))</f>
        <v/>
      </c>
      <c r="F823" s="143" t="str">
        <f aca="false">IF(A823="","",E823-D823)</f>
        <v/>
      </c>
      <c r="G823" s="143" t="str">
        <f aca="false">IF(A823="","",G822-F823)</f>
        <v/>
      </c>
    </row>
    <row r="824" customFormat="false" ht="13.2" hidden="false" customHeight="false" outlineLevel="0" collapsed="false">
      <c r="A824" s="140" t="str">
        <f aca="false">IF(G823="","",IF(OR(A823&gt;=nper,ROUND(G823,2)&lt;=0),"",A823+1))</f>
        <v/>
      </c>
      <c r="B824" s="141" t="str">
        <f aca="false">IF(A824="","",IF(OR(periods_per_year=26,periods_per_year=52),IF(periods_per_year=26,IF(A824=1,fpdate,B823+14),IF(periods_per_year=52,IF(A824=1,fpdate,B823+7),"n/a")),IF(periods_per_year=24,DATE(YEAR(fpdate),MONTH(fpdate)+(A824-1)/2+IF(AND(DAY(fpdate)&gt;=15,MOD(A824,2)=0),1,0),IF(MOD(A824,2)=0,IF(DAY(fpdate)&gt;=15,DAY(fpdate)-14,DAY(fpdate)+14),DAY(fpdate))),IF(DAY(DATE(YEAR(fpdate),MONTH(fpdate)+A824-1,DAY(fpdate)))&lt;&gt;DAY(fpdate),DATE(YEAR(fpdate),MONTH(fpdate)+A824,0),DATE(YEAR(fpdate),MONTH(fpdate)+A824-1,DAY(fpdate))))))</f>
        <v/>
      </c>
      <c r="C824" s="142" t="inlineStr">
        <f aca="false">IF(A824="","",IF(variable,IF(A824&lt;MortgageCalculator!$J$23*periods_per_year,start_rate,IF(MortgageCalculator!$J$27&gt;=0,MIN(MortgageCalculator!$J$24,start_rate+MortgageCalculator!$J$27*ROUNDUP((A824-MortgageCalculator!$J$23*periods_per_year)/MortgageCalculator!$J$26,0)),MAX(MortgageCalculator!$J$25,start_rate+MortgageCalculator!$J$27*ROUNDUP((A824-MortgageCalculator!$J$23*periods_per_year)/MortgageCalculator!$J$26,0)))),start_rate))</f>
        <is>
          <t/>
        </is>
      </c>
      <c r="D824" s="143" t="str">
        <f aca="false">IF(A824="","",ROUND((((1+C824/CP)^(CP/periods_per_year))-1)*G823,2))</f>
        <v/>
      </c>
      <c r="E824" s="143" t="str">
        <f aca="false">IF(A824="","",IF(A824=nper,G823+D824,MIN(G823+D824,IF(C824=C823,E823,ROUND(-PMT(((1+C824/CP)^(CP/periods_per_year))-1,nper-A824+1,G823),2)))))</f>
        <v/>
      </c>
      <c r="F824" s="143" t="str">
        <f aca="false">IF(A824="","",E824-D824)</f>
        <v/>
      </c>
      <c r="G824" s="143" t="str">
        <f aca="false">IF(A824="","",G823-F824)</f>
        <v/>
      </c>
    </row>
    <row r="825" customFormat="false" ht="13.2" hidden="false" customHeight="false" outlineLevel="0" collapsed="false">
      <c r="A825" s="140" t="str">
        <f aca="false">IF(G824="","",IF(OR(A824&gt;=nper,ROUND(G824,2)&lt;=0),"",A824+1))</f>
        <v/>
      </c>
      <c r="B825" s="141" t="str">
        <f aca="false">IF(A825="","",IF(OR(periods_per_year=26,periods_per_year=52),IF(periods_per_year=26,IF(A825=1,fpdate,B824+14),IF(periods_per_year=52,IF(A825=1,fpdate,B824+7),"n/a")),IF(periods_per_year=24,DATE(YEAR(fpdate),MONTH(fpdate)+(A825-1)/2+IF(AND(DAY(fpdate)&gt;=15,MOD(A825,2)=0),1,0),IF(MOD(A825,2)=0,IF(DAY(fpdate)&gt;=15,DAY(fpdate)-14,DAY(fpdate)+14),DAY(fpdate))),IF(DAY(DATE(YEAR(fpdate),MONTH(fpdate)+A825-1,DAY(fpdate)))&lt;&gt;DAY(fpdate),DATE(YEAR(fpdate),MONTH(fpdate)+A825,0),DATE(YEAR(fpdate),MONTH(fpdate)+A825-1,DAY(fpdate))))))</f>
        <v/>
      </c>
      <c r="C825" s="142" t="inlineStr">
        <f aca="false">IF(A825="","",IF(variable,IF(A825&lt;MortgageCalculator!$J$23*periods_per_year,start_rate,IF(MortgageCalculator!$J$27&gt;=0,MIN(MortgageCalculator!$J$24,start_rate+MortgageCalculator!$J$27*ROUNDUP((A825-MortgageCalculator!$J$23*periods_per_year)/MortgageCalculator!$J$26,0)),MAX(MortgageCalculator!$J$25,start_rate+MortgageCalculator!$J$27*ROUNDUP((A825-MortgageCalculator!$J$23*periods_per_year)/MortgageCalculator!$J$26,0)))),start_rate))</f>
        <is>
          <t/>
        </is>
      </c>
      <c r="D825" s="143" t="str">
        <f aca="false">IF(A825="","",ROUND((((1+C825/CP)^(CP/periods_per_year))-1)*G824,2))</f>
        <v/>
      </c>
      <c r="E825" s="143" t="str">
        <f aca="false">IF(A825="","",IF(A825=nper,G824+D825,MIN(G824+D825,IF(C825=C824,E824,ROUND(-PMT(((1+C825/CP)^(CP/periods_per_year))-1,nper-A825+1,G824),2)))))</f>
        <v/>
      </c>
      <c r="F825" s="143" t="str">
        <f aca="false">IF(A825="","",E825-D825)</f>
        <v/>
      </c>
      <c r="G825" s="143" t="str">
        <f aca="false">IF(A825="","",G824-F825)</f>
        <v/>
      </c>
    </row>
    <row r="826" customFormat="false" ht="13.2" hidden="false" customHeight="false" outlineLevel="0" collapsed="false">
      <c r="A826" s="140" t="str">
        <f aca="false">IF(G825="","",IF(OR(A825&gt;=nper,ROUND(G825,2)&lt;=0),"",A825+1))</f>
        <v/>
      </c>
      <c r="B826" s="141" t="str">
        <f aca="false">IF(A826="","",IF(OR(periods_per_year=26,periods_per_year=52),IF(periods_per_year=26,IF(A826=1,fpdate,B825+14),IF(periods_per_year=52,IF(A826=1,fpdate,B825+7),"n/a")),IF(periods_per_year=24,DATE(YEAR(fpdate),MONTH(fpdate)+(A826-1)/2+IF(AND(DAY(fpdate)&gt;=15,MOD(A826,2)=0),1,0),IF(MOD(A826,2)=0,IF(DAY(fpdate)&gt;=15,DAY(fpdate)-14,DAY(fpdate)+14),DAY(fpdate))),IF(DAY(DATE(YEAR(fpdate),MONTH(fpdate)+A826-1,DAY(fpdate)))&lt;&gt;DAY(fpdate),DATE(YEAR(fpdate),MONTH(fpdate)+A826,0),DATE(YEAR(fpdate),MONTH(fpdate)+A826-1,DAY(fpdate))))))</f>
        <v/>
      </c>
      <c r="C826" s="142" t="inlineStr">
        <f aca="false">IF(A826="","",IF(variable,IF(A826&lt;MortgageCalculator!$J$23*periods_per_year,start_rate,IF(MortgageCalculator!$J$27&gt;=0,MIN(MortgageCalculator!$J$24,start_rate+MortgageCalculator!$J$27*ROUNDUP((A826-MortgageCalculator!$J$23*periods_per_year)/MortgageCalculator!$J$26,0)),MAX(MortgageCalculator!$J$25,start_rate+MortgageCalculator!$J$27*ROUNDUP((A826-MortgageCalculator!$J$23*periods_per_year)/MortgageCalculator!$J$26,0)))),start_rate))</f>
        <is>
          <t/>
        </is>
      </c>
      <c r="D826" s="143" t="str">
        <f aca="false">IF(A826="","",ROUND((((1+C826/CP)^(CP/periods_per_year))-1)*G825,2))</f>
        <v/>
      </c>
      <c r="E826" s="143" t="str">
        <f aca="false">IF(A826="","",IF(A826=nper,G825+D826,MIN(G825+D826,IF(C826=C825,E825,ROUND(-PMT(((1+C826/CP)^(CP/periods_per_year))-1,nper-A826+1,G825),2)))))</f>
        <v/>
      </c>
      <c r="F826" s="143" t="str">
        <f aca="false">IF(A826="","",E826-D826)</f>
        <v/>
      </c>
      <c r="G826" s="143" t="str">
        <f aca="false">IF(A826="","",G825-F826)</f>
        <v/>
      </c>
    </row>
    <row r="827" customFormat="false" ht="13.2" hidden="false" customHeight="false" outlineLevel="0" collapsed="false">
      <c r="A827" s="140" t="str">
        <f aca="false">IF(G826="","",IF(OR(A826&gt;=nper,ROUND(G826,2)&lt;=0),"",A826+1))</f>
        <v/>
      </c>
      <c r="B827" s="141" t="str">
        <f aca="false">IF(A827="","",IF(OR(periods_per_year=26,periods_per_year=52),IF(periods_per_year=26,IF(A827=1,fpdate,B826+14),IF(periods_per_year=52,IF(A827=1,fpdate,B826+7),"n/a")),IF(periods_per_year=24,DATE(YEAR(fpdate),MONTH(fpdate)+(A827-1)/2+IF(AND(DAY(fpdate)&gt;=15,MOD(A827,2)=0),1,0),IF(MOD(A827,2)=0,IF(DAY(fpdate)&gt;=15,DAY(fpdate)-14,DAY(fpdate)+14),DAY(fpdate))),IF(DAY(DATE(YEAR(fpdate),MONTH(fpdate)+A827-1,DAY(fpdate)))&lt;&gt;DAY(fpdate),DATE(YEAR(fpdate),MONTH(fpdate)+A827,0),DATE(YEAR(fpdate),MONTH(fpdate)+A827-1,DAY(fpdate))))))</f>
        <v/>
      </c>
      <c r="C827" s="142" t="inlineStr">
        <f aca="false">IF(A827="","",IF(variable,IF(A827&lt;MortgageCalculator!$J$23*periods_per_year,start_rate,IF(MortgageCalculator!$J$27&gt;=0,MIN(MortgageCalculator!$J$24,start_rate+MortgageCalculator!$J$27*ROUNDUP((A827-MortgageCalculator!$J$23*periods_per_year)/MortgageCalculator!$J$26,0)),MAX(MortgageCalculator!$J$25,start_rate+MortgageCalculator!$J$27*ROUNDUP((A827-MortgageCalculator!$J$23*periods_per_year)/MortgageCalculator!$J$26,0)))),start_rate))</f>
        <is>
          <t/>
        </is>
      </c>
      <c r="D827" s="143" t="str">
        <f aca="false">IF(A827="","",ROUND((((1+C827/CP)^(CP/periods_per_year))-1)*G826,2))</f>
        <v/>
      </c>
      <c r="E827" s="143" t="str">
        <f aca="false">IF(A827="","",IF(A827=nper,G826+D827,MIN(G826+D827,IF(C827=C826,E826,ROUND(-PMT(((1+C827/CP)^(CP/periods_per_year))-1,nper-A827+1,G826),2)))))</f>
        <v/>
      </c>
      <c r="F827" s="143" t="str">
        <f aca="false">IF(A827="","",E827-D827)</f>
        <v/>
      </c>
      <c r="G827" s="143" t="str">
        <f aca="false">IF(A827="","",G826-F827)</f>
        <v/>
      </c>
    </row>
    <row r="828" customFormat="false" ht="13.2" hidden="false" customHeight="false" outlineLevel="0" collapsed="false">
      <c r="A828" s="140" t="str">
        <f aca="false">IF(G827="","",IF(OR(A827&gt;=nper,ROUND(G827,2)&lt;=0),"",A827+1))</f>
        <v/>
      </c>
      <c r="B828" s="141" t="str">
        <f aca="false">IF(A828="","",IF(OR(periods_per_year=26,periods_per_year=52),IF(periods_per_year=26,IF(A828=1,fpdate,B827+14),IF(periods_per_year=52,IF(A828=1,fpdate,B827+7),"n/a")),IF(periods_per_year=24,DATE(YEAR(fpdate),MONTH(fpdate)+(A828-1)/2+IF(AND(DAY(fpdate)&gt;=15,MOD(A828,2)=0),1,0),IF(MOD(A828,2)=0,IF(DAY(fpdate)&gt;=15,DAY(fpdate)-14,DAY(fpdate)+14),DAY(fpdate))),IF(DAY(DATE(YEAR(fpdate),MONTH(fpdate)+A828-1,DAY(fpdate)))&lt;&gt;DAY(fpdate),DATE(YEAR(fpdate),MONTH(fpdate)+A828,0),DATE(YEAR(fpdate),MONTH(fpdate)+A828-1,DAY(fpdate))))))</f>
        <v/>
      </c>
      <c r="C828" s="142" t="inlineStr">
        <f aca="false">IF(A828="","",IF(variable,IF(A828&lt;MortgageCalculator!$J$23*periods_per_year,start_rate,IF(MortgageCalculator!$J$27&gt;=0,MIN(MortgageCalculator!$J$24,start_rate+MortgageCalculator!$J$27*ROUNDUP((A828-MortgageCalculator!$J$23*periods_per_year)/MortgageCalculator!$J$26,0)),MAX(MortgageCalculator!$J$25,start_rate+MortgageCalculator!$J$27*ROUNDUP((A828-MortgageCalculator!$J$23*periods_per_year)/MortgageCalculator!$J$26,0)))),start_rate))</f>
        <is>
          <t/>
        </is>
      </c>
      <c r="D828" s="143" t="str">
        <f aca="false">IF(A828="","",ROUND((((1+C828/CP)^(CP/periods_per_year))-1)*G827,2))</f>
        <v/>
      </c>
      <c r="E828" s="143" t="str">
        <f aca="false">IF(A828="","",IF(A828=nper,G827+D828,MIN(G827+D828,IF(C828=C827,E827,ROUND(-PMT(((1+C828/CP)^(CP/periods_per_year))-1,nper-A828+1,G827),2)))))</f>
        <v/>
      </c>
      <c r="F828" s="143" t="str">
        <f aca="false">IF(A828="","",E828-D828)</f>
        <v/>
      </c>
      <c r="G828" s="143" t="str">
        <f aca="false">IF(A828="","",G827-F828)</f>
        <v/>
      </c>
    </row>
    <row r="829" customFormat="false" ht="13.2" hidden="false" customHeight="false" outlineLevel="0" collapsed="false">
      <c r="A829" s="140" t="str">
        <f aca="false">IF(G828="","",IF(OR(A828&gt;=nper,ROUND(G828,2)&lt;=0),"",A828+1))</f>
        <v/>
      </c>
      <c r="B829" s="141" t="str">
        <f aca="false">IF(A829="","",IF(OR(periods_per_year=26,periods_per_year=52),IF(periods_per_year=26,IF(A829=1,fpdate,B828+14),IF(periods_per_year=52,IF(A829=1,fpdate,B828+7),"n/a")),IF(periods_per_year=24,DATE(YEAR(fpdate),MONTH(fpdate)+(A829-1)/2+IF(AND(DAY(fpdate)&gt;=15,MOD(A829,2)=0),1,0),IF(MOD(A829,2)=0,IF(DAY(fpdate)&gt;=15,DAY(fpdate)-14,DAY(fpdate)+14),DAY(fpdate))),IF(DAY(DATE(YEAR(fpdate),MONTH(fpdate)+A829-1,DAY(fpdate)))&lt;&gt;DAY(fpdate),DATE(YEAR(fpdate),MONTH(fpdate)+A829,0),DATE(YEAR(fpdate),MONTH(fpdate)+A829-1,DAY(fpdate))))))</f>
        <v/>
      </c>
      <c r="C829" s="142" t="inlineStr">
        <f aca="false">IF(A829="","",IF(variable,IF(A829&lt;MortgageCalculator!$J$23*periods_per_year,start_rate,IF(MortgageCalculator!$J$27&gt;=0,MIN(MortgageCalculator!$J$24,start_rate+MortgageCalculator!$J$27*ROUNDUP((A829-MortgageCalculator!$J$23*periods_per_year)/MortgageCalculator!$J$26,0)),MAX(MortgageCalculator!$J$25,start_rate+MortgageCalculator!$J$27*ROUNDUP((A829-MortgageCalculator!$J$23*periods_per_year)/MortgageCalculator!$J$26,0)))),start_rate))</f>
        <is>
          <t/>
        </is>
      </c>
      <c r="D829" s="143" t="str">
        <f aca="false">IF(A829="","",ROUND((((1+C829/CP)^(CP/periods_per_year))-1)*G828,2))</f>
        <v/>
      </c>
      <c r="E829" s="143" t="str">
        <f aca="false">IF(A829="","",IF(A829=nper,G828+D829,MIN(G828+D829,IF(C829=C828,E828,ROUND(-PMT(((1+C829/CP)^(CP/periods_per_year))-1,nper-A829+1,G828),2)))))</f>
        <v/>
      </c>
      <c r="F829" s="143" t="str">
        <f aca="false">IF(A829="","",E829-D829)</f>
        <v/>
      </c>
      <c r="G829" s="143" t="str">
        <f aca="false">IF(A829="","",G828-F829)</f>
        <v/>
      </c>
    </row>
    <row r="830" customFormat="false" ht="13.2" hidden="false" customHeight="false" outlineLevel="0" collapsed="false">
      <c r="A830" s="140" t="str">
        <f aca="false">IF(G829="","",IF(OR(A829&gt;=nper,ROUND(G829,2)&lt;=0),"",A829+1))</f>
        <v/>
      </c>
      <c r="B830" s="141" t="str">
        <f aca="false">IF(A830="","",IF(OR(periods_per_year=26,periods_per_year=52),IF(periods_per_year=26,IF(A830=1,fpdate,B829+14),IF(periods_per_year=52,IF(A830=1,fpdate,B829+7),"n/a")),IF(periods_per_year=24,DATE(YEAR(fpdate),MONTH(fpdate)+(A830-1)/2+IF(AND(DAY(fpdate)&gt;=15,MOD(A830,2)=0),1,0),IF(MOD(A830,2)=0,IF(DAY(fpdate)&gt;=15,DAY(fpdate)-14,DAY(fpdate)+14),DAY(fpdate))),IF(DAY(DATE(YEAR(fpdate),MONTH(fpdate)+A830-1,DAY(fpdate)))&lt;&gt;DAY(fpdate),DATE(YEAR(fpdate),MONTH(fpdate)+A830,0),DATE(YEAR(fpdate),MONTH(fpdate)+A830-1,DAY(fpdate))))))</f>
        <v/>
      </c>
      <c r="C830" s="142" t="inlineStr">
        <f aca="false">IF(A830="","",IF(variable,IF(A830&lt;MortgageCalculator!$J$23*periods_per_year,start_rate,IF(MortgageCalculator!$J$27&gt;=0,MIN(MortgageCalculator!$J$24,start_rate+MortgageCalculator!$J$27*ROUNDUP((A830-MortgageCalculator!$J$23*periods_per_year)/MortgageCalculator!$J$26,0)),MAX(MortgageCalculator!$J$25,start_rate+MortgageCalculator!$J$27*ROUNDUP((A830-MortgageCalculator!$J$23*periods_per_year)/MortgageCalculator!$J$26,0)))),start_rate))</f>
        <is>
          <t/>
        </is>
      </c>
      <c r="D830" s="143" t="str">
        <f aca="false">IF(A830="","",ROUND((((1+C830/CP)^(CP/periods_per_year))-1)*G829,2))</f>
        <v/>
      </c>
      <c r="E830" s="143" t="str">
        <f aca="false">IF(A830="","",IF(A830=nper,G829+D830,MIN(G829+D830,IF(C830=C829,E829,ROUND(-PMT(((1+C830/CP)^(CP/periods_per_year))-1,nper-A830+1,G829),2)))))</f>
        <v/>
      </c>
      <c r="F830" s="143" t="str">
        <f aca="false">IF(A830="","",E830-D830)</f>
        <v/>
      </c>
      <c r="G830" s="143" t="str">
        <f aca="false">IF(A830="","",G829-F830)</f>
        <v/>
      </c>
    </row>
    <row r="831" customFormat="false" ht="13.2" hidden="false" customHeight="false" outlineLevel="0" collapsed="false">
      <c r="A831" s="140" t="str">
        <f aca="false">IF(G830="","",IF(OR(A830&gt;=nper,ROUND(G830,2)&lt;=0),"",A830+1))</f>
        <v/>
      </c>
      <c r="B831" s="141" t="str">
        <f aca="false">IF(A831="","",IF(OR(periods_per_year=26,periods_per_year=52),IF(periods_per_year=26,IF(A831=1,fpdate,B830+14),IF(periods_per_year=52,IF(A831=1,fpdate,B830+7),"n/a")),IF(periods_per_year=24,DATE(YEAR(fpdate),MONTH(fpdate)+(A831-1)/2+IF(AND(DAY(fpdate)&gt;=15,MOD(A831,2)=0),1,0),IF(MOD(A831,2)=0,IF(DAY(fpdate)&gt;=15,DAY(fpdate)-14,DAY(fpdate)+14),DAY(fpdate))),IF(DAY(DATE(YEAR(fpdate),MONTH(fpdate)+A831-1,DAY(fpdate)))&lt;&gt;DAY(fpdate),DATE(YEAR(fpdate),MONTH(fpdate)+A831,0),DATE(YEAR(fpdate),MONTH(fpdate)+A831-1,DAY(fpdate))))))</f>
        <v/>
      </c>
      <c r="C831" s="142" t="inlineStr">
        <f aca="false">IF(A831="","",IF(variable,IF(A831&lt;MortgageCalculator!$J$23*periods_per_year,start_rate,IF(MortgageCalculator!$J$27&gt;=0,MIN(MortgageCalculator!$J$24,start_rate+MortgageCalculator!$J$27*ROUNDUP((A831-MortgageCalculator!$J$23*periods_per_year)/MortgageCalculator!$J$26,0)),MAX(MortgageCalculator!$J$25,start_rate+MortgageCalculator!$J$27*ROUNDUP((A831-MortgageCalculator!$J$23*periods_per_year)/MortgageCalculator!$J$26,0)))),start_rate))</f>
        <is>
          <t/>
        </is>
      </c>
      <c r="D831" s="143" t="str">
        <f aca="false">IF(A831="","",ROUND((((1+C831/CP)^(CP/periods_per_year))-1)*G830,2))</f>
        <v/>
      </c>
      <c r="E831" s="143" t="str">
        <f aca="false">IF(A831="","",IF(A831=nper,G830+D831,MIN(G830+D831,IF(C831=C830,E830,ROUND(-PMT(((1+C831/CP)^(CP/periods_per_year))-1,nper-A831+1,G830),2)))))</f>
        <v/>
      </c>
      <c r="F831" s="143" t="str">
        <f aca="false">IF(A831="","",E831-D831)</f>
        <v/>
      </c>
      <c r="G831" s="143" t="str">
        <f aca="false">IF(A831="","",G830-F831)</f>
        <v/>
      </c>
    </row>
    <row r="832" customFormat="false" ht="13.2" hidden="false" customHeight="false" outlineLevel="0" collapsed="false">
      <c r="A832" s="140" t="str">
        <f aca="false">IF(G831="","",IF(OR(A831&gt;=nper,ROUND(G831,2)&lt;=0),"",A831+1))</f>
        <v/>
      </c>
      <c r="B832" s="141" t="str">
        <f aca="false">IF(A832="","",IF(OR(periods_per_year=26,periods_per_year=52),IF(periods_per_year=26,IF(A832=1,fpdate,B831+14),IF(periods_per_year=52,IF(A832=1,fpdate,B831+7),"n/a")),IF(periods_per_year=24,DATE(YEAR(fpdate),MONTH(fpdate)+(A832-1)/2+IF(AND(DAY(fpdate)&gt;=15,MOD(A832,2)=0),1,0),IF(MOD(A832,2)=0,IF(DAY(fpdate)&gt;=15,DAY(fpdate)-14,DAY(fpdate)+14),DAY(fpdate))),IF(DAY(DATE(YEAR(fpdate),MONTH(fpdate)+A832-1,DAY(fpdate)))&lt;&gt;DAY(fpdate),DATE(YEAR(fpdate),MONTH(fpdate)+A832,0),DATE(YEAR(fpdate),MONTH(fpdate)+A832-1,DAY(fpdate))))))</f>
        <v/>
      </c>
      <c r="C832" s="142" t="inlineStr">
        <f aca="false">IF(A832="","",IF(variable,IF(A832&lt;MortgageCalculator!$J$23*periods_per_year,start_rate,IF(MortgageCalculator!$J$27&gt;=0,MIN(MortgageCalculator!$J$24,start_rate+MortgageCalculator!$J$27*ROUNDUP((A832-MortgageCalculator!$J$23*periods_per_year)/MortgageCalculator!$J$26,0)),MAX(MortgageCalculator!$J$25,start_rate+MortgageCalculator!$J$27*ROUNDUP((A832-MortgageCalculator!$J$23*periods_per_year)/MortgageCalculator!$J$26,0)))),start_rate))</f>
        <is>
          <t/>
        </is>
      </c>
      <c r="D832" s="143" t="str">
        <f aca="false">IF(A832="","",ROUND((((1+C832/CP)^(CP/periods_per_year))-1)*G831,2))</f>
        <v/>
      </c>
      <c r="E832" s="143" t="str">
        <f aca="false">IF(A832="","",IF(A832=nper,G831+D832,MIN(G831+D832,IF(C832=C831,E831,ROUND(-PMT(((1+C832/CP)^(CP/periods_per_year))-1,nper-A832+1,G831),2)))))</f>
        <v/>
      </c>
      <c r="F832" s="143" t="str">
        <f aca="false">IF(A832="","",E832-D832)</f>
        <v/>
      </c>
      <c r="G832" s="143" t="str">
        <f aca="false">IF(A832="","",G831-F832)</f>
        <v/>
      </c>
    </row>
    <row r="833" customFormat="false" ht="13.2" hidden="false" customHeight="false" outlineLevel="0" collapsed="false">
      <c r="A833" s="140" t="str">
        <f aca="false">IF(G832="","",IF(OR(A832&gt;=nper,ROUND(G832,2)&lt;=0),"",A832+1))</f>
        <v/>
      </c>
      <c r="B833" s="141" t="str">
        <f aca="false">IF(A833="","",IF(OR(periods_per_year=26,periods_per_year=52),IF(periods_per_year=26,IF(A833=1,fpdate,B832+14),IF(periods_per_year=52,IF(A833=1,fpdate,B832+7),"n/a")),IF(periods_per_year=24,DATE(YEAR(fpdate),MONTH(fpdate)+(A833-1)/2+IF(AND(DAY(fpdate)&gt;=15,MOD(A833,2)=0),1,0),IF(MOD(A833,2)=0,IF(DAY(fpdate)&gt;=15,DAY(fpdate)-14,DAY(fpdate)+14),DAY(fpdate))),IF(DAY(DATE(YEAR(fpdate),MONTH(fpdate)+A833-1,DAY(fpdate)))&lt;&gt;DAY(fpdate),DATE(YEAR(fpdate),MONTH(fpdate)+A833,0),DATE(YEAR(fpdate),MONTH(fpdate)+A833-1,DAY(fpdate))))))</f>
        <v/>
      </c>
      <c r="C833" s="142" t="inlineStr">
        <f aca="false">IF(A833="","",IF(variable,IF(A833&lt;MortgageCalculator!$J$23*periods_per_year,start_rate,IF(MortgageCalculator!$J$27&gt;=0,MIN(MortgageCalculator!$J$24,start_rate+MortgageCalculator!$J$27*ROUNDUP((A833-MortgageCalculator!$J$23*periods_per_year)/MortgageCalculator!$J$26,0)),MAX(MortgageCalculator!$J$25,start_rate+MortgageCalculator!$J$27*ROUNDUP((A833-MortgageCalculator!$J$23*periods_per_year)/MortgageCalculator!$J$26,0)))),start_rate))</f>
        <is>
          <t/>
        </is>
      </c>
      <c r="D833" s="143" t="str">
        <f aca="false">IF(A833="","",ROUND((((1+C833/CP)^(CP/periods_per_year))-1)*G832,2))</f>
        <v/>
      </c>
      <c r="E833" s="143" t="str">
        <f aca="false">IF(A833="","",IF(A833=nper,G832+D833,MIN(G832+D833,IF(C833=C832,E832,ROUND(-PMT(((1+C833/CP)^(CP/periods_per_year))-1,nper-A833+1,G832),2)))))</f>
        <v/>
      </c>
      <c r="F833" s="143" t="str">
        <f aca="false">IF(A833="","",E833-D833)</f>
        <v/>
      </c>
      <c r="G833" s="143" t="str">
        <f aca="false">IF(A833="","",G832-F833)</f>
        <v/>
      </c>
    </row>
    <row r="834" customFormat="false" ht="13.2" hidden="false" customHeight="false" outlineLevel="0" collapsed="false">
      <c r="A834" s="140" t="str">
        <f aca="false">IF(G833="","",IF(OR(A833&gt;=nper,ROUND(G833,2)&lt;=0),"",A833+1))</f>
        <v/>
      </c>
      <c r="B834" s="141" t="str">
        <f aca="false">IF(A834="","",IF(OR(periods_per_year=26,periods_per_year=52),IF(periods_per_year=26,IF(A834=1,fpdate,B833+14),IF(periods_per_year=52,IF(A834=1,fpdate,B833+7),"n/a")),IF(periods_per_year=24,DATE(YEAR(fpdate),MONTH(fpdate)+(A834-1)/2+IF(AND(DAY(fpdate)&gt;=15,MOD(A834,2)=0),1,0),IF(MOD(A834,2)=0,IF(DAY(fpdate)&gt;=15,DAY(fpdate)-14,DAY(fpdate)+14),DAY(fpdate))),IF(DAY(DATE(YEAR(fpdate),MONTH(fpdate)+A834-1,DAY(fpdate)))&lt;&gt;DAY(fpdate),DATE(YEAR(fpdate),MONTH(fpdate)+A834,0),DATE(YEAR(fpdate),MONTH(fpdate)+A834-1,DAY(fpdate))))))</f>
        <v/>
      </c>
      <c r="C834" s="142" t="inlineStr">
        <f aca="false">IF(A834="","",IF(variable,IF(A834&lt;MortgageCalculator!$J$23*periods_per_year,start_rate,IF(MortgageCalculator!$J$27&gt;=0,MIN(MortgageCalculator!$J$24,start_rate+MortgageCalculator!$J$27*ROUNDUP((A834-MortgageCalculator!$J$23*periods_per_year)/MortgageCalculator!$J$26,0)),MAX(MortgageCalculator!$J$25,start_rate+MortgageCalculator!$J$27*ROUNDUP((A834-MortgageCalculator!$J$23*periods_per_year)/MortgageCalculator!$J$26,0)))),start_rate))</f>
        <is>
          <t/>
        </is>
      </c>
      <c r="D834" s="143" t="str">
        <f aca="false">IF(A834="","",ROUND((((1+C834/CP)^(CP/periods_per_year))-1)*G833,2))</f>
        <v/>
      </c>
      <c r="E834" s="143" t="str">
        <f aca="false">IF(A834="","",IF(A834=nper,G833+D834,MIN(G833+D834,IF(C834=C833,E833,ROUND(-PMT(((1+C834/CP)^(CP/periods_per_year))-1,nper-A834+1,G833),2)))))</f>
        <v/>
      </c>
      <c r="F834" s="143" t="str">
        <f aca="false">IF(A834="","",E834-D834)</f>
        <v/>
      </c>
      <c r="G834" s="143" t="str">
        <f aca="false">IF(A834="","",G833-F834)</f>
        <v/>
      </c>
    </row>
    <row r="835" customFormat="false" ht="13.2" hidden="false" customHeight="false" outlineLevel="0" collapsed="false">
      <c r="A835" s="140" t="str">
        <f aca="false">IF(G834="","",IF(OR(A834&gt;=nper,ROUND(G834,2)&lt;=0),"",A834+1))</f>
        <v/>
      </c>
      <c r="B835" s="141" t="str">
        <f aca="false">IF(A835="","",IF(OR(periods_per_year=26,periods_per_year=52),IF(periods_per_year=26,IF(A835=1,fpdate,B834+14),IF(periods_per_year=52,IF(A835=1,fpdate,B834+7),"n/a")),IF(periods_per_year=24,DATE(YEAR(fpdate),MONTH(fpdate)+(A835-1)/2+IF(AND(DAY(fpdate)&gt;=15,MOD(A835,2)=0),1,0),IF(MOD(A835,2)=0,IF(DAY(fpdate)&gt;=15,DAY(fpdate)-14,DAY(fpdate)+14),DAY(fpdate))),IF(DAY(DATE(YEAR(fpdate),MONTH(fpdate)+A835-1,DAY(fpdate)))&lt;&gt;DAY(fpdate),DATE(YEAR(fpdate),MONTH(fpdate)+A835,0),DATE(YEAR(fpdate),MONTH(fpdate)+A835-1,DAY(fpdate))))))</f>
        <v/>
      </c>
      <c r="C835" s="142" t="inlineStr">
        <f aca="false">IF(A835="","",IF(variable,IF(A835&lt;MortgageCalculator!$J$23*periods_per_year,start_rate,IF(MortgageCalculator!$J$27&gt;=0,MIN(MortgageCalculator!$J$24,start_rate+MortgageCalculator!$J$27*ROUNDUP((A835-MortgageCalculator!$J$23*periods_per_year)/MortgageCalculator!$J$26,0)),MAX(MortgageCalculator!$J$25,start_rate+MortgageCalculator!$J$27*ROUNDUP((A835-MortgageCalculator!$J$23*periods_per_year)/MortgageCalculator!$J$26,0)))),start_rate))</f>
        <is>
          <t/>
        </is>
      </c>
      <c r="D835" s="143" t="str">
        <f aca="false">IF(A835="","",ROUND((((1+C835/CP)^(CP/periods_per_year))-1)*G834,2))</f>
        <v/>
      </c>
      <c r="E835" s="143" t="str">
        <f aca="false">IF(A835="","",IF(A835=nper,G834+D835,MIN(G834+D835,IF(C835=C834,E834,ROUND(-PMT(((1+C835/CP)^(CP/periods_per_year))-1,nper-A835+1,G834),2)))))</f>
        <v/>
      </c>
      <c r="F835" s="143" t="str">
        <f aca="false">IF(A835="","",E835-D835)</f>
        <v/>
      </c>
      <c r="G835" s="143" t="str">
        <f aca="false">IF(A835="","",G834-F835)</f>
        <v/>
      </c>
    </row>
    <row r="836" customFormat="false" ht="13.2" hidden="false" customHeight="false" outlineLevel="0" collapsed="false">
      <c r="A836" s="140" t="str">
        <f aca="false">IF(G835="","",IF(OR(A835&gt;=nper,ROUND(G835,2)&lt;=0),"",A835+1))</f>
        <v/>
      </c>
      <c r="B836" s="141" t="str">
        <f aca="false">IF(A836="","",IF(OR(periods_per_year=26,periods_per_year=52),IF(periods_per_year=26,IF(A836=1,fpdate,B835+14),IF(periods_per_year=52,IF(A836=1,fpdate,B835+7),"n/a")),IF(periods_per_year=24,DATE(YEAR(fpdate),MONTH(fpdate)+(A836-1)/2+IF(AND(DAY(fpdate)&gt;=15,MOD(A836,2)=0),1,0),IF(MOD(A836,2)=0,IF(DAY(fpdate)&gt;=15,DAY(fpdate)-14,DAY(fpdate)+14),DAY(fpdate))),IF(DAY(DATE(YEAR(fpdate),MONTH(fpdate)+A836-1,DAY(fpdate)))&lt;&gt;DAY(fpdate),DATE(YEAR(fpdate),MONTH(fpdate)+A836,0),DATE(YEAR(fpdate),MONTH(fpdate)+A836-1,DAY(fpdate))))))</f>
        <v/>
      </c>
      <c r="C836" s="142" t="inlineStr">
        <f aca="false">IF(A836="","",IF(variable,IF(A836&lt;MortgageCalculator!$J$23*periods_per_year,start_rate,IF(MortgageCalculator!$J$27&gt;=0,MIN(MortgageCalculator!$J$24,start_rate+MortgageCalculator!$J$27*ROUNDUP((A836-MortgageCalculator!$J$23*periods_per_year)/MortgageCalculator!$J$26,0)),MAX(MortgageCalculator!$J$25,start_rate+MortgageCalculator!$J$27*ROUNDUP((A836-MortgageCalculator!$J$23*periods_per_year)/MortgageCalculator!$J$26,0)))),start_rate))</f>
        <is>
          <t/>
        </is>
      </c>
      <c r="D836" s="143" t="str">
        <f aca="false">IF(A836="","",ROUND((((1+C836/CP)^(CP/periods_per_year))-1)*G835,2))</f>
        <v/>
      </c>
      <c r="E836" s="143" t="str">
        <f aca="false">IF(A836="","",IF(A836=nper,G835+D836,MIN(G835+D836,IF(C836=C835,E835,ROUND(-PMT(((1+C836/CP)^(CP/periods_per_year))-1,nper-A836+1,G835),2)))))</f>
        <v/>
      </c>
      <c r="F836" s="143" t="str">
        <f aca="false">IF(A836="","",E836-D836)</f>
        <v/>
      </c>
      <c r="G836" s="143" t="str">
        <f aca="false">IF(A836="","",G835-F836)</f>
        <v/>
      </c>
    </row>
    <row r="837" customFormat="false" ht="13.2" hidden="false" customHeight="false" outlineLevel="0" collapsed="false">
      <c r="A837" s="140" t="str">
        <f aca="false">IF(G836="","",IF(OR(A836&gt;=nper,ROUND(G836,2)&lt;=0),"",A836+1))</f>
        <v/>
      </c>
      <c r="B837" s="141" t="str">
        <f aca="false">IF(A837="","",IF(OR(periods_per_year=26,periods_per_year=52),IF(periods_per_year=26,IF(A837=1,fpdate,B836+14),IF(periods_per_year=52,IF(A837=1,fpdate,B836+7),"n/a")),IF(periods_per_year=24,DATE(YEAR(fpdate),MONTH(fpdate)+(A837-1)/2+IF(AND(DAY(fpdate)&gt;=15,MOD(A837,2)=0),1,0),IF(MOD(A837,2)=0,IF(DAY(fpdate)&gt;=15,DAY(fpdate)-14,DAY(fpdate)+14),DAY(fpdate))),IF(DAY(DATE(YEAR(fpdate),MONTH(fpdate)+A837-1,DAY(fpdate)))&lt;&gt;DAY(fpdate),DATE(YEAR(fpdate),MONTH(fpdate)+A837,0),DATE(YEAR(fpdate),MONTH(fpdate)+A837-1,DAY(fpdate))))))</f>
        <v/>
      </c>
      <c r="C837" s="142" t="inlineStr">
        <f aca="false">IF(A837="","",IF(variable,IF(A837&lt;MortgageCalculator!$J$23*periods_per_year,start_rate,IF(MortgageCalculator!$J$27&gt;=0,MIN(MortgageCalculator!$J$24,start_rate+MortgageCalculator!$J$27*ROUNDUP((A837-MortgageCalculator!$J$23*periods_per_year)/MortgageCalculator!$J$26,0)),MAX(MortgageCalculator!$J$25,start_rate+MortgageCalculator!$J$27*ROUNDUP((A837-MortgageCalculator!$J$23*periods_per_year)/MortgageCalculator!$J$26,0)))),start_rate))</f>
        <is>
          <t/>
        </is>
      </c>
      <c r="D837" s="143" t="str">
        <f aca="false">IF(A837="","",ROUND((((1+C837/CP)^(CP/periods_per_year))-1)*G836,2))</f>
        <v/>
      </c>
      <c r="E837" s="143" t="str">
        <f aca="false">IF(A837="","",IF(A837=nper,G836+D837,MIN(G836+D837,IF(C837=C836,E836,ROUND(-PMT(((1+C837/CP)^(CP/periods_per_year))-1,nper-A837+1,G836),2)))))</f>
        <v/>
      </c>
      <c r="F837" s="143" t="str">
        <f aca="false">IF(A837="","",E837-D837)</f>
        <v/>
      </c>
      <c r="G837" s="143" t="str">
        <f aca="false">IF(A837="","",G836-F837)</f>
        <v/>
      </c>
    </row>
    <row r="838" customFormat="false" ht="13.2" hidden="false" customHeight="false" outlineLevel="0" collapsed="false">
      <c r="A838" s="140" t="str">
        <f aca="false">IF(G837="","",IF(OR(A837&gt;=nper,ROUND(G837,2)&lt;=0),"",A837+1))</f>
        <v/>
      </c>
      <c r="B838" s="141" t="str">
        <f aca="false">IF(A838="","",IF(OR(periods_per_year=26,periods_per_year=52),IF(periods_per_year=26,IF(A838=1,fpdate,B837+14),IF(periods_per_year=52,IF(A838=1,fpdate,B837+7),"n/a")),IF(periods_per_year=24,DATE(YEAR(fpdate),MONTH(fpdate)+(A838-1)/2+IF(AND(DAY(fpdate)&gt;=15,MOD(A838,2)=0),1,0),IF(MOD(A838,2)=0,IF(DAY(fpdate)&gt;=15,DAY(fpdate)-14,DAY(fpdate)+14),DAY(fpdate))),IF(DAY(DATE(YEAR(fpdate),MONTH(fpdate)+A838-1,DAY(fpdate)))&lt;&gt;DAY(fpdate),DATE(YEAR(fpdate),MONTH(fpdate)+A838,0),DATE(YEAR(fpdate),MONTH(fpdate)+A838-1,DAY(fpdate))))))</f>
        <v/>
      </c>
      <c r="C838" s="142" t="inlineStr">
        <f aca="false">IF(A838="","",IF(variable,IF(A838&lt;MortgageCalculator!$J$23*periods_per_year,start_rate,IF(MortgageCalculator!$J$27&gt;=0,MIN(MortgageCalculator!$J$24,start_rate+MortgageCalculator!$J$27*ROUNDUP((A838-MortgageCalculator!$J$23*periods_per_year)/MortgageCalculator!$J$26,0)),MAX(MortgageCalculator!$J$25,start_rate+MortgageCalculator!$J$27*ROUNDUP((A838-MortgageCalculator!$J$23*periods_per_year)/MortgageCalculator!$J$26,0)))),start_rate))</f>
        <is>
          <t/>
        </is>
      </c>
      <c r="D838" s="143" t="str">
        <f aca="false">IF(A838="","",ROUND((((1+C838/CP)^(CP/periods_per_year))-1)*G837,2))</f>
        <v/>
      </c>
      <c r="E838" s="143" t="str">
        <f aca="false">IF(A838="","",IF(A838=nper,G837+D838,MIN(G837+D838,IF(C838=C837,E837,ROUND(-PMT(((1+C838/CP)^(CP/periods_per_year))-1,nper-A838+1,G837),2)))))</f>
        <v/>
      </c>
      <c r="F838" s="143" t="str">
        <f aca="false">IF(A838="","",E838-D838)</f>
        <v/>
      </c>
      <c r="G838" s="143" t="str">
        <f aca="false">IF(A838="","",G837-F838)</f>
        <v/>
      </c>
    </row>
    <row r="839" customFormat="false" ht="13.2" hidden="false" customHeight="false" outlineLevel="0" collapsed="false">
      <c r="A839" s="140" t="str">
        <f aca="false">IF(G838="","",IF(OR(A838&gt;=nper,ROUND(G838,2)&lt;=0),"",A838+1))</f>
        <v/>
      </c>
      <c r="B839" s="141" t="str">
        <f aca="false">IF(A839="","",IF(OR(periods_per_year=26,periods_per_year=52),IF(periods_per_year=26,IF(A839=1,fpdate,B838+14),IF(periods_per_year=52,IF(A839=1,fpdate,B838+7),"n/a")),IF(periods_per_year=24,DATE(YEAR(fpdate),MONTH(fpdate)+(A839-1)/2+IF(AND(DAY(fpdate)&gt;=15,MOD(A839,2)=0),1,0),IF(MOD(A839,2)=0,IF(DAY(fpdate)&gt;=15,DAY(fpdate)-14,DAY(fpdate)+14),DAY(fpdate))),IF(DAY(DATE(YEAR(fpdate),MONTH(fpdate)+A839-1,DAY(fpdate)))&lt;&gt;DAY(fpdate),DATE(YEAR(fpdate),MONTH(fpdate)+A839,0),DATE(YEAR(fpdate),MONTH(fpdate)+A839-1,DAY(fpdate))))))</f>
        <v/>
      </c>
      <c r="C839" s="142" t="inlineStr">
        <f aca="false">IF(A839="","",IF(variable,IF(A839&lt;MortgageCalculator!$J$23*periods_per_year,start_rate,IF(MortgageCalculator!$J$27&gt;=0,MIN(MortgageCalculator!$J$24,start_rate+MortgageCalculator!$J$27*ROUNDUP((A839-MortgageCalculator!$J$23*periods_per_year)/MortgageCalculator!$J$26,0)),MAX(MortgageCalculator!$J$25,start_rate+MortgageCalculator!$J$27*ROUNDUP((A839-MortgageCalculator!$J$23*periods_per_year)/MortgageCalculator!$J$26,0)))),start_rate))</f>
        <is>
          <t/>
        </is>
      </c>
      <c r="D839" s="143" t="str">
        <f aca="false">IF(A839="","",ROUND((((1+C839/CP)^(CP/periods_per_year))-1)*G838,2))</f>
        <v/>
      </c>
      <c r="E839" s="143" t="str">
        <f aca="false">IF(A839="","",IF(A839=nper,G838+D839,MIN(G838+D839,IF(C839=C838,E838,ROUND(-PMT(((1+C839/CP)^(CP/periods_per_year))-1,nper-A839+1,G838),2)))))</f>
        <v/>
      </c>
      <c r="F839" s="143" t="str">
        <f aca="false">IF(A839="","",E839-D839)</f>
        <v/>
      </c>
      <c r="G839" s="143" t="str">
        <f aca="false">IF(A839="","",G838-F839)</f>
        <v/>
      </c>
    </row>
    <row r="840" customFormat="false" ht="13.2" hidden="false" customHeight="false" outlineLevel="0" collapsed="false">
      <c r="A840" s="140" t="str">
        <f aca="false">IF(G839="","",IF(OR(A839&gt;=nper,ROUND(G839,2)&lt;=0),"",A839+1))</f>
        <v/>
      </c>
      <c r="B840" s="141" t="str">
        <f aca="false">IF(A840="","",IF(OR(periods_per_year=26,periods_per_year=52),IF(periods_per_year=26,IF(A840=1,fpdate,B839+14),IF(periods_per_year=52,IF(A840=1,fpdate,B839+7),"n/a")),IF(periods_per_year=24,DATE(YEAR(fpdate),MONTH(fpdate)+(A840-1)/2+IF(AND(DAY(fpdate)&gt;=15,MOD(A840,2)=0),1,0),IF(MOD(A840,2)=0,IF(DAY(fpdate)&gt;=15,DAY(fpdate)-14,DAY(fpdate)+14),DAY(fpdate))),IF(DAY(DATE(YEAR(fpdate),MONTH(fpdate)+A840-1,DAY(fpdate)))&lt;&gt;DAY(fpdate),DATE(YEAR(fpdate),MONTH(fpdate)+A840,0),DATE(YEAR(fpdate),MONTH(fpdate)+A840-1,DAY(fpdate))))))</f>
        <v/>
      </c>
      <c r="C840" s="142" t="inlineStr">
        <f aca="false">IF(A840="","",IF(variable,IF(A840&lt;MortgageCalculator!$J$23*periods_per_year,start_rate,IF(MortgageCalculator!$J$27&gt;=0,MIN(MortgageCalculator!$J$24,start_rate+MortgageCalculator!$J$27*ROUNDUP((A840-MortgageCalculator!$J$23*periods_per_year)/MortgageCalculator!$J$26,0)),MAX(MortgageCalculator!$J$25,start_rate+MortgageCalculator!$J$27*ROUNDUP((A840-MortgageCalculator!$J$23*periods_per_year)/MortgageCalculator!$J$26,0)))),start_rate))</f>
        <is>
          <t/>
        </is>
      </c>
      <c r="D840" s="143" t="str">
        <f aca="false">IF(A840="","",ROUND((((1+C840/CP)^(CP/periods_per_year))-1)*G839,2))</f>
        <v/>
      </c>
      <c r="E840" s="143" t="str">
        <f aca="false">IF(A840="","",IF(A840=nper,G839+D840,MIN(G839+D840,IF(C840=C839,E839,ROUND(-PMT(((1+C840/CP)^(CP/periods_per_year))-1,nper-A840+1,G839),2)))))</f>
        <v/>
      </c>
      <c r="F840" s="143" t="str">
        <f aca="false">IF(A840="","",E840-D840)</f>
        <v/>
      </c>
      <c r="G840" s="143" t="str">
        <f aca="false">IF(A840="","",G839-F840)</f>
        <v/>
      </c>
    </row>
    <row r="841" customFormat="false" ht="13.2" hidden="false" customHeight="false" outlineLevel="0" collapsed="false">
      <c r="A841" s="140" t="str">
        <f aca="false">IF(G840="","",IF(OR(A840&gt;=nper,ROUND(G840,2)&lt;=0),"",A840+1))</f>
        <v/>
      </c>
      <c r="B841" s="141" t="str">
        <f aca="false">IF(A841="","",IF(OR(periods_per_year=26,periods_per_year=52),IF(periods_per_year=26,IF(A841=1,fpdate,B840+14),IF(periods_per_year=52,IF(A841=1,fpdate,B840+7),"n/a")),IF(periods_per_year=24,DATE(YEAR(fpdate),MONTH(fpdate)+(A841-1)/2+IF(AND(DAY(fpdate)&gt;=15,MOD(A841,2)=0),1,0),IF(MOD(A841,2)=0,IF(DAY(fpdate)&gt;=15,DAY(fpdate)-14,DAY(fpdate)+14),DAY(fpdate))),IF(DAY(DATE(YEAR(fpdate),MONTH(fpdate)+A841-1,DAY(fpdate)))&lt;&gt;DAY(fpdate),DATE(YEAR(fpdate),MONTH(fpdate)+A841,0),DATE(YEAR(fpdate),MONTH(fpdate)+A841-1,DAY(fpdate))))))</f>
        <v/>
      </c>
      <c r="C841" s="142" t="inlineStr">
        <f aca="false">IF(A841="","",IF(variable,IF(A841&lt;MortgageCalculator!$J$23*periods_per_year,start_rate,IF(MortgageCalculator!$J$27&gt;=0,MIN(MortgageCalculator!$J$24,start_rate+MortgageCalculator!$J$27*ROUNDUP((A841-MortgageCalculator!$J$23*periods_per_year)/MortgageCalculator!$J$26,0)),MAX(MortgageCalculator!$J$25,start_rate+MortgageCalculator!$J$27*ROUNDUP((A841-MortgageCalculator!$J$23*periods_per_year)/MortgageCalculator!$J$26,0)))),start_rate))</f>
        <is>
          <t/>
        </is>
      </c>
      <c r="D841" s="143" t="str">
        <f aca="false">IF(A841="","",ROUND((((1+C841/CP)^(CP/periods_per_year))-1)*G840,2))</f>
        <v/>
      </c>
      <c r="E841" s="143" t="str">
        <f aca="false">IF(A841="","",IF(A841=nper,G840+D841,MIN(G840+D841,IF(C841=C840,E840,ROUND(-PMT(((1+C841/CP)^(CP/periods_per_year))-1,nper-A841+1,G840),2)))))</f>
        <v/>
      </c>
      <c r="F841" s="143" t="str">
        <f aca="false">IF(A841="","",E841-D841)</f>
        <v/>
      </c>
      <c r="G841" s="143" t="str">
        <f aca="false">IF(A841="","",G840-F841)</f>
        <v/>
      </c>
    </row>
    <row r="842" customFormat="false" ht="13.2" hidden="false" customHeight="false" outlineLevel="0" collapsed="false">
      <c r="A842" s="140" t="str">
        <f aca="false">IF(G841="","",IF(OR(A841&gt;=nper,ROUND(G841,2)&lt;=0),"",A841+1))</f>
        <v/>
      </c>
      <c r="B842" s="141" t="str">
        <f aca="false">IF(A842="","",IF(OR(periods_per_year=26,periods_per_year=52),IF(periods_per_year=26,IF(A842=1,fpdate,B841+14),IF(periods_per_year=52,IF(A842=1,fpdate,B841+7),"n/a")),IF(periods_per_year=24,DATE(YEAR(fpdate),MONTH(fpdate)+(A842-1)/2+IF(AND(DAY(fpdate)&gt;=15,MOD(A842,2)=0),1,0),IF(MOD(A842,2)=0,IF(DAY(fpdate)&gt;=15,DAY(fpdate)-14,DAY(fpdate)+14),DAY(fpdate))),IF(DAY(DATE(YEAR(fpdate),MONTH(fpdate)+A842-1,DAY(fpdate)))&lt;&gt;DAY(fpdate),DATE(YEAR(fpdate),MONTH(fpdate)+A842,0),DATE(YEAR(fpdate),MONTH(fpdate)+A842-1,DAY(fpdate))))))</f>
        <v/>
      </c>
      <c r="C842" s="142" t="inlineStr">
        <f aca="false">IF(A842="","",IF(variable,IF(A842&lt;MortgageCalculator!$J$23*periods_per_year,start_rate,IF(MortgageCalculator!$J$27&gt;=0,MIN(MortgageCalculator!$J$24,start_rate+MortgageCalculator!$J$27*ROUNDUP((A842-MortgageCalculator!$J$23*periods_per_year)/MortgageCalculator!$J$26,0)),MAX(MortgageCalculator!$J$25,start_rate+MortgageCalculator!$J$27*ROUNDUP((A842-MortgageCalculator!$J$23*periods_per_year)/MortgageCalculator!$J$26,0)))),start_rate))</f>
        <is>
          <t/>
        </is>
      </c>
      <c r="D842" s="143" t="str">
        <f aca="false">IF(A842="","",ROUND((((1+C842/CP)^(CP/periods_per_year))-1)*G841,2))</f>
        <v/>
      </c>
      <c r="E842" s="143" t="str">
        <f aca="false">IF(A842="","",IF(A842=nper,G841+D842,MIN(G841+D842,IF(C842=C841,E841,ROUND(-PMT(((1+C842/CP)^(CP/periods_per_year))-1,nper-A842+1,G841),2)))))</f>
        <v/>
      </c>
      <c r="F842" s="143" t="str">
        <f aca="false">IF(A842="","",E842-D842)</f>
        <v/>
      </c>
      <c r="G842" s="143" t="str">
        <f aca="false">IF(A842="","",G841-F842)</f>
        <v/>
      </c>
    </row>
    <row r="843" customFormat="false" ht="13.2" hidden="false" customHeight="false" outlineLevel="0" collapsed="false">
      <c r="A843" s="140" t="str">
        <f aca="false">IF(G842="","",IF(OR(A842&gt;=nper,ROUND(G842,2)&lt;=0),"",A842+1))</f>
        <v/>
      </c>
      <c r="B843" s="141" t="str">
        <f aca="false">IF(A843="","",IF(OR(periods_per_year=26,periods_per_year=52),IF(periods_per_year=26,IF(A843=1,fpdate,B842+14),IF(periods_per_year=52,IF(A843=1,fpdate,B842+7),"n/a")),IF(periods_per_year=24,DATE(YEAR(fpdate),MONTH(fpdate)+(A843-1)/2+IF(AND(DAY(fpdate)&gt;=15,MOD(A843,2)=0),1,0),IF(MOD(A843,2)=0,IF(DAY(fpdate)&gt;=15,DAY(fpdate)-14,DAY(fpdate)+14),DAY(fpdate))),IF(DAY(DATE(YEAR(fpdate),MONTH(fpdate)+A843-1,DAY(fpdate)))&lt;&gt;DAY(fpdate),DATE(YEAR(fpdate),MONTH(fpdate)+A843,0),DATE(YEAR(fpdate),MONTH(fpdate)+A843-1,DAY(fpdate))))))</f>
        <v/>
      </c>
      <c r="C843" s="142" t="inlineStr">
        <f aca="false">IF(A843="","",IF(variable,IF(A843&lt;MortgageCalculator!$J$23*periods_per_year,start_rate,IF(MortgageCalculator!$J$27&gt;=0,MIN(MortgageCalculator!$J$24,start_rate+MortgageCalculator!$J$27*ROUNDUP((A843-MortgageCalculator!$J$23*periods_per_year)/MortgageCalculator!$J$26,0)),MAX(MortgageCalculator!$J$25,start_rate+MortgageCalculator!$J$27*ROUNDUP((A843-MortgageCalculator!$J$23*periods_per_year)/MortgageCalculator!$J$26,0)))),start_rate))</f>
        <is>
          <t/>
        </is>
      </c>
      <c r="D843" s="143" t="str">
        <f aca="false">IF(A843="","",ROUND((((1+C843/CP)^(CP/periods_per_year))-1)*G842,2))</f>
        <v/>
      </c>
      <c r="E843" s="143" t="str">
        <f aca="false">IF(A843="","",IF(A843=nper,G842+D843,MIN(G842+D843,IF(C843=C842,E842,ROUND(-PMT(((1+C843/CP)^(CP/periods_per_year))-1,nper-A843+1,G842),2)))))</f>
        <v/>
      </c>
      <c r="F843" s="143" t="str">
        <f aca="false">IF(A843="","",E843-D843)</f>
        <v/>
      </c>
      <c r="G843" s="143" t="str">
        <f aca="false">IF(A843="","",G842-F843)</f>
        <v/>
      </c>
    </row>
    <row r="844" customFormat="false" ht="13.2" hidden="false" customHeight="false" outlineLevel="0" collapsed="false">
      <c r="A844" s="140" t="str">
        <f aca="false">IF(G843="","",IF(OR(A843&gt;=nper,ROUND(G843,2)&lt;=0),"",A843+1))</f>
        <v/>
      </c>
      <c r="B844" s="141" t="str">
        <f aca="false">IF(A844="","",IF(OR(periods_per_year=26,periods_per_year=52),IF(periods_per_year=26,IF(A844=1,fpdate,B843+14),IF(periods_per_year=52,IF(A844=1,fpdate,B843+7),"n/a")),IF(periods_per_year=24,DATE(YEAR(fpdate),MONTH(fpdate)+(A844-1)/2+IF(AND(DAY(fpdate)&gt;=15,MOD(A844,2)=0),1,0),IF(MOD(A844,2)=0,IF(DAY(fpdate)&gt;=15,DAY(fpdate)-14,DAY(fpdate)+14),DAY(fpdate))),IF(DAY(DATE(YEAR(fpdate),MONTH(fpdate)+A844-1,DAY(fpdate)))&lt;&gt;DAY(fpdate),DATE(YEAR(fpdate),MONTH(fpdate)+A844,0),DATE(YEAR(fpdate),MONTH(fpdate)+A844-1,DAY(fpdate))))))</f>
        <v/>
      </c>
      <c r="C844" s="142" t="inlineStr">
        <f aca="false">IF(A844="","",IF(variable,IF(A844&lt;MortgageCalculator!$J$23*periods_per_year,start_rate,IF(MortgageCalculator!$J$27&gt;=0,MIN(MortgageCalculator!$J$24,start_rate+MortgageCalculator!$J$27*ROUNDUP((A844-MortgageCalculator!$J$23*periods_per_year)/MortgageCalculator!$J$26,0)),MAX(MortgageCalculator!$J$25,start_rate+MortgageCalculator!$J$27*ROUNDUP((A844-MortgageCalculator!$J$23*periods_per_year)/MortgageCalculator!$J$26,0)))),start_rate))</f>
        <is>
          <t/>
        </is>
      </c>
      <c r="D844" s="143" t="str">
        <f aca="false">IF(A844="","",ROUND((((1+C844/CP)^(CP/periods_per_year))-1)*G843,2))</f>
        <v/>
      </c>
      <c r="E844" s="143" t="str">
        <f aca="false">IF(A844="","",IF(A844=nper,G843+D844,MIN(G843+D844,IF(C844=C843,E843,ROUND(-PMT(((1+C844/CP)^(CP/periods_per_year))-1,nper-A844+1,G843),2)))))</f>
        <v/>
      </c>
      <c r="F844" s="143" t="str">
        <f aca="false">IF(A844="","",E844-D844)</f>
        <v/>
      </c>
      <c r="G844" s="143" t="str">
        <f aca="false">IF(A844="","",G843-F844)</f>
        <v/>
      </c>
    </row>
    <row r="845" customFormat="false" ht="13.2" hidden="false" customHeight="false" outlineLevel="0" collapsed="false">
      <c r="A845" s="140" t="str">
        <f aca="false">IF(G844="","",IF(OR(A844&gt;=nper,ROUND(G844,2)&lt;=0),"",A844+1))</f>
        <v/>
      </c>
      <c r="B845" s="141" t="str">
        <f aca="false">IF(A845="","",IF(OR(periods_per_year=26,periods_per_year=52),IF(periods_per_year=26,IF(A845=1,fpdate,B844+14),IF(periods_per_year=52,IF(A845=1,fpdate,B844+7),"n/a")),IF(periods_per_year=24,DATE(YEAR(fpdate),MONTH(fpdate)+(A845-1)/2+IF(AND(DAY(fpdate)&gt;=15,MOD(A845,2)=0),1,0),IF(MOD(A845,2)=0,IF(DAY(fpdate)&gt;=15,DAY(fpdate)-14,DAY(fpdate)+14),DAY(fpdate))),IF(DAY(DATE(YEAR(fpdate),MONTH(fpdate)+A845-1,DAY(fpdate)))&lt;&gt;DAY(fpdate),DATE(YEAR(fpdate),MONTH(fpdate)+A845,0),DATE(YEAR(fpdate),MONTH(fpdate)+A845-1,DAY(fpdate))))))</f>
        <v/>
      </c>
      <c r="C845" s="142" t="inlineStr">
        <f aca="false">IF(A845="","",IF(variable,IF(A845&lt;MortgageCalculator!$J$23*periods_per_year,start_rate,IF(MortgageCalculator!$J$27&gt;=0,MIN(MortgageCalculator!$J$24,start_rate+MortgageCalculator!$J$27*ROUNDUP((A845-MortgageCalculator!$J$23*periods_per_year)/MortgageCalculator!$J$26,0)),MAX(MortgageCalculator!$J$25,start_rate+MortgageCalculator!$J$27*ROUNDUP((A845-MortgageCalculator!$J$23*periods_per_year)/MortgageCalculator!$J$26,0)))),start_rate))</f>
        <is>
          <t/>
        </is>
      </c>
      <c r="D845" s="143" t="str">
        <f aca="false">IF(A845="","",ROUND((((1+C845/CP)^(CP/periods_per_year))-1)*G844,2))</f>
        <v/>
      </c>
      <c r="E845" s="143" t="str">
        <f aca="false">IF(A845="","",IF(A845=nper,G844+D845,MIN(G844+D845,IF(C845=C844,E844,ROUND(-PMT(((1+C845/CP)^(CP/periods_per_year))-1,nper-A845+1,G844),2)))))</f>
        <v/>
      </c>
      <c r="F845" s="143" t="str">
        <f aca="false">IF(A845="","",E845-D845)</f>
        <v/>
      </c>
      <c r="G845" s="143" t="str">
        <f aca="false">IF(A845="","",G844-F845)</f>
        <v/>
      </c>
    </row>
    <row r="846" customFormat="false" ht="13.2" hidden="false" customHeight="false" outlineLevel="0" collapsed="false">
      <c r="A846" s="140" t="str">
        <f aca="false">IF(G845="","",IF(OR(A845&gt;=nper,ROUND(G845,2)&lt;=0),"",A845+1))</f>
        <v/>
      </c>
      <c r="B846" s="141" t="str">
        <f aca="false">IF(A846="","",IF(OR(periods_per_year=26,periods_per_year=52),IF(periods_per_year=26,IF(A846=1,fpdate,B845+14),IF(periods_per_year=52,IF(A846=1,fpdate,B845+7),"n/a")),IF(periods_per_year=24,DATE(YEAR(fpdate),MONTH(fpdate)+(A846-1)/2+IF(AND(DAY(fpdate)&gt;=15,MOD(A846,2)=0),1,0),IF(MOD(A846,2)=0,IF(DAY(fpdate)&gt;=15,DAY(fpdate)-14,DAY(fpdate)+14),DAY(fpdate))),IF(DAY(DATE(YEAR(fpdate),MONTH(fpdate)+A846-1,DAY(fpdate)))&lt;&gt;DAY(fpdate),DATE(YEAR(fpdate),MONTH(fpdate)+A846,0),DATE(YEAR(fpdate),MONTH(fpdate)+A846-1,DAY(fpdate))))))</f>
        <v/>
      </c>
      <c r="C846" s="142" t="inlineStr">
        <f aca="false">IF(A846="","",IF(variable,IF(A846&lt;MortgageCalculator!$J$23*periods_per_year,start_rate,IF(MortgageCalculator!$J$27&gt;=0,MIN(MortgageCalculator!$J$24,start_rate+MortgageCalculator!$J$27*ROUNDUP((A846-MortgageCalculator!$J$23*periods_per_year)/MortgageCalculator!$J$26,0)),MAX(MortgageCalculator!$J$25,start_rate+MortgageCalculator!$J$27*ROUNDUP((A846-MortgageCalculator!$J$23*periods_per_year)/MortgageCalculator!$J$26,0)))),start_rate))</f>
        <is>
          <t/>
        </is>
      </c>
      <c r="D846" s="143" t="str">
        <f aca="false">IF(A846="","",ROUND((((1+C846/CP)^(CP/periods_per_year))-1)*G845,2))</f>
        <v/>
      </c>
      <c r="E846" s="143" t="str">
        <f aca="false">IF(A846="","",IF(A846=nper,G845+D846,MIN(G845+D846,IF(C846=C845,E845,ROUND(-PMT(((1+C846/CP)^(CP/periods_per_year))-1,nper-A846+1,G845),2)))))</f>
        <v/>
      </c>
      <c r="F846" s="143" t="str">
        <f aca="false">IF(A846="","",E846-D846)</f>
        <v/>
      </c>
      <c r="G846" s="143" t="str">
        <f aca="false">IF(A846="","",G845-F846)</f>
        <v/>
      </c>
    </row>
    <row r="847" customFormat="false" ht="13.2" hidden="false" customHeight="false" outlineLevel="0" collapsed="false">
      <c r="A847" s="140" t="str">
        <f aca="false">IF(G846="","",IF(OR(A846&gt;=nper,ROUND(G846,2)&lt;=0),"",A846+1))</f>
        <v/>
      </c>
      <c r="B847" s="141" t="str">
        <f aca="false">IF(A847="","",IF(OR(periods_per_year=26,periods_per_year=52),IF(periods_per_year=26,IF(A847=1,fpdate,B846+14),IF(periods_per_year=52,IF(A847=1,fpdate,B846+7),"n/a")),IF(periods_per_year=24,DATE(YEAR(fpdate),MONTH(fpdate)+(A847-1)/2+IF(AND(DAY(fpdate)&gt;=15,MOD(A847,2)=0),1,0),IF(MOD(A847,2)=0,IF(DAY(fpdate)&gt;=15,DAY(fpdate)-14,DAY(fpdate)+14),DAY(fpdate))),IF(DAY(DATE(YEAR(fpdate),MONTH(fpdate)+A847-1,DAY(fpdate)))&lt;&gt;DAY(fpdate),DATE(YEAR(fpdate),MONTH(fpdate)+A847,0),DATE(YEAR(fpdate),MONTH(fpdate)+A847-1,DAY(fpdate))))))</f>
        <v/>
      </c>
      <c r="C847" s="142" t="inlineStr">
        <f aca="false">IF(A847="","",IF(variable,IF(A847&lt;MortgageCalculator!$J$23*periods_per_year,start_rate,IF(MortgageCalculator!$J$27&gt;=0,MIN(MortgageCalculator!$J$24,start_rate+MortgageCalculator!$J$27*ROUNDUP((A847-MortgageCalculator!$J$23*periods_per_year)/MortgageCalculator!$J$26,0)),MAX(MortgageCalculator!$J$25,start_rate+MortgageCalculator!$J$27*ROUNDUP((A847-MortgageCalculator!$J$23*periods_per_year)/MortgageCalculator!$J$26,0)))),start_rate))</f>
        <is>
          <t/>
        </is>
      </c>
      <c r="D847" s="143" t="str">
        <f aca="false">IF(A847="","",ROUND((((1+C847/CP)^(CP/periods_per_year))-1)*G846,2))</f>
        <v/>
      </c>
      <c r="E847" s="143" t="str">
        <f aca="false">IF(A847="","",IF(A847=nper,G846+D847,MIN(G846+D847,IF(C847=C846,E846,ROUND(-PMT(((1+C847/CP)^(CP/periods_per_year))-1,nper-A847+1,G846),2)))))</f>
        <v/>
      </c>
      <c r="F847" s="143" t="str">
        <f aca="false">IF(A847="","",E847-D847)</f>
        <v/>
      </c>
      <c r="G847" s="143" t="str">
        <f aca="false">IF(A847="","",G846-F847)</f>
        <v/>
      </c>
    </row>
    <row r="848" customFormat="false" ht="13.2" hidden="false" customHeight="false" outlineLevel="0" collapsed="false">
      <c r="A848" s="140" t="str">
        <f aca="false">IF(G847="","",IF(OR(A847&gt;=nper,ROUND(G847,2)&lt;=0),"",A847+1))</f>
        <v/>
      </c>
      <c r="B848" s="141" t="str">
        <f aca="false">IF(A848="","",IF(OR(periods_per_year=26,periods_per_year=52),IF(periods_per_year=26,IF(A848=1,fpdate,B847+14),IF(periods_per_year=52,IF(A848=1,fpdate,B847+7),"n/a")),IF(periods_per_year=24,DATE(YEAR(fpdate),MONTH(fpdate)+(A848-1)/2+IF(AND(DAY(fpdate)&gt;=15,MOD(A848,2)=0),1,0),IF(MOD(A848,2)=0,IF(DAY(fpdate)&gt;=15,DAY(fpdate)-14,DAY(fpdate)+14),DAY(fpdate))),IF(DAY(DATE(YEAR(fpdate),MONTH(fpdate)+A848-1,DAY(fpdate)))&lt;&gt;DAY(fpdate),DATE(YEAR(fpdate),MONTH(fpdate)+A848,0),DATE(YEAR(fpdate),MONTH(fpdate)+A848-1,DAY(fpdate))))))</f>
        <v/>
      </c>
      <c r="C848" s="142" t="inlineStr">
        <f aca="false">IF(A848="","",IF(variable,IF(A848&lt;MortgageCalculator!$J$23*periods_per_year,start_rate,IF(MortgageCalculator!$J$27&gt;=0,MIN(MortgageCalculator!$J$24,start_rate+MortgageCalculator!$J$27*ROUNDUP((A848-MortgageCalculator!$J$23*periods_per_year)/MortgageCalculator!$J$26,0)),MAX(MortgageCalculator!$J$25,start_rate+MortgageCalculator!$J$27*ROUNDUP((A848-MortgageCalculator!$J$23*periods_per_year)/MortgageCalculator!$J$26,0)))),start_rate))</f>
        <is>
          <t/>
        </is>
      </c>
      <c r="D848" s="143" t="str">
        <f aca="false">IF(A848="","",ROUND((((1+C848/CP)^(CP/periods_per_year))-1)*G847,2))</f>
        <v/>
      </c>
      <c r="E848" s="143" t="str">
        <f aca="false">IF(A848="","",IF(A848=nper,G847+D848,MIN(G847+D848,IF(C848=C847,E847,ROUND(-PMT(((1+C848/CP)^(CP/periods_per_year))-1,nper-A848+1,G847),2)))))</f>
        <v/>
      </c>
      <c r="F848" s="143" t="str">
        <f aca="false">IF(A848="","",E848-D848)</f>
        <v/>
      </c>
      <c r="G848" s="143" t="str">
        <f aca="false">IF(A848="","",G847-F848)</f>
        <v/>
      </c>
    </row>
    <row r="849" customFormat="false" ht="13.2" hidden="false" customHeight="false" outlineLevel="0" collapsed="false">
      <c r="A849" s="140" t="str">
        <f aca="false">IF(G848="","",IF(OR(A848&gt;=nper,ROUND(G848,2)&lt;=0),"",A848+1))</f>
        <v/>
      </c>
      <c r="B849" s="141" t="str">
        <f aca="false">IF(A849="","",IF(OR(periods_per_year=26,periods_per_year=52),IF(periods_per_year=26,IF(A849=1,fpdate,B848+14),IF(periods_per_year=52,IF(A849=1,fpdate,B848+7),"n/a")),IF(periods_per_year=24,DATE(YEAR(fpdate),MONTH(fpdate)+(A849-1)/2+IF(AND(DAY(fpdate)&gt;=15,MOD(A849,2)=0),1,0),IF(MOD(A849,2)=0,IF(DAY(fpdate)&gt;=15,DAY(fpdate)-14,DAY(fpdate)+14),DAY(fpdate))),IF(DAY(DATE(YEAR(fpdate),MONTH(fpdate)+A849-1,DAY(fpdate)))&lt;&gt;DAY(fpdate),DATE(YEAR(fpdate),MONTH(fpdate)+A849,0),DATE(YEAR(fpdate),MONTH(fpdate)+A849-1,DAY(fpdate))))))</f>
        <v/>
      </c>
      <c r="C849" s="142" t="inlineStr">
        <f aca="false">IF(A849="","",IF(variable,IF(A849&lt;MortgageCalculator!$J$23*periods_per_year,start_rate,IF(MortgageCalculator!$J$27&gt;=0,MIN(MortgageCalculator!$J$24,start_rate+MortgageCalculator!$J$27*ROUNDUP((A849-MortgageCalculator!$J$23*periods_per_year)/MortgageCalculator!$J$26,0)),MAX(MortgageCalculator!$J$25,start_rate+MortgageCalculator!$J$27*ROUNDUP((A849-MortgageCalculator!$J$23*periods_per_year)/MortgageCalculator!$J$26,0)))),start_rate))</f>
        <is>
          <t/>
        </is>
      </c>
      <c r="D849" s="143" t="str">
        <f aca="false">IF(A849="","",ROUND((((1+C849/CP)^(CP/periods_per_year))-1)*G848,2))</f>
        <v/>
      </c>
      <c r="E849" s="143" t="str">
        <f aca="false">IF(A849="","",IF(A849=nper,G848+D849,MIN(G848+D849,IF(C849=C848,E848,ROUND(-PMT(((1+C849/CP)^(CP/periods_per_year))-1,nper-A849+1,G848),2)))))</f>
        <v/>
      </c>
      <c r="F849" s="143" t="str">
        <f aca="false">IF(A849="","",E849-D849)</f>
        <v/>
      </c>
      <c r="G849" s="143" t="str">
        <f aca="false">IF(A849="","",G848-F849)</f>
        <v/>
      </c>
    </row>
    <row r="850" customFormat="false" ht="13.2" hidden="false" customHeight="false" outlineLevel="0" collapsed="false">
      <c r="A850" s="140" t="str">
        <f aca="false">IF(G849="","",IF(OR(A849&gt;=nper,ROUND(G849,2)&lt;=0),"",A849+1))</f>
        <v/>
      </c>
      <c r="B850" s="141" t="str">
        <f aca="false">IF(A850="","",IF(OR(periods_per_year=26,periods_per_year=52),IF(periods_per_year=26,IF(A850=1,fpdate,B849+14),IF(periods_per_year=52,IF(A850=1,fpdate,B849+7),"n/a")),IF(periods_per_year=24,DATE(YEAR(fpdate),MONTH(fpdate)+(A850-1)/2+IF(AND(DAY(fpdate)&gt;=15,MOD(A850,2)=0),1,0),IF(MOD(A850,2)=0,IF(DAY(fpdate)&gt;=15,DAY(fpdate)-14,DAY(fpdate)+14),DAY(fpdate))),IF(DAY(DATE(YEAR(fpdate),MONTH(fpdate)+A850-1,DAY(fpdate)))&lt;&gt;DAY(fpdate),DATE(YEAR(fpdate),MONTH(fpdate)+A850,0),DATE(YEAR(fpdate),MONTH(fpdate)+A850-1,DAY(fpdate))))))</f>
        <v/>
      </c>
      <c r="C850" s="142" t="inlineStr">
        <f aca="false">IF(A850="","",IF(variable,IF(A850&lt;MortgageCalculator!$J$23*periods_per_year,start_rate,IF(MortgageCalculator!$J$27&gt;=0,MIN(MortgageCalculator!$J$24,start_rate+MortgageCalculator!$J$27*ROUNDUP((A850-MortgageCalculator!$J$23*periods_per_year)/MortgageCalculator!$J$26,0)),MAX(MortgageCalculator!$J$25,start_rate+MortgageCalculator!$J$27*ROUNDUP((A850-MortgageCalculator!$J$23*periods_per_year)/MortgageCalculator!$J$26,0)))),start_rate))</f>
        <is>
          <t/>
        </is>
      </c>
      <c r="D850" s="143" t="str">
        <f aca="false">IF(A850="","",ROUND((((1+C850/CP)^(CP/periods_per_year))-1)*G849,2))</f>
        <v/>
      </c>
      <c r="E850" s="143" t="str">
        <f aca="false">IF(A850="","",IF(A850=nper,G849+D850,MIN(G849+D850,IF(C850=C849,E849,ROUND(-PMT(((1+C850/CP)^(CP/periods_per_year))-1,nper-A850+1,G849),2)))))</f>
        <v/>
      </c>
      <c r="F850" s="143" t="str">
        <f aca="false">IF(A850="","",E850-D850)</f>
        <v/>
      </c>
      <c r="G850" s="143" t="str">
        <f aca="false">IF(A850="","",G849-F850)</f>
        <v/>
      </c>
    </row>
    <row r="851" customFormat="false" ht="13.2" hidden="false" customHeight="false" outlineLevel="0" collapsed="false">
      <c r="A851" s="140" t="str">
        <f aca="false">IF(G850="","",IF(OR(A850&gt;=nper,ROUND(G850,2)&lt;=0),"",A850+1))</f>
        <v/>
      </c>
      <c r="B851" s="141" t="str">
        <f aca="false">IF(A851="","",IF(OR(periods_per_year=26,periods_per_year=52),IF(periods_per_year=26,IF(A851=1,fpdate,B850+14),IF(periods_per_year=52,IF(A851=1,fpdate,B850+7),"n/a")),IF(periods_per_year=24,DATE(YEAR(fpdate),MONTH(fpdate)+(A851-1)/2+IF(AND(DAY(fpdate)&gt;=15,MOD(A851,2)=0),1,0),IF(MOD(A851,2)=0,IF(DAY(fpdate)&gt;=15,DAY(fpdate)-14,DAY(fpdate)+14),DAY(fpdate))),IF(DAY(DATE(YEAR(fpdate),MONTH(fpdate)+A851-1,DAY(fpdate)))&lt;&gt;DAY(fpdate),DATE(YEAR(fpdate),MONTH(fpdate)+A851,0),DATE(YEAR(fpdate),MONTH(fpdate)+A851-1,DAY(fpdate))))))</f>
        <v/>
      </c>
      <c r="C851" s="142" t="inlineStr">
        <f aca="false">IF(A851="","",IF(variable,IF(A851&lt;MortgageCalculator!$J$23*periods_per_year,start_rate,IF(MortgageCalculator!$J$27&gt;=0,MIN(MortgageCalculator!$J$24,start_rate+MortgageCalculator!$J$27*ROUNDUP((A851-MortgageCalculator!$J$23*periods_per_year)/MortgageCalculator!$J$26,0)),MAX(MortgageCalculator!$J$25,start_rate+MortgageCalculator!$J$27*ROUNDUP((A851-MortgageCalculator!$J$23*periods_per_year)/MortgageCalculator!$J$26,0)))),start_rate))</f>
        <is>
          <t/>
        </is>
      </c>
      <c r="D851" s="143" t="str">
        <f aca="false">IF(A851="","",ROUND((((1+C851/CP)^(CP/periods_per_year))-1)*G850,2))</f>
        <v/>
      </c>
      <c r="E851" s="143" t="str">
        <f aca="false">IF(A851="","",IF(A851=nper,G850+D851,MIN(G850+D851,IF(C851=C850,E850,ROUND(-PMT(((1+C851/CP)^(CP/periods_per_year))-1,nper-A851+1,G850),2)))))</f>
        <v/>
      </c>
      <c r="F851" s="143" t="str">
        <f aca="false">IF(A851="","",E851-D851)</f>
        <v/>
      </c>
      <c r="G851" s="143" t="str">
        <f aca="false">IF(A851="","",G850-F851)</f>
        <v/>
      </c>
    </row>
    <row r="852" customFormat="false" ht="13.2" hidden="false" customHeight="false" outlineLevel="0" collapsed="false">
      <c r="A852" s="140" t="str">
        <f aca="false">IF(G851="","",IF(OR(A851&gt;=nper,ROUND(G851,2)&lt;=0),"",A851+1))</f>
        <v/>
      </c>
      <c r="B852" s="141" t="str">
        <f aca="false">IF(A852="","",IF(OR(periods_per_year=26,periods_per_year=52),IF(periods_per_year=26,IF(A852=1,fpdate,B851+14),IF(periods_per_year=52,IF(A852=1,fpdate,B851+7),"n/a")),IF(periods_per_year=24,DATE(YEAR(fpdate),MONTH(fpdate)+(A852-1)/2+IF(AND(DAY(fpdate)&gt;=15,MOD(A852,2)=0),1,0),IF(MOD(A852,2)=0,IF(DAY(fpdate)&gt;=15,DAY(fpdate)-14,DAY(fpdate)+14),DAY(fpdate))),IF(DAY(DATE(YEAR(fpdate),MONTH(fpdate)+A852-1,DAY(fpdate)))&lt;&gt;DAY(fpdate),DATE(YEAR(fpdate),MONTH(fpdate)+A852,0),DATE(YEAR(fpdate),MONTH(fpdate)+A852-1,DAY(fpdate))))))</f>
        <v/>
      </c>
      <c r="C852" s="142" t="inlineStr">
        <f aca="false">IF(A852="","",IF(variable,IF(A852&lt;MortgageCalculator!$J$23*periods_per_year,start_rate,IF(MortgageCalculator!$J$27&gt;=0,MIN(MortgageCalculator!$J$24,start_rate+MortgageCalculator!$J$27*ROUNDUP((A852-MortgageCalculator!$J$23*periods_per_year)/MortgageCalculator!$J$26,0)),MAX(MortgageCalculator!$J$25,start_rate+MortgageCalculator!$J$27*ROUNDUP((A852-MortgageCalculator!$J$23*periods_per_year)/MortgageCalculator!$J$26,0)))),start_rate))</f>
        <is>
          <t/>
        </is>
      </c>
      <c r="D852" s="143" t="str">
        <f aca="false">IF(A852="","",ROUND((((1+C852/CP)^(CP/periods_per_year))-1)*G851,2))</f>
        <v/>
      </c>
      <c r="E852" s="143" t="str">
        <f aca="false">IF(A852="","",IF(A852=nper,G851+D852,MIN(G851+D852,IF(C852=C851,E851,ROUND(-PMT(((1+C852/CP)^(CP/periods_per_year))-1,nper-A852+1,G851),2)))))</f>
        <v/>
      </c>
      <c r="F852" s="143" t="str">
        <f aca="false">IF(A852="","",E852-D852)</f>
        <v/>
      </c>
      <c r="G852" s="143" t="str">
        <f aca="false">IF(A852="","",G851-F852)</f>
        <v/>
      </c>
    </row>
    <row r="853" customFormat="false" ht="13.2" hidden="false" customHeight="false" outlineLevel="0" collapsed="false">
      <c r="A853" s="140" t="str">
        <f aca="false">IF(G852="","",IF(OR(A852&gt;=nper,ROUND(G852,2)&lt;=0),"",A852+1))</f>
        <v/>
      </c>
      <c r="B853" s="141" t="str">
        <f aca="false">IF(A853="","",IF(OR(periods_per_year=26,periods_per_year=52),IF(periods_per_year=26,IF(A853=1,fpdate,B852+14),IF(periods_per_year=52,IF(A853=1,fpdate,B852+7),"n/a")),IF(periods_per_year=24,DATE(YEAR(fpdate),MONTH(fpdate)+(A853-1)/2+IF(AND(DAY(fpdate)&gt;=15,MOD(A853,2)=0),1,0),IF(MOD(A853,2)=0,IF(DAY(fpdate)&gt;=15,DAY(fpdate)-14,DAY(fpdate)+14),DAY(fpdate))),IF(DAY(DATE(YEAR(fpdate),MONTH(fpdate)+A853-1,DAY(fpdate)))&lt;&gt;DAY(fpdate),DATE(YEAR(fpdate),MONTH(fpdate)+A853,0),DATE(YEAR(fpdate),MONTH(fpdate)+A853-1,DAY(fpdate))))))</f>
        <v/>
      </c>
      <c r="C853" s="142" t="inlineStr">
        <f aca="false">IF(A853="","",IF(variable,IF(A853&lt;MortgageCalculator!$J$23*periods_per_year,start_rate,IF(MortgageCalculator!$J$27&gt;=0,MIN(MortgageCalculator!$J$24,start_rate+MortgageCalculator!$J$27*ROUNDUP((A853-MortgageCalculator!$J$23*periods_per_year)/MortgageCalculator!$J$26,0)),MAX(MortgageCalculator!$J$25,start_rate+MortgageCalculator!$J$27*ROUNDUP((A853-MortgageCalculator!$J$23*periods_per_year)/MortgageCalculator!$J$26,0)))),start_rate))</f>
        <is>
          <t/>
        </is>
      </c>
      <c r="D853" s="143" t="str">
        <f aca="false">IF(A853="","",ROUND((((1+C853/CP)^(CP/periods_per_year))-1)*G852,2))</f>
        <v/>
      </c>
      <c r="E853" s="143" t="str">
        <f aca="false">IF(A853="","",IF(A853=nper,G852+D853,MIN(G852+D853,IF(C853=C852,E852,ROUND(-PMT(((1+C853/CP)^(CP/periods_per_year))-1,nper-A853+1,G852),2)))))</f>
        <v/>
      </c>
      <c r="F853" s="143" t="str">
        <f aca="false">IF(A853="","",E853-D853)</f>
        <v/>
      </c>
      <c r="G853" s="143" t="str">
        <f aca="false">IF(A853="","",G852-F853)</f>
        <v/>
      </c>
    </row>
    <row r="854" customFormat="false" ht="13.2" hidden="false" customHeight="false" outlineLevel="0" collapsed="false">
      <c r="A854" s="140" t="str">
        <f aca="false">IF(G853="","",IF(OR(A853&gt;=nper,ROUND(G853,2)&lt;=0),"",A853+1))</f>
        <v/>
      </c>
      <c r="B854" s="141" t="str">
        <f aca="false">IF(A854="","",IF(OR(periods_per_year=26,periods_per_year=52),IF(periods_per_year=26,IF(A854=1,fpdate,B853+14),IF(periods_per_year=52,IF(A854=1,fpdate,B853+7),"n/a")),IF(periods_per_year=24,DATE(YEAR(fpdate),MONTH(fpdate)+(A854-1)/2+IF(AND(DAY(fpdate)&gt;=15,MOD(A854,2)=0),1,0),IF(MOD(A854,2)=0,IF(DAY(fpdate)&gt;=15,DAY(fpdate)-14,DAY(fpdate)+14),DAY(fpdate))),IF(DAY(DATE(YEAR(fpdate),MONTH(fpdate)+A854-1,DAY(fpdate)))&lt;&gt;DAY(fpdate),DATE(YEAR(fpdate),MONTH(fpdate)+A854,0),DATE(YEAR(fpdate),MONTH(fpdate)+A854-1,DAY(fpdate))))))</f>
        <v/>
      </c>
      <c r="C854" s="142" t="inlineStr">
        <f aca="false">IF(A854="","",IF(variable,IF(A854&lt;MortgageCalculator!$J$23*periods_per_year,start_rate,IF(MortgageCalculator!$J$27&gt;=0,MIN(MortgageCalculator!$J$24,start_rate+MortgageCalculator!$J$27*ROUNDUP((A854-MortgageCalculator!$J$23*periods_per_year)/MortgageCalculator!$J$26,0)),MAX(MortgageCalculator!$J$25,start_rate+MortgageCalculator!$J$27*ROUNDUP((A854-MortgageCalculator!$J$23*periods_per_year)/MortgageCalculator!$J$26,0)))),start_rate))</f>
        <is>
          <t/>
        </is>
      </c>
      <c r="D854" s="143" t="str">
        <f aca="false">IF(A854="","",ROUND((((1+C854/CP)^(CP/periods_per_year))-1)*G853,2))</f>
        <v/>
      </c>
      <c r="E854" s="143" t="str">
        <f aca="false">IF(A854="","",IF(A854=nper,G853+D854,MIN(G853+D854,IF(C854=C853,E853,ROUND(-PMT(((1+C854/CP)^(CP/periods_per_year))-1,nper-A854+1,G853),2)))))</f>
        <v/>
      </c>
      <c r="F854" s="143" t="str">
        <f aca="false">IF(A854="","",E854-D854)</f>
        <v/>
      </c>
      <c r="G854" s="143" t="str">
        <f aca="false">IF(A854="","",G853-F854)</f>
        <v/>
      </c>
    </row>
    <row r="855" customFormat="false" ht="13.2" hidden="false" customHeight="false" outlineLevel="0" collapsed="false">
      <c r="A855" s="140" t="str">
        <f aca="false">IF(G854="","",IF(OR(A854&gt;=nper,ROUND(G854,2)&lt;=0),"",A854+1))</f>
        <v/>
      </c>
      <c r="B855" s="141" t="str">
        <f aca="false">IF(A855="","",IF(OR(periods_per_year=26,periods_per_year=52),IF(periods_per_year=26,IF(A855=1,fpdate,B854+14),IF(periods_per_year=52,IF(A855=1,fpdate,B854+7),"n/a")),IF(periods_per_year=24,DATE(YEAR(fpdate),MONTH(fpdate)+(A855-1)/2+IF(AND(DAY(fpdate)&gt;=15,MOD(A855,2)=0),1,0),IF(MOD(A855,2)=0,IF(DAY(fpdate)&gt;=15,DAY(fpdate)-14,DAY(fpdate)+14),DAY(fpdate))),IF(DAY(DATE(YEAR(fpdate),MONTH(fpdate)+A855-1,DAY(fpdate)))&lt;&gt;DAY(fpdate),DATE(YEAR(fpdate),MONTH(fpdate)+A855,0),DATE(YEAR(fpdate),MONTH(fpdate)+A855-1,DAY(fpdate))))))</f>
        <v/>
      </c>
      <c r="C855" s="142" t="inlineStr">
        <f aca="false">IF(A855="","",IF(variable,IF(A855&lt;MortgageCalculator!$J$23*periods_per_year,start_rate,IF(MortgageCalculator!$J$27&gt;=0,MIN(MortgageCalculator!$J$24,start_rate+MortgageCalculator!$J$27*ROUNDUP((A855-MortgageCalculator!$J$23*periods_per_year)/MortgageCalculator!$J$26,0)),MAX(MortgageCalculator!$J$25,start_rate+MortgageCalculator!$J$27*ROUNDUP((A855-MortgageCalculator!$J$23*periods_per_year)/MortgageCalculator!$J$26,0)))),start_rate))</f>
        <is>
          <t/>
        </is>
      </c>
      <c r="D855" s="143" t="str">
        <f aca="false">IF(A855="","",ROUND((((1+C855/CP)^(CP/periods_per_year))-1)*G854,2))</f>
        <v/>
      </c>
      <c r="E855" s="143" t="str">
        <f aca="false">IF(A855="","",IF(A855=nper,G854+D855,MIN(G854+D855,IF(C855=C854,E854,ROUND(-PMT(((1+C855/CP)^(CP/periods_per_year))-1,nper-A855+1,G854),2)))))</f>
        <v/>
      </c>
      <c r="F855" s="143" t="str">
        <f aca="false">IF(A855="","",E855-D855)</f>
        <v/>
      </c>
      <c r="G855" s="143" t="str">
        <f aca="false">IF(A855="","",G854-F855)</f>
        <v/>
      </c>
    </row>
    <row r="856" customFormat="false" ht="13.2" hidden="false" customHeight="false" outlineLevel="0" collapsed="false">
      <c r="A856" s="140" t="str">
        <f aca="false">IF(G855="","",IF(OR(A855&gt;=nper,ROUND(G855,2)&lt;=0),"",A855+1))</f>
        <v/>
      </c>
      <c r="B856" s="141" t="str">
        <f aca="false">IF(A856="","",IF(OR(periods_per_year=26,periods_per_year=52),IF(periods_per_year=26,IF(A856=1,fpdate,B855+14),IF(periods_per_year=52,IF(A856=1,fpdate,B855+7),"n/a")),IF(periods_per_year=24,DATE(YEAR(fpdate),MONTH(fpdate)+(A856-1)/2+IF(AND(DAY(fpdate)&gt;=15,MOD(A856,2)=0),1,0),IF(MOD(A856,2)=0,IF(DAY(fpdate)&gt;=15,DAY(fpdate)-14,DAY(fpdate)+14),DAY(fpdate))),IF(DAY(DATE(YEAR(fpdate),MONTH(fpdate)+A856-1,DAY(fpdate)))&lt;&gt;DAY(fpdate),DATE(YEAR(fpdate),MONTH(fpdate)+A856,0),DATE(YEAR(fpdate),MONTH(fpdate)+A856-1,DAY(fpdate))))))</f>
        <v/>
      </c>
      <c r="C856" s="142" t="inlineStr">
        <f aca="false">IF(A856="","",IF(variable,IF(A856&lt;MortgageCalculator!$J$23*periods_per_year,start_rate,IF(MortgageCalculator!$J$27&gt;=0,MIN(MortgageCalculator!$J$24,start_rate+MortgageCalculator!$J$27*ROUNDUP((A856-MortgageCalculator!$J$23*periods_per_year)/MortgageCalculator!$J$26,0)),MAX(MortgageCalculator!$J$25,start_rate+MortgageCalculator!$J$27*ROUNDUP((A856-MortgageCalculator!$J$23*periods_per_year)/MortgageCalculator!$J$26,0)))),start_rate))</f>
        <is>
          <t/>
        </is>
      </c>
      <c r="D856" s="143" t="str">
        <f aca="false">IF(A856="","",ROUND((((1+C856/CP)^(CP/periods_per_year))-1)*G855,2))</f>
        <v/>
      </c>
      <c r="E856" s="143" t="str">
        <f aca="false">IF(A856="","",IF(A856=nper,G855+D856,MIN(G855+D856,IF(C856=C855,E855,ROUND(-PMT(((1+C856/CP)^(CP/periods_per_year))-1,nper-A856+1,G855),2)))))</f>
        <v/>
      </c>
      <c r="F856" s="143" t="str">
        <f aca="false">IF(A856="","",E856-D856)</f>
        <v/>
      </c>
      <c r="G856" s="143" t="str">
        <f aca="false">IF(A856="","",G855-F856)</f>
        <v/>
      </c>
    </row>
    <row r="857" customFormat="false" ht="13.2" hidden="false" customHeight="false" outlineLevel="0" collapsed="false">
      <c r="A857" s="140" t="str">
        <f aca="false">IF(G856="","",IF(OR(A856&gt;=nper,ROUND(G856,2)&lt;=0),"",A856+1))</f>
        <v/>
      </c>
      <c r="B857" s="141" t="str">
        <f aca="false">IF(A857="","",IF(OR(periods_per_year=26,periods_per_year=52),IF(periods_per_year=26,IF(A857=1,fpdate,B856+14),IF(periods_per_year=52,IF(A857=1,fpdate,B856+7),"n/a")),IF(periods_per_year=24,DATE(YEAR(fpdate),MONTH(fpdate)+(A857-1)/2+IF(AND(DAY(fpdate)&gt;=15,MOD(A857,2)=0),1,0),IF(MOD(A857,2)=0,IF(DAY(fpdate)&gt;=15,DAY(fpdate)-14,DAY(fpdate)+14),DAY(fpdate))),IF(DAY(DATE(YEAR(fpdate),MONTH(fpdate)+A857-1,DAY(fpdate)))&lt;&gt;DAY(fpdate),DATE(YEAR(fpdate),MONTH(fpdate)+A857,0),DATE(YEAR(fpdate),MONTH(fpdate)+A857-1,DAY(fpdate))))))</f>
        <v/>
      </c>
      <c r="C857" s="142" t="inlineStr">
        <f aca="false">IF(A857="","",IF(variable,IF(A857&lt;MortgageCalculator!$J$23*periods_per_year,start_rate,IF(MortgageCalculator!$J$27&gt;=0,MIN(MortgageCalculator!$J$24,start_rate+MortgageCalculator!$J$27*ROUNDUP((A857-MortgageCalculator!$J$23*periods_per_year)/MortgageCalculator!$J$26,0)),MAX(MortgageCalculator!$J$25,start_rate+MortgageCalculator!$J$27*ROUNDUP((A857-MortgageCalculator!$J$23*periods_per_year)/MortgageCalculator!$J$26,0)))),start_rate))</f>
        <is>
          <t/>
        </is>
      </c>
      <c r="D857" s="143" t="str">
        <f aca="false">IF(A857="","",ROUND((((1+C857/CP)^(CP/periods_per_year))-1)*G856,2))</f>
        <v/>
      </c>
      <c r="E857" s="143" t="str">
        <f aca="false">IF(A857="","",IF(A857=nper,G856+D857,MIN(G856+D857,IF(C857=C856,E856,ROUND(-PMT(((1+C857/CP)^(CP/periods_per_year))-1,nper-A857+1,G856),2)))))</f>
        <v/>
      </c>
      <c r="F857" s="143" t="str">
        <f aca="false">IF(A857="","",E857-D857)</f>
        <v/>
      </c>
      <c r="G857" s="143" t="str">
        <f aca="false">IF(A857="","",G856-F857)</f>
        <v/>
      </c>
    </row>
    <row r="858" customFormat="false" ht="13.2" hidden="false" customHeight="false" outlineLevel="0" collapsed="false">
      <c r="A858" s="140" t="str">
        <f aca="false">IF(G857="","",IF(OR(A857&gt;=nper,ROUND(G857,2)&lt;=0),"",A857+1))</f>
        <v/>
      </c>
      <c r="B858" s="141" t="str">
        <f aca="false">IF(A858="","",IF(OR(periods_per_year=26,periods_per_year=52),IF(periods_per_year=26,IF(A858=1,fpdate,B857+14),IF(periods_per_year=52,IF(A858=1,fpdate,B857+7),"n/a")),IF(periods_per_year=24,DATE(YEAR(fpdate),MONTH(fpdate)+(A858-1)/2+IF(AND(DAY(fpdate)&gt;=15,MOD(A858,2)=0),1,0),IF(MOD(A858,2)=0,IF(DAY(fpdate)&gt;=15,DAY(fpdate)-14,DAY(fpdate)+14),DAY(fpdate))),IF(DAY(DATE(YEAR(fpdate),MONTH(fpdate)+A858-1,DAY(fpdate)))&lt;&gt;DAY(fpdate),DATE(YEAR(fpdate),MONTH(fpdate)+A858,0),DATE(YEAR(fpdate),MONTH(fpdate)+A858-1,DAY(fpdate))))))</f>
        <v/>
      </c>
      <c r="C858" s="142" t="inlineStr">
        <f aca="false">IF(A858="","",IF(variable,IF(A858&lt;MortgageCalculator!$J$23*periods_per_year,start_rate,IF(MortgageCalculator!$J$27&gt;=0,MIN(MortgageCalculator!$J$24,start_rate+MortgageCalculator!$J$27*ROUNDUP((A858-MortgageCalculator!$J$23*periods_per_year)/MortgageCalculator!$J$26,0)),MAX(MortgageCalculator!$J$25,start_rate+MortgageCalculator!$J$27*ROUNDUP((A858-MortgageCalculator!$J$23*periods_per_year)/MortgageCalculator!$J$26,0)))),start_rate))</f>
        <is>
          <t/>
        </is>
      </c>
      <c r="D858" s="143" t="str">
        <f aca="false">IF(A858="","",ROUND((((1+C858/CP)^(CP/periods_per_year))-1)*G857,2))</f>
        <v/>
      </c>
      <c r="E858" s="143" t="str">
        <f aca="false">IF(A858="","",IF(A858=nper,G857+D858,MIN(G857+D858,IF(C858=C857,E857,ROUND(-PMT(((1+C858/CP)^(CP/periods_per_year))-1,nper-A858+1,G857),2)))))</f>
        <v/>
      </c>
      <c r="F858" s="143" t="str">
        <f aca="false">IF(A858="","",E858-D858)</f>
        <v/>
      </c>
      <c r="G858" s="143" t="str">
        <f aca="false">IF(A858="","",G857-F858)</f>
        <v/>
      </c>
    </row>
    <row r="859" customFormat="false" ht="13.2" hidden="false" customHeight="false" outlineLevel="0" collapsed="false">
      <c r="A859" s="140" t="str">
        <f aca="false">IF(G858="","",IF(OR(A858&gt;=nper,ROUND(G858,2)&lt;=0),"",A858+1))</f>
        <v/>
      </c>
      <c r="B859" s="141" t="str">
        <f aca="false">IF(A859="","",IF(OR(periods_per_year=26,periods_per_year=52),IF(periods_per_year=26,IF(A859=1,fpdate,B858+14),IF(periods_per_year=52,IF(A859=1,fpdate,B858+7),"n/a")),IF(periods_per_year=24,DATE(YEAR(fpdate),MONTH(fpdate)+(A859-1)/2+IF(AND(DAY(fpdate)&gt;=15,MOD(A859,2)=0),1,0),IF(MOD(A859,2)=0,IF(DAY(fpdate)&gt;=15,DAY(fpdate)-14,DAY(fpdate)+14),DAY(fpdate))),IF(DAY(DATE(YEAR(fpdate),MONTH(fpdate)+A859-1,DAY(fpdate)))&lt;&gt;DAY(fpdate),DATE(YEAR(fpdate),MONTH(fpdate)+A859,0),DATE(YEAR(fpdate),MONTH(fpdate)+A859-1,DAY(fpdate))))))</f>
        <v/>
      </c>
      <c r="C859" s="142" t="inlineStr">
        <f aca="false">IF(A859="","",IF(variable,IF(A859&lt;MortgageCalculator!$J$23*periods_per_year,start_rate,IF(MortgageCalculator!$J$27&gt;=0,MIN(MortgageCalculator!$J$24,start_rate+MortgageCalculator!$J$27*ROUNDUP((A859-MortgageCalculator!$J$23*periods_per_year)/MortgageCalculator!$J$26,0)),MAX(MortgageCalculator!$J$25,start_rate+MortgageCalculator!$J$27*ROUNDUP((A859-MortgageCalculator!$J$23*periods_per_year)/MortgageCalculator!$J$26,0)))),start_rate))</f>
        <is>
          <t/>
        </is>
      </c>
      <c r="D859" s="143" t="str">
        <f aca="false">IF(A859="","",ROUND((((1+C859/CP)^(CP/periods_per_year))-1)*G858,2))</f>
        <v/>
      </c>
      <c r="E859" s="143" t="str">
        <f aca="false">IF(A859="","",IF(A859=nper,G858+D859,MIN(G858+D859,IF(C859=C858,E858,ROUND(-PMT(((1+C859/CP)^(CP/periods_per_year))-1,nper-A859+1,G858),2)))))</f>
        <v/>
      </c>
      <c r="F859" s="143" t="str">
        <f aca="false">IF(A859="","",E859-D859)</f>
        <v/>
      </c>
      <c r="G859" s="143" t="str">
        <f aca="false">IF(A859="","",G858-F859)</f>
        <v/>
      </c>
    </row>
    <row r="860" customFormat="false" ht="13.2" hidden="false" customHeight="false" outlineLevel="0" collapsed="false">
      <c r="A860" s="140" t="str">
        <f aca="false">IF(G859="","",IF(OR(A859&gt;=nper,ROUND(G859,2)&lt;=0),"",A859+1))</f>
        <v/>
      </c>
      <c r="B860" s="141" t="str">
        <f aca="false">IF(A860="","",IF(OR(periods_per_year=26,periods_per_year=52),IF(periods_per_year=26,IF(A860=1,fpdate,B859+14),IF(periods_per_year=52,IF(A860=1,fpdate,B859+7),"n/a")),IF(periods_per_year=24,DATE(YEAR(fpdate),MONTH(fpdate)+(A860-1)/2+IF(AND(DAY(fpdate)&gt;=15,MOD(A860,2)=0),1,0),IF(MOD(A860,2)=0,IF(DAY(fpdate)&gt;=15,DAY(fpdate)-14,DAY(fpdate)+14),DAY(fpdate))),IF(DAY(DATE(YEAR(fpdate),MONTH(fpdate)+A860-1,DAY(fpdate)))&lt;&gt;DAY(fpdate),DATE(YEAR(fpdate),MONTH(fpdate)+A860,0),DATE(YEAR(fpdate),MONTH(fpdate)+A860-1,DAY(fpdate))))))</f>
        <v/>
      </c>
      <c r="C860" s="142" t="inlineStr">
        <f aca="false">IF(A860="","",IF(variable,IF(A860&lt;MortgageCalculator!$J$23*periods_per_year,start_rate,IF(MortgageCalculator!$J$27&gt;=0,MIN(MortgageCalculator!$J$24,start_rate+MortgageCalculator!$J$27*ROUNDUP((A860-MortgageCalculator!$J$23*periods_per_year)/MortgageCalculator!$J$26,0)),MAX(MortgageCalculator!$J$25,start_rate+MortgageCalculator!$J$27*ROUNDUP((A860-MortgageCalculator!$J$23*periods_per_year)/MortgageCalculator!$J$26,0)))),start_rate))</f>
        <is>
          <t/>
        </is>
      </c>
      <c r="D860" s="143" t="str">
        <f aca="false">IF(A860="","",ROUND((((1+C860/CP)^(CP/periods_per_year))-1)*G859,2))</f>
        <v/>
      </c>
      <c r="E860" s="143" t="str">
        <f aca="false">IF(A860="","",IF(A860=nper,G859+D860,MIN(G859+D860,IF(C860=C859,E859,ROUND(-PMT(((1+C860/CP)^(CP/periods_per_year))-1,nper-A860+1,G859),2)))))</f>
        <v/>
      </c>
      <c r="F860" s="143" t="str">
        <f aca="false">IF(A860="","",E860-D860)</f>
        <v/>
      </c>
      <c r="G860" s="143" t="str">
        <f aca="false">IF(A860="","",G859-F860)</f>
        <v/>
      </c>
    </row>
    <row r="861" customFormat="false" ht="13.2" hidden="false" customHeight="false" outlineLevel="0" collapsed="false">
      <c r="A861" s="140" t="str">
        <f aca="false">IF(G860="","",IF(OR(A860&gt;=nper,ROUND(G860,2)&lt;=0),"",A860+1))</f>
        <v/>
      </c>
      <c r="B861" s="141" t="str">
        <f aca="false">IF(A861="","",IF(OR(periods_per_year=26,periods_per_year=52),IF(periods_per_year=26,IF(A861=1,fpdate,B860+14),IF(periods_per_year=52,IF(A861=1,fpdate,B860+7),"n/a")),IF(periods_per_year=24,DATE(YEAR(fpdate),MONTH(fpdate)+(A861-1)/2+IF(AND(DAY(fpdate)&gt;=15,MOD(A861,2)=0),1,0),IF(MOD(A861,2)=0,IF(DAY(fpdate)&gt;=15,DAY(fpdate)-14,DAY(fpdate)+14),DAY(fpdate))),IF(DAY(DATE(YEAR(fpdate),MONTH(fpdate)+A861-1,DAY(fpdate)))&lt;&gt;DAY(fpdate),DATE(YEAR(fpdate),MONTH(fpdate)+A861,0),DATE(YEAR(fpdate),MONTH(fpdate)+A861-1,DAY(fpdate))))))</f>
        <v/>
      </c>
      <c r="C861" s="142" t="inlineStr">
        <f aca="false">IF(A861="","",IF(variable,IF(A861&lt;MortgageCalculator!$J$23*periods_per_year,start_rate,IF(MortgageCalculator!$J$27&gt;=0,MIN(MortgageCalculator!$J$24,start_rate+MortgageCalculator!$J$27*ROUNDUP((A861-MortgageCalculator!$J$23*periods_per_year)/MortgageCalculator!$J$26,0)),MAX(MortgageCalculator!$J$25,start_rate+MortgageCalculator!$J$27*ROUNDUP((A861-MortgageCalculator!$J$23*periods_per_year)/MortgageCalculator!$J$26,0)))),start_rate))</f>
        <is>
          <t/>
        </is>
      </c>
      <c r="D861" s="143" t="str">
        <f aca="false">IF(A861="","",ROUND((((1+C861/CP)^(CP/periods_per_year))-1)*G860,2))</f>
        <v/>
      </c>
      <c r="E861" s="143" t="str">
        <f aca="false">IF(A861="","",IF(A861=nper,G860+D861,MIN(G860+D861,IF(C861=C860,E860,ROUND(-PMT(((1+C861/CP)^(CP/periods_per_year))-1,nper-A861+1,G860),2)))))</f>
        <v/>
      </c>
      <c r="F861" s="143" t="str">
        <f aca="false">IF(A861="","",E861-D861)</f>
        <v/>
      </c>
      <c r="G861" s="143" t="str">
        <f aca="false">IF(A861="","",G860-F861)</f>
        <v/>
      </c>
    </row>
    <row r="862" customFormat="false" ht="13.2" hidden="false" customHeight="false" outlineLevel="0" collapsed="false">
      <c r="A862" s="140" t="str">
        <f aca="false">IF(G861="","",IF(OR(A861&gt;=nper,ROUND(G861,2)&lt;=0),"",A861+1))</f>
        <v/>
      </c>
      <c r="B862" s="141" t="str">
        <f aca="false">IF(A862="","",IF(OR(periods_per_year=26,periods_per_year=52),IF(periods_per_year=26,IF(A862=1,fpdate,B861+14),IF(periods_per_year=52,IF(A862=1,fpdate,B861+7),"n/a")),IF(periods_per_year=24,DATE(YEAR(fpdate),MONTH(fpdate)+(A862-1)/2+IF(AND(DAY(fpdate)&gt;=15,MOD(A862,2)=0),1,0),IF(MOD(A862,2)=0,IF(DAY(fpdate)&gt;=15,DAY(fpdate)-14,DAY(fpdate)+14),DAY(fpdate))),IF(DAY(DATE(YEAR(fpdate),MONTH(fpdate)+A862-1,DAY(fpdate)))&lt;&gt;DAY(fpdate),DATE(YEAR(fpdate),MONTH(fpdate)+A862,0),DATE(YEAR(fpdate),MONTH(fpdate)+A862-1,DAY(fpdate))))))</f>
        <v/>
      </c>
      <c r="C862" s="142" t="inlineStr">
        <f aca="false">IF(A862="","",IF(variable,IF(A862&lt;MortgageCalculator!$J$23*periods_per_year,start_rate,IF(MortgageCalculator!$J$27&gt;=0,MIN(MortgageCalculator!$J$24,start_rate+MortgageCalculator!$J$27*ROUNDUP((A862-MortgageCalculator!$J$23*periods_per_year)/MortgageCalculator!$J$26,0)),MAX(MortgageCalculator!$J$25,start_rate+MortgageCalculator!$J$27*ROUNDUP((A862-MortgageCalculator!$J$23*periods_per_year)/MortgageCalculator!$J$26,0)))),start_rate))</f>
        <is>
          <t/>
        </is>
      </c>
      <c r="D862" s="143" t="str">
        <f aca="false">IF(A862="","",ROUND((((1+C862/CP)^(CP/periods_per_year))-1)*G861,2))</f>
        <v/>
      </c>
      <c r="E862" s="143" t="str">
        <f aca="false">IF(A862="","",IF(A862=nper,G861+D862,MIN(G861+D862,IF(C862=C861,E861,ROUND(-PMT(((1+C862/CP)^(CP/periods_per_year))-1,nper-A862+1,G861),2)))))</f>
        <v/>
      </c>
      <c r="F862" s="143" t="str">
        <f aca="false">IF(A862="","",E862-D862)</f>
        <v/>
      </c>
      <c r="G862" s="143" t="str">
        <f aca="false">IF(A862="","",G861-F862)</f>
        <v/>
      </c>
    </row>
    <row r="863" customFormat="false" ht="13.2" hidden="false" customHeight="false" outlineLevel="0" collapsed="false">
      <c r="A863" s="140" t="str">
        <f aca="false">IF(G862="","",IF(OR(A862&gt;=nper,ROUND(G862,2)&lt;=0),"",A862+1))</f>
        <v/>
      </c>
      <c r="B863" s="141" t="str">
        <f aca="false">IF(A863="","",IF(OR(periods_per_year=26,periods_per_year=52),IF(periods_per_year=26,IF(A863=1,fpdate,B862+14),IF(periods_per_year=52,IF(A863=1,fpdate,B862+7),"n/a")),IF(periods_per_year=24,DATE(YEAR(fpdate),MONTH(fpdate)+(A863-1)/2+IF(AND(DAY(fpdate)&gt;=15,MOD(A863,2)=0),1,0),IF(MOD(A863,2)=0,IF(DAY(fpdate)&gt;=15,DAY(fpdate)-14,DAY(fpdate)+14),DAY(fpdate))),IF(DAY(DATE(YEAR(fpdate),MONTH(fpdate)+A863-1,DAY(fpdate)))&lt;&gt;DAY(fpdate),DATE(YEAR(fpdate),MONTH(fpdate)+A863,0),DATE(YEAR(fpdate),MONTH(fpdate)+A863-1,DAY(fpdate))))))</f>
        <v/>
      </c>
      <c r="C863" s="142" t="inlineStr">
        <f aca="false">IF(A863="","",IF(variable,IF(A863&lt;MortgageCalculator!$J$23*periods_per_year,start_rate,IF(MortgageCalculator!$J$27&gt;=0,MIN(MortgageCalculator!$J$24,start_rate+MortgageCalculator!$J$27*ROUNDUP((A863-MortgageCalculator!$J$23*periods_per_year)/MortgageCalculator!$J$26,0)),MAX(MortgageCalculator!$J$25,start_rate+MortgageCalculator!$J$27*ROUNDUP((A863-MortgageCalculator!$J$23*periods_per_year)/MortgageCalculator!$J$26,0)))),start_rate))</f>
        <is>
          <t/>
        </is>
      </c>
      <c r="D863" s="143" t="str">
        <f aca="false">IF(A863="","",ROUND((((1+C863/CP)^(CP/periods_per_year))-1)*G862,2))</f>
        <v/>
      </c>
      <c r="E863" s="143" t="str">
        <f aca="false">IF(A863="","",IF(A863=nper,G862+D863,MIN(G862+D863,IF(C863=C862,E862,ROUND(-PMT(((1+C863/CP)^(CP/periods_per_year))-1,nper-A863+1,G862),2)))))</f>
        <v/>
      </c>
      <c r="F863" s="143" t="str">
        <f aca="false">IF(A863="","",E863-D863)</f>
        <v/>
      </c>
      <c r="G863" s="143" t="str">
        <f aca="false">IF(A863="","",G862-F863)</f>
        <v/>
      </c>
    </row>
    <row r="864" customFormat="false" ht="13.2" hidden="false" customHeight="false" outlineLevel="0" collapsed="false">
      <c r="A864" s="140" t="str">
        <f aca="false">IF(G863="","",IF(OR(A863&gt;=nper,ROUND(G863,2)&lt;=0),"",A863+1))</f>
        <v/>
      </c>
      <c r="B864" s="141" t="str">
        <f aca="false">IF(A864="","",IF(OR(periods_per_year=26,periods_per_year=52),IF(periods_per_year=26,IF(A864=1,fpdate,B863+14),IF(periods_per_year=52,IF(A864=1,fpdate,B863+7),"n/a")),IF(periods_per_year=24,DATE(YEAR(fpdate),MONTH(fpdate)+(A864-1)/2+IF(AND(DAY(fpdate)&gt;=15,MOD(A864,2)=0),1,0),IF(MOD(A864,2)=0,IF(DAY(fpdate)&gt;=15,DAY(fpdate)-14,DAY(fpdate)+14),DAY(fpdate))),IF(DAY(DATE(YEAR(fpdate),MONTH(fpdate)+A864-1,DAY(fpdate)))&lt;&gt;DAY(fpdate),DATE(YEAR(fpdate),MONTH(fpdate)+A864,0),DATE(YEAR(fpdate),MONTH(fpdate)+A864-1,DAY(fpdate))))))</f>
        <v/>
      </c>
      <c r="C864" s="142" t="inlineStr">
        <f aca="false">IF(A864="","",IF(variable,IF(A864&lt;MortgageCalculator!$J$23*periods_per_year,start_rate,IF(MortgageCalculator!$J$27&gt;=0,MIN(MortgageCalculator!$J$24,start_rate+MortgageCalculator!$J$27*ROUNDUP((A864-MortgageCalculator!$J$23*periods_per_year)/MortgageCalculator!$J$26,0)),MAX(MortgageCalculator!$J$25,start_rate+MortgageCalculator!$J$27*ROUNDUP((A864-MortgageCalculator!$J$23*periods_per_year)/MortgageCalculator!$J$26,0)))),start_rate))</f>
        <is>
          <t/>
        </is>
      </c>
      <c r="D864" s="143" t="str">
        <f aca="false">IF(A864="","",ROUND((((1+C864/CP)^(CP/periods_per_year))-1)*G863,2))</f>
        <v/>
      </c>
      <c r="E864" s="143" t="str">
        <f aca="false">IF(A864="","",IF(A864=nper,G863+D864,MIN(G863+D864,IF(C864=C863,E863,ROUND(-PMT(((1+C864/CP)^(CP/periods_per_year))-1,nper-A864+1,G863),2)))))</f>
        <v/>
      </c>
      <c r="F864" s="143" t="str">
        <f aca="false">IF(A864="","",E864-D864)</f>
        <v/>
      </c>
      <c r="G864" s="143" t="str">
        <f aca="false">IF(A864="","",G863-F864)</f>
        <v/>
      </c>
    </row>
    <row r="865" customFormat="false" ht="13.2" hidden="false" customHeight="false" outlineLevel="0" collapsed="false">
      <c r="A865" s="140" t="str">
        <f aca="false">IF(G864="","",IF(OR(A864&gt;=nper,ROUND(G864,2)&lt;=0),"",A864+1))</f>
        <v/>
      </c>
      <c r="B865" s="141" t="str">
        <f aca="false">IF(A865="","",IF(OR(periods_per_year=26,periods_per_year=52),IF(periods_per_year=26,IF(A865=1,fpdate,B864+14),IF(periods_per_year=52,IF(A865=1,fpdate,B864+7),"n/a")),IF(periods_per_year=24,DATE(YEAR(fpdate),MONTH(fpdate)+(A865-1)/2+IF(AND(DAY(fpdate)&gt;=15,MOD(A865,2)=0),1,0),IF(MOD(A865,2)=0,IF(DAY(fpdate)&gt;=15,DAY(fpdate)-14,DAY(fpdate)+14),DAY(fpdate))),IF(DAY(DATE(YEAR(fpdate),MONTH(fpdate)+A865-1,DAY(fpdate)))&lt;&gt;DAY(fpdate),DATE(YEAR(fpdate),MONTH(fpdate)+A865,0),DATE(YEAR(fpdate),MONTH(fpdate)+A865-1,DAY(fpdate))))))</f>
        <v/>
      </c>
      <c r="C865" s="142" t="inlineStr">
        <f aca="false">IF(A865="","",IF(variable,IF(A865&lt;MortgageCalculator!$J$23*periods_per_year,start_rate,IF(MortgageCalculator!$J$27&gt;=0,MIN(MortgageCalculator!$J$24,start_rate+MortgageCalculator!$J$27*ROUNDUP((A865-MortgageCalculator!$J$23*periods_per_year)/MortgageCalculator!$J$26,0)),MAX(MortgageCalculator!$J$25,start_rate+MortgageCalculator!$J$27*ROUNDUP((A865-MortgageCalculator!$J$23*periods_per_year)/MortgageCalculator!$J$26,0)))),start_rate))</f>
        <is>
          <t/>
        </is>
      </c>
      <c r="D865" s="143" t="str">
        <f aca="false">IF(A865="","",ROUND((((1+C865/CP)^(CP/periods_per_year))-1)*G864,2))</f>
        <v/>
      </c>
      <c r="E865" s="143" t="str">
        <f aca="false">IF(A865="","",IF(A865=nper,G864+D865,MIN(G864+D865,IF(C865=C864,E864,ROUND(-PMT(((1+C865/CP)^(CP/periods_per_year))-1,nper-A865+1,G864),2)))))</f>
        <v/>
      </c>
      <c r="F865" s="143" t="str">
        <f aca="false">IF(A865="","",E865-D865)</f>
        <v/>
      </c>
      <c r="G865" s="143" t="str">
        <f aca="false">IF(A865="","",G864-F865)</f>
        <v/>
      </c>
    </row>
    <row r="866" customFormat="false" ht="13.2" hidden="false" customHeight="false" outlineLevel="0" collapsed="false">
      <c r="A866" s="140" t="str">
        <f aca="false">IF(G865="","",IF(OR(A865&gt;=nper,ROUND(G865,2)&lt;=0),"",A865+1))</f>
        <v/>
      </c>
      <c r="B866" s="141" t="str">
        <f aca="false">IF(A866="","",IF(OR(periods_per_year=26,periods_per_year=52),IF(periods_per_year=26,IF(A866=1,fpdate,B865+14),IF(periods_per_year=52,IF(A866=1,fpdate,B865+7),"n/a")),IF(periods_per_year=24,DATE(YEAR(fpdate),MONTH(fpdate)+(A866-1)/2+IF(AND(DAY(fpdate)&gt;=15,MOD(A866,2)=0),1,0),IF(MOD(A866,2)=0,IF(DAY(fpdate)&gt;=15,DAY(fpdate)-14,DAY(fpdate)+14),DAY(fpdate))),IF(DAY(DATE(YEAR(fpdate),MONTH(fpdate)+A866-1,DAY(fpdate)))&lt;&gt;DAY(fpdate),DATE(YEAR(fpdate),MONTH(fpdate)+A866,0),DATE(YEAR(fpdate),MONTH(fpdate)+A866-1,DAY(fpdate))))))</f>
        <v/>
      </c>
      <c r="C866" s="142" t="inlineStr">
        <f aca="false">IF(A866="","",IF(variable,IF(A866&lt;MortgageCalculator!$J$23*periods_per_year,start_rate,IF(MortgageCalculator!$J$27&gt;=0,MIN(MortgageCalculator!$J$24,start_rate+MortgageCalculator!$J$27*ROUNDUP((A866-MortgageCalculator!$J$23*periods_per_year)/MortgageCalculator!$J$26,0)),MAX(MortgageCalculator!$J$25,start_rate+MortgageCalculator!$J$27*ROUNDUP((A866-MortgageCalculator!$J$23*periods_per_year)/MortgageCalculator!$J$26,0)))),start_rate))</f>
        <is>
          <t/>
        </is>
      </c>
      <c r="D866" s="143" t="str">
        <f aca="false">IF(A866="","",ROUND((((1+C866/CP)^(CP/periods_per_year))-1)*G865,2))</f>
        <v/>
      </c>
      <c r="E866" s="143" t="str">
        <f aca="false">IF(A866="","",IF(A866=nper,G865+D866,MIN(G865+D866,IF(C866=C865,E865,ROUND(-PMT(((1+C866/CP)^(CP/periods_per_year))-1,nper-A866+1,G865),2)))))</f>
        <v/>
      </c>
      <c r="F866" s="143" t="str">
        <f aca="false">IF(A866="","",E866-D866)</f>
        <v/>
      </c>
      <c r="G866" s="143" t="str">
        <f aca="false">IF(A866="","",G865-F866)</f>
        <v/>
      </c>
    </row>
    <row r="867" customFormat="false" ht="13.2" hidden="false" customHeight="false" outlineLevel="0" collapsed="false">
      <c r="A867" s="140" t="str">
        <f aca="false">IF(G866="","",IF(OR(A866&gt;=nper,ROUND(G866,2)&lt;=0),"",A866+1))</f>
        <v/>
      </c>
      <c r="B867" s="141" t="str">
        <f aca="false">IF(A867="","",IF(OR(periods_per_year=26,periods_per_year=52),IF(periods_per_year=26,IF(A867=1,fpdate,B866+14),IF(periods_per_year=52,IF(A867=1,fpdate,B866+7),"n/a")),IF(periods_per_year=24,DATE(YEAR(fpdate),MONTH(fpdate)+(A867-1)/2+IF(AND(DAY(fpdate)&gt;=15,MOD(A867,2)=0),1,0),IF(MOD(A867,2)=0,IF(DAY(fpdate)&gt;=15,DAY(fpdate)-14,DAY(fpdate)+14),DAY(fpdate))),IF(DAY(DATE(YEAR(fpdate),MONTH(fpdate)+A867-1,DAY(fpdate)))&lt;&gt;DAY(fpdate),DATE(YEAR(fpdate),MONTH(fpdate)+A867,0),DATE(YEAR(fpdate),MONTH(fpdate)+A867-1,DAY(fpdate))))))</f>
        <v/>
      </c>
      <c r="C867" s="142" t="inlineStr">
        <f aca="false">IF(A867="","",IF(variable,IF(A867&lt;MortgageCalculator!$J$23*periods_per_year,start_rate,IF(MortgageCalculator!$J$27&gt;=0,MIN(MortgageCalculator!$J$24,start_rate+MortgageCalculator!$J$27*ROUNDUP((A867-MortgageCalculator!$J$23*periods_per_year)/MortgageCalculator!$J$26,0)),MAX(MortgageCalculator!$J$25,start_rate+MortgageCalculator!$J$27*ROUNDUP((A867-MortgageCalculator!$J$23*periods_per_year)/MortgageCalculator!$J$26,0)))),start_rate))</f>
        <is>
          <t/>
        </is>
      </c>
      <c r="D867" s="143" t="str">
        <f aca="false">IF(A867="","",ROUND((((1+C867/CP)^(CP/periods_per_year))-1)*G866,2))</f>
        <v/>
      </c>
      <c r="E867" s="143" t="str">
        <f aca="false">IF(A867="","",IF(A867=nper,G866+D867,MIN(G866+D867,IF(C867=C866,E866,ROUND(-PMT(((1+C867/CP)^(CP/periods_per_year))-1,nper-A867+1,G866),2)))))</f>
        <v/>
      </c>
      <c r="F867" s="143" t="str">
        <f aca="false">IF(A867="","",E867-D867)</f>
        <v/>
      </c>
      <c r="G867" s="143" t="str">
        <f aca="false">IF(A867="","",G866-F867)</f>
        <v/>
      </c>
    </row>
    <row r="868" customFormat="false" ht="13.2" hidden="false" customHeight="false" outlineLevel="0" collapsed="false">
      <c r="A868" s="140" t="str">
        <f aca="false">IF(G867="","",IF(OR(A867&gt;=nper,ROUND(G867,2)&lt;=0),"",A867+1))</f>
        <v/>
      </c>
      <c r="B868" s="141" t="str">
        <f aca="false">IF(A868="","",IF(OR(periods_per_year=26,periods_per_year=52),IF(periods_per_year=26,IF(A868=1,fpdate,B867+14),IF(periods_per_year=52,IF(A868=1,fpdate,B867+7),"n/a")),IF(periods_per_year=24,DATE(YEAR(fpdate),MONTH(fpdate)+(A868-1)/2+IF(AND(DAY(fpdate)&gt;=15,MOD(A868,2)=0),1,0),IF(MOD(A868,2)=0,IF(DAY(fpdate)&gt;=15,DAY(fpdate)-14,DAY(fpdate)+14),DAY(fpdate))),IF(DAY(DATE(YEAR(fpdate),MONTH(fpdate)+A868-1,DAY(fpdate)))&lt;&gt;DAY(fpdate),DATE(YEAR(fpdate),MONTH(fpdate)+A868,0),DATE(YEAR(fpdate),MONTH(fpdate)+A868-1,DAY(fpdate))))))</f>
        <v/>
      </c>
      <c r="C868" s="142" t="inlineStr">
        <f aca="false">IF(A868="","",IF(variable,IF(A868&lt;MortgageCalculator!$J$23*periods_per_year,start_rate,IF(MortgageCalculator!$J$27&gt;=0,MIN(MortgageCalculator!$J$24,start_rate+MortgageCalculator!$J$27*ROUNDUP((A868-MortgageCalculator!$J$23*periods_per_year)/MortgageCalculator!$J$26,0)),MAX(MortgageCalculator!$J$25,start_rate+MortgageCalculator!$J$27*ROUNDUP((A868-MortgageCalculator!$J$23*periods_per_year)/MortgageCalculator!$J$26,0)))),start_rate))</f>
        <is>
          <t/>
        </is>
      </c>
      <c r="D868" s="143" t="str">
        <f aca="false">IF(A868="","",ROUND((((1+C868/CP)^(CP/periods_per_year))-1)*G867,2))</f>
        <v/>
      </c>
      <c r="E868" s="143" t="str">
        <f aca="false">IF(A868="","",IF(A868=nper,G867+D868,MIN(G867+D868,IF(C868=C867,E867,ROUND(-PMT(((1+C868/CP)^(CP/periods_per_year))-1,nper-A868+1,G867),2)))))</f>
        <v/>
      </c>
      <c r="F868" s="143" t="str">
        <f aca="false">IF(A868="","",E868-D868)</f>
        <v/>
      </c>
      <c r="G868" s="143" t="str">
        <f aca="false">IF(A868="","",G867-F868)</f>
        <v/>
      </c>
    </row>
    <row r="869" customFormat="false" ht="13.2" hidden="false" customHeight="false" outlineLevel="0" collapsed="false">
      <c r="A869" s="140" t="str">
        <f aca="false">IF(G868="","",IF(OR(A868&gt;=nper,ROUND(G868,2)&lt;=0),"",A868+1))</f>
        <v/>
      </c>
      <c r="B869" s="141" t="str">
        <f aca="false">IF(A869="","",IF(OR(periods_per_year=26,periods_per_year=52),IF(periods_per_year=26,IF(A869=1,fpdate,B868+14),IF(periods_per_year=52,IF(A869=1,fpdate,B868+7),"n/a")),IF(periods_per_year=24,DATE(YEAR(fpdate),MONTH(fpdate)+(A869-1)/2+IF(AND(DAY(fpdate)&gt;=15,MOD(A869,2)=0),1,0),IF(MOD(A869,2)=0,IF(DAY(fpdate)&gt;=15,DAY(fpdate)-14,DAY(fpdate)+14),DAY(fpdate))),IF(DAY(DATE(YEAR(fpdate),MONTH(fpdate)+A869-1,DAY(fpdate)))&lt;&gt;DAY(fpdate),DATE(YEAR(fpdate),MONTH(fpdate)+A869,0),DATE(YEAR(fpdate),MONTH(fpdate)+A869-1,DAY(fpdate))))))</f>
        <v/>
      </c>
      <c r="C869" s="142" t="inlineStr">
        <f aca="false">IF(A869="","",IF(variable,IF(A869&lt;MortgageCalculator!$J$23*periods_per_year,start_rate,IF(MortgageCalculator!$J$27&gt;=0,MIN(MortgageCalculator!$J$24,start_rate+MortgageCalculator!$J$27*ROUNDUP((A869-MortgageCalculator!$J$23*periods_per_year)/MortgageCalculator!$J$26,0)),MAX(MortgageCalculator!$J$25,start_rate+MortgageCalculator!$J$27*ROUNDUP((A869-MortgageCalculator!$J$23*periods_per_year)/MortgageCalculator!$J$26,0)))),start_rate))</f>
        <is>
          <t/>
        </is>
      </c>
      <c r="D869" s="143" t="str">
        <f aca="false">IF(A869="","",ROUND((((1+C869/CP)^(CP/periods_per_year))-1)*G868,2))</f>
        <v/>
      </c>
      <c r="E869" s="143" t="str">
        <f aca="false">IF(A869="","",IF(A869=nper,G868+D869,MIN(G868+D869,IF(C869=C868,E868,ROUND(-PMT(((1+C869/CP)^(CP/periods_per_year))-1,nper-A869+1,G868),2)))))</f>
        <v/>
      </c>
      <c r="F869" s="143" t="str">
        <f aca="false">IF(A869="","",E869-D869)</f>
        <v/>
      </c>
      <c r="G869" s="143" t="str">
        <f aca="false">IF(A869="","",G868-F869)</f>
        <v/>
      </c>
    </row>
    <row r="870" customFormat="false" ht="13.2" hidden="false" customHeight="false" outlineLevel="0" collapsed="false">
      <c r="A870" s="140" t="str">
        <f aca="false">IF(G869="","",IF(OR(A869&gt;=nper,ROUND(G869,2)&lt;=0),"",A869+1))</f>
        <v/>
      </c>
      <c r="B870" s="141" t="str">
        <f aca="false">IF(A870="","",IF(OR(periods_per_year=26,periods_per_year=52),IF(periods_per_year=26,IF(A870=1,fpdate,B869+14),IF(periods_per_year=52,IF(A870=1,fpdate,B869+7),"n/a")),IF(periods_per_year=24,DATE(YEAR(fpdate),MONTH(fpdate)+(A870-1)/2+IF(AND(DAY(fpdate)&gt;=15,MOD(A870,2)=0),1,0),IF(MOD(A870,2)=0,IF(DAY(fpdate)&gt;=15,DAY(fpdate)-14,DAY(fpdate)+14),DAY(fpdate))),IF(DAY(DATE(YEAR(fpdate),MONTH(fpdate)+A870-1,DAY(fpdate)))&lt;&gt;DAY(fpdate),DATE(YEAR(fpdate),MONTH(fpdate)+A870,0),DATE(YEAR(fpdate),MONTH(fpdate)+A870-1,DAY(fpdate))))))</f>
        <v/>
      </c>
      <c r="C870" s="142" t="inlineStr">
        <f aca="false">IF(A870="","",IF(variable,IF(A870&lt;MortgageCalculator!$J$23*periods_per_year,start_rate,IF(MortgageCalculator!$J$27&gt;=0,MIN(MortgageCalculator!$J$24,start_rate+MortgageCalculator!$J$27*ROUNDUP((A870-MortgageCalculator!$J$23*periods_per_year)/MortgageCalculator!$J$26,0)),MAX(MortgageCalculator!$J$25,start_rate+MortgageCalculator!$J$27*ROUNDUP((A870-MortgageCalculator!$J$23*periods_per_year)/MortgageCalculator!$J$26,0)))),start_rate))</f>
        <is>
          <t/>
        </is>
      </c>
      <c r="D870" s="143" t="str">
        <f aca="false">IF(A870="","",ROUND((((1+C870/CP)^(CP/periods_per_year))-1)*G869,2))</f>
        <v/>
      </c>
      <c r="E870" s="143" t="str">
        <f aca="false">IF(A870="","",IF(A870=nper,G869+D870,MIN(G869+D870,IF(C870=C869,E869,ROUND(-PMT(((1+C870/CP)^(CP/periods_per_year))-1,nper-A870+1,G869),2)))))</f>
        <v/>
      </c>
      <c r="F870" s="143" t="str">
        <f aca="false">IF(A870="","",E870-D870)</f>
        <v/>
      </c>
      <c r="G870" s="143" t="str">
        <f aca="false">IF(A870="","",G869-F870)</f>
        <v/>
      </c>
    </row>
    <row r="871" customFormat="false" ht="13.2" hidden="false" customHeight="false" outlineLevel="0" collapsed="false">
      <c r="A871" s="140" t="str">
        <f aca="false">IF(G870="","",IF(OR(A870&gt;=nper,ROUND(G870,2)&lt;=0),"",A870+1))</f>
        <v/>
      </c>
      <c r="B871" s="141" t="str">
        <f aca="false">IF(A871="","",IF(OR(periods_per_year=26,periods_per_year=52),IF(periods_per_year=26,IF(A871=1,fpdate,B870+14),IF(periods_per_year=52,IF(A871=1,fpdate,B870+7),"n/a")),IF(periods_per_year=24,DATE(YEAR(fpdate),MONTH(fpdate)+(A871-1)/2+IF(AND(DAY(fpdate)&gt;=15,MOD(A871,2)=0),1,0),IF(MOD(A871,2)=0,IF(DAY(fpdate)&gt;=15,DAY(fpdate)-14,DAY(fpdate)+14),DAY(fpdate))),IF(DAY(DATE(YEAR(fpdate),MONTH(fpdate)+A871-1,DAY(fpdate)))&lt;&gt;DAY(fpdate),DATE(YEAR(fpdate),MONTH(fpdate)+A871,0),DATE(YEAR(fpdate),MONTH(fpdate)+A871-1,DAY(fpdate))))))</f>
        <v/>
      </c>
      <c r="C871" s="142" t="inlineStr">
        <f aca="false">IF(A871="","",IF(variable,IF(A871&lt;MortgageCalculator!$J$23*periods_per_year,start_rate,IF(MortgageCalculator!$J$27&gt;=0,MIN(MortgageCalculator!$J$24,start_rate+MortgageCalculator!$J$27*ROUNDUP((A871-MortgageCalculator!$J$23*periods_per_year)/MortgageCalculator!$J$26,0)),MAX(MortgageCalculator!$J$25,start_rate+MortgageCalculator!$J$27*ROUNDUP((A871-MortgageCalculator!$J$23*periods_per_year)/MortgageCalculator!$J$26,0)))),start_rate))</f>
        <is>
          <t/>
        </is>
      </c>
      <c r="D871" s="143" t="str">
        <f aca="false">IF(A871="","",ROUND((((1+C871/CP)^(CP/periods_per_year))-1)*G870,2))</f>
        <v/>
      </c>
      <c r="E871" s="143" t="str">
        <f aca="false">IF(A871="","",IF(A871=nper,G870+D871,MIN(G870+D871,IF(C871=C870,E870,ROUND(-PMT(((1+C871/CP)^(CP/periods_per_year))-1,nper-A871+1,G870),2)))))</f>
        <v/>
      </c>
      <c r="F871" s="143" t="str">
        <f aca="false">IF(A871="","",E871-D871)</f>
        <v/>
      </c>
      <c r="G871" s="143" t="str">
        <f aca="false">IF(A871="","",G870-F871)</f>
        <v/>
      </c>
    </row>
    <row r="872" customFormat="false" ht="13.2" hidden="false" customHeight="false" outlineLevel="0" collapsed="false">
      <c r="A872" s="140" t="str">
        <f aca="false">IF(G871="","",IF(OR(A871&gt;=nper,ROUND(G871,2)&lt;=0),"",A871+1))</f>
        <v/>
      </c>
      <c r="B872" s="141" t="str">
        <f aca="false">IF(A872="","",IF(OR(periods_per_year=26,periods_per_year=52),IF(periods_per_year=26,IF(A872=1,fpdate,B871+14),IF(periods_per_year=52,IF(A872=1,fpdate,B871+7),"n/a")),IF(periods_per_year=24,DATE(YEAR(fpdate),MONTH(fpdate)+(A872-1)/2+IF(AND(DAY(fpdate)&gt;=15,MOD(A872,2)=0),1,0),IF(MOD(A872,2)=0,IF(DAY(fpdate)&gt;=15,DAY(fpdate)-14,DAY(fpdate)+14),DAY(fpdate))),IF(DAY(DATE(YEAR(fpdate),MONTH(fpdate)+A872-1,DAY(fpdate)))&lt;&gt;DAY(fpdate),DATE(YEAR(fpdate),MONTH(fpdate)+A872,0),DATE(YEAR(fpdate),MONTH(fpdate)+A872-1,DAY(fpdate))))))</f>
        <v/>
      </c>
      <c r="C872" s="142" t="inlineStr">
        <f aca="false">IF(A872="","",IF(variable,IF(A872&lt;MortgageCalculator!$J$23*periods_per_year,start_rate,IF(MortgageCalculator!$J$27&gt;=0,MIN(MortgageCalculator!$J$24,start_rate+MortgageCalculator!$J$27*ROUNDUP((A872-MortgageCalculator!$J$23*periods_per_year)/MortgageCalculator!$J$26,0)),MAX(MortgageCalculator!$J$25,start_rate+MortgageCalculator!$J$27*ROUNDUP((A872-MortgageCalculator!$J$23*periods_per_year)/MortgageCalculator!$J$26,0)))),start_rate))</f>
        <is>
          <t/>
        </is>
      </c>
      <c r="D872" s="143" t="str">
        <f aca="false">IF(A872="","",ROUND((((1+C872/CP)^(CP/periods_per_year))-1)*G871,2))</f>
        <v/>
      </c>
      <c r="E872" s="143" t="str">
        <f aca="false">IF(A872="","",IF(A872=nper,G871+D872,MIN(G871+D872,IF(C872=C871,E871,ROUND(-PMT(((1+C872/CP)^(CP/periods_per_year))-1,nper-A872+1,G871),2)))))</f>
        <v/>
      </c>
      <c r="F872" s="143" t="str">
        <f aca="false">IF(A872="","",E872-D872)</f>
        <v/>
      </c>
      <c r="G872" s="143" t="str">
        <f aca="false">IF(A872="","",G871-F872)</f>
        <v/>
      </c>
    </row>
    <row r="873" customFormat="false" ht="13.2" hidden="false" customHeight="false" outlineLevel="0" collapsed="false">
      <c r="A873" s="140" t="str">
        <f aca="false">IF(G872="","",IF(OR(A872&gt;=nper,ROUND(G872,2)&lt;=0),"",A872+1))</f>
        <v/>
      </c>
      <c r="B873" s="141" t="str">
        <f aca="false">IF(A873="","",IF(OR(periods_per_year=26,periods_per_year=52),IF(periods_per_year=26,IF(A873=1,fpdate,B872+14),IF(periods_per_year=52,IF(A873=1,fpdate,B872+7),"n/a")),IF(periods_per_year=24,DATE(YEAR(fpdate),MONTH(fpdate)+(A873-1)/2+IF(AND(DAY(fpdate)&gt;=15,MOD(A873,2)=0),1,0),IF(MOD(A873,2)=0,IF(DAY(fpdate)&gt;=15,DAY(fpdate)-14,DAY(fpdate)+14),DAY(fpdate))),IF(DAY(DATE(YEAR(fpdate),MONTH(fpdate)+A873-1,DAY(fpdate)))&lt;&gt;DAY(fpdate),DATE(YEAR(fpdate),MONTH(fpdate)+A873,0),DATE(YEAR(fpdate),MONTH(fpdate)+A873-1,DAY(fpdate))))))</f>
        <v/>
      </c>
      <c r="C873" s="142" t="inlineStr">
        <f aca="false">IF(A873="","",IF(variable,IF(A873&lt;MortgageCalculator!$J$23*periods_per_year,start_rate,IF(MortgageCalculator!$J$27&gt;=0,MIN(MortgageCalculator!$J$24,start_rate+MortgageCalculator!$J$27*ROUNDUP((A873-MortgageCalculator!$J$23*periods_per_year)/MortgageCalculator!$J$26,0)),MAX(MortgageCalculator!$J$25,start_rate+MortgageCalculator!$J$27*ROUNDUP((A873-MortgageCalculator!$J$23*periods_per_year)/MortgageCalculator!$J$26,0)))),start_rate))</f>
        <is>
          <t/>
        </is>
      </c>
      <c r="D873" s="143" t="str">
        <f aca="false">IF(A873="","",ROUND((((1+C873/CP)^(CP/periods_per_year))-1)*G872,2))</f>
        <v/>
      </c>
      <c r="E873" s="143" t="str">
        <f aca="false">IF(A873="","",IF(A873=nper,G872+D873,MIN(G872+D873,IF(C873=C872,E872,ROUND(-PMT(((1+C873/CP)^(CP/periods_per_year))-1,nper-A873+1,G872),2)))))</f>
        <v/>
      </c>
      <c r="F873" s="143" t="str">
        <f aca="false">IF(A873="","",E873-D873)</f>
        <v/>
      </c>
      <c r="G873" s="143" t="str">
        <f aca="false">IF(A873="","",G872-F873)</f>
        <v/>
      </c>
    </row>
    <row r="874" customFormat="false" ht="13.2" hidden="false" customHeight="false" outlineLevel="0" collapsed="false">
      <c r="A874" s="140" t="str">
        <f aca="false">IF(G873="","",IF(OR(A873&gt;=nper,ROUND(G873,2)&lt;=0),"",A873+1))</f>
        <v/>
      </c>
      <c r="B874" s="141" t="str">
        <f aca="false">IF(A874="","",IF(OR(periods_per_year=26,periods_per_year=52),IF(periods_per_year=26,IF(A874=1,fpdate,B873+14),IF(periods_per_year=52,IF(A874=1,fpdate,B873+7),"n/a")),IF(periods_per_year=24,DATE(YEAR(fpdate),MONTH(fpdate)+(A874-1)/2+IF(AND(DAY(fpdate)&gt;=15,MOD(A874,2)=0),1,0),IF(MOD(A874,2)=0,IF(DAY(fpdate)&gt;=15,DAY(fpdate)-14,DAY(fpdate)+14),DAY(fpdate))),IF(DAY(DATE(YEAR(fpdate),MONTH(fpdate)+A874-1,DAY(fpdate)))&lt;&gt;DAY(fpdate),DATE(YEAR(fpdate),MONTH(fpdate)+A874,0),DATE(YEAR(fpdate),MONTH(fpdate)+A874-1,DAY(fpdate))))))</f>
        <v/>
      </c>
      <c r="C874" s="142" t="inlineStr">
        <f aca="false">IF(A874="","",IF(variable,IF(A874&lt;MortgageCalculator!$J$23*periods_per_year,start_rate,IF(MortgageCalculator!$J$27&gt;=0,MIN(MortgageCalculator!$J$24,start_rate+MortgageCalculator!$J$27*ROUNDUP((A874-MortgageCalculator!$J$23*periods_per_year)/MortgageCalculator!$J$26,0)),MAX(MortgageCalculator!$J$25,start_rate+MortgageCalculator!$J$27*ROUNDUP((A874-MortgageCalculator!$J$23*periods_per_year)/MortgageCalculator!$J$26,0)))),start_rate))</f>
        <is>
          <t/>
        </is>
      </c>
      <c r="D874" s="143" t="str">
        <f aca="false">IF(A874="","",ROUND((((1+C874/CP)^(CP/periods_per_year))-1)*G873,2))</f>
        <v/>
      </c>
      <c r="E874" s="143" t="str">
        <f aca="false">IF(A874="","",IF(A874=nper,G873+D874,MIN(G873+D874,IF(C874=C873,E873,ROUND(-PMT(((1+C874/CP)^(CP/periods_per_year))-1,nper-A874+1,G873),2)))))</f>
        <v/>
      </c>
      <c r="F874" s="143" t="str">
        <f aca="false">IF(A874="","",E874-D874)</f>
        <v/>
      </c>
      <c r="G874" s="143" t="str">
        <f aca="false">IF(A874="","",G873-F874)</f>
        <v/>
      </c>
    </row>
    <row r="875" customFormat="false" ht="13.2" hidden="false" customHeight="false" outlineLevel="0" collapsed="false">
      <c r="A875" s="140" t="str">
        <f aca="false">IF(G874="","",IF(OR(A874&gt;=nper,ROUND(G874,2)&lt;=0),"",A874+1))</f>
        <v/>
      </c>
      <c r="B875" s="141" t="str">
        <f aca="false">IF(A875="","",IF(OR(periods_per_year=26,periods_per_year=52),IF(periods_per_year=26,IF(A875=1,fpdate,B874+14),IF(periods_per_year=52,IF(A875=1,fpdate,B874+7),"n/a")),IF(periods_per_year=24,DATE(YEAR(fpdate),MONTH(fpdate)+(A875-1)/2+IF(AND(DAY(fpdate)&gt;=15,MOD(A875,2)=0),1,0),IF(MOD(A875,2)=0,IF(DAY(fpdate)&gt;=15,DAY(fpdate)-14,DAY(fpdate)+14),DAY(fpdate))),IF(DAY(DATE(YEAR(fpdate),MONTH(fpdate)+A875-1,DAY(fpdate)))&lt;&gt;DAY(fpdate),DATE(YEAR(fpdate),MONTH(fpdate)+A875,0),DATE(YEAR(fpdate),MONTH(fpdate)+A875-1,DAY(fpdate))))))</f>
        <v/>
      </c>
      <c r="C875" s="142" t="inlineStr">
        <f aca="false">IF(A875="","",IF(variable,IF(A875&lt;MortgageCalculator!$J$23*periods_per_year,start_rate,IF(MortgageCalculator!$J$27&gt;=0,MIN(MortgageCalculator!$J$24,start_rate+MortgageCalculator!$J$27*ROUNDUP((A875-MortgageCalculator!$J$23*periods_per_year)/MortgageCalculator!$J$26,0)),MAX(MortgageCalculator!$J$25,start_rate+MortgageCalculator!$J$27*ROUNDUP((A875-MortgageCalculator!$J$23*periods_per_year)/MortgageCalculator!$J$26,0)))),start_rate))</f>
        <is>
          <t/>
        </is>
      </c>
      <c r="D875" s="143" t="str">
        <f aca="false">IF(A875="","",ROUND((((1+C875/CP)^(CP/periods_per_year))-1)*G874,2))</f>
        <v/>
      </c>
      <c r="E875" s="143" t="str">
        <f aca="false">IF(A875="","",IF(A875=nper,G874+D875,MIN(G874+D875,IF(C875=C874,E874,ROUND(-PMT(((1+C875/CP)^(CP/periods_per_year))-1,nper-A875+1,G874),2)))))</f>
        <v/>
      </c>
      <c r="F875" s="143" t="str">
        <f aca="false">IF(A875="","",E875-D875)</f>
        <v/>
      </c>
      <c r="G875" s="143" t="str">
        <f aca="false">IF(A875="","",G874-F875)</f>
        <v/>
      </c>
    </row>
    <row r="876" customFormat="false" ht="13.2" hidden="false" customHeight="false" outlineLevel="0" collapsed="false">
      <c r="A876" s="140" t="str">
        <f aca="false">IF(G875="","",IF(OR(A875&gt;=nper,ROUND(G875,2)&lt;=0),"",A875+1))</f>
        <v/>
      </c>
      <c r="B876" s="141" t="str">
        <f aca="false">IF(A876="","",IF(OR(periods_per_year=26,periods_per_year=52),IF(periods_per_year=26,IF(A876=1,fpdate,B875+14),IF(periods_per_year=52,IF(A876=1,fpdate,B875+7),"n/a")),IF(periods_per_year=24,DATE(YEAR(fpdate),MONTH(fpdate)+(A876-1)/2+IF(AND(DAY(fpdate)&gt;=15,MOD(A876,2)=0),1,0),IF(MOD(A876,2)=0,IF(DAY(fpdate)&gt;=15,DAY(fpdate)-14,DAY(fpdate)+14),DAY(fpdate))),IF(DAY(DATE(YEAR(fpdate),MONTH(fpdate)+A876-1,DAY(fpdate)))&lt;&gt;DAY(fpdate),DATE(YEAR(fpdate),MONTH(fpdate)+A876,0),DATE(YEAR(fpdate),MONTH(fpdate)+A876-1,DAY(fpdate))))))</f>
        <v/>
      </c>
      <c r="C876" s="142" t="inlineStr">
        <f aca="false">IF(A876="","",IF(variable,IF(A876&lt;MortgageCalculator!$J$23*periods_per_year,start_rate,IF(MortgageCalculator!$J$27&gt;=0,MIN(MortgageCalculator!$J$24,start_rate+MortgageCalculator!$J$27*ROUNDUP((A876-MortgageCalculator!$J$23*periods_per_year)/MortgageCalculator!$J$26,0)),MAX(MortgageCalculator!$J$25,start_rate+MortgageCalculator!$J$27*ROUNDUP((A876-MortgageCalculator!$J$23*periods_per_year)/MortgageCalculator!$J$26,0)))),start_rate))</f>
        <is>
          <t/>
        </is>
      </c>
      <c r="D876" s="143" t="str">
        <f aca="false">IF(A876="","",ROUND((((1+C876/CP)^(CP/periods_per_year))-1)*G875,2))</f>
        <v/>
      </c>
      <c r="E876" s="143" t="str">
        <f aca="false">IF(A876="","",IF(A876=nper,G875+D876,MIN(G875+D876,IF(C876=C875,E875,ROUND(-PMT(((1+C876/CP)^(CP/periods_per_year))-1,nper-A876+1,G875),2)))))</f>
        <v/>
      </c>
      <c r="F876" s="143" t="str">
        <f aca="false">IF(A876="","",E876-D876)</f>
        <v/>
      </c>
      <c r="G876" s="143" t="str">
        <f aca="false">IF(A876="","",G875-F876)</f>
        <v/>
      </c>
    </row>
    <row r="877" customFormat="false" ht="13.2" hidden="false" customHeight="false" outlineLevel="0" collapsed="false">
      <c r="A877" s="140" t="str">
        <f aca="false">IF(G876="","",IF(OR(A876&gt;=nper,ROUND(G876,2)&lt;=0),"",A876+1))</f>
        <v/>
      </c>
      <c r="B877" s="141" t="str">
        <f aca="false">IF(A877="","",IF(OR(periods_per_year=26,periods_per_year=52),IF(periods_per_year=26,IF(A877=1,fpdate,B876+14),IF(periods_per_year=52,IF(A877=1,fpdate,B876+7),"n/a")),IF(periods_per_year=24,DATE(YEAR(fpdate),MONTH(fpdate)+(A877-1)/2+IF(AND(DAY(fpdate)&gt;=15,MOD(A877,2)=0),1,0),IF(MOD(A877,2)=0,IF(DAY(fpdate)&gt;=15,DAY(fpdate)-14,DAY(fpdate)+14),DAY(fpdate))),IF(DAY(DATE(YEAR(fpdate),MONTH(fpdate)+A877-1,DAY(fpdate)))&lt;&gt;DAY(fpdate),DATE(YEAR(fpdate),MONTH(fpdate)+A877,0),DATE(YEAR(fpdate),MONTH(fpdate)+A877-1,DAY(fpdate))))))</f>
        <v/>
      </c>
      <c r="C877" s="142" t="inlineStr">
        <f aca="false">IF(A877="","",IF(variable,IF(A877&lt;MortgageCalculator!$J$23*periods_per_year,start_rate,IF(MortgageCalculator!$J$27&gt;=0,MIN(MortgageCalculator!$J$24,start_rate+MortgageCalculator!$J$27*ROUNDUP((A877-MortgageCalculator!$J$23*periods_per_year)/MortgageCalculator!$J$26,0)),MAX(MortgageCalculator!$J$25,start_rate+MortgageCalculator!$J$27*ROUNDUP((A877-MortgageCalculator!$J$23*periods_per_year)/MortgageCalculator!$J$26,0)))),start_rate))</f>
        <is>
          <t/>
        </is>
      </c>
      <c r="D877" s="143" t="str">
        <f aca="false">IF(A877="","",ROUND((((1+C877/CP)^(CP/periods_per_year))-1)*G876,2))</f>
        <v/>
      </c>
      <c r="E877" s="143" t="str">
        <f aca="false">IF(A877="","",IF(A877=nper,G876+D877,MIN(G876+D877,IF(C877=C876,E876,ROUND(-PMT(((1+C877/CP)^(CP/periods_per_year))-1,nper-A877+1,G876),2)))))</f>
        <v/>
      </c>
      <c r="F877" s="143" t="str">
        <f aca="false">IF(A877="","",E877-D877)</f>
        <v/>
      </c>
      <c r="G877" s="143" t="str">
        <f aca="false">IF(A877="","",G876-F877)</f>
        <v/>
      </c>
    </row>
    <row r="878" customFormat="false" ht="13.2" hidden="false" customHeight="false" outlineLevel="0" collapsed="false">
      <c r="A878" s="140" t="str">
        <f aca="false">IF(G877="","",IF(OR(A877&gt;=nper,ROUND(G877,2)&lt;=0),"",A877+1))</f>
        <v/>
      </c>
      <c r="B878" s="141" t="str">
        <f aca="false">IF(A878="","",IF(OR(periods_per_year=26,periods_per_year=52),IF(periods_per_year=26,IF(A878=1,fpdate,B877+14),IF(periods_per_year=52,IF(A878=1,fpdate,B877+7),"n/a")),IF(periods_per_year=24,DATE(YEAR(fpdate),MONTH(fpdate)+(A878-1)/2+IF(AND(DAY(fpdate)&gt;=15,MOD(A878,2)=0),1,0),IF(MOD(A878,2)=0,IF(DAY(fpdate)&gt;=15,DAY(fpdate)-14,DAY(fpdate)+14),DAY(fpdate))),IF(DAY(DATE(YEAR(fpdate),MONTH(fpdate)+A878-1,DAY(fpdate)))&lt;&gt;DAY(fpdate),DATE(YEAR(fpdate),MONTH(fpdate)+A878,0),DATE(YEAR(fpdate),MONTH(fpdate)+A878-1,DAY(fpdate))))))</f>
        <v/>
      </c>
      <c r="C878" s="142" t="inlineStr">
        <f aca="false">IF(A878="","",IF(variable,IF(A878&lt;MortgageCalculator!$J$23*periods_per_year,start_rate,IF(MortgageCalculator!$J$27&gt;=0,MIN(MortgageCalculator!$J$24,start_rate+MortgageCalculator!$J$27*ROUNDUP((A878-MortgageCalculator!$J$23*periods_per_year)/MortgageCalculator!$J$26,0)),MAX(MortgageCalculator!$J$25,start_rate+MortgageCalculator!$J$27*ROUNDUP((A878-MortgageCalculator!$J$23*periods_per_year)/MortgageCalculator!$J$26,0)))),start_rate))</f>
        <is>
          <t/>
        </is>
      </c>
      <c r="D878" s="143" t="str">
        <f aca="false">IF(A878="","",ROUND((((1+C878/CP)^(CP/periods_per_year))-1)*G877,2))</f>
        <v/>
      </c>
      <c r="E878" s="143" t="str">
        <f aca="false">IF(A878="","",IF(A878=nper,G877+D878,MIN(G877+D878,IF(C878=C877,E877,ROUND(-PMT(((1+C878/CP)^(CP/periods_per_year))-1,nper-A878+1,G877),2)))))</f>
        <v/>
      </c>
      <c r="F878" s="143" t="str">
        <f aca="false">IF(A878="","",E878-D878)</f>
        <v/>
      </c>
      <c r="G878" s="143" t="str">
        <f aca="false">IF(A878="","",G877-F878)</f>
        <v/>
      </c>
    </row>
    <row r="879" customFormat="false" ht="13.2" hidden="false" customHeight="false" outlineLevel="0" collapsed="false">
      <c r="A879" s="140" t="str">
        <f aca="false">IF(G878="","",IF(OR(A878&gt;=nper,ROUND(G878,2)&lt;=0),"",A878+1))</f>
        <v/>
      </c>
      <c r="B879" s="141" t="str">
        <f aca="false">IF(A879="","",IF(OR(periods_per_year=26,periods_per_year=52),IF(periods_per_year=26,IF(A879=1,fpdate,B878+14),IF(periods_per_year=52,IF(A879=1,fpdate,B878+7),"n/a")),IF(periods_per_year=24,DATE(YEAR(fpdate),MONTH(fpdate)+(A879-1)/2+IF(AND(DAY(fpdate)&gt;=15,MOD(A879,2)=0),1,0),IF(MOD(A879,2)=0,IF(DAY(fpdate)&gt;=15,DAY(fpdate)-14,DAY(fpdate)+14),DAY(fpdate))),IF(DAY(DATE(YEAR(fpdate),MONTH(fpdate)+A879-1,DAY(fpdate)))&lt;&gt;DAY(fpdate),DATE(YEAR(fpdate),MONTH(fpdate)+A879,0),DATE(YEAR(fpdate),MONTH(fpdate)+A879-1,DAY(fpdate))))))</f>
        <v/>
      </c>
      <c r="C879" s="142" t="inlineStr">
        <f aca="false">IF(A879="","",IF(variable,IF(A879&lt;MortgageCalculator!$J$23*periods_per_year,start_rate,IF(MortgageCalculator!$J$27&gt;=0,MIN(MortgageCalculator!$J$24,start_rate+MortgageCalculator!$J$27*ROUNDUP((A879-MortgageCalculator!$J$23*periods_per_year)/MortgageCalculator!$J$26,0)),MAX(MortgageCalculator!$J$25,start_rate+MortgageCalculator!$J$27*ROUNDUP((A879-MortgageCalculator!$J$23*periods_per_year)/MortgageCalculator!$J$26,0)))),start_rate))</f>
        <is>
          <t/>
        </is>
      </c>
      <c r="D879" s="143" t="str">
        <f aca="false">IF(A879="","",ROUND((((1+C879/CP)^(CP/periods_per_year))-1)*G878,2))</f>
        <v/>
      </c>
      <c r="E879" s="143" t="str">
        <f aca="false">IF(A879="","",IF(A879=nper,G878+D879,MIN(G878+D879,IF(C879=C878,E878,ROUND(-PMT(((1+C879/CP)^(CP/periods_per_year))-1,nper-A879+1,G878),2)))))</f>
        <v/>
      </c>
      <c r="F879" s="143" t="str">
        <f aca="false">IF(A879="","",E879-D879)</f>
        <v/>
      </c>
      <c r="G879" s="143" t="str">
        <f aca="false">IF(A879="","",G878-F879)</f>
        <v/>
      </c>
    </row>
    <row r="880" customFormat="false" ht="13.2" hidden="false" customHeight="false" outlineLevel="0" collapsed="false">
      <c r="A880" s="140" t="str">
        <f aca="false">IF(G879="","",IF(OR(A879&gt;=nper,ROUND(G879,2)&lt;=0),"",A879+1))</f>
        <v/>
      </c>
      <c r="B880" s="141" t="str">
        <f aca="false">IF(A880="","",IF(OR(periods_per_year=26,periods_per_year=52),IF(periods_per_year=26,IF(A880=1,fpdate,B879+14),IF(periods_per_year=52,IF(A880=1,fpdate,B879+7),"n/a")),IF(periods_per_year=24,DATE(YEAR(fpdate),MONTH(fpdate)+(A880-1)/2+IF(AND(DAY(fpdate)&gt;=15,MOD(A880,2)=0),1,0),IF(MOD(A880,2)=0,IF(DAY(fpdate)&gt;=15,DAY(fpdate)-14,DAY(fpdate)+14),DAY(fpdate))),IF(DAY(DATE(YEAR(fpdate),MONTH(fpdate)+A880-1,DAY(fpdate)))&lt;&gt;DAY(fpdate),DATE(YEAR(fpdate),MONTH(fpdate)+A880,0),DATE(YEAR(fpdate),MONTH(fpdate)+A880-1,DAY(fpdate))))))</f>
        <v/>
      </c>
      <c r="C880" s="142" t="inlineStr">
        <f aca="false">IF(A880="","",IF(variable,IF(A880&lt;MortgageCalculator!$J$23*periods_per_year,start_rate,IF(MortgageCalculator!$J$27&gt;=0,MIN(MortgageCalculator!$J$24,start_rate+MortgageCalculator!$J$27*ROUNDUP((A880-MortgageCalculator!$J$23*periods_per_year)/MortgageCalculator!$J$26,0)),MAX(MortgageCalculator!$J$25,start_rate+MortgageCalculator!$J$27*ROUNDUP((A880-MortgageCalculator!$J$23*periods_per_year)/MortgageCalculator!$J$26,0)))),start_rate))</f>
        <is>
          <t/>
        </is>
      </c>
      <c r="D880" s="143" t="str">
        <f aca="false">IF(A880="","",ROUND((((1+C880/CP)^(CP/periods_per_year))-1)*G879,2))</f>
        <v/>
      </c>
      <c r="E880" s="143" t="str">
        <f aca="false">IF(A880="","",IF(A880=nper,G879+D880,MIN(G879+D880,IF(C880=C879,E879,ROUND(-PMT(((1+C880/CP)^(CP/periods_per_year))-1,nper-A880+1,G879),2)))))</f>
        <v/>
      </c>
      <c r="F880" s="143" t="str">
        <f aca="false">IF(A880="","",E880-D880)</f>
        <v/>
      </c>
      <c r="G880" s="143" t="str">
        <f aca="false">IF(A880="","",G879-F880)</f>
        <v/>
      </c>
    </row>
    <row r="881" customFormat="false" ht="13.2" hidden="false" customHeight="false" outlineLevel="0" collapsed="false">
      <c r="A881" s="140" t="str">
        <f aca="false">IF(G880="","",IF(OR(A880&gt;=nper,ROUND(G880,2)&lt;=0),"",A880+1))</f>
        <v/>
      </c>
      <c r="B881" s="141" t="str">
        <f aca="false">IF(A881="","",IF(OR(periods_per_year=26,periods_per_year=52),IF(periods_per_year=26,IF(A881=1,fpdate,B880+14),IF(periods_per_year=52,IF(A881=1,fpdate,B880+7),"n/a")),IF(periods_per_year=24,DATE(YEAR(fpdate),MONTH(fpdate)+(A881-1)/2+IF(AND(DAY(fpdate)&gt;=15,MOD(A881,2)=0),1,0),IF(MOD(A881,2)=0,IF(DAY(fpdate)&gt;=15,DAY(fpdate)-14,DAY(fpdate)+14),DAY(fpdate))),IF(DAY(DATE(YEAR(fpdate),MONTH(fpdate)+A881-1,DAY(fpdate)))&lt;&gt;DAY(fpdate),DATE(YEAR(fpdate),MONTH(fpdate)+A881,0),DATE(YEAR(fpdate),MONTH(fpdate)+A881-1,DAY(fpdate))))))</f>
        <v/>
      </c>
      <c r="C881" s="142" t="inlineStr">
        <f aca="false">IF(A881="","",IF(variable,IF(A881&lt;MortgageCalculator!$J$23*periods_per_year,start_rate,IF(MortgageCalculator!$J$27&gt;=0,MIN(MortgageCalculator!$J$24,start_rate+MortgageCalculator!$J$27*ROUNDUP((A881-MortgageCalculator!$J$23*periods_per_year)/MortgageCalculator!$J$26,0)),MAX(MortgageCalculator!$J$25,start_rate+MortgageCalculator!$J$27*ROUNDUP((A881-MortgageCalculator!$J$23*periods_per_year)/MortgageCalculator!$J$26,0)))),start_rate))</f>
        <is>
          <t/>
        </is>
      </c>
      <c r="D881" s="143" t="str">
        <f aca="false">IF(A881="","",ROUND((((1+C881/CP)^(CP/periods_per_year))-1)*G880,2))</f>
        <v/>
      </c>
      <c r="E881" s="143" t="str">
        <f aca="false">IF(A881="","",IF(A881=nper,G880+D881,MIN(G880+D881,IF(C881=C880,E880,ROUND(-PMT(((1+C881/CP)^(CP/periods_per_year))-1,nper-A881+1,G880),2)))))</f>
        <v/>
      </c>
      <c r="F881" s="143" t="str">
        <f aca="false">IF(A881="","",E881-D881)</f>
        <v/>
      </c>
      <c r="G881" s="143" t="str">
        <f aca="false">IF(A881="","",G880-F881)</f>
        <v/>
      </c>
    </row>
    <row r="882" customFormat="false" ht="13.2" hidden="false" customHeight="false" outlineLevel="0" collapsed="false">
      <c r="A882" s="140" t="str">
        <f aca="false">IF(G881="","",IF(OR(A881&gt;=nper,ROUND(G881,2)&lt;=0),"",A881+1))</f>
        <v/>
      </c>
      <c r="B882" s="141" t="str">
        <f aca="false">IF(A882="","",IF(OR(periods_per_year=26,periods_per_year=52),IF(periods_per_year=26,IF(A882=1,fpdate,B881+14),IF(periods_per_year=52,IF(A882=1,fpdate,B881+7),"n/a")),IF(periods_per_year=24,DATE(YEAR(fpdate),MONTH(fpdate)+(A882-1)/2+IF(AND(DAY(fpdate)&gt;=15,MOD(A882,2)=0),1,0),IF(MOD(A882,2)=0,IF(DAY(fpdate)&gt;=15,DAY(fpdate)-14,DAY(fpdate)+14),DAY(fpdate))),IF(DAY(DATE(YEAR(fpdate),MONTH(fpdate)+A882-1,DAY(fpdate)))&lt;&gt;DAY(fpdate),DATE(YEAR(fpdate),MONTH(fpdate)+A882,0),DATE(YEAR(fpdate),MONTH(fpdate)+A882-1,DAY(fpdate))))))</f>
        <v/>
      </c>
      <c r="C882" s="142" t="inlineStr">
        <f aca="false">IF(A882="","",IF(variable,IF(A882&lt;MortgageCalculator!$J$23*periods_per_year,start_rate,IF(MortgageCalculator!$J$27&gt;=0,MIN(MortgageCalculator!$J$24,start_rate+MortgageCalculator!$J$27*ROUNDUP((A882-MortgageCalculator!$J$23*periods_per_year)/MortgageCalculator!$J$26,0)),MAX(MortgageCalculator!$J$25,start_rate+MortgageCalculator!$J$27*ROUNDUP((A882-MortgageCalculator!$J$23*periods_per_year)/MortgageCalculator!$J$26,0)))),start_rate))</f>
        <is>
          <t/>
        </is>
      </c>
      <c r="D882" s="143" t="str">
        <f aca="false">IF(A882="","",ROUND((((1+C882/CP)^(CP/periods_per_year))-1)*G881,2))</f>
        <v/>
      </c>
      <c r="E882" s="143" t="str">
        <f aca="false">IF(A882="","",IF(A882=nper,G881+D882,MIN(G881+D882,IF(C882=C881,E881,ROUND(-PMT(((1+C882/CP)^(CP/periods_per_year))-1,nper-A882+1,G881),2)))))</f>
        <v/>
      </c>
      <c r="F882" s="143" t="str">
        <f aca="false">IF(A882="","",E882-D882)</f>
        <v/>
      </c>
      <c r="G882" s="143" t="str">
        <f aca="false">IF(A882="","",G881-F882)</f>
        <v/>
      </c>
    </row>
    <row r="883" customFormat="false" ht="13.2" hidden="false" customHeight="false" outlineLevel="0" collapsed="false">
      <c r="A883" s="140" t="str">
        <f aca="false">IF(G882="","",IF(OR(A882&gt;=nper,ROUND(G882,2)&lt;=0),"",A882+1))</f>
        <v/>
      </c>
      <c r="B883" s="141" t="str">
        <f aca="false">IF(A883="","",IF(OR(periods_per_year=26,periods_per_year=52),IF(periods_per_year=26,IF(A883=1,fpdate,B882+14),IF(periods_per_year=52,IF(A883=1,fpdate,B882+7),"n/a")),IF(periods_per_year=24,DATE(YEAR(fpdate),MONTH(fpdate)+(A883-1)/2+IF(AND(DAY(fpdate)&gt;=15,MOD(A883,2)=0),1,0),IF(MOD(A883,2)=0,IF(DAY(fpdate)&gt;=15,DAY(fpdate)-14,DAY(fpdate)+14),DAY(fpdate))),IF(DAY(DATE(YEAR(fpdate),MONTH(fpdate)+A883-1,DAY(fpdate)))&lt;&gt;DAY(fpdate),DATE(YEAR(fpdate),MONTH(fpdate)+A883,0),DATE(YEAR(fpdate),MONTH(fpdate)+A883-1,DAY(fpdate))))))</f>
        <v/>
      </c>
      <c r="C883" s="142" t="inlineStr">
        <f aca="false">IF(A883="","",IF(variable,IF(A883&lt;MortgageCalculator!$J$23*periods_per_year,start_rate,IF(MortgageCalculator!$J$27&gt;=0,MIN(MortgageCalculator!$J$24,start_rate+MortgageCalculator!$J$27*ROUNDUP((A883-MortgageCalculator!$J$23*periods_per_year)/MortgageCalculator!$J$26,0)),MAX(MortgageCalculator!$J$25,start_rate+MortgageCalculator!$J$27*ROUNDUP((A883-MortgageCalculator!$J$23*periods_per_year)/MortgageCalculator!$J$26,0)))),start_rate))</f>
        <is>
          <t/>
        </is>
      </c>
      <c r="D883" s="143" t="str">
        <f aca="false">IF(A883="","",ROUND((((1+C883/CP)^(CP/periods_per_year))-1)*G882,2))</f>
        <v/>
      </c>
      <c r="E883" s="143" t="str">
        <f aca="false">IF(A883="","",IF(A883=nper,G882+D883,MIN(G882+D883,IF(C883=C882,E882,ROUND(-PMT(((1+C883/CP)^(CP/periods_per_year))-1,nper-A883+1,G882),2)))))</f>
        <v/>
      </c>
      <c r="F883" s="143" t="str">
        <f aca="false">IF(A883="","",E883-D883)</f>
        <v/>
      </c>
      <c r="G883" s="143" t="str">
        <f aca="false">IF(A883="","",G882-F883)</f>
        <v/>
      </c>
    </row>
    <row r="884" customFormat="false" ht="13.2" hidden="false" customHeight="false" outlineLevel="0" collapsed="false">
      <c r="A884" s="140" t="str">
        <f aca="false">IF(G883="","",IF(OR(A883&gt;=nper,ROUND(G883,2)&lt;=0),"",A883+1))</f>
        <v/>
      </c>
      <c r="B884" s="141" t="str">
        <f aca="false">IF(A884="","",IF(OR(periods_per_year=26,periods_per_year=52),IF(periods_per_year=26,IF(A884=1,fpdate,B883+14),IF(periods_per_year=52,IF(A884=1,fpdate,B883+7),"n/a")),IF(periods_per_year=24,DATE(YEAR(fpdate),MONTH(fpdate)+(A884-1)/2+IF(AND(DAY(fpdate)&gt;=15,MOD(A884,2)=0),1,0),IF(MOD(A884,2)=0,IF(DAY(fpdate)&gt;=15,DAY(fpdate)-14,DAY(fpdate)+14),DAY(fpdate))),IF(DAY(DATE(YEAR(fpdate),MONTH(fpdate)+A884-1,DAY(fpdate)))&lt;&gt;DAY(fpdate),DATE(YEAR(fpdate),MONTH(fpdate)+A884,0),DATE(YEAR(fpdate),MONTH(fpdate)+A884-1,DAY(fpdate))))))</f>
        <v/>
      </c>
      <c r="C884" s="142" t="inlineStr">
        <f aca="false">IF(A884="","",IF(variable,IF(A884&lt;MortgageCalculator!$J$23*periods_per_year,start_rate,IF(MortgageCalculator!$J$27&gt;=0,MIN(MortgageCalculator!$J$24,start_rate+MortgageCalculator!$J$27*ROUNDUP((A884-MortgageCalculator!$J$23*periods_per_year)/MortgageCalculator!$J$26,0)),MAX(MortgageCalculator!$J$25,start_rate+MortgageCalculator!$J$27*ROUNDUP((A884-MortgageCalculator!$J$23*periods_per_year)/MortgageCalculator!$J$26,0)))),start_rate))</f>
        <is>
          <t/>
        </is>
      </c>
      <c r="D884" s="143" t="str">
        <f aca="false">IF(A884="","",ROUND((((1+C884/CP)^(CP/periods_per_year))-1)*G883,2))</f>
        <v/>
      </c>
      <c r="E884" s="143" t="str">
        <f aca="false">IF(A884="","",IF(A884=nper,G883+D884,MIN(G883+D884,IF(C884=C883,E883,ROUND(-PMT(((1+C884/CP)^(CP/periods_per_year))-1,nper-A884+1,G883),2)))))</f>
        <v/>
      </c>
      <c r="F884" s="143" t="str">
        <f aca="false">IF(A884="","",E884-D884)</f>
        <v/>
      </c>
      <c r="G884" s="143" t="str">
        <f aca="false">IF(A884="","",G883-F884)</f>
        <v/>
      </c>
    </row>
    <row r="885" customFormat="false" ht="13.2" hidden="false" customHeight="false" outlineLevel="0" collapsed="false">
      <c r="A885" s="140" t="str">
        <f aca="false">IF(G884="","",IF(OR(A884&gt;=nper,ROUND(G884,2)&lt;=0),"",A884+1))</f>
        <v/>
      </c>
      <c r="B885" s="141" t="str">
        <f aca="false">IF(A885="","",IF(OR(periods_per_year=26,periods_per_year=52),IF(periods_per_year=26,IF(A885=1,fpdate,B884+14),IF(periods_per_year=52,IF(A885=1,fpdate,B884+7),"n/a")),IF(periods_per_year=24,DATE(YEAR(fpdate),MONTH(fpdate)+(A885-1)/2+IF(AND(DAY(fpdate)&gt;=15,MOD(A885,2)=0),1,0),IF(MOD(A885,2)=0,IF(DAY(fpdate)&gt;=15,DAY(fpdate)-14,DAY(fpdate)+14),DAY(fpdate))),IF(DAY(DATE(YEAR(fpdate),MONTH(fpdate)+A885-1,DAY(fpdate)))&lt;&gt;DAY(fpdate),DATE(YEAR(fpdate),MONTH(fpdate)+A885,0),DATE(YEAR(fpdate),MONTH(fpdate)+A885-1,DAY(fpdate))))))</f>
        <v/>
      </c>
      <c r="C885" s="142" t="inlineStr">
        <f aca="false">IF(A885="","",IF(variable,IF(A885&lt;MortgageCalculator!$J$23*periods_per_year,start_rate,IF(MortgageCalculator!$J$27&gt;=0,MIN(MortgageCalculator!$J$24,start_rate+MortgageCalculator!$J$27*ROUNDUP((A885-MortgageCalculator!$J$23*periods_per_year)/MortgageCalculator!$J$26,0)),MAX(MortgageCalculator!$J$25,start_rate+MortgageCalculator!$J$27*ROUNDUP((A885-MortgageCalculator!$J$23*periods_per_year)/MortgageCalculator!$J$26,0)))),start_rate))</f>
        <is>
          <t/>
        </is>
      </c>
      <c r="D885" s="143" t="str">
        <f aca="false">IF(A885="","",ROUND((((1+C885/CP)^(CP/periods_per_year))-1)*G884,2))</f>
        <v/>
      </c>
      <c r="E885" s="143" t="str">
        <f aca="false">IF(A885="","",IF(A885=nper,G884+D885,MIN(G884+D885,IF(C885=C884,E884,ROUND(-PMT(((1+C885/CP)^(CP/periods_per_year))-1,nper-A885+1,G884),2)))))</f>
        <v/>
      </c>
      <c r="F885" s="143" t="str">
        <f aca="false">IF(A885="","",E885-D885)</f>
        <v/>
      </c>
      <c r="G885" s="143" t="str">
        <f aca="false">IF(A885="","",G884-F885)</f>
        <v/>
      </c>
    </row>
    <row r="886" customFormat="false" ht="13.2" hidden="false" customHeight="false" outlineLevel="0" collapsed="false">
      <c r="A886" s="140" t="str">
        <f aca="false">IF(G885="","",IF(OR(A885&gt;=nper,ROUND(G885,2)&lt;=0),"",A885+1))</f>
        <v/>
      </c>
      <c r="B886" s="141" t="str">
        <f aca="false">IF(A886="","",IF(OR(periods_per_year=26,periods_per_year=52),IF(periods_per_year=26,IF(A886=1,fpdate,B885+14),IF(periods_per_year=52,IF(A886=1,fpdate,B885+7),"n/a")),IF(periods_per_year=24,DATE(YEAR(fpdate),MONTH(fpdate)+(A886-1)/2+IF(AND(DAY(fpdate)&gt;=15,MOD(A886,2)=0),1,0),IF(MOD(A886,2)=0,IF(DAY(fpdate)&gt;=15,DAY(fpdate)-14,DAY(fpdate)+14),DAY(fpdate))),IF(DAY(DATE(YEAR(fpdate),MONTH(fpdate)+A886-1,DAY(fpdate)))&lt;&gt;DAY(fpdate),DATE(YEAR(fpdate),MONTH(fpdate)+A886,0),DATE(YEAR(fpdate),MONTH(fpdate)+A886-1,DAY(fpdate))))))</f>
        <v/>
      </c>
      <c r="C886" s="142" t="inlineStr">
        <f aca="false">IF(A886="","",IF(variable,IF(A886&lt;MortgageCalculator!$J$23*periods_per_year,start_rate,IF(MortgageCalculator!$J$27&gt;=0,MIN(MortgageCalculator!$J$24,start_rate+MortgageCalculator!$J$27*ROUNDUP((A886-MortgageCalculator!$J$23*periods_per_year)/MortgageCalculator!$J$26,0)),MAX(MortgageCalculator!$J$25,start_rate+MortgageCalculator!$J$27*ROUNDUP((A886-MortgageCalculator!$J$23*periods_per_year)/MortgageCalculator!$J$26,0)))),start_rate))</f>
        <is>
          <t/>
        </is>
      </c>
      <c r="D886" s="143" t="str">
        <f aca="false">IF(A886="","",ROUND((((1+C886/CP)^(CP/periods_per_year))-1)*G885,2))</f>
        <v/>
      </c>
      <c r="E886" s="143" t="str">
        <f aca="false">IF(A886="","",IF(A886=nper,G885+D886,MIN(G885+D886,IF(C886=C885,E885,ROUND(-PMT(((1+C886/CP)^(CP/periods_per_year))-1,nper-A886+1,G885),2)))))</f>
        <v/>
      </c>
      <c r="F886" s="143" t="str">
        <f aca="false">IF(A886="","",E886-D886)</f>
        <v/>
      </c>
      <c r="G886" s="143" t="str">
        <f aca="false">IF(A886="","",G885-F886)</f>
        <v/>
      </c>
    </row>
    <row r="887" customFormat="false" ht="13.2" hidden="false" customHeight="false" outlineLevel="0" collapsed="false">
      <c r="A887" s="140" t="str">
        <f aca="false">IF(G886="","",IF(OR(A886&gt;=nper,ROUND(G886,2)&lt;=0),"",A886+1))</f>
        <v/>
      </c>
      <c r="B887" s="141" t="str">
        <f aca="false">IF(A887="","",IF(OR(periods_per_year=26,periods_per_year=52),IF(periods_per_year=26,IF(A887=1,fpdate,B886+14),IF(periods_per_year=52,IF(A887=1,fpdate,B886+7),"n/a")),IF(periods_per_year=24,DATE(YEAR(fpdate),MONTH(fpdate)+(A887-1)/2+IF(AND(DAY(fpdate)&gt;=15,MOD(A887,2)=0),1,0),IF(MOD(A887,2)=0,IF(DAY(fpdate)&gt;=15,DAY(fpdate)-14,DAY(fpdate)+14),DAY(fpdate))),IF(DAY(DATE(YEAR(fpdate),MONTH(fpdate)+A887-1,DAY(fpdate)))&lt;&gt;DAY(fpdate),DATE(YEAR(fpdate),MONTH(fpdate)+A887,0),DATE(YEAR(fpdate),MONTH(fpdate)+A887-1,DAY(fpdate))))))</f>
        <v/>
      </c>
      <c r="C887" s="142" t="inlineStr">
        <f aca="false">IF(A887="","",IF(variable,IF(A887&lt;MortgageCalculator!$J$23*periods_per_year,start_rate,IF(MortgageCalculator!$J$27&gt;=0,MIN(MortgageCalculator!$J$24,start_rate+MortgageCalculator!$J$27*ROUNDUP((A887-MortgageCalculator!$J$23*periods_per_year)/MortgageCalculator!$J$26,0)),MAX(MortgageCalculator!$J$25,start_rate+MortgageCalculator!$J$27*ROUNDUP((A887-MortgageCalculator!$J$23*periods_per_year)/MortgageCalculator!$J$26,0)))),start_rate))</f>
        <is>
          <t/>
        </is>
      </c>
      <c r="D887" s="143" t="str">
        <f aca="false">IF(A887="","",ROUND((((1+C887/CP)^(CP/periods_per_year))-1)*G886,2))</f>
        <v/>
      </c>
      <c r="E887" s="143" t="str">
        <f aca="false">IF(A887="","",IF(A887=nper,G886+D887,MIN(G886+D887,IF(C887=C886,E886,ROUND(-PMT(((1+C887/CP)^(CP/periods_per_year))-1,nper-A887+1,G886),2)))))</f>
        <v/>
      </c>
      <c r="F887" s="143" t="str">
        <f aca="false">IF(A887="","",E887-D887)</f>
        <v/>
      </c>
      <c r="G887" s="143" t="str">
        <f aca="false">IF(A887="","",G886-F887)</f>
        <v/>
      </c>
    </row>
    <row r="888" customFormat="false" ht="13.2" hidden="false" customHeight="false" outlineLevel="0" collapsed="false">
      <c r="A888" s="140" t="str">
        <f aca="false">IF(G887="","",IF(OR(A887&gt;=nper,ROUND(G887,2)&lt;=0),"",A887+1))</f>
        <v/>
      </c>
      <c r="B888" s="141" t="str">
        <f aca="false">IF(A888="","",IF(OR(periods_per_year=26,periods_per_year=52),IF(periods_per_year=26,IF(A888=1,fpdate,B887+14),IF(periods_per_year=52,IF(A888=1,fpdate,B887+7),"n/a")),IF(periods_per_year=24,DATE(YEAR(fpdate),MONTH(fpdate)+(A888-1)/2+IF(AND(DAY(fpdate)&gt;=15,MOD(A888,2)=0),1,0),IF(MOD(A888,2)=0,IF(DAY(fpdate)&gt;=15,DAY(fpdate)-14,DAY(fpdate)+14),DAY(fpdate))),IF(DAY(DATE(YEAR(fpdate),MONTH(fpdate)+A888-1,DAY(fpdate)))&lt;&gt;DAY(fpdate),DATE(YEAR(fpdate),MONTH(fpdate)+A888,0),DATE(YEAR(fpdate),MONTH(fpdate)+A888-1,DAY(fpdate))))))</f>
        <v/>
      </c>
      <c r="C888" s="142" t="inlineStr">
        <f aca="false">IF(A888="","",IF(variable,IF(A888&lt;MortgageCalculator!$J$23*periods_per_year,start_rate,IF(MortgageCalculator!$J$27&gt;=0,MIN(MortgageCalculator!$J$24,start_rate+MortgageCalculator!$J$27*ROUNDUP((A888-MortgageCalculator!$J$23*periods_per_year)/MortgageCalculator!$J$26,0)),MAX(MortgageCalculator!$J$25,start_rate+MortgageCalculator!$J$27*ROUNDUP((A888-MortgageCalculator!$J$23*periods_per_year)/MortgageCalculator!$J$26,0)))),start_rate))</f>
        <is>
          <t/>
        </is>
      </c>
      <c r="D888" s="143" t="str">
        <f aca="false">IF(A888="","",ROUND((((1+C888/CP)^(CP/periods_per_year))-1)*G887,2))</f>
        <v/>
      </c>
      <c r="E888" s="143" t="str">
        <f aca="false">IF(A888="","",IF(A888=nper,G887+D888,MIN(G887+D888,IF(C888=C887,E887,ROUND(-PMT(((1+C888/CP)^(CP/periods_per_year))-1,nper-A888+1,G887),2)))))</f>
        <v/>
      </c>
      <c r="F888" s="143" t="str">
        <f aca="false">IF(A888="","",E888-D888)</f>
        <v/>
      </c>
      <c r="G888" s="143" t="str">
        <f aca="false">IF(A888="","",G887-F888)</f>
        <v/>
      </c>
    </row>
    <row r="889" customFormat="false" ht="13.2" hidden="false" customHeight="false" outlineLevel="0" collapsed="false">
      <c r="A889" s="140" t="str">
        <f aca="false">IF(G888="","",IF(OR(A888&gt;=nper,ROUND(G888,2)&lt;=0),"",A888+1))</f>
        <v/>
      </c>
      <c r="B889" s="141" t="str">
        <f aca="false">IF(A889="","",IF(OR(periods_per_year=26,periods_per_year=52),IF(periods_per_year=26,IF(A889=1,fpdate,B888+14),IF(periods_per_year=52,IF(A889=1,fpdate,B888+7),"n/a")),IF(periods_per_year=24,DATE(YEAR(fpdate),MONTH(fpdate)+(A889-1)/2+IF(AND(DAY(fpdate)&gt;=15,MOD(A889,2)=0),1,0),IF(MOD(A889,2)=0,IF(DAY(fpdate)&gt;=15,DAY(fpdate)-14,DAY(fpdate)+14),DAY(fpdate))),IF(DAY(DATE(YEAR(fpdate),MONTH(fpdate)+A889-1,DAY(fpdate)))&lt;&gt;DAY(fpdate),DATE(YEAR(fpdate),MONTH(fpdate)+A889,0),DATE(YEAR(fpdate),MONTH(fpdate)+A889-1,DAY(fpdate))))))</f>
        <v/>
      </c>
      <c r="C889" s="142" t="inlineStr">
        <f aca="false">IF(A889="","",IF(variable,IF(A889&lt;MortgageCalculator!$J$23*periods_per_year,start_rate,IF(MortgageCalculator!$J$27&gt;=0,MIN(MortgageCalculator!$J$24,start_rate+MortgageCalculator!$J$27*ROUNDUP((A889-MortgageCalculator!$J$23*periods_per_year)/MortgageCalculator!$J$26,0)),MAX(MortgageCalculator!$J$25,start_rate+MortgageCalculator!$J$27*ROUNDUP((A889-MortgageCalculator!$J$23*periods_per_year)/MortgageCalculator!$J$26,0)))),start_rate))</f>
        <is>
          <t/>
        </is>
      </c>
      <c r="D889" s="143" t="str">
        <f aca="false">IF(A889="","",ROUND((((1+C889/CP)^(CP/periods_per_year))-1)*G888,2))</f>
        <v/>
      </c>
      <c r="E889" s="143" t="str">
        <f aca="false">IF(A889="","",IF(A889=nper,G888+D889,MIN(G888+D889,IF(C889=C888,E888,ROUND(-PMT(((1+C889/CP)^(CP/periods_per_year))-1,nper-A889+1,G888),2)))))</f>
        <v/>
      </c>
      <c r="F889" s="143" t="str">
        <f aca="false">IF(A889="","",E889-D889)</f>
        <v/>
      </c>
      <c r="G889" s="143" t="str">
        <f aca="false">IF(A889="","",G888-F889)</f>
        <v/>
      </c>
    </row>
    <row r="890" customFormat="false" ht="13.2" hidden="false" customHeight="false" outlineLevel="0" collapsed="false">
      <c r="A890" s="140" t="str">
        <f aca="false">IF(G889="","",IF(OR(A889&gt;=nper,ROUND(G889,2)&lt;=0),"",A889+1))</f>
        <v/>
      </c>
      <c r="B890" s="141" t="str">
        <f aca="false">IF(A890="","",IF(OR(periods_per_year=26,periods_per_year=52),IF(periods_per_year=26,IF(A890=1,fpdate,B889+14),IF(periods_per_year=52,IF(A890=1,fpdate,B889+7),"n/a")),IF(periods_per_year=24,DATE(YEAR(fpdate),MONTH(fpdate)+(A890-1)/2+IF(AND(DAY(fpdate)&gt;=15,MOD(A890,2)=0),1,0),IF(MOD(A890,2)=0,IF(DAY(fpdate)&gt;=15,DAY(fpdate)-14,DAY(fpdate)+14),DAY(fpdate))),IF(DAY(DATE(YEAR(fpdate),MONTH(fpdate)+A890-1,DAY(fpdate)))&lt;&gt;DAY(fpdate),DATE(YEAR(fpdate),MONTH(fpdate)+A890,0),DATE(YEAR(fpdate),MONTH(fpdate)+A890-1,DAY(fpdate))))))</f>
        <v/>
      </c>
      <c r="C890" s="142" t="inlineStr">
        <f aca="false">IF(A890="","",IF(variable,IF(A890&lt;MortgageCalculator!$J$23*periods_per_year,start_rate,IF(MortgageCalculator!$J$27&gt;=0,MIN(MortgageCalculator!$J$24,start_rate+MortgageCalculator!$J$27*ROUNDUP((A890-MortgageCalculator!$J$23*periods_per_year)/MortgageCalculator!$J$26,0)),MAX(MortgageCalculator!$J$25,start_rate+MortgageCalculator!$J$27*ROUNDUP((A890-MortgageCalculator!$J$23*periods_per_year)/MortgageCalculator!$J$26,0)))),start_rate))</f>
        <is>
          <t/>
        </is>
      </c>
      <c r="D890" s="143" t="str">
        <f aca="false">IF(A890="","",ROUND((((1+C890/CP)^(CP/periods_per_year))-1)*G889,2))</f>
        <v/>
      </c>
      <c r="E890" s="143" t="str">
        <f aca="false">IF(A890="","",IF(A890=nper,G889+D890,MIN(G889+D890,IF(C890=C889,E889,ROUND(-PMT(((1+C890/CP)^(CP/periods_per_year))-1,nper-A890+1,G889),2)))))</f>
        <v/>
      </c>
      <c r="F890" s="143" t="str">
        <f aca="false">IF(A890="","",E890-D890)</f>
        <v/>
      </c>
      <c r="G890" s="143" t="str">
        <f aca="false">IF(A890="","",G889-F890)</f>
        <v/>
      </c>
    </row>
    <row r="891" customFormat="false" ht="13.2" hidden="false" customHeight="false" outlineLevel="0" collapsed="false">
      <c r="A891" s="140" t="str">
        <f aca="false">IF(G890="","",IF(OR(A890&gt;=nper,ROUND(G890,2)&lt;=0),"",A890+1))</f>
        <v/>
      </c>
      <c r="B891" s="141" t="str">
        <f aca="false">IF(A891="","",IF(OR(periods_per_year=26,periods_per_year=52),IF(periods_per_year=26,IF(A891=1,fpdate,B890+14),IF(periods_per_year=52,IF(A891=1,fpdate,B890+7),"n/a")),IF(periods_per_year=24,DATE(YEAR(fpdate),MONTH(fpdate)+(A891-1)/2+IF(AND(DAY(fpdate)&gt;=15,MOD(A891,2)=0),1,0),IF(MOD(A891,2)=0,IF(DAY(fpdate)&gt;=15,DAY(fpdate)-14,DAY(fpdate)+14),DAY(fpdate))),IF(DAY(DATE(YEAR(fpdate),MONTH(fpdate)+A891-1,DAY(fpdate)))&lt;&gt;DAY(fpdate),DATE(YEAR(fpdate),MONTH(fpdate)+A891,0),DATE(YEAR(fpdate),MONTH(fpdate)+A891-1,DAY(fpdate))))))</f>
        <v/>
      </c>
      <c r="C891" s="142" t="inlineStr">
        <f aca="false">IF(A891="","",IF(variable,IF(A891&lt;MortgageCalculator!$J$23*periods_per_year,start_rate,IF(MortgageCalculator!$J$27&gt;=0,MIN(MortgageCalculator!$J$24,start_rate+MortgageCalculator!$J$27*ROUNDUP((A891-MortgageCalculator!$J$23*periods_per_year)/MortgageCalculator!$J$26,0)),MAX(MortgageCalculator!$J$25,start_rate+MortgageCalculator!$J$27*ROUNDUP((A891-MortgageCalculator!$J$23*periods_per_year)/MortgageCalculator!$J$26,0)))),start_rate))</f>
        <is>
          <t/>
        </is>
      </c>
      <c r="D891" s="143" t="str">
        <f aca="false">IF(A891="","",ROUND((((1+C891/CP)^(CP/periods_per_year))-1)*G890,2))</f>
        <v/>
      </c>
      <c r="E891" s="143" t="str">
        <f aca="false">IF(A891="","",IF(A891=nper,G890+D891,MIN(G890+D891,IF(C891=C890,E890,ROUND(-PMT(((1+C891/CP)^(CP/periods_per_year))-1,nper-A891+1,G890),2)))))</f>
        <v/>
      </c>
      <c r="F891" s="143" t="str">
        <f aca="false">IF(A891="","",E891-D891)</f>
        <v/>
      </c>
      <c r="G891" s="143" t="str">
        <f aca="false">IF(A891="","",G890-F891)</f>
        <v/>
      </c>
    </row>
    <row r="892" customFormat="false" ht="13.2" hidden="false" customHeight="false" outlineLevel="0" collapsed="false">
      <c r="A892" s="140" t="str">
        <f aca="false">IF(G891="","",IF(OR(A891&gt;=nper,ROUND(G891,2)&lt;=0),"",A891+1))</f>
        <v/>
      </c>
      <c r="B892" s="141" t="str">
        <f aca="false">IF(A892="","",IF(OR(periods_per_year=26,periods_per_year=52),IF(periods_per_year=26,IF(A892=1,fpdate,B891+14),IF(periods_per_year=52,IF(A892=1,fpdate,B891+7),"n/a")),IF(periods_per_year=24,DATE(YEAR(fpdate),MONTH(fpdate)+(A892-1)/2+IF(AND(DAY(fpdate)&gt;=15,MOD(A892,2)=0),1,0),IF(MOD(A892,2)=0,IF(DAY(fpdate)&gt;=15,DAY(fpdate)-14,DAY(fpdate)+14),DAY(fpdate))),IF(DAY(DATE(YEAR(fpdate),MONTH(fpdate)+A892-1,DAY(fpdate)))&lt;&gt;DAY(fpdate),DATE(YEAR(fpdate),MONTH(fpdate)+A892,0),DATE(YEAR(fpdate),MONTH(fpdate)+A892-1,DAY(fpdate))))))</f>
        <v/>
      </c>
      <c r="C892" s="142" t="inlineStr">
        <f aca="false">IF(A892="","",IF(variable,IF(A892&lt;MortgageCalculator!$J$23*periods_per_year,start_rate,IF(MortgageCalculator!$J$27&gt;=0,MIN(MortgageCalculator!$J$24,start_rate+MortgageCalculator!$J$27*ROUNDUP((A892-MortgageCalculator!$J$23*periods_per_year)/MortgageCalculator!$J$26,0)),MAX(MortgageCalculator!$J$25,start_rate+MortgageCalculator!$J$27*ROUNDUP((A892-MortgageCalculator!$J$23*periods_per_year)/MortgageCalculator!$J$26,0)))),start_rate))</f>
        <is>
          <t/>
        </is>
      </c>
      <c r="D892" s="143" t="str">
        <f aca="false">IF(A892="","",ROUND((((1+C892/CP)^(CP/periods_per_year))-1)*G891,2))</f>
        <v/>
      </c>
      <c r="E892" s="143" t="str">
        <f aca="false">IF(A892="","",IF(A892=nper,G891+D892,MIN(G891+D892,IF(C892=C891,E891,ROUND(-PMT(((1+C892/CP)^(CP/periods_per_year))-1,nper-A892+1,G891),2)))))</f>
        <v/>
      </c>
      <c r="F892" s="143" t="str">
        <f aca="false">IF(A892="","",E892-D892)</f>
        <v/>
      </c>
      <c r="G892" s="143" t="str">
        <f aca="false">IF(A892="","",G891-F892)</f>
        <v/>
      </c>
    </row>
    <row r="893" customFormat="false" ht="13.2" hidden="false" customHeight="false" outlineLevel="0" collapsed="false">
      <c r="A893" s="140" t="str">
        <f aca="false">IF(G892="","",IF(OR(A892&gt;=nper,ROUND(G892,2)&lt;=0),"",A892+1))</f>
        <v/>
      </c>
      <c r="B893" s="141" t="str">
        <f aca="false">IF(A893="","",IF(OR(periods_per_year=26,periods_per_year=52),IF(periods_per_year=26,IF(A893=1,fpdate,B892+14),IF(periods_per_year=52,IF(A893=1,fpdate,B892+7),"n/a")),IF(periods_per_year=24,DATE(YEAR(fpdate),MONTH(fpdate)+(A893-1)/2+IF(AND(DAY(fpdate)&gt;=15,MOD(A893,2)=0),1,0),IF(MOD(A893,2)=0,IF(DAY(fpdate)&gt;=15,DAY(fpdate)-14,DAY(fpdate)+14),DAY(fpdate))),IF(DAY(DATE(YEAR(fpdate),MONTH(fpdate)+A893-1,DAY(fpdate)))&lt;&gt;DAY(fpdate),DATE(YEAR(fpdate),MONTH(fpdate)+A893,0),DATE(YEAR(fpdate),MONTH(fpdate)+A893-1,DAY(fpdate))))))</f>
        <v/>
      </c>
      <c r="C893" s="142" t="inlineStr">
        <f aca="false">IF(A893="","",IF(variable,IF(A893&lt;MortgageCalculator!$J$23*periods_per_year,start_rate,IF(MortgageCalculator!$J$27&gt;=0,MIN(MortgageCalculator!$J$24,start_rate+MortgageCalculator!$J$27*ROUNDUP((A893-MortgageCalculator!$J$23*periods_per_year)/MortgageCalculator!$J$26,0)),MAX(MortgageCalculator!$J$25,start_rate+MortgageCalculator!$J$27*ROUNDUP((A893-MortgageCalculator!$J$23*periods_per_year)/MortgageCalculator!$J$26,0)))),start_rate))</f>
        <is>
          <t/>
        </is>
      </c>
      <c r="D893" s="143" t="str">
        <f aca="false">IF(A893="","",ROUND((((1+C893/CP)^(CP/periods_per_year))-1)*G892,2))</f>
        <v/>
      </c>
      <c r="E893" s="143" t="str">
        <f aca="false">IF(A893="","",IF(A893=nper,G892+D893,MIN(G892+D893,IF(C893=C892,E892,ROUND(-PMT(((1+C893/CP)^(CP/periods_per_year))-1,nper-A893+1,G892),2)))))</f>
        <v/>
      </c>
      <c r="F893" s="143" t="str">
        <f aca="false">IF(A893="","",E893-D893)</f>
        <v/>
      </c>
      <c r="G893" s="143" t="str">
        <f aca="false">IF(A893="","",G892-F893)</f>
        <v/>
      </c>
    </row>
    <row r="894" customFormat="false" ht="13.2" hidden="false" customHeight="false" outlineLevel="0" collapsed="false">
      <c r="A894" s="140" t="str">
        <f aca="false">IF(G893="","",IF(OR(A893&gt;=nper,ROUND(G893,2)&lt;=0),"",A893+1))</f>
        <v/>
      </c>
      <c r="B894" s="141" t="str">
        <f aca="false">IF(A894="","",IF(OR(periods_per_year=26,periods_per_year=52),IF(periods_per_year=26,IF(A894=1,fpdate,B893+14),IF(periods_per_year=52,IF(A894=1,fpdate,B893+7),"n/a")),IF(periods_per_year=24,DATE(YEAR(fpdate),MONTH(fpdate)+(A894-1)/2+IF(AND(DAY(fpdate)&gt;=15,MOD(A894,2)=0),1,0),IF(MOD(A894,2)=0,IF(DAY(fpdate)&gt;=15,DAY(fpdate)-14,DAY(fpdate)+14),DAY(fpdate))),IF(DAY(DATE(YEAR(fpdate),MONTH(fpdate)+A894-1,DAY(fpdate)))&lt;&gt;DAY(fpdate),DATE(YEAR(fpdate),MONTH(fpdate)+A894,0),DATE(YEAR(fpdate),MONTH(fpdate)+A894-1,DAY(fpdate))))))</f>
        <v/>
      </c>
      <c r="C894" s="142" t="inlineStr">
        <f aca="false">IF(A894="","",IF(variable,IF(A894&lt;MortgageCalculator!$J$23*periods_per_year,start_rate,IF(MortgageCalculator!$J$27&gt;=0,MIN(MortgageCalculator!$J$24,start_rate+MortgageCalculator!$J$27*ROUNDUP((A894-MortgageCalculator!$J$23*periods_per_year)/MortgageCalculator!$J$26,0)),MAX(MortgageCalculator!$J$25,start_rate+MortgageCalculator!$J$27*ROUNDUP((A894-MortgageCalculator!$J$23*periods_per_year)/MortgageCalculator!$J$26,0)))),start_rate))</f>
        <is>
          <t/>
        </is>
      </c>
      <c r="D894" s="143" t="str">
        <f aca="false">IF(A894="","",ROUND((((1+C894/CP)^(CP/periods_per_year))-1)*G893,2))</f>
        <v/>
      </c>
      <c r="E894" s="143" t="str">
        <f aca="false">IF(A894="","",IF(A894=nper,G893+D894,MIN(G893+D894,IF(C894=C893,E893,ROUND(-PMT(((1+C894/CP)^(CP/periods_per_year))-1,nper-A894+1,G893),2)))))</f>
        <v/>
      </c>
      <c r="F894" s="143" t="str">
        <f aca="false">IF(A894="","",E894-D894)</f>
        <v/>
      </c>
      <c r="G894" s="143" t="str">
        <f aca="false">IF(A894="","",G893-F894)</f>
        <v/>
      </c>
    </row>
    <row r="895" customFormat="false" ht="13.2" hidden="false" customHeight="false" outlineLevel="0" collapsed="false">
      <c r="A895" s="140" t="str">
        <f aca="false">IF(G894="","",IF(OR(A894&gt;=nper,ROUND(G894,2)&lt;=0),"",A894+1))</f>
        <v/>
      </c>
      <c r="B895" s="141" t="str">
        <f aca="false">IF(A895="","",IF(OR(periods_per_year=26,periods_per_year=52),IF(periods_per_year=26,IF(A895=1,fpdate,B894+14),IF(periods_per_year=52,IF(A895=1,fpdate,B894+7),"n/a")),IF(periods_per_year=24,DATE(YEAR(fpdate),MONTH(fpdate)+(A895-1)/2+IF(AND(DAY(fpdate)&gt;=15,MOD(A895,2)=0),1,0),IF(MOD(A895,2)=0,IF(DAY(fpdate)&gt;=15,DAY(fpdate)-14,DAY(fpdate)+14),DAY(fpdate))),IF(DAY(DATE(YEAR(fpdate),MONTH(fpdate)+A895-1,DAY(fpdate)))&lt;&gt;DAY(fpdate),DATE(YEAR(fpdate),MONTH(fpdate)+A895,0),DATE(YEAR(fpdate),MONTH(fpdate)+A895-1,DAY(fpdate))))))</f>
        <v/>
      </c>
      <c r="C895" s="142" t="inlineStr">
        <f aca="false">IF(A895="","",IF(variable,IF(A895&lt;MortgageCalculator!$J$23*periods_per_year,start_rate,IF(MortgageCalculator!$J$27&gt;=0,MIN(MortgageCalculator!$J$24,start_rate+MortgageCalculator!$J$27*ROUNDUP((A895-MortgageCalculator!$J$23*periods_per_year)/MortgageCalculator!$J$26,0)),MAX(MortgageCalculator!$J$25,start_rate+MortgageCalculator!$J$27*ROUNDUP((A895-MortgageCalculator!$J$23*periods_per_year)/MortgageCalculator!$J$26,0)))),start_rate))</f>
        <is>
          <t/>
        </is>
      </c>
      <c r="D895" s="143" t="str">
        <f aca="false">IF(A895="","",ROUND((((1+C895/CP)^(CP/periods_per_year))-1)*G894,2))</f>
        <v/>
      </c>
      <c r="E895" s="143" t="str">
        <f aca="false">IF(A895="","",IF(A895=nper,G894+D895,MIN(G894+D895,IF(C895=C894,E894,ROUND(-PMT(((1+C895/CP)^(CP/periods_per_year))-1,nper-A895+1,G894),2)))))</f>
        <v/>
      </c>
      <c r="F895" s="143" t="str">
        <f aca="false">IF(A895="","",E895-D895)</f>
        <v/>
      </c>
      <c r="G895" s="143" t="str">
        <f aca="false">IF(A895="","",G894-F895)</f>
        <v/>
      </c>
    </row>
    <row r="896" customFormat="false" ht="13.2" hidden="false" customHeight="false" outlineLevel="0" collapsed="false">
      <c r="A896" s="140" t="str">
        <f aca="false">IF(G895="","",IF(OR(A895&gt;=nper,ROUND(G895,2)&lt;=0),"",A895+1))</f>
        <v/>
      </c>
      <c r="B896" s="141" t="str">
        <f aca="false">IF(A896="","",IF(OR(periods_per_year=26,periods_per_year=52),IF(periods_per_year=26,IF(A896=1,fpdate,B895+14),IF(periods_per_year=52,IF(A896=1,fpdate,B895+7),"n/a")),IF(periods_per_year=24,DATE(YEAR(fpdate),MONTH(fpdate)+(A896-1)/2+IF(AND(DAY(fpdate)&gt;=15,MOD(A896,2)=0),1,0),IF(MOD(A896,2)=0,IF(DAY(fpdate)&gt;=15,DAY(fpdate)-14,DAY(fpdate)+14),DAY(fpdate))),IF(DAY(DATE(YEAR(fpdate),MONTH(fpdate)+A896-1,DAY(fpdate)))&lt;&gt;DAY(fpdate),DATE(YEAR(fpdate),MONTH(fpdate)+A896,0),DATE(YEAR(fpdate),MONTH(fpdate)+A896-1,DAY(fpdate))))))</f>
        <v/>
      </c>
      <c r="C896" s="142" t="inlineStr">
        <f aca="false">IF(A896="","",IF(variable,IF(A896&lt;MortgageCalculator!$J$23*periods_per_year,start_rate,IF(MortgageCalculator!$J$27&gt;=0,MIN(MortgageCalculator!$J$24,start_rate+MortgageCalculator!$J$27*ROUNDUP((A896-MortgageCalculator!$J$23*periods_per_year)/MortgageCalculator!$J$26,0)),MAX(MortgageCalculator!$J$25,start_rate+MortgageCalculator!$J$27*ROUNDUP((A896-MortgageCalculator!$J$23*periods_per_year)/MortgageCalculator!$J$26,0)))),start_rate))</f>
        <is>
          <t/>
        </is>
      </c>
      <c r="D896" s="143" t="str">
        <f aca="false">IF(A896="","",ROUND((((1+C896/CP)^(CP/periods_per_year))-1)*G895,2))</f>
        <v/>
      </c>
      <c r="E896" s="143" t="str">
        <f aca="false">IF(A896="","",IF(A896=nper,G895+D896,MIN(G895+D896,IF(C896=C895,E895,ROUND(-PMT(((1+C896/CP)^(CP/periods_per_year))-1,nper-A896+1,G895),2)))))</f>
        <v/>
      </c>
      <c r="F896" s="143" t="str">
        <f aca="false">IF(A896="","",E896-D896)</f>
        <v/>
      </c>
      <c r="G896" s="143" t="str">
        <f aca="false">IF(A896="","",G895-F896)</f>
        <v/>
      </c>
    </row>
    <row r="897" customFormat="false" ht="13.2" hidden="false" customHeight="false" outlineLevel="0" collapsed="false">
      <c r="A897" s="140" t="str">
        <f aca="false">IF(G896="","",IF(OR(A896&gt;=nper,ROUND(G896,2)&lt;=0),"",A896+1))</f>
        <v/>
      </c>
      <c r="B897" s="141" t="str">
        <f aca="false">IF(A897="","",IF(OR(periods_per_year=26,periods_per_year=52),IF(periods_per_year=26,IF(A897=1,fpdate,B896+14),IF(periods_per_year=52,IF(A897=1,fpdate,B896+7),"n/a")),IF(periods_per_year=24,DATE(YEAR(fpdate),MONTH(fpdate)+(A897-1)/2+IF(AND(DAY(fpdate)&gt;=15,MOD(A897,2)=0),1,0),IF(MOD(A897,2)=0,IF(DAY(fpdate)&gt;=15,DAY(fpdate)-14,DAY(fpdate)+14),DAY(fpdate))),IF(DAY(DATE(YEAR(fpdate),MONTH(fpdate)+A897-1,DAY(fpdate)))&lt;&gt;DAY(fpdate),DATE(YEAR(fpdate),MONTH(fpdate)+A897,0),DATE(YEAR(fpdate),MONTH(fpdate)+A897-1,DAY(fpdate))))))</f>
        <v/>
      </c>
      <c r="C897" s="142" t="inlineStr">
        <f aca="false">IF(A897="","",IF(variable,IF(A897&lt;MortgageCalculator!$J$23*periods_per_year,start_rate,IF(MortgageCalculator!$J$27&gt;=0,MIN(MortgageCalculator!$J$24,start_rate+MortgageCalculator!$J$27*ROUNDUP((A897-MortgageCalculator!$J$23*periods_per_year)/MortgageCalculator!$J$26,0)),MAX(MortgageCalculator!$J$25,start_rate+MortgageCalculator!$J$27*ROUNDUP((A897-MortgageCalculator!$J$23*periods_per_year)/MortgageCalculator!$J$26,0)))),start_rate))</f>
        <is>
          <t/>
        </is>
      </c>
      <c r="D897" s="143" t="str">
        <f aca="false">IF(A897="","",ROUND((((1+C897/CP)^(CP/periods_per_year))-1)*G896,2))</f>
        <v/>
      </c>
      <c r="E897" s="143" t="str">
        <f aca="false">IF(A897="","",IF(A897=nper,G896+D897,MIN(G896+D897,IF(C897=C896,E896,ROUND(-PMT(((1+C897/CP)^(CP/periods_per_year))-1,nper-A897+1,G896),2)))))</f>
        <v/>
      </c>
      <c r="F897" s="143" t="str">
        <f aca="false">IF(A897="","",E897-D897)</f>
        <v/>
      </c>
      <c r="G897" s="143" t="str">
        <f aca="false">IF(A897="","",G896-F897)</f>
        <v/>
      </c>
    </row>
    <row r="898" customFormat="false" ht="13.2" hidden="false" customHeight="false" outlineLevel="0" collapsed="false">
      <c r="A898" s="140" t="str">
        <f aca="false">IF(G897="","",IF(OR(A897&gt;=nper,ROUND(G897,2)&lt;=0),"",A897+1))</f>
        <v/>
      </c>
      <c r="B898" s="141" t="str">
        <f aca="false">IF(A898="","",IF(OR(periods_per_year=26,periods_per_year=52),IF(periods_per_year=26,IF(A898=1,fpdate,B897+14),IF(periods_per_year=52,IF(A898=1,fpdate,B897+7),"n/a")),IF(periods_per_year=24,DATE(YEAR(fpdate),MONTH(fpdate)+(A898-1)/2+IF(AND(DAY(fpdate)&gt;=15,MOD(A898,2)=0),1,0),IF(MOD(A898,2)=0,IF(DAY(fpdate)&gt;=15,DAY(fpdate)-14,DAY(fpdate)+14),DAY(fpdate))),IF(DAY(DATE(YEAR(fpdate),MONTH(fpdate)+A898-1,DAY(fpdate)))&lt;&gt;DAY(fpdate),DATE(YEAR(fpdate),MONTH(fpdate)+A898,0),DATE(YEAR(fpdate),MONTH(fpdate)+A898-1,DAY(fpdate))))))</f>
        <v/>
      </c>
      <c r="C898" s="142" t="inlineStr">
        <f aca="false">IF(A898="","",IF(variable,IF(A898&lt;MortgageCalculator!$J$23*periods_per_year,start_rate,IF(MortgageCalculator!$J$27&gt;=0,MIN(MortgageCalculator!$J$24,start_rate+MortgageCalculator!$J$27*ROUNDUP((A898-MortgageCalculator!$J$23*periods_per_year)/MortgageCalculator!$J$26,0)),MAX(MortgageCalculator!$J$25,start_rate+MortgageCalculator!$J$27*ROUNDUP((A898-MortgageCalculator!$J$23*periods_per_year)/MortgageCalculator!$J$26,0)))),start_rate))</f>
        <is>
          <t/>
        </is>
      </c>
      <c r="D898" s="143" t="str">
        <f aca="false">IF(A898="","",ROUND((((1+C898/CP)^(CP/periods_per_year))-1)*G897,2))</f>
        <v/>
      </c>
      <c r="E898" s="143" t="str">
        <f aca="false">IF(A898="","",IF(A898=nper,G897+D898,MIN(G897+D898,IF(C898=C897,E897,ROUND(-PMT(((1+C898/CP)^(CP/periods_per_year))-1,nper-A898+1,G897),2)))))</f>
        <v/>
      </c>
      <c r="F898" s="143" t="str">
        <f aca="false">IF(A898="","",E898-D898)</f>
        <v/>
      </c>
      <c r="G898" s="143" t="str">
        <f aca="false">IF(A898="","",G897-F898)</f>
        <v/>
      </c>
    </row>
    <row r="899" customFormat="false" ht="13.2" hidden="false" customHeight="false" outlineLevel="0" collapsed="false">
      <c r="A899" s="140" t="str">
        <f aca="false">IF(G898="","",IF(OR(A898&gt;=nper,ROUND(G898,2)&lt;=0),"",A898+1))</f>
        <v/>
      </c>
      <c r="B899" s="141" t="str">
        <f aca="false">IF(A899="","",IF(OR(periods_per_year=26,periods_per_year=52),IF(periods_per_year=26,IF(A899=1,fpdate,B898+14),IF(periods_per_year=52,IF(A899=1,fpdate,B898+7),"n/a")),IF(periods_per_year=24,DATE(YEAR(fpdate),MONTH(fpdate)+(A899-1)/2+IF(AND(DAY(fpdate)&gt;=15,MOD(A899,2)=0),1,0),IF(MOD(A899,2)=0,IF(DAY(fpdate)&gt;=15,DAY(fpdate)-14,DAY(fpdate)+14),DAY(fpdate))),IF(DAY(DATE(YEAR(fpdate),MONTH(fpdate)+A899-1,DAY(fpdate)))&lt;&gt;DAY(fpdate),DATE(YEAR(fpdate),MONTH(fpdate)+A899,0),DATE(YEAR(fpdate),MONTH(fpdate)+A899-1,DAY(fpdate))))))</f>
        <v/>
      </c>
      <c r="C899" s="142" t="inlineStr">
        <f aca="false">IF(A899="","",IF(variable,IF(A899&lt;MortgageCalculator!$J$23*periods_per_year,start_rate,IF(MortgageCalculator!$J$27&gt;=0,MIN(MortgageCalculator!$J$24,start_rate+MortgageCalculator!$J$27*ROUNDUP((A899-MortgageCalculator!$J$23*periods_per_year)/MortgageCalculator!$J$26,0)),MAX(MortgageCalculator!$J$25,start_rate+MortgageCalculator!$J$27*ROUNDUP((A899-MortgageCalculator!$J$23*periods_per_year)/MortgageCalculator!$J$26,0)))),start_rate))</f>
        <is>
          <t/>
        </is>
      </c>
      <c r="D899" s="143" t="str">
        <f aca="false">IF(A899="","",ROUND((((1+C899/CP)^(CP/periods_per_year))-1)*G898,2))</f>
        <v/>
      </c>
      <c r="E899" s="143" t="str">
        <f aca="false">IF(A899="","",IF(A899=nper,G898+D899,MIN(G898+D899,IF(C899=C898,E898,ROUND(-PMT(((1+C899/CP)^(CP/periods_per_year))-1,nper-A899+1,G898),2)))))</f>
        <v/>
      </c>
      <c r="F899" s="143" t="str">
        <f aca="false">IF(A899="","",E899-D899)</f>
        <v/>
      </c>
      <c r="G899" s="143" t="str">
        <f aca="false">IF(A899="","",G898-F899)</f>
        <v/>
      </c>
    </row>
    <row r="900" customFormat="false" ht="13.2" hidden="false" customHeight="false" outlineLevel="0" collapsed="false">
      <c r="A900" s="140" t="str">
        <f aca="false">IF(G899="","",IF(OR(A899&gt;=nper,ROUND(G899,2)&lt;=0),"",A899+1))</f>
        <v/>
      </c>
      <c r="B900" s="141" t="str">
        <f aca="false">IF(A900="","",IF(OR(periods_per_year=26,periods_per_year=52),IF(periods_per_year=26,IF(A900=1,fpdate,B899+14),IF(periods_per_year=52,IF(A900=1,fpdate,B899+7),"n/a")),IF(periods_per_year=24,DATE(YEAR(fpdate),MONTH(fpdate)+(A900-1)/2+IF(AND(DAY(fpdate)&gt;=15,MOD(A900,2)=0),1,0),IF(MOD(A900,2)=0,IF(DAY(fpdate)&gt;=15,DAY(fpdate)-14,DAY(fpdate)+14),DAY(fpdate))),IF(DAY(DATE(YEAR(fpdate),MONTH(fpdate)+A900-1,DAY(fpdate)))&lt;&gt;DAY(fpdate),DATE(YEAR(fpdate),MONTH(fpdate)+A900,0),DATE(YEAR(fpdate),MONTH(fpdate)+A900-1,DAY(fpdate))))))</f>
        <v/>
      </c>
      <c r="C900" s="142" t="inlineStr">
        <f aca="false">IF(A900="","",IF(variable,IF(A900&lt;MortgageCalculator!$J$23*periods_per_year,start_rate,IF(MortgageCalculator!$J$27&gt;=0,MIN(MortgageCalculator!$J$24,start_rate+MortgageCalculator!$J$27*ROUNDUP((A900-MortgageCalculator!$J$23*periods_per_year)/MortgageCalculator!$J$26,0)),MAX(MortgageCalculator!$J$25,start_rate+MortgageCalculator!$J$27*ROUNDUP((A900-MortgageCalculator!$J$23*periods_per_year)/MortgageCalculator!$J$26,0)))),start_rate))</f>
        <is>
          <t/>
        </is>
      </c>
      <c r="D900" s="143" t="str">
        <f aca="false">IF(A900="","",ROUND((((1+C900/CP)^(CP/periods_per_year))-1)*G899,2))</f>
        <v/>
      </c>
      <c r="E900" s="143" t="str">
        <f aca="false">IF(A900="","",IF(A900=nper,G899+D900,MIN(G899+D900,IF(C900=C899,E899,ROUND(-PMT(((1+C900/CP)^(CP/periods_per_year))-1,nper-A900+1,G899),2)))))</f>
        <v/>
      </c>
      <c r="F900" s="143" t="str">
        <f aca="false">IF(A900="","",E900-D900)</f>
        <v/>
      </c>
      <c r="G900" s="143" t="str">
        <f aca="false">IF(A900="","",G899-F900)</f>
        <v/>
      </c>
    </row>
    <row r="901" customFormat="false" ht="13.2" hidden="false" customHeight="false" outlineLevel="0" collapsed="false">
      <c r="A901" s="140" t="str">
        <f aca="false">IF(G900="","",IF(OR(A900&gt;=nper,ROUND(G900,2)&lt;=0),"",A900+1))</f>
        <v/>
      </c>
      <c r="B901" s="141" t="str">
        <f aca="false">IF(A901="","",IF(OR(periods_per_year=26,periods_per_year=52),IF(periods_per_year=26,IF(A901=1,fpdate,B900+14),IF(periods_per_year=52,IF(A901=1,fpdate,B900+7),"n/a")),IF(periods_per_year=24,DATE(YEAR(fpdate),MONTH(fpdate)+(A901-1)/2+IF(AND(DAY(fpdate)&gt;=15,MOD(A901,2)=0),1,0),IF(MOD(A901,2)=0,IF(DAY(fpdate)&gt;=15,DAY(fpdate)-14,DAY(fpdate)+14),DAY(fpdate))),IF(DAY(DATE(YEAR(fpdate),MONTH(fpdate)+A901-1,DAY(fpdate)))&lt;&gt;DAY(fpdate),DATE(YEAR(fpdate),MONTH(fpdate)+A901,0),DATE(YEAR(fpdate),MONTH(fpdate)+A901-1,DAY(fpdate))))))</f>
        <v/>
      </c>
      <c r="C901" s="142" t="inlineStr">
        <f aca="false">IF(A901="","",IF(variable,IF(A901&lt;MortgageCalculator!$J$23*periods_per_year,start_rate,IF(MortgageCalculator!$J$27&gt;=0,MIN(MortgageCalculator!$J$24,start_rate+MortgageCalculator!$J$27*ROUNDUP((A901-MortgageCalculator!$J$23*periods_per_year)/MortgageCalculator!$J$26,0)),MAX(MortgageCalculator!$J$25,start_rate+MortgageCalculator!$J$27*ROUNDUP((A901-MortgageCalculator!$J$23*periods_per_year)/MortgageCalculator!$J$26,0)))),start_rate))</f>
        <is>
          <t/>
        </is>
      </c>
      <c r="D901" s="143" t="str">
        <f aca="false">IF(A901="","",ROUND((((1+C901/CP)^(CP/periods_per_year))-1)*G900,2))</f>
        <v/>
      </c>
      <c r="E901" s="143" t="str">
        <f aca="false">IF(A901="","",IF(A901=nper,G900+D901,MIN(G900+D901,IF(C901=C900,E900,ROUND(-PMT(((1+C901/CP)^(CP/periods_per_year))-1,nper-A901+1,G900),2)))))</f>
        <v/>
      </c>
      <c r="F901" s="143" t="str">
        <f aca="false">IF(A901="","",E901-D901)</f>
        <v/>
      </c>
      <c r="G901" s="143" t="str">
        <f aca="false">IF(A901="","",G900-F901)</f>
        <v/>
      </c>
    </row>
    <row r="902" customFormat="false" ht="13.2" hidden="false" customHeight="false" outlineLevel="0" collapsed="false">
      <c r="A902" s="140" t="str">
        <f aca="false">IF(G901="","",IF(OR(A901&gt;=nper,ROUND(G901,2)&lt;=0),"",A901+1))</f>
        <v/>
      </c>
      <c r="B902" s="141" t="str">
        <f aca="false">IF(A902="","",IF(OR(periods_per_year=26,periods_per_year=52),IF(periods_per_year=26,IF(A902=1,fpdate,B901+14),IF(periods_per_year=52,IF(A902=1,fpdate,B901+7),"n/a")),IF(periods_per_year=24,DATE(YEAR(fpdate),MONTH(fpdate)+(A902-1)/2+IF(AND(DAY(fpdate)&gt;=15,MOD(A902,2)=0),1,0),IF(MOD(A902,2)=0,IF(DAY(fpdate)&gt;=15,DAY(fpdate)-14,DAY(fpdate)+14),DAY(fpdate))),IF(DAY(DATE(YEAR(fpdate),MONTH(fpdate)+A902-1,DAY(fpdate)))&lt;&gt;DAY(fpdate),DATE(YEAR(fpdate),MONTH(fpdate)+A902,0),DATE(YEAR(fpdate),MONTH(fpdate)+A902-1,DAY(fpdate))))))</f>
        <v/>
      </c>
      <c r="C902" s="142" t="inlineStr">
        <f aca="false">IF(A902="","",IF(variable,IF(A902&lt;MortgageCalculator!$J$23*periods_per_year,start_rate,IF(MortgageCalculator!$J$27&gt;=0,MIN(MortgageCalculator!$J$24,start_rate+MortgageCalculator!$J$27*ROUNDUP((A902-MortgageCalculator!$J$23*periods_per_year)/MortgageCalculator!$J$26,0)),MAX(MortgageCalculator!$J$25,start_rate+MortgageCalculator!$J$27*ROUNDUP((A902-MortgageCalculator!$J$23*periods_per_year)/MortgageCalculator!$J$26,0)))),start_rate))</f>
        <is>
          <t/>
        </is>
      </c>
      <c r="D902" s="143" t="str">
        <f aca="false">IF(A902="","",ROUND((((1+C902/CP)^(CP/periods_per_year))-1)*G901,2))</f>
        <v/>
      </c>
      <c r="E902" s="143" t="str">
        <f aca="false">IF(A902="","",IF(A902=nper,G901+D902,MIN(G901+D902,IF(C902=C901,E901,ROUND(-PMT(((1+C902/CP)^(CP/periods_per_year))-1,nper-A902+1,G901),2)))))</f>
        <v/>
      </c>
      <c r="F902" s="143" t="str">
        <f aca="false">IF(A902="","",E902-D902)</f>
        <v/>
      </c>
      <c r="G902" s="143" t="str">
        <f aca="false">IF(A902="","",G901-F902)</f>
        <v/>
      </c>
    </row>
    <row r="903" customFormat="false" ht="13.2" hidden="false" customHeight="false" outlineLevel="0" collapsed="false">
      <c r="A903" s="140" t="str">
        <f aca="false">IF(G902="","",IF(OR(A902&gt;=nper,ROUND(G902,2)&lt;=0),"",A902+1))</f>
        <v/>
      </c>
      <c r="B903" s="141" t="str">
        <f aca="false">IF(A903="","",IF(OR(periods_per_year=26,periods_per_year=52),IF(periods_per_year=26,IF(A903=1,fpdate,B902+14),IF(periods_per_year=52,IF(A903=1,fpdate,B902+7),"n/a")),IF(periods_per_year=24,DATE(YEAR(fpdate),MONTH(fpdate)+(A903-1)/2+IF(AND(DAY(fpdate)&gt;=15,MOD(A903,2)=0),1,0),IF(MOD(A903,2)=0,IF(DAY(fpdate)&gt;=15,DAY(fpdate)-14,DAY(fpdate)+14),DAY(fpdate))),IF(DAY(DATE(YEAR(fpdate),MONTH(fpdate)+A903-1,DAY(fpdate)))&lt;&gt;DAY(fpdate),DATE(YEAR(fpdate),MONTH(fpdate)+A903,0),DATE(YEAR(fpdate),MONTH(fpdate)+A903-1,DAY(fpdate))))))</f>
        <v/>
      </c>
      <c r="C903" s="142" t="inlineStr">
        <f aca="false">IF(A903="","",IF(variable,IF(A903&lt;MortgageCalculator!$J$23*periods_per_year,start_rate,IF(MortgageCalculator!$J$27&gt;=0,MIN(MortgageCalculator!$J$24,start_rate+MortgageCalculator!$J$27*ROUNDUP((A903-MortgageCalculator!$J$23*periods_per_year)/MortgageCalculator!$J$26,0)),MAX(MortgageCalculator!$J$25,start_rate+MortgageCalculator!$J$27*ROUNDUP((A903-MortgageCalculator!$J$23*periods_per_year)/MortgageCalculator!$J$26,0)))),start_rate))</f>
        <is>
          <t/>
        </is>
      </c>
      <c r="D903" s="143" t="str">
        <f aca="false">IF(A903="","",ROUND((((1+C903/CP)^(CP/periods_per_year))-1)*G902,2))</f>
        <v/>
      </c>
      <c r="E903" s="143" t="str">
        <f aca="false">IF(A903="","",IF(A903=nper,G902+D903,MIN(G902+D903,IF(C903=C902,E902,ROUND(-PMT(((1+C903/CP)^(CP/periods_per_year))-1,nper-A903+1,G902),2)))))</f>
        <v/>
      </c>
      <c r="F903" s="143" t="str">
        <f aca="false">IF(A903="","",E903-D903)</f>
        <v/>
      </c>
      <c r="G903" s="143" t="str">
        <f aca="false">IF(A903="","",G902-F903)</f>
        <v/>
      </c>
    </row>
    <row r="904" customFormat="false" ht="13.2" hidden="false" customHeight="false" outlineLevel="0" collapsed="false">
      <c r="A904" s="140" t="str">
        <f aca="false">IF(G903="","",IF(OR(A903&gt;=nper,ROUND(G903,2)&lt;=0),"",A903+1))</f>
        <v/>
      </c>
      <c r="B904" s="141" t="str">
        <f aca="false">IF(A904="","",IF(OR(periods_per_year=26,periods_per_year=52),IF(periods_per_year=26,IF(A904=1,fpdate,B903+14),IF(periods_per_year=52,IF(A904=1,fpdate,B903+7),"n/a")),IF(periods_per_year=24,DATE(YEAR(fpdate),MONTH(fpdate)+(A904-1)/2+IF(AND(DAY(fpdate)&gt;=15,MOD(A904,2)=0),1,0),IF(MOD(A904,2)=0,IF(DAY(fpdate)&gt;=15,DAY(fpdate)-14,DAY(fpdate)+14),DAY(fpdate))),IF(DAY(DATE(YEAR(fpdate),MONTH(fpdate)+A904-1,DAY(fpdate)))&lt;&gt;DAY(fpdate),DATE(YEAR(fpdate),MONTH(fpdate)+A904,0),DATE(YEAR(fpdate),MONTH(fpdate)+A904-1,DAY(fpdate))))))</f>
        <v/>
      </c>
      <c r="C904" s="142" t="inlineStr">
        <f aca="false">IF(A904="","",IF(variable,IF(A904&lt;MortgageCalculator!$J$23*periods_per_year,start_rate,IF(MortgageCalculator!$J$27&gt;=0,MIN(MortgageCalculator!$J$24,start_rate+MortgageCalculator!$J$27*ROUNDUP((A904-MortgageCalculator!$J$23*periods_per_year)/MortgageCalculator!$J$26,0)),MAX(MortgageCalculator!$J$25,start_rate+MortgageCalculator!$J$27*ROUNDUP((A904-MortgageCalculator!$J$23*periods_per_year)/MortgageCalculator!$J$26,0)))),start_rate))</f>
        <is>
          <t/>
        </is>
      </c>
      <c r="D904" s="143" t="str">
        <f aca="false">IF(A904="","",ROUND((((1+C904/CP)^(CP/periods_per_year))-1)*G903,2))</f>
        <v/>
      </c>
      <c r="E904" s="143" t="str">
        <f aca="false">IF(A904="","",IF(A904=nper,G903+D904,MIN(G903+D904,IF(C904=C903,E903,ROUND(-PMT(((1+C904/CP)^(CP/periods_per_year))-1,nper-A904+1,G903),2)))))</f>
        <v/>
      </c>
      <c r="F904" s="143" t="str">
        <f aca="false">IF(A904="","",E904-D904)</f>
        <v/>
      </c>
      <c r="G904" s="143" t="str">
        <f aca="false">IF(A904="","",G903-F904)</f>
        <v/>
      </c>
    </row>
    <row r="905" customFormat="false" ht="13.2" hidden="false" customHeight="false" outlineLevel="0" collapsed="false">
      <c r="A905" s="140" t="str">
        <f aca="false">IF(G904="","",IF(OR(A904&gt;=nper,ROUND(G904,2)&lt;=0),"",A904+1))</f>
        <v/>
      </c>
      <c r="B905" s="141" t="str">
        <f aca="false">IF(A905="","",IF(OR(periods_per_year=26,periods_per_year=52),IF(periods_per_year=26,IF(A905=1,fpdate,B904+14),IF(periods_per_year=52,IF(A905=1,fpdate,B904+7),"n/a")),IF(periods_per_year=24,DATE(YEAR(fpdate),MONTH(fpdate)+(A905-1)/2+IF(AND(DAY(fpdate)&gt;=15,MOD(A905,2)=0),1,0),IF(MOD(A905,2)=0,IF(DAY(fpdate)&gt;=15,DAY(fpdate)-14,DAY(fpdate)+14),DAY(fpdate))),IF(DAY(DATE(YEAR(fpdate),MONTH(fpdate)+A905-1,DAY(fpdate)))&lt;&gt;DAY(fpdate),DATE(YEAR(fpdate),MONTH(fpdate)+A905,0),DATE(YEAR(fpdate),MONTH(fpdate)+A905-1,DAY(fpdate))))))</f>
        <v/>
      </c>
      <c r="C905" s="142" t="inlineStr">
        <f aca="false">IF(A905="","",IF(variable,IF(A905&lt;MortgageCalculator!$J$23*periods_per_year,start_rate,IF(MortgageCalculator!$J$27&gt;=0,MIN(MortgageCalculator!$J$24,start_rate+MortgageCalculator!$J$27*ROUNDUP((A905-MortgageCalculator!$J$23*periods_per_year)/MortgageCalculator!$J$26,0)),MAX(MortgageCalculator!$J$25,start_rate+MortgageCalculator!$J$27*ROUNDUP((A905-MortgageCalculator!$J$23*periods_per_year)/MortgageCalculator!$J$26,0)))),start_rate))</f>
        <is>
          <t/>
        </is>
      </c>
      <c r="D905" s="143" t="str">
        <f aca="false">IF(A905="","",ROUND((((1+C905/CP)^(CP/periods_per_year))-1)*G904,2))</f>
        <v/>
      </c>
      <c r="E905" s="143" t="str">
        <f aca="false">IF(A905="","",IF(A905=nper,G904+D905,MIN(G904+D905,IF(C905=C904,E904,ROUND(-PMT(((1+C905/CP)^(CP/periods_per_year))-1,nper-A905+1,G904),2)))))</f>
        <v/>
      </c>
      <c r="F905" s="143" t="str">
        <f aca="false">IF(A905="","",E905-D905)</f>
        <v/>
      </c>
      <c r="G905" s="143" t="str">
        <f aca="false">IF(A905="","",G904-F905)</f>
        <v/>
      </c>
    </row>
    <row r="906" customFormat="false" ht="13.2" hidden="false" customHeight="false" outlineLevel="0" collapsed="false">
      <c r="A906" s="140" t="str">
        <f aca="false">IF(G905="","",IF(OR(A905&gt;=nper,ROUND(G905,2)&lt;=0),"",A905+1))</f>
        <v/>
      </c>
      <c r="B906" s="141" t="str">
        <f aca="false">IF(A906="","",IF(OR(periods_per_year=26,periods_per_year=52),IF(periods_per_year=26,IF(A906=1,fpdate,B905+14),IF(periods_per_year=52,IF(A906=1,fpdate,B905+7),"n/a")),IF(periods_per_year=24,DATE(YEAR(fpdate),MONTH(fpdate)+(A906-1)/2+IF(AND(DAY(fpdate)&gt;=15,MOD(A906,2)=0),1,0),IF(MOD(A906,2)=0,IF(DAY(fpdate)&gt;=15,DAY(fpdate)-14,DAY(fpdate)+14),DAY(fpdate))),IF(DAY(DATE(YEAR(fpdate),MONTH(fpdate)+A906-1,DAY(fpdate)))&lt;&gt;DAY(fpdate),DATE(YEAR(fpdate),MONTH(fpdate)+A906,0),DATE(YEAR(fpdate),MONTH(fpdate)+A906-1,DAY(fpdate))))))</f>
        <v/>
      </c>
      <c r="C906" s="142" t="inlineStr">
        <f aca="false">IF(A906="","",IF(variable,IF(A906&lt;MortgageCalculator!$J$23*periods_per_year,start_rate,IF(MortgageCalculator!$J$27&gt;=0,MIN(MortgageCalculator!$J$24,start_rate+MortgageCalculator!$J$27*ROUNDUP((A906-MortgageCalculator!$J$23*periods_per_year)/MortgageCalculator!$J$26,0)),MAX(MortgageCalculator!$J$25,start_rate+MortgageCalculator!$J$27*ROUNDUP((A906-MortgageCalculator!$J$23*periods_per_year)/MortgageCalculator!$J$26,0)))),start_rate))</f>
        <is>
          <t/>
        </is>
      </c>
      <c r="D906" s="143" t="str">
        <f aca="false">IF(A906="","",ROUND((((1+C906/CP)^(CP/periods_per_year))-1)*G905,2))</f>
        <v/>
      </c>
      <c r="E906" s="143" t="str">
        <f aca="false">IF(A906="","",IF(A906=nper,G905+D906,MIN(G905+D906,IF(C906=C905,E905,ROUND(-PMT(((1+C906/CP)^(CP/periods_per_year))-1,nper-A906+1,G905),2)))))</f>
        <v/>
      </c>
      <c r="F906" s="143" t="str">
        <f aca="false">IF(A906="","",E906-D906)</f>
        <v/>
      </c>
      <c r="G906" s="143" t="str">
        <f aca="false">IF(A906="","",G905-F906)</f>
        <v/>
      </c>
    </row>
    <row r="907" customFormat="false" ht="13.2" hidden="false" customHeight="false" outlineLevel="0" collapsed="false">
      <c r="A907" s="140" t="str">
        <f aca="false">IF(G906="","",IF(OR(A906&gt;=nper,ROUND(G906,2)&lt;=0),"",A906+1))</f>
        <v/>
      </c>
      <c r="B907" s="141" t="str">
        <f aca="false">IF(A907="","",IF(OR(periods_per_year=26,periods_per_year=52),IF(periods_per_year=26,IF(A907=1,fpdate,B906+14),IF(periods_per_year=52,IF(A907=1,fpdate,B906+7),"n/a")),IF(periods_per_year=24,DATE(YEAR(fpdate),MONTH(fpdate)+(A907-1)/2+IF(AND(DAY(fpdate)&gt;=15,MOD(A907,2)=0),1,0),IF(MOD(A907,2)=0,IF(DAY(fpdate)&gt;=15,DAY(fpdate)-14,DAY(fpdate)+14),DAY(fpdate))),IF(DAY(DATE(YEAR(fpdate),MONTH(fpdate)+A907-1,DAY(fpdate)))&lt;&gt;DAY(fpdate),DATE(YEAR(fpdate),MONTH(fpdate)+A907,0),DATE(YEAR(fpdate),MONTH(fpdate)+A907-1,DAY(fpdate))))))</f>
        <v/>
      </c>
      <c r="C907" s="142" t="inlineStr">
        <f aca="false">IF(A907="","",IF(variable,IF(A907&lt;MortgageCalculator!$J$23*periods_per_year,start_rate,IF(MortgageCalculator!$J$27&gt;=0,MIN(MortgageCalculator!$J$24,start_rate+MortgageCalculator!$J$27*ROUNDUP((A907-MortgageCalculator!$J$23*periods_per_year)/MortgageCalculator!$J$26,0)),MAX(MortgageCalculator!$J$25,start_rate+MortgageCalculator!$J$27*ROUNDUP((A907-MortgageCalculator!$J$23*periods_per_year)/MortgageCalculator!$J$26,0)))),start_rate))</f>
        <is>
          <t/>
        </is>
      </c>
      <c r="D907" s="143" t="str">
        <f aca="false">IF(A907="","",ROUND((((1+C907/CP)^(CP/periods_per_year))-1)*G906,2))</f>
        <v/>
      </c>
      <c r="E907" s="143" t="str">
        <f aca="false">IF(A907="","",IF(A907=nper,G906+D907,MIN(G906+D907,IF(C907=C906,E906,ROUND(-PMT(((1+C907/CP)^(CP/periods_per_year))-1,nper-A907+1,G906),2)))))</f>
        <v/>
      </c>
      <c r="F907" s="143" t="str">
        <f aca="false">IF(A907="","",E907-D907)</f>
        <v/>
      </c>
      <c r="G907" s="143" t="str">
        <f aca="false">IF(A907="","",G906-F907)</f>
        <v/>
      </c>
    </row>
    <row r="908" customFormat="false" ht="13.2" hidden="false" customHeight="false" outlineLevel="0" collapsed="false">
      <c r="A908" s="140" t="str">
        <f aca="false">IF(G907="","",IF(OR(A907&gt;=nper,ROUND(G907,2)&lt;=0),"",A907+1))</f>
        <v/>
      </c>
      <c r="B908" s="141" t="str">
        <f aca="false">IF(A908="","",IF(OR(periods_per_year=26,periods_per_year=52),IF(periods_per_year=26,IF(A908=1,fpdate,B907+14),IF(periods_per_year=52,IF(A908=1,fpdate,B907+7),"n/a")),IF(periods_per_year=24,DATE(YEAR(fpdate),MONTH(fpdate)+(A908-1)/2+IF(AND(DAY(fpdate)&gt;=15,MOD(A908,2)=0),1,0),IF(MOD(A908,2)=0,IF(DAY(fpdate)&gt;=15,DAY(fpdate)-14,DAY(fpdate)+14),DAY(fpdate))),IF(DAY(DATE(YEAR(fpdate),MONTH(fpdate)+A908-1,DAY(fpdate)))&lt;&gt;DAY(fpdate),DATE(YEAR(fpdate),MONTH(fpdate)+A908,0),DATE(YEAR(fpdate),MONTH(fpdate)+A908-1,DAY(fpdate))))))</f>
        <v/>
      </c>
      <c r="C908" s="142" t="inlineStr">
        <f aca="false">IF(A908="","",IF(variable,IF(A908&lt;MortgageCalculator!$J$23*periods_per_year,start_rate,IF(MortgageCalculator!$J$27&gt;=0,MIN(MortgageCalculator!$J$24,start_rate+MortgageCalculator!$J$27*ROUNDUP((A908-MortgageCalculator!$J$23*periods_per_year)/MortgageCalculator!$J$26,0)),MAX(MortgageCalculator!$J$25,start_rate+MortgageCalculator!$J$27*ROUNDUP((A908-MortgageCalculator!$J$23*periods_per_year)/MortgageCalculator!$J$26,0)))),start_rate))</f>
        <is>
          <t/>
        </is>
      </c>
      <c r="D908" s="143" t="str">
        <f aca="false">IF(A908="","",ROUND((((1+C908/CP)^(CP/periods_per_year))-1)*G907,2))</f>
        <v/>
      </c>
      <c r="E908" s="143" t="str">
        <f aca="false">IF(A908="","",IF(A908=nper,G907+D908,MIN(G907+D908,IF(C908=C907,E907,ROUND(-PMT(((1+C908/CP)^(CP/periods_per_year))-1,nper-A908+1,G907),2)))))</f>
        <v/>
      </c>
      <c r="F908" s="143" t="str">
        <f aca="false">IF(A908="","",E908-D908)</f>
        <v/>
      </c>
      <c r="G908" s="143" t="str">
        <f aca="false">IF(A908="","",G907-F908)</f>
        <v/>
      </c>
    </row>
    <row r="909" customFormat="false" ht="13.2" hidden="false" customHeight="false" outlineLevel="0" collapsed="false">
      <c r="A909" s="140" t="str">
        <f aca="false">IF(G908="","",IF(OR(A908&gt;=nper,ROUND(G908,2)&lt;=0),"",A908+1))</f>
        <v/>
      </c>
      <c r="B909" s="141" t="str">
        <f aca="false">IF(A909="","",IF(OR(periods_per_year=26,periods_per_year=52),IF(periods_per_year=26,IF(A909=1,fpdate,B908+14),IF(periods_per_year=52,IF(A909=1,fpdate,B908+7),"n/a")),IF(periods_per_year=24,DATE(YEAR(fpdate),MONTH(fpdate)+(A909-1)/2+IF(AND(DAY(fpdate)&gt;=15,MOD(A909,2)=0),1,0),IF(MOD(A909,2)=0,IF(DAY(fpdate)&gt;=15,DAY(fpdate)-14,DAY(fpdate)+14),DAY(fpdate))),IF(DAY(DATE(YEAR(fpdate),MONTH(fpdate)+A909-1,DAY(fpdate)))&lt;&gt;DAY(fpdate),DATE(YEAR(fpdate),MONTH(fpdate)+A909,0),DATE(YEAR(fpdate),MONTH(fpdate)+A909-1,DAY(fpdate))))))</f>
        <v/>
      </c>
      <c r="C909" s="142" t="inlineStr">
        <f aca="false">IF(A909="","",IF(variable,IF(A909&lt;MortgageCalculator!$J$23*periods_per_year,start_rate,IF(MortgageCalculator!$J$27&gt;=0,MIN(MortgageCalculator!$J$24,start_rate+MortgageCalculator!$J$27*ROUNDUP((A909-MortgageCalculator!$J$23*periods_per_year)/MortgageCalculator!$J$26,0)),MAX(MortgageCalculator!$J$25,start_rate+MortgageCalculator!$J$27*ROUNDUP((A909-MortgageCalculator!$J$23*periods_per_year)/MortgageCalculator!$J$26,0)))),start_rate))</f>
        <is>
          <t/>
        </is>
      </c>
      <c r="D909" s="143" t="str">
        <f aca="false">IF(A909="","",ROUND((((1+C909/CP)^(CP/periods_per_year))-1)*G908,2))</f>
        <v/>
      </c>
      <c r="E909" s="143" t="str">
        <f aca="false">IF(A909="","",IF(A909=nper,G908+D909,MIN(G908+D909,IF(C909=C908,E908,ROUND(-PMT(((1+C909/CP)^(CP/periods_per_year))-1,nper-A909+1,G908),2)))))</f>
        <v/>
      </c>
      <c r="F909" s="143" t="str">
        <f aca="false">IF(A909="","",E909-D909)</f>
        <v/>
      </c>
      <c r="G909" s="143" t="str">
        <f aca="false">IF(A909="","",G908-F909)</f>
        <v/>
      </c>
    </row>
    <row r="910" customFormat="false" ht="13.2" hidden="false" customHeight="false" outlineLevel="0" collapsed="false">
      <c r="A910" s="140" t="str">
        <f aca="false">IF(G909="","",IF(OR(A909&gt;=nper,ROUND(G909,2)&lt;=0),"",A909+1))</f>
        <v/>
      </c>
      <c r="B910" s="141" t="str">
        <f aca="false">IF(A910="","",IF(OR(periods_per_year=26,periods_per_year=52),IF(periods_per_year=26,IF(A910=1,fpdate,B909+14),IF(periods_per_year=52,IF(A910=1,fpdate,B909+7),"n/a")),IF(periods_per_year=24,DATE(YEAR(fpdate),MONTH(fpdate)+(A910-1)/2+IF(AND(DAY(fpdate)&gt;=15,MOD(A910,2)=0),1,0),IF(MOD(A910,2)=0,IF(DAY(fpdate)&gt;=15,DAY(fpdate)-14,DAY(fpdate)+14),DAY(fpdate))),IF(DAY(DATE(YEAR(fpdate),MONTH(fpdate)+A910-1,DAY(fpdate)))&lt;&gt;DAY(fpdate),DATE(YEAR(fpdate),MONTH(fpdate)+A910,0),DATE(YEAR(fpdate),MONTH(fpdate)+A910-1,DAY(fpdate))))))</f>
        <v/>
      </c>
      <c r="C910" s="142" t="inlineStr">
        <f aca="false">IF(A910="","",IF(variable,IF(A910&lt;MortgageCalculator!$J$23*periods_per_year,start_rate,IF(MortgageCalculator!$J$27&gt;=0,MIN(MortgageCalculator!$J$24,start_rate+MortgageCalculator!$J$27*ROUNDUP((A910-MortgageCalculator!$J$23*periods_per_year)/MortgageCalculator!$J$26,0)),MAX(MortgageCalculator!$J$25,start_rate+MortgageCalculator!$J$27*ROUNDUP((A910-MortgageCalculator!$J$23*periods_per_year)/MortgageCalculator!$J$26,0)))),start_rate))</f>
        <is>
          <t/>
        </is>
      </c>
      <c r="D910" s="143" t="str">
        <f aca="false">IF(A910="","",ROUND((((1+C910/CP)^(CP/periods_per_year))-1)*G909,2))</f>
        <v/>
      </c>
      <c r="E910" s="143" t="str">
        <f aca="false">IF(A910="","",IF(A910=nper,G909+D910,MIN(G909+D910,IF(C910=C909,E909,ROUND(-PMT(((1+C910/CP)^(CP/periods_per_year))-1,nper-A910+1,G909),2)))))</f>
        <v/>
      </c>
      <c r="F910" s="143" t="str">
        <f aca="false">IF(A910="","",E910-D910)</f>
        <v/>
      </c>
      <c r="G910" s="143" t="str">
        <f aca="false">IF(A910="","",G909-F910)</f>
        <v/>
      </c>
    </row>
    <row r="911" customFormat="false" ht="13.2" hidden="false" customHeight="false" outlineLevel="0" collapsed="false">
      <c r="A911" s="140" t="str">
        <f aca="false">IF(G910="","",IF(OR(A910&gt;=nper,ROUND(G910,2)&lt;=0),"",A910+1))</f>
        <v/>
      </c>
      <c r="B911" s="141" t="str">
        <f aca="false">IF(A911="","",IF(OR(periods_per_year=26,periods_per_year=52),IF(periods_per_year=26,IF(A911=1,fpdate,B910+14),IF(periods_per_year=52,IF(A911=1,fpdate,B910+7),"n/a")),IF(periods_per_year=24,DATE(YEAR(fpdate),MONTH(fpdate)+(A911-1)/2+IF(AND(DAY(fpdate)&gt;=15,MOD(A911,2)=0),1,0),IF(MOD(A911,2)=0,IF(DAY(fpdate)&gt;=15,DAY(fpdate)-14,DAY(fpdate)+14),DAY(fpdate))),IF(DAY(DATE(YEAR(fpdate),MONTH(fpdate)+A911-1,DAY(fpdate)))&lt;&gt;DAY(fpdate),DATE(YEAR(fpdate),MONTH(fpdate)+A911,0),DATE(YEAR(fpdate),MONTH(fpdate)+A911-1,DAY(fpdate))))))</f>
        <v/>
      </c>
      <c r="C911" s="142" t="inlineStr">
        <f aca="false">IF(A911="","",IF(variable,IF(A911&lt;MortgageCalculator!$J$23*periods_per_year,start_rate,IF(MortgageCalculator!$J$27&gt;=0,MIN(MortgageCalculator!$J$24,start_rate+MortgageCalculator!$J$27*ROUNDUP((A911-MortgageCalculator!$J$23*periods_per_year)/MortgageCalculator!$J$26,0)),MAX(MortgageCalculator!$J$25,start_rate+MortgageCalculator!$J$27*ROUNDUP((A911-MortgageCalculator!$J$23*periods_per_year)/MortgageCalculator!$J$26,0)))),start_rate))</f>
        <is>
          <t/>
        </is>
      </c>
      <c r="D911" s="143" t="str">
        <f aca="false">IF(A911="","",ROUND((((1+C911/CP)^(CP/periods_per_year))-1)*G910,2))</f>
        <v/>
      </c>
      <c r="E911" s="143" t="str">
        <f aca="false">IF(A911="","",IF(A911=nper,G910+D911,MIN(G910+D911,IF(C911=C910,E910,ROUND(-PMT(((1+C911/CP)^(CP/periods_per_year))-1,nper-A911+1,G910),2)))))</f>
        <v/>
      </c>
      <c r="F911" s="143" t="str">
        <f aca="false">IF(A911="","",E911-D911)</f>
        <v/>
      </c>
      <c r="G911" s="143" t="str">
        <f aca="false">IF(A911="","",G910-F911)</f>
        <v/>
      </c>
    </row>
    <row r="912" customFormat="false" ht="13.2" hidden="false" customHeight="false" outlineLevel="0" collapsed="false">
      <c r="A912" s="140" t="str">
        <f aca="false">IF(G911="","",IF(OR(A911&gt;=nper,ROUND(G911,2)&lt;=0),"",A911+1))</f>
        <v/>
      </c>
      <c r="B912" s="141" t="str">
        <f aca="false">IF(A912="","",IF(OR(periods_per_year=26,periods_per_year=52),IF(periods_per_year=26,IF(A912=1,fpdate,B911+14),IF(periods_per_year=52,IF(A912=1,fpdate,B911+7),"n/a")),IF(periods_per_year=24,DATE(YEAR(fpdate),MONTH(fpdate)+(A912-1)/2+IF(AND(DAY(fpdate)&gt;=15,MOD(A912,2)=0),1,0),IF(MOD(A912,2)=0,IF(DAY(fpdate)&gt;=15,DAY(fpdate)-14,DAY(fpdate)+14),DAY(fpdate))),IF(DAY(DATE(YEAR(fpdate),MONTH(fpdate)+A912-1,DAY(fpdate)))&lt;&gt;DAY(fpdate),DATE(YEAR(fpdate),MONTH(fpdate)+A912,0),DATE(YEAR(fpdate),MONTH(fpdate)+A912-1,DAY(fpdate))))))</f>
        <v/>
      </c>
      <c r="C912" s="142" t="inlineStr">
        <f aca="false">IF(A912="","",IF(variable,IF(A912&lt;MortgageCalculator!$J$23*periods_per_year,start_rate,IF(MortgageCalculator!$J$27&gt;=0,MIN(MortgageCalculator!$J$24,start_rate+MortgageCalculator!$J$27*ROUNDUP((A912-MortgageCalculator!$J$23*periods_per_year)/MortgageCalculator!$J$26,0)),MAX(MortgageCalculator!$J$25,start_rate+MortgageCalculator!$J$27*ROUNDUP((A912-MortgageCalculator!$J$23*periods_per_year)/MortgageCalculator!$J$26,0)))),start_rate))</f>
        <is>
          <t/>
        </is>
      </c>
      <c r="D912" s="143" t="str">
        <f aca="false">IF(A912="","",ROUND((((1+C912/CP)^(CP/periods_per_year))-1)*G911,2))</f>
        <v/>
      </c>
      <c r="E912" s="143" t="str">
        <f aca="false">IF(A912="","",IF(A912=nper,G911+D912,MIN(G911+D912,IF(C912=C911,E911,ROUND(-PMT(((1+C912/CP)^(CP/periods_per_year))-1,nper-A912+1,G911),2)))))</f>
        <v/>
      </c>
      <c r="F912" s="143" t="str">
        <f aca="false">IF(A912="","",E912-D912)</f>
        <v/>
      </c>
      <c r="G912" s="143" t="str">
        <f aca="false">IF(A912="","",G911-F912)</f>
        <v/>
      </c>
    </row>
    <row r="913" customFormat="false" ht="13.2" hidden="false" customHeight="false" outlineLevel="0" collapsed="false">
      <c r="A913" s="140" t="str">
        <f aca="false">IF(G912="","",IF(OR(A912&gt;=nper,ROUND(G912,2)&lt;=0),"",A912+1))</f>
        <v/>
      </c>
      <c r="B913" s="141" t="str">
        <f aca="false">IF(A913="","",IF(OR(periods_per_year=26,periods_per_year=52),IF(periods_per_year=26,IF(A913=1,fpdate,B912+14),IF(periods_per_year=52,IF(A913=1,fpdate,B912+7),"n/a")),IF(periods_per_year=24,DATE(YEAR(fpdate),MONTH(fpdate)+(A913-1)/2+IF(AND(DAY(fpdate)&gt;=15,MOD(A913,2)=0),1,0),IF(MOD(A913,2)=0,IF(DAY(fpdate)&gt;=15,DAY(fpdate)-14,DAY(fpdate)+14),DAY(fpdate))),IF(DAY(DATE(YEAR(fpdate),MONTH(fpdate)+A913-1,DAY(fpdate)))&lt;&gt;DAY(fpdate),DATE(YEAR(fpdate),MONTH(fpdate)+A913,0),DATE(YEAR(fpdate),MONTH(fpdate)+A913-1,DAY(fpdate))))))</f>
        <v/>
      </c>
      <c r="C913" s="142" t="inlineStr">
        <f aca="false">IF(A913="","",IF(variable,IF(A913&lt;MortgageCalculator!$J$23*periods_per_year,start_rate,IF(MortgageCalculator!$J$27&gt;=0,MIN(MortgageCalculator!$J$24,start_rate+MortgageCalculator!$J$27*ROUNDUP((A913-MortgageCalculator!$J$23*periods_per_year)/MortgageCalculator!$J$26,0)),MAX(MortgageCalculator!$J$25,start_rate+MortgageCalculator!$J$27*ROUNDUP((A913-MortgageCalculator!$J$23*periods_per_year)/MortgageCalculator!$J$26,0)))),start_rate))</f>
        <is>
          <t/>
        </is>
      </c>
      <c r="D913" s="143" t="str">
        <f aca="false">IF(A913="","",ROUND((((1+C913/CP)^(CP/periods_per_year))-1)*G912,2))</f>
        <v/>
      </c>
      <c r="E913" s="143" t="str">
        <f aca="false">IF(A913="","",IF(A913=nper,G912+D913,MIN(G912+D913,IF(C913=C912,E912,ROUND(-PMT(((1+C913/CP)^(CP/periods_per_year))-1,nper-A913+1,G912),2)))))</f>
        <v/>
      </c>
      <c r="F913" s="143" t="str">
        <f aca="false">IF(A913="","",E913-D913)</f>
        <v/>
      </c>
      <c r="G913" s="143" t="str">
        <f aca="false">IF(A913="","",G912-F913)</f>
        <v/>
      </c>
    </row>
    <row r="914" customFormat="false" ht="13.2" hidden="false" customHeight="false" outlineLevel="0" collapsed="false">
      <c r="A914" s="140" t="str">
        <f aca="false">IF(G913="","",IF(OR(A913&gt;=nper,ROUND(G913,2)&lt;=0),"",A913+1))</f>
        <v/>
      </c>
      <c r="B914" s="141" t="str">
        <f aca="false">IF(A914="","",IF(OR(periods_per_year=26,periods_per_year=52),IF(periods_per_year=26,IF(A914=1,fpdate,B913+14),IF(periods_per_year=52,IF(A914=1,fpdate,B913+7),"n/a")),IF(periods_per_year=24,DATE(YEAR(fpdate),MONTH(fpdate)+(A914-1)/2+IF(AND(DAY(fpdate)&gt;=15,MOD(A914,2)=0),1,0),IF(MOD(A914,2)=0,IF(DAY(fpdate)&gt;=15,DAY(fpdate)-14,DAY(fpdate)+14),DAY(fpdate))),IF(DAY(DATE(YEAR(fpdate),MONTH(fpdate)+A914-1,DAY(fpdate)))&lt;&gt;DAY(fpdate),DATE(YEAR(fpdate),MONTH(fpdate)+A914,0),DATE(YEAR(fpdate),MONTH(fpdate)+A914-1,DAY(fpdate))))))</f>
        <v/>
      </c>
      <c r="C914" s="142" t="inlineStr">
        <f aca="false">IF(A914="","",IF(variable,IF(A914&lt;MortgageCalculator!$J$23*periods_per_year,start_rate,IF(MortgageCalculator!$J$27&gt;=0,MIN(MortgageCalculator!$J$24,start_rate+MortgageCalculator!$J$27*ROUNDUP((A914-MortgageCalculator!$J$23*periods_per_year)/MortgageCalculator!$J$26,0)),MAX(MortgageCalculator!$J$25,start_rate+MortgageCalculator!$J$27*ROUNDUP((A914-MortgageCalculator!$J$23*periods_per_year)/MortgageCalculator!$J$26,0)))),start_rate))</f>
        <is>
          <t/>
        </is>
      </c>
      <c r="D914" s="143" t="str">
        <f aca="false">IF(A914="","",ROUND((((1+C914/CP)^(CP/periods_per_year))-1)*G913,2))</f>
        <v/>
      </c>
      <c r="E914" s="143" t="str">
        <f aca="false">IF(A914="","",IF(A914=nper,G913+D914,MIN(G913+D914,IF(C914=C913,E913,ROUND(-PMT(((1+C914/CP)^(CP/periods_per_year))-1,nper-A914+1,G913),2)))))</f>
        <v/>
      </c>
      <c r="F914" s="143" t="str">
        <f aca="false">IF(A914="","",E914-D914)</f>
        <v/>
      </c>
      <c r="G914" s="143" t="str">
        <f aca="false">IF(A914="","",G913-F914)</f>
        <v/>
      </c>
    </row>
    <row r="915" customFormat="false" ht="13.2" hidden="false" customHeight="false" outlineLevel="0" collapsed="false">
      <c r="A915" s="140" t="str">
        <f aca="false">IF(G914="","",IF(OR(A914&gt;=nper,ROUND(G914,2)&lt;=0),"",A914+1))</f>
        <v/>
      </c>
      <c r="B915" s="141" t="str">
        <f aca="false">IF(A915="","",IF(OR(periods_per_year=26,periods_per_year=52),IF(periods_per_year=26,IF(A915=1,fpdate,B914+14),IF(periods_per_year=52,IF(A915=1,fpdate,B914+7),"n/a")),IF(periods_per_year=24,DATE(YEAR(fpdate),MONTH(fpdate)+(A915-1)/2+IF(AND(DAY(fpdate)&gt;=15,MOD(A915,2)=0),1,0),IF(MOD(A915,2)=0,IF(DAY(fpdate)&gt;=15,DAY(fpdate)-14,DAY(fpdate)+14),DAY(fpdate))),IF(DAY(DATE(YEAR(fpdate),MONTH(fpdate)+A915-1,DAY(fpdate)))&lt;&gt;DAY(fpdate),DATE(YEAR(fpdate),MONTH(fpdate)+A915,0),DATE(YEAR(fpdate),MONTH(fpdate)+A915-1,DAY(fpdate))))))</f>
        <v/>
      </c>
      <c r="C915" s="142" t="inlineStr">
        <f aca="false">IF(A915="","",IF(variable,IF(A915&lt;MortgageCalculator!$J$23*periods_per_year,start_rate,IF(MortgageCalculator!$J$27&gt;=0,MIN(MortgageCalculator!$J$24,start_rate+MortgageCalculator!$J$27*ROUNDUP((A915-MortgageCalculator!$J$23*periods_per_year)/MortgageCalculator!$J$26,0)),MAX(MortgageCalculator!$J$25,start_rate+MortgageCalculator!$J$27*ROUNDUP((A915-MortgageCalculator!$J$23*periods_per_year)/MortgageCalculator!$J$26,0)))),start_rate))</f>
        <is>
          <t/>
        </is>
      </c>
      <c r="D915" s="143" t="str">
        <f aca="false">IF(A915="","",ROUND((((1+C915/CP)^(CP/periods_per_year))-1)*G914,2))</f>
        <v/>
      </c>
      <c r="E915" s="143" t="str">
        <f aca="false">IF(A915="","",IF(A915=nper,G914+D915,MIN(G914+D915,IF(C915=C914,E914,ROUND(-PMT(((1+C915/CP)^(CP/periods_per_year))-1,nper-A915+1,G914),2)))))</f>
        <v/>
      </c>
      <c r="F915" s="143" t="str">
        <f aca="false">IF(A915="","",E915-D915)</f>
        <v/>
      </c>
      <c r="G915" s="143" t="str">
        <f aca="false">IF(A915="","",G914-F915)</f>
        <v/>
      </c>
    </row>
    <row r="916" customFormat="false" ht="13.2" hidden="false" customHeight="false" outlineLevel="0" collapsed="false">
      <c r="A916" s="140" t="str">
        <f aca="false">IF(G915="","",IF(OR(A915&gt;=nper,ROUND(G915,2)&lt;=0),"",A915+1))</f>
        <v/>
      </c>
      <c r="B916" s="141" t="str">
        <f aca="false">IF(A916="","",IF(OR(periods_per_year=26,periods_per_year=52),IF(periods_per_year=26,IF(A916=1,fpdate,B915+14),IF(periods_per_year=52,IF(A916=1,fpdate,B915+7),"n/a")),IF(periods_per_year=24,DATE(YEAR(fpdate),MONTH(fpdate)+(A916-1)/2+IF(AND(DAY(fpdate)&gt;=15,MOD(A916,2)=0),1,0),IF(MOD(A916,2)=0,IF(DAY(fpdate)&gt;=15,DAY(fpdate)-14,DAY(fpdate)+14),DAY(fpdate))),IF(DAY(DATE(YEAR(fpdate),MONTH(fpdate)+A916-1,DAY(fpdate)))&lt;&gt;DAY(fpdate),DATE(YEAR(fpdate),MONTH(fpdate)+A916,0),DATE(YEAR(fpdate),MONTH(fpdate)+A916-1,DAY(fpdate))))))</f>
        <v/>
      </c>
      <c r="C916" s="142" t="inlineStr">
        <f aca="false">IF(A916="","",IF(variable,IF(A916&lt;MortgageCalculator!$J$23*periods_per_year,start_rate,IF(MortgageCalculator!$J$27&gt;=0,MIN(MortgageCalculator!$J$24,start_rate+MortgageCalculator!$J$27*ROUNDUP((A916-MortgageCalculator!$J$23*periods_per_year)/MortgageCalculator!$J$26,0)),MAX(MortgageCalculator!$J$25,start_rate+MortgageCalculator!$J$27*ROUNDUP((A916-MortgageCalculator!$J$23*periods_per_year)/MortgageCalculator!$J$26,0)))),start_rate))</f>
        <is>
          <t/>
        </is>
      </c>
      <c r="D916" s="143" t="str">
        <f aca="false">IF(A916="","",ROUND((((1+C916/CP)^(CP/periods_per_year))-1)*G915,2))</f>
        <v/>
      </c>
      <c r="E916" s="143" t="str">
        <f aca="false">IF(A916="","",IF(A916=nper,G915+D916,MIN(G915+D916,IF(C916=C915,E915,ROUND(-PMT(((1+C916/CP)^(CP/periods_per_year))-1,nper-A916+1,G915),2)))))</f>
        <v/>
      </c>
      <c r="F916" s="143" t="str">
        <f aca="false">IF(A916="","",E916-D916)</f>
        <v/>
      </c>
      <c r="G916" s="143" t="str">
        <f aca="false">IF(A916="","",G915-F916)</f>
        <v/>
      </c>
    </row>
    <row r="917" customFormat="false" ht="13.2" hidden="false" customHeight="false" outlineLevel="0" collapsed="false">
      <c r="A917" s="140" t="str">
        <f aca="false">IF(G916="","",IF(OR(A916&gt;=nper,ROUND(G916,2)&lt;=0),"",A916+1))</f>
        <v/>
      </c>
      <c r="B917" s="141" t="str">
        <f aca="false">IF(A917="","",IF(OR(periods_per_year=26,periods_per_year=52),IF(periods_per_year=26,IF(A917=1,fpdate,B916+14),IF(periods_per_year=52,IF(A917=1,fpdate,B916+7),"n/a")),IF(periods_per_year=24,DATE(YEAR(fpdate),MONTH(fpdate)+(A917-1)/2+IF(AND(DAY(fpdate)&gt;=15,MOD(A917,2)=0),1,0),IF(MOD(A917,2)=0,IF(DAY(fpdate)&gt;=15,DAY(fpdate)-14,DAY(fpdate)+14),DAY(fpdate))),IF(DAY(DATE(YEAR(fpdate),MONTH(fpdate)+A917-1,DAY(fpdate)))&lt;&gt;DAY(fpdate),DATE(YEAR(fpdate),MONTH(fpdate)+A917,0),DATE(YEAR(fpdate),MONTH(fpdate)+A917-1,DAY(fpdate))))))</f>
        <v/>
      </c>
      <c r="C917" s="142" t="inlineStr">
        <f aca="false">IF(A917="","",IF(variable,IF(A917&lt;MortgageCalculator!$J$23*periods_per_year,start_rate,IF(MortgageCalculator!$J$27&gt;=0,MIN(MortgageCalculator!$J$24,start_rate+MortgageCalculator!$J$27*ROUNDUP((A917-MortgageCalculator!$J$23*periods_per_year)/MortgageCalculator!$J$26,0)),MAX(MortgageCalculator!$J$25,start_rate+MortgageCalculator!$J$27*ROUNDUP((A917-MortgageCalculator!$J$23*periods_per_year)/MortgageCalculator!$J$26,0)))),start_rate))</f>
        <is>
          <t/>
        </is>
      </c>
      <c r="D917" s="143" t="str">
        <f aca="false">IF(A917="","",ROUND((((1+C917/CP)^(CP/periods_per_year))-1)*G916,2))</f>
        <v/>
      </c>
      <c r="E917" s="143" t="str">
        <f aca="false">IF(A917="","",IF(A917=nper,G916+D917,MIN(G916+D917,IF(C917=C916,E916,ROUND(-PMT(((1+C917/CP)^(CP/periods_per_year))-1,nper-A917+1,G916),2)))))</f>
        <v/>
      </c>
      <c r="F917" s="143" t="str">
        <f aca="false">IF(A917="","",E917-D917)</f>
        <v/>
      </c>
      <c r="G917" s="143" t="str">
        <f aca="false">IF(A917="","",G916-F917)</f>
        <v/>
      </c>
    </row>
    <row r="918" customFormat="false" ht="13.2" hidden="false" customHeight="false" outlineLevel="0" collapsed="false">
      <c r="A918" s="140" t="str">
        <f aca="false">IF(G917="","",IF(OR(A917&gt;=nper,ROUND(G917,2)&lt;=0),"",A917+1))</f>
        <v/>
      </c>
      <c r="B918" s="141" t="str">
        <f aca="false">IF(A918="","",IF(OR(periods_per_year=26,periods_per_year=52),IF(periods_per_year=26,IF(A918=1,fpdate,B917+14),IF(periods_per_year=52,IF(A918=1,fpdate,B917+7),"n/a")),IF(periods_per_year=24,DATE(YEAR(fpdate),MONTH(fpdate)+(A918-1)/2+IF(AND(DAY(fpdate)&gt;=15,MOD(A918,2)=0),1,0),IF(MOD(A918,2)=0,IF(DAY(fpdate)&gt;=15,DAY(fpdate)-14,DAY(fpdate)+14),DAY(fpdate))),IF(DAY(DATE(YEAR(fpdate),MONTH(fpdate)+A918-1,DAY(fpdate)))&lt;&gt;DAY(fpdate),DATE(YEAR(fpdate),MONTH(fpdate)+A918,0),DATE(YEAR(fpdate),MONTH(fpdate)+A918-1,DAY(fpdate))))))</f>
        <v/>
      </c>
      <c r="C918" s="142" t="inlineStr">
        <f aca="false">IF(A918="","",IF(variable,IF(A918&lt;MortgageCalculator!$J$23*periods_per_year,start_rate,IF(MortgageCalculator!$J$27&gt;=0,MIN(MortgageCalculator!$J$24,start_rate+MortgageCalculator!$J$27*ROUNDUP((A918-MortgageCalculator!$J$23*periods_per_year)/MortgageCalculator!$J$26,0)),MAX(MortgageCalculator!$J$25,start_rate+MortgageCalculator!$J$27*ROUNDUP((A918-MortgageCalculator!$J$23*periods_per_year)/MortgageCalculator!$J$26,0)))),start_rate))</f>
        <is>
          <t/>
        </is>
      </c>
      <c r="D918" s="143" t="str">
        <f aca="false">IF(A918="","",ROUND((((1+C918/CP)^(CP/periods_per_year))-1)*G917,2))</f>
        <v/>
      </c>
      <c r="E918" s="143" t="str">
        <f aca="false">IF(A918="","",IF(A918=nper,G917+D918,MIN(G917+D918,IF(C918=C917,E917,ROUND(-PMT(((1+C918/CP)^(CP/periods_per_year))-1,nper-A918+1,G917),2)))))</f>
        <v/>
      </c>
      <c r="F918" s="143" t="str">
        <f aca="false">IF(A918="","",E918-D918)</f>
        <v/>
      </c>
      <c r="G918" s="143" t="str">
        <f aca="false">IF(A918="","",G917-F918)</f>
        <v/>
      </c>
    </row>
    <row r="919" customFormat="false" ht="13.2" hidden="false" customHeight="false" outlineLevel="0" collapsed="false">
      <c r="A919" s="140" t="str">
        <f aca="false">IF(G918="","",IF(OR(A918&gt;=nper,ROUND(G918,2)&lt;=0),"",A918+1))</f>
        <v/>
      </c>
      <c r="B919" s="141" t="str">
        <f aca="false">IF(A919="","",IF(OR(periods_per_year=26,periods_per_year=52),IF(periods_per_year=26,IF(A919=1,fpdate,B918+14),IF(periods_per_year=52,IF(A919=1,fpdate,B918+7),"n/a")),IF(periods_per_year=24,DATE(YEAR(fpdate),MONTH(fpdate)+(A919-1)/2+IF(AND(DAY(fpdate)&gt;=15,MOD(A919,2)=0),1,0),IF(MOD(A919,2)=0,IF(DAY(fpdate)&gt;=15,DAY(fpdate)-14,DAY(fpdate)+14),DAY(fpdate))),IF(DAY(DATE(YEAR(fpdate),MONTH(fpdate)+A919-1,DAY(fpdate)))&lt;&gt;DAY(fpdate),DATE(YEAR(fpdate),MONTH(fpdate)+A919,0),DATE(YEAR(fpdate),MONTH(fpdate)+A919-1,DAY(fpdate))))))</f>
        <v/>
      </c>
      <c r="C919" s="142" t="inlineStr">
        <f aca="false">IF(A919="","",IF(variable,IF(A919&lt;MortgageCalculator!$J$23*periods_per_year,start_rate,IF(MortgageCalculator!$J$27&gt;=0,MIN(MortgageCalculator!$J$24,start_rate+MortgageCalculator!$J$27*ROUNDUP((A919-MortgageCalculator!$J$23*periods_per_year)/MortgageCalculator!$J$26,0)),MAX(MortgageCalculator!$J$25,start_rate+MortgageCalculator!$J$27*ROUNDUP((A919-MortgageCalculator!$J$23*periods_per_year)/MortgageCalculator!$J$26,0)))),start_rate))</f>
        <is>
          <t/>
        </is>
      </c>
      <c r="D919" s="143" t="str">
        <f aca="false">IF(A919="","",ROUND((((1+C919/CP)^(CP/periods_per_year))-1)*G918,2))</f>
        <v/>
      </c>
      <c r="E919" s="143" t="str">
        <f aca="false">IF(A919="","",IF(A919=nper,G918+D919,MIN(G918+D919,IF(C919=C918,E918,ROUND(-PMT(((1+C919/CP)^(CP/periods_per_year))-1,nper-A919+1,G918),2)))))</f>
        <v/>
      </c>
      <c r="F919" s="143" t="str">
        <f aca="false">IF(A919="","",E919-D919)</f>
        <v/>
      </c>
      <c r="G919" s="143" t="str">
        <f aca="false">IF(A919="","",G918-F919)</f>
        <v/>
      </c>
    </row>
    <row r="920" customFormat="false" ht="13.2" hidden="false" customHeight="false" outlineLevel="0" collapsed="false">
      <c r="A920" s="140" t="str">
        <f aca="false">IF(G919="","",IF(OR(A919&gt;=nper,ROUND(G919,2)&lt;=0),"",A919+1))</f>
        <v/>
      </c>
      <c r="B920" s="141" t="str">
        <f aca="false">IF(A920="","",IF(OR(periods_per_year=26,periods_per_year=52),IF(periods_per_year=26,IF(A920=1,fpdate,B919+14),IF(periods_per_year=52,IF(A920=1,fpdate,B919+7),"n/a")),IF(periods_per_year=24,DATE(YEAR(fpdate),MONTH(fpdate)+(A920-1)/2+IF(AND(DAY(fpdate)&gt;=15,MOD(A920,2)=0),1,0),IF(MOD(A920,2)=0,IF(DAY(fpdate)&gt;=15,DAY(fpdate)-14,DAY(fpdate)+14),DAY(fpdate))),IF(DAY(DATE(YEAR(fpdate),MONTH(fpdate)+A920-1,DAY(fpdate)))&lt;&gt;DAY(fpdate),DATE(YEAR(fpdate),MONTH(fpdate)+A920,0),DATE(YEAR(fpdate),MONTH(fpdate)+A920-1,DAY(fpdate))))))</f>
        <v/>
      </c>
      <c r="C920" s="142" t="inlineStr">
        <f aca="false">IF(A920="","",IF(variable,IF(A920&lt;MortgageCalculator!$J$23*periods_per_year,start_rate,IF(MortgageCalculator!$J$27&gt;=0,MIN(MortgageCalculator!$J$24,start_rate+MortgageCalculator!$J$27*ROUNDUP((A920-MortgageCalculator!$J$23*periods_per_year)/MortgageCalculator!$J$26,0)),MAX(MortgageCalculator!$J$25,start_rate+MortgageCalculator!$J$27*ROUNDUP((A920-MortgageCalculator!$J$23*periods_per_year)/MortgageCalculator!$J$26,0)))),start_rate))</f>
        <is>
          <t/>
        </is>
      </c>
      <c r="D920" s="143" t="str">
        <f aca="false">IF(A920="","",ROUND((((1+C920/CP)^(CP/periods_per_year))-1)*G919,2))</f>
        <v/>
      </c>
      <c r="E920" s="143" t="str">
        <f aca="false">IF(A920="","",IF(A920=nper,G919+D920,MIN(G919+D920,IF(C920=C919,E919,ROUND(-PMT(((1+C920/CP)^(CP/periods_per_year))-1,nper-A920+1,G919),2)))))</f>
        <v/>
      </c>
      <c r="F920" s="143" t="str">
        <f aca="false">IF(A920="","",E920-D920)</f>
        <v/>
      </c>
      <c r="G920" s="143" t="str">
        <f aca="false">IF(A920="","",G919-F920)</f>
        <v/>
      </c>
    </row>
    <row r="921" customFormat="false" ht="13.2" hidden="false" customHeight="false" outlineLevel="0" collapsed="false">
      <c r="A921" s="140" t="str">
        <f aca="false">IF(G920="","",IF(OR(A920&gt;=nper,ROUND(G920,2)&lt;=0),"",A920+1))</f>
        <v/>
      </c>
      <c r="B921" s="141" t="str">
        <f aca="false">IF(A921="","",IF(OR(periods_per_year=26,periods_per_year=52),IF(periods_per_year=26,IF(A921=1,fpdate,B920+14),IF(periods_per_year=52,IF(A921=1,fpdate,B920+7),"n/a")),IF(periods_per_year=24,DATE(YEAR(fpdate),MONTH(fpdate)+(A921-1)/2+IF(AND(DAY(fpdate)&gt;=15,MOD(A921,2)=0),1,0),IF(MOD(A921,2)=0,IF(DAY(fpdate)&gt;=15,DAY(fpdate)-14,DAY(fpdate)+14),DAY(fpdate))),IF(DAY(DATE(YEAR(fpdate),MONTH(fpdate)+A921-1,DAY(fpdate)))&lt;&gt;DAY(fpdate),DATE(YEAR(fpdate),MONTH(fpdate)+A921,0),DATE(YEAR(fpdate),MONTH(fpdate)+A921-1,DAY(fpdate))))))</f>
        <v/>
      </c>
      <c r="C921" s="142" t="inlineStr">
        <f aca="false">IF(A921="","",IF(variable,IF(A921&lt;MortgageCalculator!$J$23*periods_per_year,start_rate,IF(MortgageCalculator!$J$27&gt;=0,MIN(MortgageCalculator!$J$24,start_rate+MortgageCalculator!$J$27*ROUNDUP((A921-MortgageCalculator!$J$23*periods_per_year)/MortgageCalculator!$J$26,0)),MAX(MortgageCalculator!$J$25,start_rate+MortgageCalculator!$J$27*ROUNDUP((A921-MortgageCalculator!$J$23*periods_per_year)/MortgageCalculator!$J$26,0)))),start_rate))</f>
        <is>
          <t/>
        </is>
      </c>
      <c r="D921" s="143" t="str">
        <f aca="false">IF(A921="","",ROUND((((1+C921/CP)^(CP/periods_per_year))-1)*G920,2))</f>
        <v/>
      </c>
      <c r="E921" s="143" t="str">
        <f aca="false">IF(A921="","",IF(A921=nper,G920+D921,MIN(G920+D921,IF(C921=C920,E920,ROUND(-PMT(((1+C921/CP)^(CP/periods_per_year))-1,nper-A921+1,G920),2)))))</f>
        <v/>
      </c>
      <c r="F921" s="143" t="str">
        <f aca="false">IF(A921="","",E921-D921)</f>
        <v/>
      </c>
      <c r="G921" s="143" t="str">
        <f aca="false">IF(A921="","",G920-F921)</f>
        <v/>
      </c>
    </row>
    <row r="922" customFormat="false" ht="13.2" hidden="false" customHeight="false" outlineLevel="0" collapsed="false">
      <c r="A922" s="140" t="str">
        <f aca="false">IF(G921="","",IF(OR(A921&gt;=nper,ROUND(G921,2)&lt;=0),"",A921+1))</f>
        <v/>
      </c>
      <c r="B922" s="141" t="str">
        <f aca="false">IF(A922="","",IF(OR(periods_per_year=26,periods_per_year=52),IF(periods_per_year=26,IF(A922=1,fpdate,B921+14),IF(periods_per_year=52,IF(A922=1,fpdate,B921+7),"n/a")),IF(periods_per_year=24,DATE(YEAR(fpdate),MONTH(fpdate)+(A922-1)/2+IF(AND(DAY(fpdate)&gt;=15,MOD(A922,2)=0),1,0),IF(MOD(A922,2)=0,IF(DAY(fpdate)&gt;=15,DAY(fpdate)-14,DAY(fpdate)+14),DAY(fpdate))),IF(DAY(DATE(YEAR(fpdate),MONTH(fpdate)+A922-1,DAY(fpdate)))&lt;&gt;DAY(fpdate),DATE(YEAR(fpdate),MONTH(fpdate)+A922,0),DATE(YEAR(fpdate),MONTH(fpdate)+A922-1,DAY(fpdate))))))</f>
        <v/>
      </c>
      <c r="C922" s="142" t="inlineStr">
        <f aca="false">IF(A922="","",IF(variable,IF(A922&lt;MortgageCalculator!$J$23*periods_per_year,start_rate,IF(MortgageCalculator!$J$27&gt;=0,MIN(MortgageCalculator!$J$24,start_rate+MortgageCalculator!$J$27*ROUNDUP((A922-MortgageCalculator!$J$23*periods_per_year)/MortgageCalculator!$J$26,0)),MAX(MortgageCalculator!$J$25,start_rate+MortgageCalculator!$J$27*ROUNDUP((A922-MortgageCalculator!$J$23*periods_per_year)/MortgageCalculator!$J$26,0)))),start_rate))</f>
        <is>
          <t/>
        </is>
      </c>
      <c r="D922" s="143" t="str">
        <f aca="false">IF(A922="","",ROUND((((1+C922/CP)^(CP/periods_per_year))-1)*G921,2))</f>
        <v/>
      </c>
      <c r="E922" s="143" t="str">
        <f aca="false">IF(A922="","",IF(A922=nper,G921+D922,MIN(G921+D922,IF(C922=C921,E921,ROUND(-PMT(((1+C922/CP)^(CP/periods_per_year))-1,nper-A922+1,G921),2)))))</f>
        <v/>
      </c>
      <c r="F922" s="143" t="str">
        <f aca="false">IF(A922="","",E922-D922)</f>
        <v/>
      </c>
      <c r="G922" s="143" t="str">
        <f aca="false">IF(A922="","",G921-F922)</f>
        <v/>
      </c>
    </row>
    <row r="923" customFormat="false" ht="13.2" hidden="false" customHeight="false" outlineLevel="0" collapsed="false">
      <c r="A923" s="140" t="str">
        <f aca="false">IF(G922="","",IF(OR(A922&gt;=nper,ROUND(G922,2)&lt;=0),"",A922+1))</f>
        <v/>
      </c>
      <c r="B923" s="141" t="str">
        <f aca="false">IF(A923="","",IF(OR(periods_per_year=26,periods_per_year=52),IF(periods_per_year=26,IF(A923=1,fpdate,B922+14),IF(periods_per_year=52,IF(A923=1,fpdate,B922+7),"n/a")),IF(periods_per_year=24,DATE(YEAR(fpdate),MONTH(fpdate)+(A923-1)/2+IF(AND(DAY(fpdate)&gt;=15,MOD(A923,2)=0),1,0),IF(MOD(A923,2)=0,IF(DAY(fpdate)&gt;=15,DAY(fpdate)-14,DAY(fpdate)+14),DAY(fpdate))),IF(DAY(DATE(YEAR(fpdate),MONTH(fpdate)+A923-1,DAY(fpdate)))&lt;&gt;DAY(fpdate),DATE(YEAR(fpdate),MONTH(fpdate)+A923,0),DATE(YEAR(fpdate),MONTH(fpdate)+A923-1,DAY(fpdate))))))</f>
        <v/>
      </c>
      <c r="C923" s="142" t="inlineStr">
        <f aca="false">IF(A923="","",IF(variable,IF(A923&lt;MortgageCalculator!$J$23*periods_per_year,start_rate,IF(MortgageCalculator!$J$27&gt;=0,MIN(MortgageCalculator!$J$24,start_rate+MortgageCalculator!$J$27*ROUNDUP((A923-MortgageCalculator!$J$23*periods_per_year)/MortgageCalculator!$J$26,0)),MAX(MortgageCalculator!$J$25,start_rate+MortgageCalculator!$J$27*ROUNDUP((A923-MortgageCalculator!$J$23*periods_per_year)/MortgageCalculator!$J$26,0)))),start_rate))</f>
        <is>
          <t/>
        </is>
      </c>
      <c r="D923" s="143" t="str">
        <f aca="false">IF(A923="","",ROUND((((1+C923/CP)^(CP/periods_per_year))-1)*G922,2))</f>
        <v/>
      </c>
      <c r="E923" s="143" t="str">
        <f aca="false">IF(A923="","",IF(A923=nper,G922+D923,MIN(G922+D923,IF(C923=C922,E922,ROUND(-PMT(((1+C923/CP)^(CP/periods_per_year))-1,nper-A923+1,G922),2)))))</f>
        <v/>
      </c>
      <c r="F923" s="143" t="str">
        <f aca="false">IF(A923="","",E923-D923)</f>
        <v/>
      </c>
      <c r="G923" s="143" t="str">
        <f aca="false">IF(A923="","",G922-F923)</f>
        <v/>
      </c>
    </row>
    <row r="924" customFormat="false" ht="13.2" hidden="false" customHeight="false" outlineLevel="0" collapsed="false">
      <c r="A924" s="140" t="str">
        <f aca="false">IF(G923="","",IF(OR(A923&gt;=nper,ROUND(G923,2)&lt;=0),"",A923+1))</f>
        <v/>
      </c>
      <c r="B924" s="141" t="str">
        <f aca="false">IF(A924="","",IF(OR(periods_per_year=26,periods_per_year=52),IF(periods_per_year=26,IF(A924=1,fpdate,B923+14),IF(periods_per_year=52,IF(A924=1,fpdate,B923+7),"n/a")),IF(periods_per_year=24,DATE(YEAR(fpdate),MONTH(fpdate)+(A924-1)/2+IF(AND(DAY(fpdate)&gt;=15,MOD(A924,2)=0),1,0),IF(MOD(A924,2)=0,IF(DAY(fpdate)&gt;=15,DAY(fpdate)-14,DAY(fpdate)+14),DAY(fpdate))),IF(DAY(DATE(YEAR(fpdate),MONTH(fpdate)+A924-1,DAY(fpdate)))&lt;&gt;DAY(fpdate),DATE(YEAR(fpdate),MONTH(fpdate)+A924,0),DATE(YEAR(fpdate),MONTH(fpdate)+A924-1,DAY(fpdate))))))</f>
        <v/>
      </c>
      <c r="C924" s="142" t="inlineStr">
        <f aca="false">IF(A924="","",IF(variable,IF(A924&lt;MortgageCalculator!$J$23*periods_per_year,start_rate,IF(MortgageCalculator!$J$27&gt;=0,MIN(MortgageCalculator!$J$24,start_rate+MortgageCalculator!$J$27*ROUNDUP((A924-MortgageCalculator!$J$23*periods_per_year)/MortgageCalculator!$J$26,0)),MAX(MortgageCalculator!$J$25,start_rate+MortgageCalculator!$J$27*ROUNDUP((A924-MortgageCalculator!$J$23*periods_per_year)/MortgageCalculator!$J$26,0)))),start_rate))</f>
        <is>
          <t/>
        </is>
      </c>
      <c r="D924" s="143" t="str">
        <f aca="false">IF(A924="","",ROUND((((1+C924/CP)^(CP/periods_per_year))-1)*G923,2))</f>
        <v/>
      </c>
      <c r="E924" s="143" t="str">
        <f aca="false">IF(A924="","",IF(A924=nper,G923+D924,MIN(G923+D924,IF(C924=C923,E923,ROUND(-PMT(((1+C924/CP)^(CP/periods_per_year))-1,nper-A924+1,G923),2)))))</f>
        <v/>
      </c>
      <c r="F924" s="143" t="str">
        <f aca="false">IF(A924="","",E924-D924)</f>
        <v/>
      </c>
      <c r="G924" s="143" t="str">
        <f aca="false">IF(A924="","",G923-F924)</f>
        <v/>
      </c>
    </row>
    <row r="925" customFormat="false" ht="13.2" hidden="false" customHeight="false" outlineLevel="0" collapsed="false">
      <c r="A925" s="140" t="str">
        <f aca="false">IF(G924="","",IF(OR(A924&gt;=nper,ROUND(G924,2)&lt;=0),"",A924+1))</f>
        <v/>
      </c>
      <c r="B925" s="141" t="str">
        <f aca="false">IF(A925="","",IF(OR(periods_per_year=26,periods_per_year=52),IF(periods_per_year=26,IF(A925=1,fpdate,B924+14),IF(periods_per_year=52,IF(A925=1,fpdate,B924+7),"n/a")),IF(periods_per_year=24,DATE(YEAR(fpdate),MONTH(fpdate)+(A925-1)/2+IF(AND(DAY(fpdate)&gt;=15,MOD(A925,2)=0),1,0),IF(MOD(A925,2)=0,IF(DAY(fpdate)&gt;=15,DAY(fpdate)-14,DAY(fpdate)+14),DAY(fpdate))),IF(DAY(DATE(YEAR(fpdate),MONTH(fpdate)+A925-1,DAY(fpdate)))&lt;&gt;DAY(fpdate),DATE(YEAR(fpdate),MONTH(fpdate)+A925,0),DATE(YEAR(fpdate),MONTH(fpdate)+A925-1,DAY(fpdate))))))</f>
        <v/>
      </c>
      <c r="C925" s="142" t="inlineStr">
        <f aca="false">IF(A925="","",IF(variable,IF(A925&lt;MortgageCalculator!$J$23*periods_per_year,start_rate,IF(MortgageCalculator!$J$27&gt;=0,MIN(MortgageCalculator!$J$24,start_rate+MortgageCalculator!$J$27*ROUNDUP((A925-MortgageCalculator!$J$23*periods_per_year)/MortgageCalculator!$J$26,0)),MAX(MortgageCalculator!$J$25,start_rate+MortgageCalculator!$J$27*ROUNDUP((A925-MortgageCalculator!$J$23*periods_per_year)/MortgageCalculator!$J$26,0)))),start_rate))</f>
        <is>
          <t/>
        </is>
      </c>
      <c r="D925" s="143" t="str">
        <f aca="false">IF(A925="","",ROUND((((1+C925/CP)^(CP/periods_per_year))-1)*G924,2))</f>
        <v/>
      </c>
      <c r="E925" s="143" t="str">
        <f aca="false">IF(A925="","",IF(A925=nper,G924+D925,MIN(G924+D925,IF(C925=C924,E924,ROUND(-PMT(((1+C925/CP)^(CP/periods_per_year))-1,nper-A925+1,G924),2)))))</f>
        <v/>
      </c>
      <c r="F925" s="143" t="str">
        <f aca="false">IF(A925="","",E925-D925)</f>
        <v/>
      </c>
      <c r="G925" s="143" t="str">
        <f aca="false">IF(A925="","",G924-F925)</f>
        <v/>
      </c>
    </row>
    <row r="926" customFormat="false" ht="13.2" hidden="false" customHeight="false" outlineLevel="0" collapsed="false">
      <c r="A926" s="140" t="str">
        <f aca="false">IF(G925="","",IF(OR(A925&gt;=nper,ROUND(G925,2)&lt;=0),"",A925+1))</f>
        <v/>
      </c>
      <c r="B926" s="141" t="str">
        <f aca="false">IF(A926="","",IF(OR(periods_per_year=26,periods_per_year=52),IF(periods_per_year=26,IF(A926=1,fpdate,B925+14),IF(periods_per_year=52,IF(A926=1,fpdate,B925+7),"n/a")),IF(periods_per_year=24,DATE(YEAR(fpdate),MONTH(fpdate)+(A926-1)/2+IF(AND(DAY(fpdate)&gt;=15,MOD(A926,2)=0),1,0),IF(MOD(A926,2)=0,IF(DAY(fpdate)&gt;=15,DAY(fpdate)-14,DAY(fpdate)+14),DAY(fpdate))),IF(DAY(DATE(YEAR(fpdate),MONTH(fpdate)+A926-1,DAY(fpdate)))&lt;&gt;DAY(fpdate),DATE(YEAR(fpdate),MONTH(fpdate)+A926,0),DATE(YEAR(fpdate),MONTH(fpdate)+A926-1,DAY(fpdate))))))</f>
        <v/>
      </c>
      <c r="C926" s="142" t="inlineStr">
        <f aca="false">IF(A926="","",IF(variable,IF(A926&lt;MortgageCalculator!$J$23*periods_per_year,start_rate,IF(MortgageCalculator!$J$27&gt;=0,MIN(MortgageCalculator!$J$24,start_rate+MortgageCalculator!$J$27*ROUNDUP((A926-MortgageCalculator!$J$23*periods_per_year)/MortgageCalculator!$J$26,0)),MAX(MortgageCalculator!$J$25,start_rate+MortgageCalculator!$J$27*ROUNDUP((A926-MortgageCalculator!$J$23*periods_per_year)/MortgageCalculator!$J$26,0)))),start_rate))</f>
        <is>
          <t/>
        </is>
      </c>
      <c r="D926" s="143" t="str">
        <f aca="false">IF(A926="","",ROUND((((1+C926/CP)^(CP/periods_per_year))-1)*G925,2))</f>
        <v/>
      </c>
      <c r="E926" s="143" t="str">
        <f aca="false">IF(A926="","",IF(A926=nper,G925+D926,MIN(G925+D926,IF(C926=C925,E925,ROUND(-PMT(((1+C926/CP)^(CP/periods_per_year))-1,nper-A926+1,G925),2)))))</f>
        <v/>
      </c>
      <c r="F926" s="143" t="str">
        <f aca="false">IF(A926="","",E926-D926)</f>
        <v/>
      </c>
      <c r="G926" s="143" t="str">
        <f aca="false">IF(A926="","",G925-F926)</f>
        <v/>
      </c>
    </row>
    <row r="927" customFormat="false" ht="13.2" hidden="false" customHeight="false" outlineLevel="0" collapsed="false">
      <c r="A927" s="140" t="str">
        <f aca="false">IF(G926="","",IF(OR(A926&gt;=nper,ROUND(G926,2)&lt;=0),"",A926+1))</f>
        <v/>
      </c>
      <c r="B927" s="141" t="str">
        <f aca="false">IF(A927="","",IF(OR(periods_per_year=26,periods_per_year=52),IF(periods_per_year=26,IF(A927=1,fpdate,B926+14),IF(periods_per_year=52,IF(A927=1,fpdate,B926+7),"n/a")),IF(periods_per_year=24,DATE(YEAR(fpdate),MONTH(fpdate)+(A927-1)/2+IF(AND(DAY(fpdate)&gt;=15,MOD(A927,2)=0),1,0),IF(MOD(A927,2)=0,IF(DAY(fpdate)&gt;=15,DAY(fpdate)-14,DAY(fpdate)+14),DAY(fpdate))),IF(DAY(DATE(YEAR(fpdate),MONTH(fpdate)+A927-1,DAY(fpdate)))&lt;&gt;DAY(fpdate),DATE(YEAR(fpdate),MONTH(fpdate)+A927,0),DATE(YEAR(fpdate),MONTH(fpdate)+A927-1,DAY(fpdate))))))</f>
        <v/>
      </c>
      <c r="C927" s="142" t="inlineStr">
        <f aca="false">IF(A927="","",IF(variable,IF(A927&lt;MortgageCalculator!$J$23*periods_per_year,start_rate,IF(MortgageCalculator!$J$27&gt;=0,MIN(MortgageCalculator!$J$24,start_rate+MortgageCalculator!$J$27*ROUNDUP((A927-MortgageCalculator!$J$23*periods_per_year)/MortgageCalculator!$J$26,0)),MAX(MortgageCalculator!$J$25,start_rate+MortgageCalculator!$J$27*ROUNDUP((A927-MortgageCalculator!$J$23*periods_per_year)/MortgageCalculator!$J$26,0)))),start_rate))</f>
        <is>
          <t/>
        </is>
      </c>
      <c r="D927" s="143" t="str">
        <f aca="false">IF(A927="","",ROUND((((1+C927/CP)^(CP/periods_per_year))-1)*G926,2))</f>
        <v/>
      </c>
      <c r="E927" s="143" t="str">
        <f aca="false">IF(A927="","",IF(A927=nper,G926+D927,MIN(G926+D927,IF(C927=C926,E926,ROUND(-PMT(((1+C927/CP)^(CP/periods_per_year))-1,nper-A927+1,G926),2)))))</f>
        <v/>
      </c>
      <c r="F927" s="143" t="str">
        <f aca="false">IF(A927="","",E927-D927)</f>
        <v/>
      </c>
      <c r="G927" s="143" t="str">
        <f aca="false">IF(A927="","",G926-F927)</f>
        <v/>
      </c>
    </row>
    <row r="928" customFormat="false" ht="13.2" hidden="false" customHeight="false" outlineLevel="0" collapsed="false">
      <c r="A928" s="140" t="str">
        <f aca="false">IF(G927="","",IF(OR(A927&gt;=nper,ROUND(G927,2)&lt;=0),"",A927+1))</f>
        <v/>
      </c>
      <c r="B928" s="141" t="str">
        <f aca="false">IF(A928="","",IF(OR(periods_per_year=26,periods_per_year=52),IF(periods_per_year=26,IF(A928=1,fpdate,B927+14),IF(periods_per_year=52,IF(A928=1,fpdate,B927+7),"n/a")),IF(periods_per_year=24,DATE(YEAR(fpdate),MONTH(fpdate)+(A928-1)/2+IF(AND(DAY(fpdate)&gt;=15,MOD(A928,2)=0),1,0),IF(MOD(A928,2)=0,IF(DAY(fpdate)&gt;=15,DAY(fpdate)-14,DAY(fpdate)+14),DAY(fpdate))),IF(DAY(DATE(YEAR(fpdate),MONTH(fpdate)+A928-1,DAY(fpdate)))&lt;&gt;DAY(fpdate),DATE(YEAR(fpdate),MONTH(fpdate)+A928,0),DATE(YEAR(fpdate),MONTH(fpdate)+A928-1,DAY(fpdate))))))</f>
        <v/>
      </c>
      <c r="C928" s="142" t="inlineStr">
        <f aca="false">IF(A928="","",IF(variable,IF(A928&lt;MortgageCalculator!$J$23*periods_per_year,start_rate,IF(MortgageCalculator!$J$27&gt;=0,MIN(MortgageCalculator!$J$24,start_rate+MortgageCalculator!$J$27*ROUNDUP((A928-MortgageCalculator!$J$23*periods_per_year)/MortgageCalculator!$J$26,0)),MAX(MortgageCalculator!$J$25,start_rate+MortgageCalculator!$J$27*ROUNDUP((A928-MortgageCalculator!$J$23*periods_per_year)/MortgageCalculator!$J$26,0)))),start_rate))</f>
        <is>
          <t/>
        </is>
      </c>
      <c r="D928" s="143" t="str">
        <f aca="false">IF(A928="","",ROUND((((1+C928/CP)^(CP/periods_per_year))-1)*G927,2))</f>
        <v/>
      </c>
      <c r="E928" s="143" t="str">
        <f aca="false">IF(A928="","",IF(A928=nper,G927+D928,MIN(G927+D928,IF(C928=C927,E927,ROUND(-PMT(((1+C928/CP)^(CP/periods_per_year))-1,nper-A928+1,G927),2)))))</f>
        <v/>
      </c>
      <c r="F928" s="143" t="str">
        <f aca="false">IF(A928="","",E928-D928)</f>
        <v/>
      </c>
      <c r="G928" s="143" t="str">
        <f aca="false">IF(A928="","",G927-F928)</f>
        <v/>
      </c>
    </row>
    <row r="929" customFormat="false" ht="13.2" hidden="false" customHeight="false" outlineLevel="0" collapsed="false">
      <c r="A929" s="140" t="str">
        <f aca="false">IF(G928="","",IF(OR(A928&gt;=nper,ROUND(G928,2)&lt;=0),"",A928+1))</f>
        <v/>
      </c>
      <c r="B929" s="141" t="str">
        <f aca="false">IF(A929="","",IF(OR(periods_per_year=26,periods_per_year=52),IF(periods_per_year=26,IF(A929=1,fpdate,B928+14),IF(periods_per_year=52,IF(A929=1,fpdate,B928+7),"n/a")),IF(periods_per_year=24,DATE(YEAR(fpdate),MONTH(fpdate)+(A929-1)/2+IF(AND(DAY(fpdate)&gt;=15,MOD(A929,2)=0),1,0),IF(MOD(A929,2)=0,IF(DAY(fpdate)&gt;=15,DAY(fpdate)-14,DAY(fpdate)+14),DAY(fpdate))),IF(DAY(DATE(YEAR(fpdate),MONTH(fpdate)+A929-1,DAY(fpdate)))&lt;&gt;DAY(fpdate),DATE(YEAR(fpdate),MONTH(fpdate)+A929,0),DATE(YEAR(fpdate),MONTH(fpdate)+A929-1,DAY(fpdate))))))</f>
        <v/>
      </c>
      <c r="C929" s="142" t="inlineStr">
        <f aca="false">IF(A929="","",IF(variable,IF(A929&lt;MortgageCalculator!$J$23*periods_per_year,start_rate,IF(MortgageCalculator!$J$27&gt;=0,MIN(MortgageCalculator!$J$24,start_rate+MortgageCalculator!$J$27*ROUNDUP((A929-MortgageCalculator!$J$23*periods_per_year)/MortgageCalculator!$J$26,0)),MAX(MortgageCalculator!$J$25,start_rate+MortgageCalculator!$J$27*ROUNDUP((A929-MortgageCalculator!$J$23*periods_per_year)/MortgageCalculator!$J$26,0)))),start_rate))</f>
        <is>
          <t/>
        </is>
      </c>
      <c r="D929" s="143" t="str">
        <f aca="false">IF(A929="","",ROUND((((1+C929/CP)^(CP/periods_per_year))-1)*G928,2))</f>
        <v/>
      </c>
      <c r="E929" s="143" t="str">
        <f aca="false">IF(A929="","",IF(A929=nper,G928+D929,MIN(G928+D929,IF(C929=C928,E928,ROUND(-PMT(((1+C929/CP)^(CP/periods_per_year))-1,nper-A929+1,G928),2)))))</f>
        <v/>
      </c>
      <c r="F929" s="143" t="str">
        <f aca="false">IF(A929="","",E929-D929)</f>
        <v/>
      </c>
      <c r="G929" s="143" t="str">
        <f aca="false">IF(A929="","",G928-F929)</f>
        <v/>
      </c>
    </row>
    <row r="930" customFormat="false" ht="13.2" hidden="false" customHeight="false" outlineLevel="0" collapsed="false">
      <c r="A930" s="140" t="str">
        <f aca="false">IF(G929="","",IF(OR(A929&gt;=nper,ROUND(G929,2)&lt;=0),"",A929+1))</f>
        <v/>
      </c>
      <c r="B930" s="141" t="str">
        <f aca="false">IF(A930="","",IF(OR(periods_per_year=26,periods_per_year=52),IF(periods_per_year=26,IF(A930=1,fpdate,B929+14),IF(periods_per_year=52,IF(A930=1,fpdate,B929+7),"n/a")),IF(periods_per_year=24,DATE(YEAR(fpdate),MONTH(fpdate)+(A930-1)/2+IF(AND(DAY(fpdate)&gt;=15,MOD(A930,2)=0),1,0),IF(MOD(A930,2)=0,IF(DAY(fpdate)&gt;=15,DAY(fpdate)-14,DAY(fpdate)+14),DAY(fpdate))),IF(DAY(DATE(YEAR(fpdate),MONTH(fpdate)+A930-1,DAY(fpdate)))&lt;&gt;DAY(fpdate),DATE(YEAR(fpdate),MONTH(fpdate)+A930,0),DATE(YEAR(fpdate),MONTH(fpdate)+A930-1,DAY(fpdate))))))</f>
        <v/>
      </c>
      <c r="C930" s="142" t="inlineStr">
        <f aca="false">IF(A930="","",IF(variable,IF(A930&lt;MortgageCalculator!$J$23*periods_per_year,start_rate,IF(MortgageCalculator!$J$27&gt;=0,MIN(MortgageCalculator!$J$24,start_rate+MortgageCalculator!$J$27*ROUNDUP((A930-MortgageCalculator!$J$23*periods_per_year)/MortgageCalculator!$J$26,0)),MAX(MortgageCalculator!$J$25,start_rate+MortgageCalculator!$J$27*ROUNDUP((A930-MortgageCalculator!$J$23*periods_per_year)/MortgageCalculator!$J$26,0)))),start_rate))</f>
        <is>
          <t/>
        </is>
      </c>
      <c r="D930" s="143" t="str">
        <f aca="false">IF(A930="","",ROUND((((1+C930/CP)^(CP/periods_per_year))-1)*G929,2))</f>
        <v/>
      </c>
      <c r="E930" s="143" t="str">
        <f aca="false">IF(A930="","",IF(A930=nper,G929+D930,MIN(G929+D930,IF(C930=C929,E929,ROUND(-PMT(((1+C930/CP)^(CP/periods_per_year))-1,nper-A930+1,G929),2)))))</f>
        <v/>
      </c>
      <c r="F930" s="143" t="str">
        <f aca="false">IF(A930="","",E930-D930)</f>
        <v/>
      </c>
      <c r="G930" s="143" t="str">
        <f aca="false">IF(A930="","",G929-F930)</f>
        <v/>
      </c>
    </row>
    <row r="931" customFormat="false" ht="13.2" hidden="false" customHeight="false" outlineLevel="0" collapsed="false">
      <c r="A931" s="140" t="str">
        <f aca="false">IF(G930="","",IF(OR(A930&gt;=nper,ROUND(G930,2)&lt;=0),"",A930+1))</f>
        <v/>
      </c>
      <c r="B931" s="141" t="str">
        <f aca="false">IF(A931="","",IF(OR(periods_per_year=26,periods_per_year=52),IF(periods_per_year=26,IF(A931=1,fpdate,B930+14),IF(periods_per_year=52,IF(A931=1,fpdate,B930+7),"n/a")),IF(periods_per_year=24,DATE(YEAR(fpdate),MONTH(fpdate)+(A931-1)/2+IF(AND(DAY(fpdate)&gt;=15,MOD(A931,2)=0),1,0),IF(MOD(A931,2)=0,IF(DAY(fpdate)&gt;=15,DAY(fpdate)-14,DAY(fpdate)+14),DAY(fpdate))),IF(DAY(DATE(YEAR(fpdate),MONTH(fpdate)+A931-1,DAY(fpdate)))&lt;&gt;DAY(fpdate),DATE(YEAR(fpdate),MONTH(fpdate)+A931,0),DATE(YEAR(fpdate),MONTH(fpdate)+A931-1,DAY(fpdate))))))</f>
        <v/>
      </c>
      <c r="C931" s="142" t="inlineStr">
        <f aca="false">IF(A931="","",IF(variable,IF(A931&lt;MortgageCalculator!$J$23*periods_per_year,start_rate,IF(MortgageCalculator!$J$27&gt;=0,MIN(MortgageCalculator!$J$24,start_rate+MortgageCalculator!$J$27*ROUNDUP((A931-MortgageCalculator!$J$23*periods_per_year)/MortgageCalculator!$J$26,0)),MAX(MortgageCalculator!$J$25,start_rate+MortgageCalculator!$J$27*ROUNDUP((A931-MortgageCalculator!$J$23*periods_per_year)/MortgageCalculator!$J$26,0)))),start_rate))</f>
        <is>
          <t/>
        </is>
      </c>
      <c r="D931" s="143" t="str">
        <f aca="false">IF(A931="","",ROUND((((1+C931/CP)^(CP/periods_per_year))-1)*G930,2))</f>
        <v/>
      </c>
      <c r="E931" s="143" t="str">
        <f aca="false">IF(A931="","",IF(A931=nper,G930+D931,MIN(G930+D931,IF(C931=C930,E930,ROUND(-PMT(((1+C931/CP)^(CP/periods_per_year))-1,nper-A931+1,G930),2)))))</f>
        <v/>
      </c>
      <c r="F931" s="143" t="str">
        <f aca="false">IF(A931="","",E931-D931)</f>
        <v/>
      </c>
      <c r="G931" s="143" t="str">
        <f aca="false">IF(A931="","",G930-F931)</f>
        <v/>
      </c>
    </row>
    <row r="932" customFormat="false" ht="13.2" hidden="false" customHeight="false" outlineLevel="0" collapsed="false">
      <c r="A932" s="140" t="str">
        <f aca="false">IF(G931="","",IF(OR(A931&gt;=nper,ROUND(G931,2)&lt;=0),"",A931+1))</f>
        <v/>
      </c>
      <c r="B932" s="141" t="str">
        <f aca="false">IF(A932="","",IF(OR(periods_per_year=26,periods_per_year=52),IF(periods_per_year=26,IF(A932=1,fpdate,B931+14),IF(periods_per_year=52,IF(A932=1,fpdate,B931+7),"n/a")),IF(periods_per_year=24,DATE(YEAR(fpdate),MONTH(fpdate)+(A932-1)/2+IF(AND(DAY(fpdate)&gt;=15,MOD(A932,2)=0),1,0),IF(MOD(A932,2)=0,IF(DAY(fpdate)&gt;=15,DAY(fpdate)-14,DAY(fpdate)+14),DAY(fpdate))),IF(DAY(DATE(YEAR(fpdate),MONTH(fpdate)+A932-1,DAY(fpdate)))&lt;&gt;DAY(fpdate),DATE(YEAR(fpdate),MONTH(fpdate)+A932,0),DATE(YEAR(fpdate),MONTH(fpdate)+A932-1,DAY(fpdate))))))</f>
        <v/>
      </c>
      <c r="C932" s="142" t="inlineStr">
        <f aca="false">IF(A932="","",IF(variable,IF(A932&lt;MortgageCalculator!$J$23*periods_per_year,start_rate,IF(MortgageCalculator!$J$27&gt;=0,MIN(MortgageCalculator!$J$24,start_rate+MortgageCalculator!$J$27*ROUNDUP((A932-MortgageCalculator!$J$23*periods_per_year)/MortgageCalculator!$J$26,0)),MAX(MortgageCalculator!$J$25,start_rate+MortgageCalculator!$J$27*ROUNDUP((A932-MortgageCalculator!$J$23*periods_per_year)/MortgageCalculator!$J$26,0)))),start_rate))</f>
        <is>
          <t/>
        </is>
      </c>
      <c r="D932" s="143" t="str">
        <f aca="false">IF(A932="","",ROUND((((1+C932/CP)^(CP/periods_per_year))-1)*G931,2))</f>
        <v/>
      </c>
      <c r="E932" s="143" t="str">
        <f aca="false">IF(A932="","",IF(A932=nper,G931+D932,MIN(G931+D932,IF(C932=C931,E931,ROUND(-PMT(((1+C932/CP)^(CP/periods_per_year))-1,nper-A932+1,G931),2)))))</f>
        <v/>
      </c>
      <c r="F932" s="143" t="str">
        <f aca="false">IF(A932="","",E932-D932)</f>
        <v/>
      </c>
      <c r="G932" s="143" t="str">
        <f aca="false">IF(A932="","",G931-F932)</f>
        <v/>
      </c>
    </row>
    <row r="933" customFormat="false" ht="13.2" hidden="false" customHeight="false" outlineLevel="0" collapsed="false">
      <c r="A933" s="140" t="str">
        <f aca="false">IF(G932="","",IF(OR(A932&gt;=nper,ROUND(G932,2)&lt;=0),"",A932+1))</f>
        <v/>
      </c>
      <c r="B933" s="141" t="str">
        <f aca="false">IF(A933="","",IF(OR(periods_per_year=26,periods_per_year=52),IF(periods_per_year=26,IF(A933=1,fpdate,B932+14),IF(periods_per_year=52,IF(A933=1,fpdate,B932+7),"n/a")),IF(periods_per_year=24,DATE(YEAR(fpdate),MONTH(fpdate)+(A933-1)/2+IF(AND(DAY(fpdate)&gt;=15,MOD(A933,2)=0),1,0),IF(MOD(A933,2)=0,IF(DAY(fpdate)&gt;=15,DAY(fpdate)-14,DAY(fpdate)+14),DAY(fpdate))),IF(DAY(DATE(YEAR(fpdate),MONTH(fpdate)+A933-1,DAY(fpdate)))&lt;&gt;DAY(fpdate),DATE(YEAR(fpdate),MONTH(fpdate)+A933,0),DATE(YEAR(fpdate),MONTH(fpdate)+A933-1,DAY(fpdate))))))</f>
        <v/>
      </c>
      <c r="C933" s="142" t="inlineStr">
        <f aca="false">IF(A933="","",IF(variable,IF(A933&lt;MortgageCalculator!$J$23*periods_per_year,start_rate,IF(MortgageCalculator!$J$27&gt;=0,MIN(MortgageCalculator!$J$24,start_rate+MortgageCalculator!$J$27*ROUNDUP((A933-MortgageCalculator!$J$23*periods_per_year)/MortgageCalculator!$J$26,0)),MAX(MortgageCalculator!$J$25,start_rate+MortgageCalculator!$J$27*ROUNDUP((A933-MortgageCalculator!$J$23*periods_per_year)/MortgageCalculator!$J$26,0)))),start_rate))</f>
        <is>
          <t/>
        </is>
      </c>
      <c r="D933" s="143" t="str">
        <f aca="false">IF(A933="","",ROUND((((1+C933/CP)^(CP/periods_per_year))-1)*G932,2))</f>
        <v/>
      </c>
      <c r="E933" s="143" t="str">
        <f aca="false">IF(A933="","",IF(A933=nper,G932+D933,MIN(G932+D933,IF(C933=C932,E932,ROUND(-PMT(((1+C933/CP)^(CP/periods_per_year))-1,nper-A933+1,G932),2)))))</f>
        <v/>
      </c>
      <c r="F933" s="143" t="str">
        <f aca="false">IF(A933="","",E933-D933)</f>
        <v/>
      </c>
      <c r="G933" s="143" t="str">
        <f aca="false">IF(A933="","",G932-F933)</f>
        <v/>
      </c>
    </row>
    <row r="934" customFormat="false" ht="13.2" hidden="false" customHeight="false" outlineLevel="0" collapsed="false">
      <c r="A934" s="140" t="str">
        <f aca="false">IF(G933="","",IF(OR(A933&gt;=nper,ROUND(G933,2)&lt;=0),"",A933+1))</f>
        <v/>
      </c>
      <c r="B934" s="141" t="str">
        <f aca="false">IF(A934="","",IF(OR(periods_per_year=26,periods_per_year=52),IF(periods_per_year=26,IF(A934=1,fpdate,B933+14),IF(periods_per_year=52,IF(A934=1,fpdate,B933+7),"n/a")),IF(periods_per_year=24,DATE(YEAR(fpdate),MONTH(fpdate)+(A934-1)/2+IF(AND(DAY(fpdate)&gt;=15,MOD(A934,2)=0),1,0),IF(MOD(A934,2)=0,IF(DAY(fpdate)&gt;=15,DAY(fpdate)-14,DAY(fpdate)+14),DAY(fpdate))),IF(DAY(DATE(YEAR(fpdate),MONTH(fpdate)+A934-1,DAY(fpdate)))&lt;&gt;DAY(fpdate),DATE(YEAR(fpdate),MONTH(fpdate)+A934,0),DATE(YEAR(fpdate),MONTH(fpdate)+A934-1,DAY(fpdate))))))</f>
        <v/>
      </c>
      <c r="C934" s="142" t="inlineStr">
        <f aca="false">IF(A934="","",IF(variable,IF(A934&lt;MortgageCalculator!$J$23*periods_per_year,start_rate,IF(MortgageCalculator!$J$27&gt;=0,MIN(MortgageCalculator!$J$24,start_rate+MortgageCalculator!$J$27*ROUNDUP((A934-MortgageCalculator!$J$23*periods_per_year)/MortgageCalculator!$J$26,0)),MAX(MortgageCalculator!$J$25,start_rate+MortgageCalculator!$J$27*ROUNDUP((A934-MortgageCalculator!$J$23*periods_per_year)/MortgageCalculator!$J$26,0)))),start_rate))</f>
        <is>
          <t/>
        </is>
      </c>
      <c r="D934" s="143" t="str">
        <f aca="false">IF(A934="","",ROUND((((1+C934/CP)^(CP/periods_per_year))-1)*G933,2))</f>
        <v/>
      </c>
      <c r="E934" s="143" t="str">
        <f aca="false">IF(A934="","",IF(A934=nper,G933+D934,MIN(G933+D934,IF(C934=C933,E933,ROUND(-PMT(((1+C934/CP)^(CP/periods_per_year))-1,nper-A934+1,G933),2)))))</f>
        <v/>
      </c>
      <c r="F934" s="143" t="str">
        <f aca="false">IF(A934="","",E934-D934)</f>
        <v/>
      </c>
      <c r="G934" s="143" t="str">
        <f aca="false">IF(A934="","",G933-F934)</f>
        <v/>
      </c>
    </row>
    <row r="935" customFormat="false" ht="13.2" hidden="false" customHeight="false" outlineLevel="0" collapsed="false">
      <c r="A935" s="140" t="str">
        <f aca="false">IF(G934="","",IF(OR(A934&gt;=nper,ROUND(G934,2)&lt;=0),"",A934+1))</f>
        <v/>
      </c>
      <c r="B935" s="141" t="str">
        <f aca="false">IF(A935="","",IF(OR(periods_per_year=26,periods_per_year=52),IF(periods_per_year=26,IF(A935=1,fpdate,B934+14),IF(periods_per_year=52,IF(A935=1,fpdate,B934+7),"n/a")),IF(periods_per_year=24,DATE(YEAR(fpdate),MONTH(fpdate)+(A935-1)/2+IF(AND(DAY(fpdate)&gt;=15,MOD(A935,2)=0),1,0),IF(MOD(A935,2)=0,IF(DAY(fpdate)&gt;=15,DAY(fpdate)-14,DAY(fpdate)+14),DAY(fpdate))),IF(DAY(DATE(YEAR(fpdate),MONTH(fpdate)+A935-1,DAY(fpdate)))&lt;&gt;DAY(fpdate),DATE(YEAR(fpdate),MONTH(fpdate)+A935,0),DATE(YEAR(fpdate),MONTH(fpdate)+A935-1,DAY(fpdate))))))</f>
        <v/>
      </c>
      <c r="C935" s="142" t="inlineStr">
        <f aca="false">IF(A935="","",IF(variable,IF(A935&lt;MortgageCalculator!$J$23*periods_per_year,start_rate,IF(MortgageCalculator!$J$27&gt;=0,MIN(MortgageCalculator!$J$24,start_rate+MortgageCalculator!$J$27*ROUNDUP((A935-MortgageCalculator!$J$23*periods_per_year)/MortgageCalculator!$J$26,0)),MAX(MortgageCalculator!$J$25,start_rate+MortgageCalculator!$J$27*ROUNDUP((A935-MortgageCalculator!$J$23*periods_per_year)/MortgageCalculator!$J$26,0)))),start_rate))</f>
        <is>
          <t/>
        </is>
      </c>
      <c r="D935" s="143" t="str">
        <f aca="false">IF(A935="","",ROUND((((1+C935/CP)^(CP/periods_per_year))-1)*G934,2))</f>
        <v/>
      </c>
      <c r="E935" s="143" t="str">
        <f aca="false">IF(A935="","",IF(A935=nper,G934+D935,MIN(G934+D935,IF(C935=C934,E934,ROUND(-PMT(((1+C935/CP)^(CP/periods_per_year))-1,nper-A935+1,G934),2)))))</f>
        <v/>
      </c>
      <c r="F935" s="143" t="str">
        <f aca="false">IF(A935="","",E935-D935)</f>
        <v/>
      </c>
      <c r="G935" s="143" t="str">
        <f aca="false">IF(A935="","",G934-F935)</f>
        <v/>
      </c>
    </row>
    <row r="936" customFormat="false" ht="13.2" hidden="false" customHeight="false" outlineLevel="0" collapsed="false">
      <c r="A936" s="140" t="str">
        <f aca="false">IF(G935="","",IF(OR(A935&gt;=nper,ROUND(G935,2)&lt;=0),"",A935+1))</f>
        <v/>
      </c>
      <c r="B936" s="141" t="str">
        <f aca="false">IF(A936="","",IF(OR(periods_per_year=26,periods_per_year=52),IF(periods_per_year=26,IF(A936=1,fpdate,B935+14),IF(periods_per_year=52,IF(A936=1,fpdate,B935+7),"n/a")),IF(periods_per_year=24,DATE(YEAR(fpdate),MONTH(fpdate)+(A936-1)/2+IF(AND(DAY(fpdate)&gt;=15,MOD(A936,2)=0),1,0),IF(MOD(A936,2)=0,IF(DAY(fpdate)&gt;=15,DAY(fpdate)-14,DAY(fpdate)+14),DAY(fpdate))),IF(DAY(DATE(YEAR(fpdate),MONTH(fpdate)+A936-1,DAY(fpdate)))&lt;&gt;DAY(fpdate),DATE(YEAR(fpdate),MONTH(fpdate)+A936,0),DATE(YEAR(fpdate),MONTH(fpdate)+A936-1,DAY(fpdate))))))</f>
        <v/>
      </c>
      <c r="C936" s="142" t="inlineStr">
        <f aca="false">IF(A936="","",IF(variable,IF(A936&lt;MortgageCalculator!$J$23*periods_per_year,start_rate,IF(MortgageCalculator!$J$27&gt;=0,MIN(MortgageCalculator!$J$24,start_rate+MortgageCalculator!$J$27*ROUNDUP((A936-MortgageCalculator!$J$23*periods_per_year)/MortgageCalculator!$J$26,0)),MAX(MortgageCalculator!$J$25,start_rate+MortgageCalculator!$J$27*ROUNDUP((A936-MortgageCalculator!$J$23*periods_per_year)/MortgageCalculator!$J$26,0)))),start_rate))</f>
        <is>
          <t/>
        </is>
      </c>
      <c r="D936" s="143" t="str">
        <f aca="false">IF(A936="","",ROUND((((1+C936/CP)^(CP/periods_per_year))-1)*G935,2))</f>
        <v/>
      </c>
      <c r="E936" s="143" t="str">
        <f aca="false">IF(A936="","",IF(A936=nper,G935+D936,MIN(G935+D936,IF(C936=C935,E935,ROUND(-PMT(((1+C936/CP)^(CP/periods_per_year))-1,nper-A936+1,G935),2)))))</f>
        <v/>
      </c>
      <c r="F936" s="143" t="str">
        <f aca="false">IF(A936="","",E936-D936)</f>
        <v/>
      </c>
      <c r="G936" s="143" t="str">
        <f aca="false">IF(A936="","",G935-F936)</f>
        <v/>
      </c>
    </row>
    <row r="937" customFormat="false" ht="13.2" hidden="false" customHeight="false" outlineLevel="0" collapsed="false">
      <c r="A937" s="140" t="str">
        <f aca="false">IF(G936="","",IF(OR(A936&gt;=nper,ROUND(G936,2)&lt;=0),"",A936+1))</f>
        <v/>
      </c>
      <c r="B937" s="141" t="str">
        <f aca="false">IF(A937="","",IF(OR(periods_per_year=26,periods_per_year=52),IF(periods_per_year=26,IF(A937=1,fpdate,B936+14),IF(periods_per_year=52,IF(A937=1,fpdate,B936+7),"n/a")),IF(periods_per_year=24,DATE(YEAR(fpdate),MONTH(fpdate)+(A937-1)/2+IF(AND(DAY(fpdate)&gt;=15,MOD(A937,2)=0),1,0),IF(MOD(A937,2)=0,IF(DAY(fpdate)&gt;=15,DAY(fpdate)-14,DAY(fpdate)+14),DAY(fpdate))),IF(DAY(DATE(YEAR(fpdate),MONTH(fpdate)+A937-1,DAY(fpdate)))&lt;&gt;DAY(fpdate),DATE(YEAR(fpdate),MONTH(fpdate)+A937,0),DATE(YEAR(fpdate),MONTH(fpdate)+A937-1,DAY(fpdate))))))</f>
        <v/>
      </c>
      <c r="C937" s="142" t="inlineStr">
        <f aca="false">IF(A937="","",IF(variable,IF(A937&lt;MortgageCalculator!$J$23*periods_per_year,start_rate,IF(MortgageCalculator!$J$27&gt;=0,MIN(MortgageCalculator!$J$24,start_rate+MortgageCalculator!$J$27*ROUNDUP((A937-MortgageCalculator!$J$23*periods_per_year)/MortgageCalculator!$J$26,0)),MAX(MortgageCalculator!$J$25,start_rate+MortgageCalculator!$J$27*ROUNDUP((A937-MortgageCalculator!$J$23*periods_per_year)/MortgageCalculator!$J$26,0)))),start_rate))</f>
        <is>
          <t/>
        </is>
      </c>
      <c r="D937" s="143" t="str">
        <f aca="false">IF(A937="","",ROUND((((1+C937/CP)^(CP/periods_per_year))-1)*G936,2))</f>
        <v/>
      </c>
      <c r="E937" s="143" t="str">
        <f aca="false">IF(A937="","",IF(A937=nper,G936+D937,MIN(G936+D937,IF(C937=C936,E936,ROUND(-PMT(((1+C937/CP)^(CP/periods_per_year))-1,nper-A937+1,G936),2)))))</f>
        <v/>
      </c>
      <c r="F937" s="143" t="str">
        <f aca="false">IF(A937="","",E937-D937)</f>
        <v/>
      </c>
      <c r="G937" s="143" t="str">
        <f aca="false">IF(A937="","",G936-F937)</f>
        <v/>
      </c>
    </row>
    <row r="938" customFormat="false" ht="13.2" hidden="false" customHeight="false" outlineLevel="0" collapsed="false">
      <c r="A938" s="140" t="str">
        <f aca="false">IF(G937="","",IF(OR(A937&gt;=nper,ROUND(G937,2)&lt;=0),"",A937+1))</f>
        <v/>
      </c>
      <c r="B938" s="141" t="str">
        <f aca="false">IF(A938="","",IF(OR(periods_per_year=26,periods_per_year=52),IF(periods_per_year=26,IF(A938=1,fpdate,B937+14),IF(periods_per_year=52,IF(A938=1,fpdate,B937+7),"n/a")),IF(periods_per_year=24,DATE(YEAR(fpdate),MONTH(fpdate)+(A938-1)/2+IF(AND(DAY(fpdate)&gt;=15,MOD(A938,2)=0),1,0),IF(MOD(A938,2)=0,IF(DAY(fpdate)&gt;=15,DAY(fpdate)-14,DAY(fpdate)+14),DAY(fpdate))),IF(DAY(DATE(YEAR(fpdate),MONTH(fpdate)+A938-1,DAY(fpdate)))&lt;&gt;DAY(fpdate),DATE(YEAR(fpdate),MONTH(fpdate)+A938,0),DATE(YEAR(fpdate),MONTH(fpdate)+A938-1,DAY(fpdate))))))</f>
        <v/>
      </c>
      <c r="C938" s="142" t="inlineStr">
        <f aca="false">IF(A938="","",IF(variable,IF(A938&lt;MortgageCalculator!$J$23*periods_per_year,start_rate,IF(MortgageCalculator!$J$27&gt;=0,MIN(MortgageCalculator!$J$24,start_rate+MortgageCalculator!$J$27*ROUNDUP((A938-MortgageCalculator!$J$23*periods_per_year)/MortgageCalculator!$J$26,0)),MAX(MortgageCalculator!$J$25,start_rate+MortgageCalculator!$J$27*ROUNDUP((A938-MortgageCalculator!$J$23*periods_per_year)/MortgageCalculator!$J$26,0)))),start_rate))</f>
        <is>
          <t/>
        </is>
      </c>
      <c r="D938" s="143" t="str">
        <f aca="false">IF(A938="","",ROUND((((1+C938/CP)^(CP/periods_per_year))-1)*G937,2))</f>
        <v/>
      </c>
      <c r="E938" s="143" t="str">
        <f aca="false">IF(A938="","",IF(A938=nper,G937+D938,MIN(G937+D938,IF(C938=C937,E937,ROUND(-PMT(((1+C938/CP)^(CP/periods_per_year))-1,nper-A938+1,G937),2)))))</f>
        <v/>
      </c>
      <c r="F938" s="143" t="str">
        <f aca="false">IF(A938="","",E938-D938)</f>
        <v/>
      </c>
      <c r="G938" s="143" t="str">
        <f aca="false">IF(A938="","",G937-F938)</f>
        <v/>
      </c>
    </row>
    <row r="939" customFormat="false" ht="13.2" hidden="false" customHeight="false" outlineLevel="0" collapsed="false">
      <c r="A939" s="140" t="str">
        <f aca="false">IF(G938="","",IF(OR(A938&gt;=nper,ROUND(G938,2)&lt;=0),"",A938+1))</f>
        <v/>
      </c>
      <c r="B939" s="141" t="str">
        <f aca="false">IF(A939="","",IF(OR(periods_per_year=26,periods_per_year=52),IF(periods_per_year=26,IF(A939=1,fpdate,B938+14),IF(periods_per_year=52,IF(A939=1,fpdate,B938+7),"n/a")),IF(periods_per_year=24,DATE(YEAR(fpdate),MONTH(fpdate)+(A939-1)/2+IF(AND(DAY(fpdate)&gt;=15,MOD(A939,2)=0),1,0),IF(MOD(A939,2)=0,IF(DAY(fpdate)&gt;=15,DAY(fpdate)-14,DAY(fpdate)+14),DAY(fpdate))),IF(DAY(DATE(YEAR(fpdate),MONTH(fpdate)+A939-1,DAY(fpdate)))&lt;&gt;DAY(fpdate),DATE(YEAR(fpdate),MONTH(fpdate)+A939,0),DATE(YEAR(fpdate),MONTH(fpdate)+A939-1,DAY(fpdate))))))</f>
        <v/>
      </c>
      <c r="C939" s="142" t="inlineStr">
        <f aca="false">IF(A939="","",IF(variable,IF(A939&lt;MortgageCalculator!$J$23*periods_per_year,start_rate,IF(MortgageCalculator!$J$27&gt;=0,MIN(MortgageCalculator!$J$24,start_rate+MortgageCalculator!$J$27*ROUNDUP((A939-MortgageCalculator!$J$23*periods_per_year)/MortgageCalculator!$J$26,0)),MAX(MortgageCalculator!$J$25,start_rate+MortgageCalculator!$J$27*ROUNDUP((A939-MortgageCalculator!$J$23*periods_per_year)/MortgageCalculator!$J$26,0)))),start_rate))</f>
        <is>
          <t/>
        </is>
      </c>
      <c r="D939" s="143" t="str">
        <f aca="false">IF(A939="","",ROUND((((1+C939/CP)^(CP/periods_per_year))-1)*G938,2))</f>
        <v/>
      </c>
      <c r="E939" s="143" t="str">
        <f aca="false">IF(A939="","",IF(A939=nper,G938+D939,MIN(G938+D939,IF(C939=C938,E938,ROUND(-PMT(((1+C939/CP)^(CP/periods_per_year))-1,nper-A939+1,G938),2)))))</f>
        <v/>
      </c>
      <c r="F939" s="143" t="str">
        <f aca="false">IF(A939="","",E939-D939)</f>
        <v/>
      </c>
      <c r="G939" s="143" t="str">
        <f aca="false">IF(A939="","",G938-F939)</f>
        <v/>
      </c>
    </row>
    <row r="940" customFormat="false" ht="13.2" hidden="false" customHeight="false" outlineLevel="0" collapsed="false">
      <c r="A940" s="140" t="str">
        <f aca="false">IF(G939="","",IF(OR(A939&gt;=nper,ROUND(G939,2)&lt;=0),"",A939+1))</f>
        <v/>
      </c>
      <c r="B940" s="141" t="str">
        <f aca="false">IF(A940="","",IF(OR(periods_per_year=26,periods_per_year=52),IF(periods_per_year=26,IF(A940=1,fpdate,B939+14),IF(periods_per_year=52,IF(A940=1,fpdate,B939+7),"n/a")),IF(periods_per_year=24,DATE(YEAR(fpdate),MONTH(fpdate)+(A940-1)/2+IF(AND(DAY(fpdate)&gt;=15,MOD(A940,2)=0),1,0),IF(MOD(A940,2)=0,IF(DAY(fpdate)&gt;=15,DAY(fpdate)-14,DAY(fpdate)+14),DAY(fpdate))),IF(DAY(DATE(YEAR(fpdate),MONTH(fpdate)+A940-1,DAY(fpdate)))&lt;&gt;DAY(fpdate),DATE(YEAR(fpdate),MONTH(fpdate)+A940,0),DATE(YEAR(fpdate),MONTH(fpdate)+A940-1,DAY(fpdate))))))</f>
        <v/>
      </c>
      <c r="C940" s="142" t="inlineStr">
        <f aca="false">IF(A940="","",IF(variable,IF(A940&lt;MortgageCalculator!$J$23*periods_per_year,start_rate,IF(MortgageCalculator!$J$27&gt;=0,MIN(MortgageCalculator!$J$24,start_rate+MortgageCalculator!$J$27*ROUNDUP((A940-MortgageCalculator!$J$23*periods_per_year)/MortgageCalculator!$J$26,0)),MAX(MortgageCalculator!$J$25,start_rate+MortgageCalculator!$J$27*ROUNDUP((A940-MortgageCalculator!$J$23*periods_per_year)/MortgageCalculator!$J$26,0)))),start_rate))</f>
        <is>
          <t/>
        </is>
      </c>
      <c r="D940" s="143" t="str">
        <f aca="false">IF(A940="","",ROUND((((1+C940/CP)^(CP/periods_per_year))-1)*G939,2))</f>
        <v/>
      </c>
      <c r="E940" s="143" t="str">
        <f aca="false">IF(A940="","",IF(A940=nper,G939+D940,MIN(G939+D940,IF(C940=C939,E939,ROUND(-PMT(((1+C940/CP)^(CP/periods_per_year))-1,nper-A940+1,G939),2)))))</f>
        <v/>
      </c>
      <c r="F940" s="143" t="str">
        <f aca="false">IF(A940="","",E940-D940)</f>
        <v/>
      </c>
      <c r="G940" s="143" t="str">
        <f aca="false">IF(A940="","",G939-F940)</f>
        <v/>
      </c>
    </row>
    <row r="941" customFormat="false" ht="13.2" hidden="false" customHeight="false" outlineLevel="0" collapsed="false">
      <c r="A941" s="140" t="str">
        <f aca="false">IF(G940="","",IF(OR(A940&gt;=nper,ROUND(G940,2)&lt;=0),"",A940+1))</f>
        <v/>
      </c>
      <c r="B941" s="141" t="str">
        <f aca="false">IF(A941="","",IF(OR(periods_per_year=26,periods_per_year=52),IF(periods_per_year=26,IF(A941=1,fpdate,B940+14),IF(periods_per_year=52,IF(A941=1,fpdate,B940+7),"n/a")),IF(periods_per_year=24,DATE(YEAR(fpdate),MONTH(fpdate)+(A941-1)/2+IF(AND(DAY(fpdate)&gt;=15,MOD(A941,2)=0),1,0),IF(MOD(A941,2)=0,IF(DAY(fpdate)&gt;=15,DAY(fpdate)-14,DAY(fpdate)+14),DAY(fpdate))),IF(DAY(DATE(YEAR(fpdate),MONTH(fpdate)+A941-1,DAY(fpdate)))&lt;&gt;DAY(fpdate),DATE(YEAR(fpdate),MONTH(fpdate)+A941,0),DATE(YEAR(fpdate),MONTH(fpdate)+A941-1,DAY(fpdate))))))</f>
        <v/>
      </c>
      <c r="C941" s="142" t="inlineStr">
        <f aca="false">IF(A941="","",IF(variable,IF(A941&lt;MortgageCalculator!$J$23*periods_per_year,start_rate,IF(MortgageCalculator!$J$27&gt;=0,MIN(MortgageCalculator!$J$24,start_rate+MortgageCalculator!$J$27*ROUNDUP((A941-MortgageCalculator!$J$23*periods_per_year)/MortgageCalculator!$J$26,0)),MAX(MortgageCalculator!$J$25,start_rate+MortgageCalculator!$J$27*ROUNDUP((A941-MortgageCalculator!$J$23*periods_per_year)/MortgageCalculator!$J$26,0)))),start_rate))</f>
        <is>
          <t/>
        </is>
      </c>
      <c r="D941" s="143" t="str">
        <f aca="false">IF(A941="","",ROUND((((1+C941/CP)^(CP/periods_per_year))-1)*G940,2))</f>
        <v/>
      </c>
      <c r="E941" s="143" t="str">
        <f aca="false">IF(A941="","",IF(A941=nper,G940+D941,MIN(G940+D941,IF(C941=C940,E940,ROUND(-PMT(((1+C941/CP)^(CP/periods_per_year))-1,nper-A941+1,G940),2)))))</f>
        <v/>
      </c>
      <c r="F941" s="143" t="str">
        <f aca="false">IF(A941="","",E941-D941)</f>
        <v/>
      </c>
      <c r="G941" s="143" t="str">
        <f aca="false">IF(A941="","",G940-F941)</f>
        <v/>
      </c>
    </row>
    <row r="942" customFormat="false" ht="13.2" hidden="false" customHeight="false" outlineLevel="0" collapsed="false">
      <c r="A942" s="140" t="str">
        <f aca="false">IF(G941="","",IF(OR(A941&gt;=nper,ROUND(G941,2)&lt;=0),"",A941+1))</f>
        <v/>
      </c>
      <c r="B942" s="141" t="str">
        <f aca="false">IF(A942="","",IF(OR(periods_per_year=26,periods_per_year=52),IF(periods_per_year=26,IF(A942=1,fpdate,B941+14),IF(periods_per_year=52,IF(A942=1,fpdate,B941+7),"n/a")),IF(periods_per_year=24,DATE(YEAR(fpdate),MONTH(fpdate)+(A942-1)/2+IF(AND(DAY(fpdate)&gt;=15,MOD(A942,2)=0),1,0),IF(MOD(A942,2)=0,IF(DAY(fpdate)&gt;=15,DAY(fpdate)-14,DAY(fpdate)+14),DAY(fpdate))),IF(DAY(DATE(YEAR(fpdate),MONTH(fpdate)+A942-1,DAY(fpdate)))&lt;&gt;DAY(fpdate),DATE(YEAR(fpdate),MONTH(fpdate)+A942,0),DATE(YEAR(fpdate),MONTH(fpdate)+A942-1,DAY(fpdate))))))</f>
        <v/>
      </c>
      <c r="C942" s="142" t="inlineStr">
        <f aca="false">IF(A942="","",IF(variable,IF(A942&lt;MortgageCalculator!$J$23*periods_per_year,start_rate,IF(MortgageCalculator!$J$27&gt;=0,MIN(MortgageCalculator!$J$24,start_rate+MortgageCalculator!$J$27*ROUNDUP((A942-MortgageCalculator!$J$23*periods_per_year)/MortgageCalculator!$J$26,0)),MAX(MortgageCalculator!$J$25,start_rate+MortgageCalculator!$J$27*ROUNDUP((A942-MortgageCalculator!$J$23*periods_per_year)/MortgageCalculator!$J$26,0)))),start_rate))</f>
        <is>
          <t/>
        </is>
      </c>
      <c r="D942" s="143" t="str">
        <f aca="false">IF(A942="","",ROUND((((1+C942/CP)^(CP/periods_per_year))-1)*G941,2))</f>
        <v/>
      </c>
      <c r="E942" s="143" t="str">
        <f aca="false">IF(A942="","",IF(A942=nper,G941+D942,MIN(G941+D942,IF(C942=C941,E941,ROUND(-PMT(((1+C942/CP)^(CP/periods_per_year))-1,nper-A942+1,G941),2)))))</f>
        <v/>
      </c>
      <c r="F942" s="143" t="str">
        <f aca="false">IF(A942="","",E942-D942)</f>
        <v/>
      </c>
      <c r="G942" s="143" t="str">
        <f aca="false">IF(A942="","",G941-F942)</f>
        <v/>
      </c>
    </row>
    <row r="943" customFormat="false" ht="13.2" hidden="false" customHeight="false" outlineLevel="0" collapsed="false">
      <c r="A943" s="140" t="str">
        <f aca="false">IF(G942="","",IF(OR(A942&gt;=nper,ROUND(G942,2)&lt;=0),"",A942+1))</f>
        <v/>
      </c>
      <c r="B943" s="141" t="str">
        <f aca="false">IF(A943="","",IF(OR(periods_per_year=26,periods_per_year=52),IF(periods_per_year=26,IF(A943=1,fpdate,B942+14),IF(periods_per_year=52,IF(A943=1,fpdate,B942+7),"n/a")),IF(periods_per_year=24,DATE(YEAR(fpdate),MONTH(fpdate)+(A943-1)/2+IF(AND(DAY(fpdate)&gt;=15,MOD(A943,2)=0),1,0),IF(MOD(A943,2)=0,IF(DAY(fpdate)&gt;=15,DAY(fpdate)-14,DAY(fpdate)+14),DAY(fpdate))),IF(DAY(DATE(YEAR(fpdate),MONTH(fpdate)+A943-1,DAY(fpdate)))&lt;&gt;DAY(fpdate),DATE(YEAR(fpdate),MONTH(fpdate)+A943,0),DATE(YEAR(fpdate),MONTH(fpdate)+A943-1,DAY(fpdate))))))</f>
        <v/>
      </c>
      <c r="C943" s="142" t="inlineStr">
        <f aca="false">IF(A943="","",IF(variable,IF(A943&lt;MortgageCalculator!$J$23*periods_per_year,start_rate,IF(MortgageCalculator!$J$27&gt;=0,MIN(MortgageCalculator!$J$24,start_rate+MortgageCalculator!$J$27*ROUNDUP((A943-MortgageCalculator!$J$23*periods_per_year)/MortgageCalculator!$J$26,0)),MAX(MortgageCalculator!$J$25,start_rate+MortgageCalculator!$J$27*ROUNDUP((A943-MortgageCalculator!$J$23*periods_per_year)/MortgageCalculator!$J$26,0)))),start_rate))</f>
        <is>
          <t/>
        </is>
      </c>
      <c r="D943" s="143" t="str">
        <f aca="false">IF(A943="","",ROUND((((1+C943/CP)^(CP/periods_per_year))-1)*G942,2))</f>
        <v/>
      </c>
      <c r="E943" s="143" t="str">
        <f aca="false">IF(A943="","",IF(A943=nper,G942+D943,MIN(G942+D943,IF(C943=C942,E942,ROUND(-PMT(((1+C943/CP)^(CP/periods_per_year))-1,nper-A943+1,G942),2)))))</f>
        <v/>
      </c>
      <c r="F943" s="143" t="str">
        <f aca="false">IF(A943="","",E943-D943)</f>
        <v/>
      </c>
      <c r="G943" s="143" t="str">
        <f aca="false">IF(A943="","",G942-F943)</f>
        <v/>
      </c>
    </row>
    <row r="944" customFormat="false" ht="13.2" hidden="false" customHeight="false" outlineLevel="0" collapsed="false">
      <c r="A944" s="140" t="str">
        <f aca="false">IF(G943="","",IF(OR(A943&gt;=nper,ROUND(G943,2)&lt;=0),"",A943+1))</f>
        <v/>
      </c>
      <c r="B944" s="141" t="str">
        <f aca="false">IF(A944="","",IF(OR(periods_per_year=26,periods_per_year=52),IF(periods_per_year=26,IF(A944=1,fpdate,B943+14),IF(periods_per_year=52,IF(A944=1,fpdate,B943+7),"n/a")),IF(periods_per_year=24,DATE(YEAR(fpdate),MONTH(fpdate)+(A944-1)/2+IF(AND(DAY(fpdate)&gt;=15,MOD(A944,2)=0),1,0),IF(MOD(A944,2)=0,IF(DAY(fpdate)&gt;=15,DAY(fpdate)-14,DAY(fpdate)+14),DAY(fpdate))),IF(DAY(DATE(YEAR(fpdate),MONTH(fpdate)+A944-1,DAY(fpdate)))&lt;&gt;DAY(fpdate),DATE(YEAR(fpdate),MONTH(fpdate)+A944,0),DATE(YEAR(fpdate),MONTH(fpdate)+A944-1,DAY(fpdate))))))</f>
        <v/>
      </c>
      <c r="C944" s="142" t="inlineStr">
        <f aca="false">IF(A944="","",IF(variable,IF(A944&lt;MortgageCalculator!$J$23*periods_per_year,start_rate,IF(MortgageCalculator!$J$27&gt;=0,MIN(MortgageCalculator!$J$24,start_rate+MortgageCalculator!$J$27*ROUNDUP((A944-MortgageCalculator!$J$23*periods_per_year)/MortgageCalculator!$J$26,0)),MAX(MortgageCalculator!$J$25,start_rate+MortgageCalculator!$J$27*ROUNDUP((A944-MortgageCalculator!$J$23*periods_per_year)/MortgageCalculator!$J$26,0)))),start_rate))</f>
        <is>
          <t/>
        </is>
      </c>
      <c r="D944" s="143" t="str">
        <f aca="false">IF(A944="","",ROUND((((1+C944/CP)^(CP/periods_per_year))-1)*G943,2))</f>
        <v/>
      </c>
      <c r="E944" s="143" t="str">
        <f aca="false">IF(A944="","",IF(A944=nper,G943+D944,MIN(G943+D944,IF(C944=C943,E943,ROUND(-PMT(((1+C944/CP)^(CP/periods_per_year))-1,nper-A944+1,G943),2)))))</f>
        <v/>
      </c>
      <c r="F944" s="143" t="str">
        <f aca="false">IF(A944="","",E944-D944)</f>
        <v/>
      </c>
      <c r="G944" s="143" t="str">
        <f aca="false">IF(A944="","",G943-F944)</f>
        <v/>
      </c>
    </row>
    <row r="945" customFormat="false" ht="13.2" hidden="false" customHeight="false" outlineLevel="0" collapsed="false">
      <c r="A945" s="140" t="str">
        <f aca="false">IF(G944="","",IF(OR(A944&gt;=nper,ROUND(G944,2)&lt;=0),"",A944+1))</f>
        <v/>
      </c>
      <c r="B945" s="141" t="str">
        <f aca="false">IF(A945="","",IF(OR(periods_per_year=26,periods_per_year=52),IF(periods_per_year=26,IF(A945=1,fpdate,B944+14),IF(periods_per_year=52,IF(A945=1,fpdate,B944+7),"n/a")),IF(periods_per_year=24,DATE(YEAR(fpdate),MONTH(fpdate)+(A945-1)/2+IF(AND(DAY(fpdate)&gt;=15,MOD(A945,2)=0),1,0),IF(MOD(A945,2)=0,IF(DAY(fpdate)&gt;=15,DAY(fpdate)-14,DAY(fpdate)+14),DAY(fpdate))),IF(DAY(DATE(YEAR(fpdate),MONTH(fpdate)+A945-1,DAY(fpdate)))&lt;&gt;DAY(fpdate),DATE(YEAR(fpdate),MONTH(fpdate)+A945,0),DATE(YEAR(fpdate),MONTH(fpdate)+A945-1,DAY(fpdate))))))</f>
        <v/>
      </c>
      <c r="C945" s="142" t="inlineStr">
        <f aca="false">IF(A945="","",IF(variable,IF(A945&lt;MortgageCalculator!$J$23*periods_per_year,start_rate,IF(MortgageCalculator!$J$27&gt;=0,MIN(MortgageCalculator!$J$24,start_rate+MortgageCalculator!$J$27*ROUNDUP((A945-MortgageCalculator!$J$23*periods_per_year)/MortgageCalculator!$J$26,0)),MAX(MortgageCalculator!$J$25,start_rate+MortgageCalculator!$J$27*ROUNDUP((A945-MortgageCalculator!$J$23*periods_per_year)/MortgageCalculator!$J$26,0)))),start_rate))</f>
        <is>
          <t/>
        </is>
      </c>
      <c r="D945" s="143" t="str">
        <f aca="false">IF(A945="","",ROUND((((1+C945/CP)^(CP/periods_per_year))-1)*G944,2))</f>
        <v/>
      </c>
      <c r="E945" s="143" t="str">
        <f aca="false">IF(A945="","",IF(A945=nper,G944+D945,MIN(G944+D945,IF(C945=C944,E944,ROUND(-PMT(((1+C945/CP)^(CP/periods_per_year))-1,nper-A945+1,G944),2)))))</f>
        <v/>
      </c>
      <c r="F945" s="143" t="str">
        <f aca="false">IF(A945="","",E945-D945)</f>
        <v/>
      </c>
      <c r="G945" s="143" t="str">
        <f aca="false">IF(A945="","",G944-F945)</f>
        <v/>
      </c>
    </row>
    <row r="946" customFormat="false" ht="13.2" hidden="false" customHeight="false" outlineLevel="0" collapsed="false">
      <c r="A946" s="140" t="str">
        <f aca="false">IF(G945="","",IF(OR(A945&gt;=nper,ROUND(G945,2)&lt;=0),"",A945+1))</f>
        <v/>
      </c>
      <c r="B946" s="141" t="str">
        <f aca="false">IF(A946="","",IF(OR(periods_per_year=26,periods_per_year=52),IF(periods_per_year=26,IF(A946=1,fpdate,B945+14),IF(periods_per_year=52,IF(A946=1,fpdate,B945+7),"n/a")),IF(periods_per_year=24,DATE(YEAR(fpdate),MONTH(fpdate)+(A946-1)/2+IF(AND(DAY(fpdate)&gt;=15,MOD(A946,2)=0),1,0),IF(MOD(A946,2)=0,IF(DAY(fpdate)&gt;=15,DAY(fpdate)-14,DAY(fpdate)+14),DAY(fpdate))),IF(DAY(DATE(YEAR(fpdate),MONTH(fpdate)+A946-1,DAY(fpdate)))&lt;&gt;DAY(fpdate),DATE(YEAR(fpdate),MONTH(fpdate)+A946,0),DATE(YEAR(fpdate),MONTH(fpdate)+A946-1,DAY(fpdate))))))</f>
        <v/>
      </c>
      <c r="C946" s="142" t="inlineStr">
        <f aca="false">IF(A946="","",IF(variable,IF(A946&lt;MortgageCalculator!$J$23*periods_per_year,start_rate,IF(MortgageCalculator!$J$27&gt;=0,MIN(MortgageCalculator!$J$24,start_rate+MortgageCalculator!$J$27*ROUNDUP((A946-MortgageCalculator!$J$23*periods_per_year)/MortgageCalculator!$J$26,0)),MAX(MortgageCalculator!$J$25,start_rate+MortgageCalculator!$J$27*ROUNDUP((A946-MortgageCalculator!$J$23*periods_per_year)/MortgageCalculator!$J$26,0)))),start_rate))</f>
        <is>
          <t/>
        </is>
      </c>
      <c r="D946" s="143" t="str">
        <f aca="false">IF(A946="","",ROUND((((1+C946/CP)^(CP/periods_per_year))-1)*G945,2))</f>
        <v/>
      </c>
      <c r="E946" s="143" t="str">
        <f aca="false">IF(A946="","",IF(A946=nper,G945+D946,MIN(G945+D946,IF(C946=C945,E945,ROUND(-PMT(((1+C946/CP)^(CP/periods_per_year))-1,nper-A946+1,G945),2)))))</f>
        <v/>
      </c>
      <c r="F946" s="143" t="str">
        <f aca="false">IF(A946="","",E946-D946)</f>
        <v/>
      </c>
      <c r="G946" s="143" t="str">
        <f aca="false">IF(A946="","",G945-F946)</f>
        <v/>
      </c>
    </row>
    <row r="947" customFormat="false" ht="13.2" hidden="false" customHeight="false" outlineLevel="0" collapsed="false">
      <c r="A947" s="140" t="str">
        <f aca="false">IF(G946="","",IF(OR(A946&gt;=nper,ROUND(G946,2)&lt;=0),"",A946+1))</f>
        <v/>
      </c>
      <c r="B947" s="141" t="str">
        <f aca="false">IF(A947="","",IF(OR(periods_per_year=26,periods_per_year=52),IF(periods_per_year=26,IF(A947=1,fpdate,B946+14),IF(periods_per_year=52,IF(A947=1,fpdate,B946+7),"n/a")),IF(periods_per_year=24,DATE(YEAR(fpdate),MONTH(fpdate)+(A947-1)/2+IF(AND(DAY(fpdate)&gt;=15,MOD(A947,2)=0),1,0),IF(MOD(A947,2)=0,IF(DAY(fpdate)&gt;=15,DAY(fpdate)-14,DAY(fpdate)+14),DAY(fpdate))),IF(DAY(DATE(YEAR(fpdate),MONTH(fpdate)+A947-1,DAY(fpdate)))&lt;&gt;DAY(fpdate),DATE(YEAR(fpdate),MONTH(fpdate)+A947,0),DATE(YEAR(fpdate),MONTH(fpdate)+A947-1,DAY(fpdate))))))</f>
        <v/>
      </c>
      <c r="C947" s="142" t="inlineStr">
        <f aca="false">IF(A947="","",IF(variable,IF(A947&lt;MortgageCalculator!$J$23*periods_per_year,start_rate,IF(MortgageCalculator!$J$27&gt;=0,MIN(MortgageCalculator!$J$24,start_rate+MortgageCalculator!$J$27*ROUNDUP((A947-MortgageCalculator!$J$23*periods_per_year)/MortgageCalculator!$J$26,0)),MAX(MortgageCalculator!$J$25,start_rate+MortgageCalculator!$J$27*ROUNDUP((A947-MortgageCalculator!$J$23*periods_per_year)/MortgageCalculator!$J$26,0)))),start_rate))</f>
        <is>
          <t/>
        </is>
      </c>
      <c r="D947" s="143" t="str">
        <f aca="false">IF(A947="","",ROUND((((1+C947/CP)^(CP/periods_per_year))-1)*G946,2))</f>
        <v/>
      </c>
      <c r="E947" s="143" t="str">
        <f aca="false">IF(A947="","",IF(A947=nper,G946+D947,MIN(G946+D947,IF(C947=C946,E946,ROUND(-PMT(((1+C947/CP)^(CP/periods_per_year))-1,nper-A947+1,G946),2)))))</f>
        <v/>
      </c>
      <c r="F947" s="143" t="str">
        <f aca="false">IF(A947="","",E947-D947)</f>
        <v/>
      </c>
      <c r="G947" s="143" t="str">
        <f aca="false">IF(A947="","",G946-F947)</f>
        <v/>
      </c>
    </row>
    <row r="948" customFormat="false" ht="13.2" hidden="false" customHeight="false" outlineLevel="0" collapsed="false">
      <c r="A948" s="140" t="str">
        <f aca="false">IF(G947="","",IF(OR(A947&gt;=nper,ROUND(G947,2)&lt;=0),"",A947+1))</f>
        <v/>
      </c>
      <c r="B948" s="141" t="str">
        <f aca="false">IF(A948="","",IF(OR(periods_per_year=26,periods_per_year=52),IF(periods_per_year=26,IF(A948=1,fpdate,B947+14),IF(periods_per_year=52,IF(A948=1,fpdate,B947+7),"n/a")),IF(periods_per_year=24,DATE(YEAR(fpdate),MONTH(fpdate)+(A948-1)/2+IF(AND(DAY(fpdate)&gt;=15,MOD(A948,2)=0),1,0),IF(MOD(A948,2)=0,IF(DAY(fpdate)&gt;=15,DAY(fpdate)-14,DAY(fpdate)+14),DAY(fpdate))),IF(DAY(DATE(YEAR(fpdate),MONTH(fpdate)+A948-1,DAY(fpdate)))&lt;&gt;DAY(fpdate),DATE(YEAR(fpdate),MONTH(fpdate)+A948,0),DATE(YEAR(fpdate),MONTH(fpdate)+A948-1,DAY(fpdate))))))</f>
        <v/>
      </c>
      <c r="C948" s="142" t="inlineStr">
        <f aca="false">IF(A948="","",IF(variable,IF(A948&lt;MortgageCalculator!$J$23*periods_per_year,start_rate,IF(MortgageCalculator!$J$27&gt;=0,MIN(MortgageCalculator!$J$24,start_rate+MortgageCalculator!$J$27*ROUNDUP((A948-MortgageCalculator!$J$23*periods_per_year)/MortgageCalculator!$J$26,0)),MAX(MortgageCalculator!$J$25,start_rate+MortgageCalculator!$J$27*ROUNDUP((A948-MortgageCalculator!$J$23*periods_per_year)/MortgageCalculator!$J$26,0)))),start_rate))</f>
        <is>
          <t/>
        </is>
      </c>
      <c r="D948" s="143" t="str">
        <f aca="false">IF(A948="","",ROUND((((1+C948/CP)^(CP/periods_per_year))-1)*G947,2))</f>
        <v/>
      </c>
      <c r="E948" s="143" t="str">
        <f aca="false">IF(A948="","",IF(A948=nper,G947+D948,MIN(G947+D948,IF(C948=C947,E947,ROUND(-PMT(((1+C948/CP)^(CP/periods_per_year))-1,nper-A948+1,G947),2)))))</f>
        <v/>
      </c>
      <c r="F948" s="143" t="str">
        <f aca="false">IF(A948="","",E948-D948)</f>
        <v/>
      </c>
      <c r="G948" s="143" t="str">
        <f aca="false">IF(A948="","",G947-F948)</f>
        <v/>
      </c>
    </row>
    <row r="949" customFormat="false" ht="13.2" hidden="false" customHeight="false" outlineLevel="0" collapsed="false">
      <c r="A949" s="140" t="str">
        <f aca="false">IF(G948="","",IF(OR(A948&gt;=nper,ROUND(G948,2)&lt;=0),"",A948+1))</f>
        <v/>
      </c>
      <c r="B949" s="141" t="str">
        <f aca="false">IF(A949="","",IF(OR(periods_per_year=26,periods_per_year=52),IF(periods_per_year=26,IF(A949=1,fpdate,B948+14),IF(periods_per_year=52,IF(A949=1,fpdate,B948+7),"n/a")),IF(periods_per_year=24,DATE(YEAR(fpdate),MONTH(fpdate)+(A949-1)/2+IF(AND(DAY(fpdate)&gt;=15,MOD(A949,2)=0),1,0),IF(MOD(A949,2)=0,IF(DAY(fpdate)&gt;=15,DAY(fpdate)-14,DAY(fpdate)+14),DAY(fpdate))),IF(DAY(DATE(YEAR(fpdate),MONTH(fpdate)+A949-1,DAY(fpdate)))&lt;&gt;DAY(fpdate),DATE(YEAR(fpdate),MONTH(fpdate)+A949,0),DATE(YEAR(fpdate),MONTH(fpdate)+A949-1,DAY(fpdate))))))</f>
        <v/>
      </c>
      <c r="C949" s="142" t="inlineStr">
        <f aca="false">IF(A949="","",IF(variable,IF(A949&lt;MortgageCalculator!$J$23*periods_per_year,start_rate,IF(MortgageCalculator!$J$27&gt;=0,MIN(MortgageCalculator!$J$24,start_rate+MortgageCalculator!$J$27*ROUNDUP((A949-MortgageCalculator!$J$23*periods_per_year)/MortgageCalculator!$J$26,0)),MAX(MortgageCalculator!$J$25,start_rate+MortgageCalculator!$J$27*ROUNDUP((A949-MortgageCalculator!$J$23*periods_per_year)/MortgageCalculator!$J$26,0)))),start_rate))</f>
        <is>
          <t/>
        </is>
      </c>
      <c r="D949" s="143" t="str">
        <f aca="false">IF(A949="","",ROUND((((1+C949/CP)^(CP/periods_per_year))-1)*G948,2))</f>
        <v/>
      </c>
      <c r="E949" s="143" t="str">
        <f aca="false">IF(A949="","",IF(A949=nper,G948+D949,MIN(G948+D949,IF(C949=C948,E948,ROUND(-PMT(((1+C949/CP)^(CP/periods_per_year))-1,nper-A949+1,G948),2)))))</f>
        <v/>
      </c>
      <c r="F949" s="143" t="str">
        <f aca="false">IF(A949="","",E949-D949)</f>
        <v/>
      </c>
      <c r="G949" s="143" t="str">
        <f aca="false">IF(A949="","",G948-F949)</f>
        <v/>
      </c>
    </row>
    <row r="950" customFormat="false" ht="13.2" hidden="false" customHeight="false" outlineLevel="0" collapsed="false">
      <c r="A950" s="140" t="str">
        <f aca="false">IF(G949="","",IF(OR(A949&gt;=nper,ROUND(G949,2)&lt;=0),"",A949+1))</f>
        <v/>
      </c>
      <c r="B950" s="141" t="str">
        <f aca="false">IF(A950="","",IF(OR(periods_per_year=26,periods_per_year=52),IF(periods_per_year=26,IF(A950=1,fpdate,B949+14),IF(periods_per_year=52,IF(A950=1,fpdate,B949+7),"n/a")),IF(periods_per_year=24,DATE(YEAR(fpdate),MONTH(fpdate)+(A950-1)/2+IF(AND(DAY(fpdate)&gt;=15,MOD(A950,2)=0),1,0),IF(MOD(A950,2)=0,IF(DAY(fpdate)&gt;=15,DAY(fpdate)-14,DAY(fpdate)+14),DAY(fpdate))),IF(DAY(DATE(YEAR(fpdate),MONTH(fpdate)+A950-1,DAY(fpdate)))&lt;&gt;DAY(fpdate),DATE(YEAR(fpdate),MONTH(fpdate)+A950,0),DATE(YEAR(fpdate),MONTH(fpdate)+A950-1,DAY(fpdate))))))</f>
        <v/>
      </c>
      <c r="C950" s="142" t="inlineStr">
        <f aca="false">IF(A950="","",IF(variable,IF(A950&lt;MortgageCalculator!$J$23*periods_per_year,start_rate,IF(MortgageCalculator!$J$27&gt;=0,MIN(MortgageCalculator!$J$24,start_rate+MortgageCalculator!$J$27*ROUNDUP((A950-MortgageCalculator!$J$23*periods_per_year)/MortgageCalculator!$J$26,0)),MAX(MortgageCalculator!$J$25,start_rate+MortgageCalculator!$J$27*ROUNDUP((A950-MortgageCalculator!$J$23*periods_per_year)/MortgageCalculator!$J$26,0)))),start_rate))</f>
        <is>
          <t/>
        </is>
      </c>
      <c r="D950" s="143" t="str">
        <f aca="false">IF(A950="","",ROUND((((1+C950/CP)^(CP/periods_per_year))-1)*G949,2))</f>
        <v/>
      </c>
      <c r="E950" s="143" t="str">
        <f aca="false">IF(A950="","",IF(A950=nper,G949+D950,MIN(G949+D950,IF(C950=C949,E949,ROUND(-PMT(((1+C950/CP)^(CP/periods_per_year))-1,nper-A950+1,G949),2)))))</f>
        <v/>
      </c>
      <c r="F950" s="143" t="str">
        <f aca="false">IF(A950="","",E950-D950)</f>
        <v/>
      </c>
      <c r="G950" s="143" t="str">
        <f aca="false">IF(A950="","",G949-F950)</f>
        <v/>
      </c>
    </row>
    <row r="951" customFormat="false" ht="13.2" hidden="false" customHeight="false" outlineLevel="0" collapsed="false">
      <c r="A951" s="140" t="str">
        <f aca="false">IF(G950="","",IF(OR(A950&gt;=nper,ROUND(G950,2)&lt;=0),"",A950+1))</f>
        <v/>
      </c>
      <c r="B951" s="141" t="str">
        <f aca="false">IF(A951="","",IF(OR(periods_per_year=26,periods_per_year=52),IF(periods_per_year=26,IF(A951=1,fpdate,B950+14),IF(periods_per_year=52,IF(A951=1,fpdate,B950+7),"n/a")),IF(periods_per_year=24,DATE(YEAR(fpdate),MONTH(fpdate)+(A951-1)/2+IF(AND(DAY(fpdate)&gt;=15,MOD(A951,2)=0),1,0),IF(MOD(A951,2)=0,IF(DAY(fpdate)&gt;=15,DAY(fpdate)-14,DAY(fpdate)+14),DAY(fpdate))),IF(DAY(DATE(YEAR(fpdate),MONTH(fpdate)+A951-1,DAY(fpdate)))&lt;&gt;DAY(fpdate),DATE(YEAR(fpdate),MONTH(fpdate)+A951,0),DATE(YEAR(fpdate),MONTH(fpdate)+A951-1,DAY(fpdate))))))</f>
        <v/>
      </c>
      <c r="C951" s="142" t="inlineStr">
        <f aca="false">IF(A951="","",IF(variable,IF(A951&lt;MortgageCalculator!$J$23*periods_per_year,start_rate,IF(MortgageCalculator!$J$27&gt;=0,MIN(MortgageCalculator!$J$24,start_rate+MortgageCalculator!$J$27*ROUNDUP((A951-MortgageCalculator!$J$23*periods_per_year)/MortgageCalculator!$J$26,0)),MAX(MortgageCalculator!$J$25,start_rate+MortgageCalculator!$J$27*ROUNDUP((A951-MortgageCalculator!$J$23*periods_per_year)/MortgageCalculator!$J$26,0)))),start_rate))</f>
        <is>
          <t/>
        </is>
      </c>
      <c r="D951" s="143" t="str">
        <f aca="false">IF(A951="","",ROUND((((1+C951/CP)^(CP/periods_per_year))-1)*G950,2))</f>
        <v/>
      </c>
      <c r="E951" s="143" t="str">
        <f aca="false">IF(A951="","",IF(A951=nper,G950+D951,MIN(G950+D951,IF(C951=C950,E950,ROUND(-PMT(((1+C951/CP)^(CP/periods_per_year))-1,nper-A951+1,G950),2)))))</f>
        <v/>
      </c>
      <c r="F951" s="143" t="str">
        <f aca="false">IF(A951="","",E951-D951)</f>
        <v/>
      </c>
      <c r="G951" s="143" t="str">
        <f aca="false">IF(A951="","",G950-F951)</f>
        <v/>
      </c>
    </row>
    <row r="952" customFormat="false" ht="13.2" hidden="false" customHeight="false" outlineLevel="0" collapsed="false">
      <c r="A952" s="140" t="str">
        <f aca="false">IF(G951="","",IF(OR(A951&gt;=nper,ROUND(G951,2)&lt;=0),"",A951+1))</f>
        <v/>
      </c>
      <c r="B952" s="141" t="str">
        <f aca="false">IF(A952="","",IF(OR(periods_per_year=26,periods_per_year=52),IF(periods_per_year=26,IF(A952=1,fpdate,B951+14),IF(periods_per_year=52,IF(A952=1,fpdate,B951+7),"n/a")),IF(periods_per_year=24,DATE(YEAR(fpdate),MONTH(fpdate)+(A952-1)/2+IF(AND(DAY(fpdate)&gt;=15,MOD(A952,2)=0),1,0),IF(MOD(A952,2)=0,IF(DAY(fpdate)&gt;=15,DAY(fpdate)-14,DAY(fpdate)+14),DAY(fpdate))),IF(DAY(DATE(YEAR(fpdate),MONTH(fpdate)+A952-1,DAY(fpdate)))&lt;&gt;DAY(fpdate),DATE(YEAR(fpdate),MONTH(fpdate)+A952,0),DATE(YEAR(fpdate),MONTH(fpdate)+A952-1,DAY(fpdate))))))</f>
        <v/>
      </c>
      <c r="C952" s="142" t="inlineStr">
        <f aca="false">IF(A952="","",IF(variable,IF(A952&lt;MortgageCalculator!$J$23*periods_per_year,start_rate,IF(MortgageCalculator!$J$27&gt;=0,MIN(MortgageCalculator!$J$24,start_rate+MortgageCalculator!$J$27*ROUNDUP((A952-MortgageCalculator!$J$23*periods_per_year)/MortgageCalculator!$J$26,0)),MAX(MortgageCalculator!$J$25,start_rate+MortgageCalculator!$J$27*ROUNDUP((A952-MortgageCalculator!$J$23*periods_per_year)/MortgageCalculator!$J$26,0)))),start_rate))</f>
        <is>
          <t/>
        </is>
      </c>
      <c r="D952" s="143" t="str">
        <f aca="false">IF(A952="","",ROUND((((1+C952/CP)^(CP/periods_per_year))-1)*G951,2))</f>
        <v/>
      </c>
      <c r="E952" s="143" t="str">
        <f aca="false">IF(A952="","",IF(A952=nper,G951+D952,MIN(G951+D952,IF(C952=C951,E951,ROUND(-PMT(((1+C952/CP)^(CP/periods_per_year))-1,nper-A952+1,G951),2)))))</f>
        <v/>
      </c>
      <c r="F952" s="143" t="str">
        <f aca="false">IF(A952="","",E952-D952)</f>
        <v/>
      </c>
      <c r="G952" s="143" t="str">
        <f aca="false">IF(A952="","",G951-F952)</f>
        <v/>
      </c>
    </row>
    <row r="953" customFormat="false" ht="13.2" hidden="false" customHeight="false" outlineLevel="0" collapsed="false">
      <c r="A953" s="140" t="str">
        <f aca="false">IF(G952="","",IF(OR(A952&gt;=nper,ROUND(G952,2)&lt;=0),"",A952+1))</f>
        <v/>
      </c>
      <c r="B953" s="141" t="str">
        <f aca="false">IF(A953="","",IF(OR(periods_per_year=26,periods_per_year=52),IF(periods_per_year=26,IF(A953=1,fpdate,B952+14),IF(periods_per_year=52,IF(A953=1,fpdate,B952+7),"n/a")),IF(periods_per_year=24,DATE(YEAR(fpdate),MONTH(fpdate)+(A953-1)/2+IF(AND(DAY(fpdate)&gt;=15,MOD(A953,2)=0),1,0),IF(MOD(A953,2)=0,IF(DAY(fpdate)&gt;=15,DAY(fpdate)-14,DAY(fpdate)+14),DAY(fpdate))),IF(DAY(DATE(YEAR(fpdate),MONTH(fpdate)+A953-1,DAY(fpdate)))&lt;&gt;DAY(fpdate),DATE(YEAR(fpdate),MONTH(fpdate)+A953,0),DATE(YEAR(fpdate),MONTH(fpdate)+A953-1,DAY(fpdate))))))</f>
        <v/>
      </c>
      <c r="C953" s="142" t="inlineStr">
        <f aca="false">IF(A953="","",IF(variable,IF(A953&lt;MortgageCalculator!$J$23*periods_per_year,start_rate,IF(MortgageCalculator!$J$27&gt;=0,MIN(MortgageCalculator!$J$24,start_rate+MortgageCalculator!$J$27*ROUNDUP((A953-MortgageCalculator!$J$23*periods_per_year)/MortgageCalculator!$J$26,0)),MAX(MortgageCalculator!$J$25,start_rate+MortgageCalculator!$J$27*ROUNDUP((A953-MortgageCalculator!$J$23*periods_per_year)/MortgageCalculator!$J$26,0)))),start_rate))</f>
        <is>
          <t/>
        </is>
      </c>
      <c r="D953" s="143" t="str">
        <f aca="false">IF(A953="","",ROUND((((1+C953/CP)^(CP/periods_per_year))-1)*G952,2))</f>
        <v/>
      </c>
      <c r="E953" s="143" t="str">
        <f aca="false">IF(A953="","",IF(A953=nper,G952+D953,MIN(G952+D953,IF(C953=C952,E952,ROUND(-PMT(((1+C953/CP)^(CP/periods_per_year))-1,nper-A953+1,G952),2)))))</f>
        <v/>
      </c>
      <c r="F953" s="143" t="str">
        <f aca="false">IF(A953="","",E953-D953)</f>
        <v/>
      </c>
      <c r="G953" s="143" t="str">
        <f aca="false">IF(A953="","",G952-F953)</f>
        <v/>
      </c>
    </row>
    <row r="954" customFormat="false" ht="13.2" hidden="false" customHeight="false" outlineLevel="0" collapsed="false">
      <c r="A954" s="140" t="str">
        <f aca="false">IF(G953="","",IF(OR(A953&gt;=nper,ROUND(G953,2)&lt;=0),"",A953+1))</f>
        <v/>
      </c>
      <c r="B954" s="141" t="str">
        <f aca="false">IF(A954="","",IF(OR(periods_per_year=26,periods_per_year=52),IF(periods_per_year=26,IF(A954=1,fpdate,B953+14),IF(periods_per_year=52,IF(A954=1,fpdate,B953+7),"n/a")),IF(periods_per_year=24,DATE(YEAR(fpdate),MONTH(fpdate)+(A954-1)/2+IF(AND(DAY(fpdate)&gt;=15,MOD(A954,2)=0),1,0),IF(MOD(A954,2)=0,IF(DAY(fpdate)&gt;=15,DAY(fpdate)-14,DAY(fpdate)+14),DAY(fpdate))),IF(DAY(DATE(YEAR(fpdate),MONTH(fpdate)+A954-1,DAY(fpdate)))&lt;&gt;DAY(fpdate),DATE(YEAR(fpdate),MONTH(fpdate)+A954,0),DATE(YEAR(fpdate),MONTH(fpdate)+A954-1,DAY(fpdate))))))</f>
        <v/>
      </c>
      <c r="C954" s="142" t="inlineStr">
        <f aca="false">IF(A954="","",IF(variable,IF(A954&lt;MortgageCalculator!$J$23*periods_per_year,start_rate,IF(MortgageCalculator!$J$27&gt;=0,MIN(MortgageCalculator!$J$24,start_rate+MortgageCalculator!$J$27*ROUNDUP((A954-MortgageCalculator!$J$23*periods_per_year)/MortgageCalculator!$J$26,0)),MAX(MortgageCalculator!$J$25,start_rate+MortgageCalculator!$J$27*ROUNDUP((A954-MortgageCalculator!$J$23*periods_per_year)/MortgageCalculator!$J$26,0)))),start_rate))</f>
        <is>
          <t/>
        </is>
      </c>
      <c r="D954" s="143" t="str">
        <f aca="false">IF(A954="","",ROUND((((1+C954/CP)^(CP/periods_per_year))-1)*G953,2))</f>
        <v/>
      </c>
      <c r="E954" s="143" t="str">
        <f aca="false">IF(A954="","",IF(A954=nper,G953+D954,MIN(G953+D954,IF(C954=C953,E953,ROUND(-PMT(((1+C954/CP)^(CP/periods_per_year))-1,nper-A954+1,G953),2)))))</f>
        <v/>
      </c>
      <c r="F954" s="143" t="str">
        <f aca="false">IF(A954="","",E954-D954)</f>
        <v/>
      </c>
      <c r="G954" s="143" t="str">
        <f aca="false">IF(A954="","",G953-F954)</f>
        <v/>
      </c>
    </row>
    <row r="955" customFormat="false" ht="13.2" hidden="false" customHeight="false" outlineLevel="0" collapsed="false">
      <c r="A955" s="140" t="str">
        <f aca="false">IF(G954="","",IF(OR(A954&gt;=nper,ROUND(G954,2)&lt;=0),"",A954+1))</f>
        <v/>
      </c>
      <c r="B955" s="141" t="str">
        <f aca="false">IF(A955="","",IF(OR(periods_per_year=26,periods_per_year=52),IF(periods_per_year=26,IF(A955=1,fpdate,B954+14),IF(periods_per_year=52,IF(A955=1,fpdate,B954+7),"n/a")),IF(periods_per_year=24,DATE(YEAR(fpdate),MONTH(fpdate)+(A955-1)/2+IF(AND(DAY(fpdate)&gt;=15,MOD(A955,2)=0),1,0),IF(MOD(A955,2)=0,IF(DAY(fpdate)&gt;=15,DAY(fpdate)-14,DAY(fpdate)+14),DAY(fpdate))),IF(DAY(DATE(YEAR(fpdate),MONTH(fpdate)+A955-1,DAY(fpdate)))&lt;&gt;DAY(fpdate),DATE(YEAR(fpdate),MONTH(fpdate)+A955,0),DATE(YEAR(fpdate),MONTH(fpdate)+A955-1,DAY(fpdate))))))</f>
        <v/>
      </c>
      <c r="C955" s="142" t="inlineStr">
        <f aca="false">IF(A955="","",IF(variable,IF(A955&lt;MortgageCalculator!$J$23*periods_per_year,start_rate,IF(MortgageCalculator!$J$27&gt;=0,MIN(MortgageCalculator!$J$24,start_rate+MortgageCalculator!$J$27*ROUNDUP((A955-MortgageCalculator!$J$23*periods_per_year)/MortgageCalculator!$J$26,0)),MAX(MortgageCalculator!$J$25,start_rate+MortgageCalculator!$J$27*ROUNDUP((A955-MortgageCalculator!$J$23*periods_per_year)/MortgageCalculator!$J$26,0)))),start_rate))</f>
        <is>
          <t/>
        </is>
      </c>
      <c r="D955" s="143" t="str">
        <f aca="false">IF(A955="","",ROUND((((1+C955/CP)^(CP/periods_per_year))-1)*G954,2))</f>
        <v/>
      </c>
      <c r="E955" s="143" t="str">
        <f aca="false">IF(A955="","",IF(A955=nper,G954+D955,MIN(G954+D955,IF(C955=C954,E954,ROUND(-PMT(((1+C955/CP)^(CP/periods_per_year))-1,nper-A955+1,G954),2)))))</f>
        <v/>
      </c>
      <c r="F955" s="143" t="str">
        <f aca="false">IF(A955="","",E955-D955)</f>
        <v/>
      </c>
      <c r="G955" s="143" t="str">
        <f aca="false">IF(A955="","",G954-F955)</f>
        <v/>
      </c>
    </row>
    <row r="956" customFormat="false" ht="13.2" hidden="false" customHeight="false" outlineLevel="0" collapsed="false">
      <c r="A956" s="140" t="str">
        <f aca="false">IF(G955="","",IF(OR(A955&gt;=nper,ROUND(G955,2)&lt;=0),"",A955+1))</f>
        <v/>
      </c>
      <c r="B956" s="141" t="str">
        <f aca="false">IF(A956="","",IF(OR(periods_per_year=26,periods_per_year=52),IF(periods_per_year=26,IF(A956=1,fpdate,B955+14),IF(periods_per_year=52,IF(A956=1,fpdate,B955+7),"n/a")),IF(periods_per_year=24,DATE(YEAR(fpdate),MONTH(fpdate)+(A956-1)/2+IF(AND(DAY(fpdate)&gt;=15,MOD(A956,2)=0),1,0),IF(MOD(A956,2)=0,IF(DAY(fpdate)&gt;=15,DAY(fpdate)-14,DAY(fpdate)+14),DAY(fpdate))),IF(DAY(DATE(YEAR(fpdate),MONTH(fpdate)+A956-1,DAY(fpdate)))&lt;&gt;DAY(fpdate),DATE(YEAR(fpdate),MONTH(fpdate)+A956,0),DATE(YEAR(fpdate),MONTH(fpdate)+A956-1,DAY(fpdate))))))</f>
        <v/>
      </c>
      <c r="C956" s="142" t="inlineStr">
        <f aca="false">IF(A956="","",IF(variable,IF(A956&lt;MortgageCalculator!$J$23*periods_per_year,start_rate,IF(MortgageCalculator!$J$27&gt;=0,MIN(MortgageCalculator!$J$24,start_rate+MortgageCalculator!$J$27*ROUNDUP((A956-MortgageCalculator!$J$23*periods_per_year)/MortgageCalculator!$J$26,0)),MAX(MortgageCalculator!$J$25,start_rate+MortgageCalculator!$J$27*ROUNDUP((A956-MortgageCalculator!$J$23*periods_per_year)/MortgageCalculator!$J$26,0)))),start_rate))</f>
        <is>
          <t/>
        </is>
      </c>
      <c r="D956" s="143" t="str">
        <f aca="false">IF(A956="","",ROUND((((1+C956/CP)^(CP/periods_per_year))-1)*G955,2))</f>
        <v/>
      </c>
      <c r="E956" s="143" t="str">
        <f aca="false">IF(A956="","",IF(A956=nper,G955+D956,MIN(G955+D956,IF(C956=C955,E955,ROUND(-PMT(((1+C956/CP)^(CP/periods_per_year))-1,nper-A956+1,G955),2)))))</f>
        <v/>
      </c>
      <c r="F956" s="143" t="str">
        <f aca="false">IF(A956="","",E956-D956)</f>
        <v/>
      </c>
      <c r="G956" s="143" t="str">
        <f aca="false">IF(A956="","",G955-F956)</f>
        <v/>
      </c>
    </row>
    <row r="957" customFormat="false" ht="13.2" hidden="false" customHeight="false" outlineLevel="0" collapsed="false">
      <c r="A957" s="140" t="str">
        <f aca="false">IF(G956="","",IF(OR(A956&gt;=nper,ROUND(G956,2)&lt;=0),"",A956+1))</f>
        <v/>
      </c>
      <c r="B957" s="141" t="str">
        <f aca="false">IF(A957="","",IF(OR(periods_per_year=26,periods_per_year=52),IF(periods_per_year=26,IF(A957=1,fpdate,B956+14),IF(periods_per_year=52,IF(A957=1,fpdate,B956+7),"n/a")),IF(periods_per_year=24,DATE(YEAR(fpdate),MONTH(fpdate)+(A957-1)/2+IF(AND(DAY(fpdate)&gt;=15,MOD(A957,2)=0),1,0),IF(MOD(A957,2)=0,IF(DAY(fpdate)&gt;=15,DAY(fpdate)-14,DAY(fpdate)+14),DAY(fpdate))),IF(DAY(DATE(YEAR(fpdate),MONTH(fpdate)+A957-1,DAY(fpdate)))&lt;&gt;DAY(fpdate),DATE(YEAR(fpdate),MONTH(fpdate)+A957,0),DATE(YEAR(fpdate),MONTH(fpdate)+A957-1,DAY(fpdate))))))</f>
        <v/>
      </c>
      <c r="C957" s="142" t="inlineStr">
        <f aca="false">IF(A957="","",IF(variable,IF(A957&lt;MortgageCalculator!$J$23*periods_per_year,start_rate,IF(MortgageCalculator!$J$27&gt;=0,MIN(MortgageCalculator!$J$24,start_rate+MortgageCalculator!$J$27*ROUNDUP((A957-MortgageCalculator!$J$23*periods_per_year)/MortgageCalculator!$J$26,0)),MAX(MortgageCalculator!$J$25,start_rate+MortgageCalculator!$J$27*ROUNDUP((A957-MortgageCalculator!$J$23*periods_per_year)/MortgageCalculator!$J$26,0)))),start_rate))</f>
        <is>
          <t/>
        </is>
      </c>
      <c r="D957" s="143" t="str">
        <f aca="false">IF(A957="","",ROUND((((1+C957/CP)^(CP/periods_per_year))-1)*G956,2))</f>
        <v/>
      </c>
      <c r="E957" s="143" t="str">
        <f aca="false">IF(A957="","",IF(A957=nper,G956+D957,MIN(G956+D957,IF(C957=C956,E956,ROUND(-PMT(((1+C957/CP)^(CP/periods_per_year))-1,nper-A957+1,G956),2)))))</f>
        <v/>
      </c>
      <c r="F957" s="143" t="str">
        <f aca="false">IF(A957="","",E957-D957)</f>
        <v/>
      </c>
      <c r="G957" s="143" t="str">
        <f aca="false">IF(A957="","",G956-F957)</f>
        <v/>
      </c>
    </row>
    <row r="958" customFormat="false" ht="13.2" hidden="false" customHeight="false" outlineLevel="0" collapsed="false">
      <c r="A958" s="140" t="str">
        <f aca="false">IF(G957="","",IF(OR(A957&gt;=nper,ROUND(G957,2)&lt;=0),"",A957+1))</f>
        <v/>
      </c>
      <c r="B958" s="141" t="str">
        <f aca="false">IF(A958="","",IF(OR(periods_per_year=26,periods_per_year=52),IF(periods_per_year=26,IF(A958=1,fpdate,B957+14),IF(periods_per_year=52,IF(A958=1,fpdate,B957+7),"n/a")),IF(periods_per_year=24,DATE(YEAR(fpdate),MONTH(fpdate)+(A958-1)/2+IF(AND(DAY(fpdate)&gt;=15,MOD(A958,2)=0),1,0),IF(MOD(A958,2)=0,IF(DAY(fpdate)&gt;=15,DAY(fpdate)-14,DAY(fpdate)+14),DAY(fpdate))),IF(DAY(DATE(YEAR(fpdate),MONTH(fpdate)+A958-1,DAY(fpdate)))&lt;&gt;DAY(fpdate),DATE(YEAR(fpdate),MONTH(fpdate)+A958,0),DATE(YEAR(fpdate),MONTH(fpdate)+A958-1,DAY(fpdate))))))</f>
        <v/>
      </c>
      <c r="C958" s="142" t="inlineStr">
        <f aca="false">IF(A958="","",IF(variable,IF(A958&lt;MortgageCalculator!$J$23*periods_per_year,start_rate,IF(MortgageCalculator!$J$27&gt;=0,MIN(MortgageCalculator!$J$24,start_rate+MortgageCalculator!$J$27*ROUNDUP((A958-MortgageCalculator!$J$23*periods_per_year)/MortgageCalculator!$J$26,0)),MAX(MortgageCalculator!$J$25,start_rate+MortgageCalculator!$J$27*ROUNDUP((A958-MortgageCalculator!$J$23*periods_per_year)/MortgageCalculator!$J$26,0)))),start_rate))</f>
        <is>
          <t/>
        </is>
      </c>
      <c r="D958" s="143" t="str">
        <f aca="false">IF(A958="","",ROUND((((1+C958/CP)^(CP/periods_per_year))-1)*G957,2))</f>
        <v/>
      </c>
      <c r="E958" s="143" t="str">
        <f aca="false">IF(A958="","",IF(A958=nper,G957+D958,MIN(G957+D958,IF(C958=C957,E957,ROUND(-PMT(((1+C958/CP)^(CP/periods_per_year))-1,nper-A958+1,G957),2)))))</f>
        <v/>
      </c>
      <c r="F958" s="143" t="str">
        <f aca="false">IF(A958="","",E958-D958)</f>
        <v/>
      </c>
      <c r="G958" s="143" t="str">
        <f aca="false">IF(A958="","",G957-F958)</f>
        <v/>
      </c>
    </row>
    <row r="959" customFormat="false" ht="13.2" hidden="false" customHeight="false" outlineLevel="0" collapsed="false">
      <c r="A959" s="140" t="str">
        <f aca="false">IF(G958="","",IF(OR(A958&gt;=nper,ROUND(G958,2)&lt;=0),"",A958+1))</f>
        <v/>
      </c>
      <c r="B959" s="141" t="str">
        <f aca="false">IF(A959="","",IF(OR(periods_per_year=26,periods_per_year=52),IF(periods_per_year=26,IF(A959=1,fpdate,B958+14),IF(periods_per_year=52,IF(A959=1,fpdate,B958+7),"n/a")),IF(periods_per_year=24,DATE(YEAR(fpdate),MONTH(fpdate)+(A959-1)/2+IF(AND(DAY(fpdate)&gt;=15,MOD(A959,2)=0),1,0),IF(MOD(A959,2)=0,IF(DAY(fpdate)&gt;=15,DAY(fpdate)-14,DAY(fpdate)+14),DAY(fpdate))),IF(DAY(DATE(YEAR(fpdate),MONTH(fpdate)+A959-1,DAY(fpdate)))&lt;&gt;DAY(fpdate),DATE(YEAR(fpdate),MONTH(fpdate)+A959,0),DATE(YEAR(fpdate),MONTH(fpdate)+A959-1,DAY(fpdate))))))</f>
        <v/>
      </c>
      <c r="C959" s="142" t="inlineStr">
        <f aca="false">IF(A959="","",IF(variable,IF(A959&lt;MortgageCalculator!$J$23*periods_per_year,start_rate,IF(MortgageCalculator!$J$27&gt;=0,MIN(MortgageCalculator!$J$24,start_rate+MortgageCalculator!$J$27*ROUNDUP((A959-MortgageCalculator!$J$23*periods_per_year)/MortgageCalculator!$J$26,0)),MAX(MortgageCalculator!$J$25,start_rate+MortgageCalculator!$J$27*ROUNDUP((A959-MortgageCalculator!$J$23*periods_per_year)/MortgageCalculator!$J$26,0)))),start_rate))</f>
        <is>
          <t/>
        </is>
      </c>
      <c r="D959" s="143" t="str">
        <f aca="false">IF(A959="","",ROUND((((1+C959/CP)^(CP/periods_per_year))-1)*G958,2))</f>
        <v/>
      </c>
      <c r="E959" s="143" t="str">
        <f aca="false">IF(A959="","",IF(A959=nper,G958+D959,MIN(G958+D959,IF(C959=C958,E958,ROUND(-PMT(((1+C959/CP)^(CP/periods_per_year))-1,nper-A959+1,G958),2)))))</f>
        <v/>
      </c>
      <c r="F959" s="143" t="str">
        <f aca="false">IF(A959="","",E959-D959)</f>
        <v/>
      </c>
      <c r="G959" s="143" t="str">
        <f aca="false">IF(A959="","",G958-F959)</f>
        <v/>
      </c>
    </row>
    <row r="960" customFormat="false" ht="13.2" hidden="false" customHeight="false" outlineLevel="0" collapsed="false">
      <c r="A960" s="140" t="str">
        <f aca="false">IF(G959="","",IF(OR(A959&gt;=nper,ROUND(G959,2)&lt;=0),"",A959+1))</f>
        <v/>
      </c>
      <c r="B960" s="141" t="str">
        <f aca="false">IF(A960="","",IF(OR(periods_per_year=26,periods_per_year=52),IF(periods_per_year=26,IF(A960=1,fpdate,B959+14),IF(periods_per_year=52,IF(A960=1,fpdate,B959+7),"n/a")),IF(periods_per_year=24,DATE(YEAR(fpdate),MONTH(fpdate)+(A960-1)/2+IF(AND(DAY(fpdate)&gt;=15,MOD(A960,2)=0),1,0),IF(MOD(A960,2)=0,IF(DAY(fpdate)&gt;=15,DAY(fpdate)-14,DAY(fpdate)+14),DAY(fpdate))),IF(DAY(DATE(YEAR(fpdate),MONTH(fpdate)+A960-1,DAY(fpdate)))&lt;&gt;DAY(fpdate),DATE(YEAR(fpdate),MONTH(fpdate)+A960,0),DATE(YEAR(fpdate),MONTH(fpdate)+A960-1,DAY(fpdate))))))</f>
        <v/>
      </c>
      <c r="C960" s="142" t="inlineStr">
        <f aca="false">IF(A960="","",IF(variable,IF(A960&lt;MortgageCalculator!$J$23*periods_per_year,start_rate,IF(MortgageCalculator!$J$27&gt;=0,MIN(MortgageCalculator!$J$24,start_rate+MortgageCalculator!$J$27*ROUNDUP((A960-MortgageCalculator!$J$23*periods_per_year)/MortgageCalculator!$J$26,0)),MAX(MortgageCalculator!$J$25,start_rate+MortgageCalculator!$J$27*ROUNDUP((A960-MortgageCalculator!$J$23*periods_per_year)/MortgageCalculator!$J$26,0)))),start_rate))</f>
        <is>
          <t/>
        </is>
      </c>
      <c r="D960" s="143" t="str">
        <f aca="false">IF(A960="","",ROUND((((1+C960/CP)^(CP/periods_per_year))-1)*G959,2))</f>
        <v/>
      </c>
      <c r="E960" s="143" t="str">
        <f aca="false">IF(A960="","",IF(A960=nper,G959+D960,MIN(G959+D960,IF(C960=C959,E959,ROUND(-PMT(((1+C960/CP)^(CP/periods_per_year))-1,nper-A960+1,G959),2)))))</f>
        <v/>
      </c>
      <c r="F960" s="143" t="str">
        <f aca="false">IF(A960="","",E960-D960)</f>
        <v/>
      </c>
      <c r="G960" s="143" t="str">
        <f aca="false">IF(A960="","",G959-F960)</f>
        <v/>
      </c>
    </row>
    <row r="961" customFormat="false" ht="13.2" hidden="false" customHeight="false" outlineLevel="0" collapsed="false">
      <c r="A961" s="140" t="str">
        <f aca="false">IF(G960="","",IF(OR(A960&gt;=nper,ROUND(G960,2)&lt;=0),"",A960+1))</f>
        <v/>
      </c>
      <c r="B961" s="141" t="str">
        <f aca="false">IF(A961="","",IF(OR(periods_per_year=26,periods_per_year=52),IF(periods_per_year=26,IF(A961=1,fpdate,B960+14),IF(periods_per_year=52,IF(A961=1,fpdate,B960+7),"n/a")),IF(periods_per_year=24,DATE(YEAR(fpdate),MONTH(fpdate)+(A961-1)/2+IF(AND(DAY(fpdate)&gt;=15,MOD(A961,2)=0),1,0),IF(MOD(A961,2)=0,IF(DAY(fpdate)&gt;=15,DAY(fpdate)-14,DAY(fpdate)+14),DAY(fpdate))),IF(DAY(DATE(YEAR(fpdate),MONTH(fpdate)+A961-1,DAY(fpdate)))&lt;&gt;DAY(fpdate),DATE(YEAR(fpdate),MONTH(fpdate)+A961,0),DATE(YEAR(fpdate),MONTH(fpdate)+A961-1,DAY(fpdate))))))</f>
        <v/>
      </c>
      <c r="C961" s="142" t="inlineStr">
        <f aca="false">IF(A961="","",IF(variable,IF(A961&lt;MortgageCalculator!$J$23*periods_per_year,start_rate,IF(MortgageCalculator!$J$27&gt;=0,MIN(MortgageCalculator!$J$24,start_rate+MortgageCalculator!$J$27*ROUNDUP((A961-MortgageCalculator!$J$23*periods_per_year)/MortgageCalculator!$J$26,0)),MAX(MortgageCalculator!$J$25,start_rate+MortgageCalculator!$J$27*ROUNDUP((A961-MortgageCalculator!$J$23*periods_per_year)/MortgageCalculator!$J$26,0)))),start_rate))</f>
        <is>
          <t/>
        </is>
      </c>
      <c r="D961" s="143" t="str">
        <f aca="false">IF(A961="","",ROUND((((1+C961/CP)^(CP/periods_per_year))-1)*G960,2))</f>
        <v/>
      </c>
      <c r="E961" s="143" t="str">
        <f aca="false">IF(A961="","",IF(A961=nper,G960+D961,MIN(G960+D961,IF(C961=C960,E960,ROUND(-PMT(((1+C961/CP)^(CP/periods_per_year))-1,nper-A961+1,G960),2)))))</f>
        <v/>
      </c>
      <c r="F961" s="143" t="str">
        <f aca="false">IF(A961="","",E961-D961)</f>
        <v/>
      </c>
      <c r="G961" s="143" t="str">
        <f aca="false">IF(A961="","",G960-F961)</f>
        <v/>
      </c>
    </row>
    <row r="962" customFormat="false" ht="13.2" hidden="false" customHeight="false" outlineLevel="0" collapsed="false">
      <c r="A962" s="140" t="str">
        <f aca="false">IF(G961="","",IF(OR(A961&gt;=nper,ROUND(G961,2)&lt;=0),"",A961+1))</f>
        <v/>
      </c>
      <c r="B962" s="141" t="str">
        <f aca="false">IF(A962="","",IF(OR(periods_per_year=26,periods_per_year=52),IF(periods_per_year=26,IF(A962=1,fpdate,B961+14),IF(periods_per_year=52,IF(A962=1,fpdate,B961+7),"n/a")),IF(periods_per_year=24,DATE(YEAR(fpdate),MONTH(fpdate)+(A962-1)/2+IF(AND(DAY(fpdate)&gt;=15,MOD(A962,2)=0),1,0),IF(MOD(A962,2)=0,IF(DAY(fpdate)&gt;=15,DAY(fpdate)-14,DAY(fpdate)+14),DAY(fpdate))),IF(DAY(DATE(YEAR(fpdate),MONTH(fpdate)+A962-1,DAY(fpdate)))&lt;&gt;DAY(fpdate),DATE(YEAR(fpdate),MONTH(fpdate)+A962,0),DATE(YEAR(fpdate),MONTH(fpdate)+A962-1,DAY(fpdate))))))</f>
        <v/>
      </c>
      <c r="C962" s="142" t="inlineStr">
        <f aca="false">IF(A962="","",IF(variable,IF(A962&lt;MortgageCalculator!$J$23*periods_per_year,start_rate,IF(MortgageCalculator!$J$27&gt;=0,MIN(MortgageCalculator!$J$24,start_rate+MortgageCalculator!$J$27*ROUNDUP((A962-MortgageCalculator!$J$23*periods_per_year)/MortgageCalculator!$J$26,0)),MAX(MortgageCalculator!$J$25,start_rate+MortgageCalculator!$J$27*ROUNDUP((A962-MortgageCalculator!$J$23*periods_per_year)/MortgageCalculator!$J$26,0)))),start_rate))</f>
        <is>
          <t/>
        </is>
      </c>
      <c r="D962" s="143" t="str">
        <f aca="false">IF(A962="","",ROUND((((1+C962/CP)^(CP/periods_per_year))-1)*G961,2))</f>
        <v/>
      </c>
      <c r="E962" s="143" t="str">
        <f aca="false">IF(A962="","",IF(A962=nper,G961+D962,MIN(G961+D962,IF(C962=C961,E961,ROUND(-PMT(((1+C962/CP)^(CP/periods_per_year))-1,nper-A962+1,G961),2)))))</f>
        <v/>
      </c>
      <c r="F962" s="143" t="str">
        <f aca="false">IF(A962="","",E962-D962)</f>
        <v/>
      </c>
      <c r="G962" s="143" t="str">
        <f aca="false">IF(A962="","",G961-F962)</f>
        <v/>
      </c>
    </row>
    <row r="963" customFormat="false" ht="13.2" hidden="false" customHeight="false" outlineLevel="0" collapsed="false">
      <c r="A963" s="140" t="str">
        <f aca="false">IF(G962="","",IF(OR(A962&gt;=nper,ROUND(G962,2)&lt;=0),"",A962+1))</f>
        <v/>
      </c>
      <c r="B963" s="141" t="str">
        <f aca="false">IF(A963="","",IF(OR(periods_per_year=26,periods_per_year=52),IF(periods_per_year=26,IF(A963=1,fpdate,B962+14),IF(periods_per_year=52,IF(A963=1,fpdate,B962+7),"n/a")),IF(periods_per_year=24,DATE(YEAR(fpdate),MONTH(fpdate)+(A963-1)/2+IF(AND(DAY(fpdate)&gt;=15,MOD(A963,2)=0),1,0),IF(MOD(A963,2)=0,IF(DAY(fpdate)&gt;=15,DAY(fpdate)-14,DAY(fpdate)+14),DAY(fpdate))),IF(DAY(DATE(YEAR(fpdate),MONTH(fpdate)+A963-1,DAY(fpdate)))&lt;&gt;DAY(fpdate),DATE(YEAR(fpdate),MONTH(fpdate)+A963,0),DATE(YEAR(fpdate),MONTH(fpdate)+A963-1,DAY(fpdate))))))</f>
        <v/>
      </c>
      <c r="C963" s="142" t="inlineStr">
        <f aca="false">IF(A963="","",IF(variable,IF(A963&lt;MortgageCalculator!$J$23*periods_per_year,start_rate,IF(MortgageCalculator!$J$27&gt;=0,MIN(MortgageCalculator!$J$24,start_rate+MortgageCalculator!$J$27*ROUNDUP((A963-MortgageCalculator!$J$23*periods_per_year)/MortgageCalculator!$J$26,0)),MAX(MortgageCalculator!$J$25,start_rate+MortgageCalculator!$J$27*ROUNDUP((A963-MortgageCalculator!$J$23*periods_per_year)/MortgageCalculator!$J$26,0)))),start_rate))</f>
        <is>
          <t/>
        </is>
      </c>
      <c r="D963" s="143" t="str">
        <f aca="false">IF(A963="","",ROUND((((1+C963/CP)^(CP/periods_per_year))-1)*G962,2))</f>
        <v/>
      </c>
      <c r="E963" s="143" t="str">
        <f aca="false">IF(A963="","",IF(A963=nper,G962+D963,MIN(G962+D963,IF(C963=C962,E962,ROUND(-PMT(((1+C963/CP)^(CP/periods_per_year))-1,nper-A963+1,G962),2)))))</f>
        <v/>
      </c>
      <c r="F963" s="143" t="str">
        <f aca="false">IF(A963="","",E963-D963)</f>
        <v/>
      </c>
      <c r="G963" s="143" t="str">
        <f aca="false">IF(A963="","",G962-F963)</f>
        <v/>
      </c>
    </row>
    <row r="964" customFormat="false" ht="13.2" hidden="false" customHeight="false" outlineLevel="0" collapsed="false">
      <c r="A964" s="140" t="str">
        <f aca="false">IF(G963="","",IF(OR(A963&gt;=nper,ROUND(G963,2)&lt;=0),"",A963+1))</f>
        <v/>
      </c>
      <c r="B964" s="141" t="str">
        <f aca="false">IF(A964="","",IF(OR(periods_per_year=26,periods_per_year=52),IF(periods_per_year=26,IF(A964=1,fpdate,B963+14),IF(periods_per_year=52,IF(A964=1,fpdate,B963+7),"n/a")),IF(periods_per_year=24,DATE(YEAR(fpdate),MONTH(fpdate)+(A964-1)/2+IF(AND(DAY(fpdate)&gt;=15,MOD(A964,2)=0),1,0),IF(MOD(A964,2)=0,IF(DAY(fpdate)&gt;=15,DAY(fpdate)-14,DAY(fpdate)+14),DAY(fpdate))),IF(DAY(DATE(YEAR(fpdate),MONTH(fpdate)+A964-1,DAY(fpdate)))&lt;&gt;DAY(fpdate),DATE(YEAR(fpdate),MONTH(fpdate)+A964,0),DATE(YEAR(fpdate),MONTH(fpdate)+A964-1,DAY(fpdate))))))</f>
        <v/>
      </c>
      <c r="C964" s="142" t="inlineStr">
        <f aca="false">IF(A964="","",IF(variable,IF(A964&lt;MortgageCalculator!$J$23*periods_per_year,start_rate,IF(MortgageCalculator!$J$27&gt;=0,MIN(MortgageCalculator!$J$24,start_rate+MortgageCalculator!$J$27*ROUNDUP((A964-MortgageCalculator!$J$23*periods_per_year)/MortgageCalculator!$J$26,0)),MAX(MortgageCalculator!$J$25,start_rate+MortgageCalculator!$J$27*ROUNDUP((A964-MortgageCalculator!$J$23*periods_per_year)/MortgageCalculator!$J$26,0)))),start_rate))</f>
        <is>
          <t/>
        </is>
      </c>
      <c r="D964" s="143" t="str">
        <f aca="false">IF(A964="","",ROUND((((1+C964/CP)^(CP/periods_per_year))-1)*G963,2))</f>
        <v/>
      </c>
      <c r="E964" s="143" t="str">
        <f aca="false">IF(A964="","",IF(A964=nper,G963+D964,MIN(G963+D964,IF(C964=C963,E963,ROUND(-PMT(((1+C964/CP)^(CP/periods_per_year))-1,nper-A964+1,G963),2)))))</f>
        <v/>
      </c>
      <c r="F964" s="143" t="str">
        <f aca="false">IF(A964="","",E964-D964)</f>
        <v/>
      </c>
      <c r="G964" s="143" t="str">
        <f aca="false">IF(A964="","",G963-F964)</f>
        <v/>
      </c>
    </row>
    <row r="965" customFormat="false" ht="13.2" hidden="false" customHeight="false" outlineLevel="0" collapsed="false">
      <c r="A965" s="140" t="str">
        <f aca="false">IF(G964="","",IF(OR(A964&gt;=nper,ROUND(G964,2)&lt;=0),"",A964+1))</f>
        <v/>
      </c>
      <c r="B965" s="141" t="str">
        <f aca="false">IF(A965="","",IF(OR(periods_per_year=26,periods_per_year=52),IF(periods_per_year=26,IF(A965=1,fpdate,B964+14),IF(periods_per_year=52,IF(A965=1,fpdate,B964+7),"n/a")),IF(periods_per_year=24,DATE(YEAR(fpdate),MONTH(fpdate)+(A965-1)/2+IF(AND(DAY(fpdate)&gt;=15,MOD(A965,2)=0),1,0),IF(MOD(A965,2)=0,IF(DAY(fpdate)&gt;=15,DAY(fpdate)-14,DAY(fpdate)+14),DAY(fpdate))),IF(DAY(DATE(YEAR(fpdate),MONTH(fpdate)+A965-1,DAY(fpdate)))&lt;&gt;DAY(fpdate),DATE(YEAR(fpdate),MONTH(fpdate)+A965,0),DATE(YEAR(fpdate),MONTH(fpdate)+A965-1,DAY(fpdate))))))</f>
        <v/>
      </c>
      <c r="C965" s="142" t="inlineStr">
        <f aca="false">IF(A965="","",IF(variable,IF(A965&lt;MortgageCalculator!$J$23*periods_per_year,start_rate,IF(MortgageCalculator!$J$27&gt;=0,MIN(MortgageCalculator!$J$24,start_rate+MortgageCalculator!$J$27*ROUNDUP((A965-MortgageCalculator!$J$23*periods_per_year)/MortgageCalculator!$J$26,0)),MAX(MortgageCalculator!$J$25,start_rate+MortgageCalculator!$J$27*ROUNDUP((A965-MortgageCalculator!$J$23*periods_per_year)/MortgageCalculator!$J$26,0)))),start_rate))</f>
        <is>
          <t/>
        </is>
      </c>
      <c r="D965" s="143" t="str">
        <f aca="false">IF(A965="","",ROUND((((1+C965/CP)^(CP/periods_per_year))-1)*G964,2))</f>
        <v/>
      </c>
      <c r="E965" s="143" t="str">
        <f aca="false">IF(A965="","",IF(A965=nper,G964+D965,MIN(G964+D965,IF(C965=C964,E964,ROUND(-PMT(((1+C965/CP)^(CP/periods_per_year))-1,nper-A965+1,G964),2)))))</f>
        <v/>
      </c>
      <c r="F965" s="143" t="str">
        <f aca="false">IF(A965="","",E965-D965)</f>
        <v/>
      </c>
      <c r="G965" s="143" t="str">
        <f aca="false">IF(A965="","",G964-F965)</f>
        <v/>
      </c>
    </row>
    <row r="966" customFormat="false" ht="13.2" hidden="false" customHeight="false" outlineLevel="0" collapsed="false">
      <c r="A966" s="140" t="str">
        <f aca="false">IF(G965="","",IF(OR(A965&gt;=nper,ROUND(G965,2)&lt;=0),"",A965+1))</f>
        <v/>
      </c>
      <c r="B966" s="141" t="str">
        <f aca="false">IF(A966="","",IF(OR(periods_per_year=26,periods_per_year=52),IF(periods_per_year=26,IF(A966=1,fpdate,B965+14),IF(periods_per_year=52,IF(A966=1,fpdate,B965+7),"n/a")),IF(periods_per_year=24,DATE(YEAR(fpdate),MONTH(fpdate)+(A966-1)/2+IF(AND(DAY(fpdate)&gt;=15,MOD(A966,2)=0),1,0),IF(MOD(A966,2)=0,IF(DAY(fpdate)&gt;=15,DAY(fpdate)-14,DAY(fpdate)+14),DAY(fpdate))),IF(DAY(DATE(YEAR(fpdate),MONTH(fpdate)+A966-1,DAY(fpdate)))&lt;&gt;DAY(fpdate),DATE(YEAR(fpdate),MONTH(fpdate)+A966,0),DATE(YEAR(fpdate),MONTH(fpdate)+A966-1,DAY(fpdate))))))</f>
        <v/>
      </c>
      <c r="C966" s="142" t="inlineStr">
        <f aca="false">IF(A966="","",IF(variable,IF(A966&lt;MortgageCalculator!$J$23*periods_per_year,start_rate,IF(MortgageCalculator!$J$27&gt;=0,MIN(MortgageCalculator!$J$24,start_rate+MortgageCalculator!$J$27*ROUNDUP((A966-MortgageCalculator!$J$23*periods_per_year)/MortgageCalculator!$J$26,0)),MAX(MortgageCalculator!$J$25,start_rate+MortgageCalculator!$J$27*ROUNDUP((A966-MortgageCalculator!$J$23*periods_per_year)/MortgageCalculator!$J$26,0)))),start_rate))</f>
        <is>
          <t/>
        </is>
      </c>
      <c r="D966" s="143" t="str">
        <f aca="false">IF(A966="","",ROUND((((1+C966/CP)^(CP/periods_per_year))-1)*G965,2))</f>
        <v/>
      </c>
      <c r="E966" s="143" t="str">
        <f aca="false">IF(A966="","",IF(A966=nper,G965+D966,MIN(G965+D966,IF(C966=C965,E965,ROUND(-PMT(((1+C966/CP)^(CP/periods_per_year))-1,nper-A966+1,G965),2)))))</f>
        <v/>
      </c>
      <c r="F966" s="143" t="str">
        <f aca="false">IF(A966="","",E966-D966)</f>
        <v/>
      </c>
      <c r="G966" s="143" t="str">
        <f aca="false">IF(A966="","",G965-F966)</f>
        <v/>
      </c>
    </row>
    <row r="967" customFormat="false" ht="13.2" hidden="false" customHeight="false" outlineLevel="0" collapsed="false">
      <c r="A967" s="140" t="str">
        <f aca="false">IF(G966="","",IF(OR(A966&gt;=nper,ROUND(G966,2)&lt;=0),"",A966+1))</f>
        <v/>
      </c>
      <c r="B967" s="141" t="str">
        <f aca="false">IF(A967="","",IF(OR(periods_per_year=26,periods_per_year=52),IF(periods_per_year=26,IF(A967=1,fpdate,B966+14),IF(periods_per_year=52,IF(A967=1,fpdate,B966+7),"n/a")),IF(periods_per_year=24,DATE(YEAR(fpdate),MONTH(fpdate)+(A967-1)/2+IF(AND(DAY(fpdate)&gt;=15,MOD(A967,2)=0),1,0),IF(MOD(A967,2)=0,IF(DAY(fpdate)&gt;=15,DAY(fpdate)-14,DAY(fpdate)+14),DAY(fpdate))),IF(DAY(DATE(YEAR(fpdate),MONTH(fpdate)+A967-1,DAY(fpdate)))&lt;&gt;DAY(fpdate),DATE(YEAR(fpdate),MONTH(fpdate)+A967,0),DATE(YEAR(fpdate),MONTH(fpdate)+A967-1,DAY(fpdate))))))</f>
        <v/>
      </c>
      <c r="C967" s="142" t="inlineStr">
        <f aca="false">IF(A967="","",IF(variable,IF(A967&lt;MortgageCalculator!$J$23*periods_per_year,start_rate,IF(MortgageCalculator!$J$27&gt;=0,MIN(MortgageCalculator!$J$24,start_rate+MortgageCalculator!$J$27*ROUNDUP((A967-MortgageCalculator!$J$23*periods_per_year)/MortgageCalculator!$J$26,0)),MAX(MortgageCalculator!$J$25,start_rate+MortgageCalculator!$J$27*ROUNDUP((A967-MortgageCalculator!$J$23*periods_per_year)/MortgageCalculator!$J$26,0)))),start_rate))</f>
        <is>
          <t/>
        </is>
      </c>
      <c r="D967" s="143" t="str">
        <f aca="false">IF(A967="","",ROUND((((1+C967/CP)^(CP/periods_per_year))-1)*G966,2))</f>
        <v/>
      </c>
      <c r="E967" s="143" t="str">
        <f aca="false">IF(A967="","",IF(A967=nper,G966+D967,MIN(G966+D967,IF(C967=C966,E966,ROUND(-PMT(((1+C967/CP)^(CP/periods_per_year))-1,nper-A967+1,G966),2)))))</f>
        <v/>
      </c>
      <c r="F967" s="143" t="str">
        <f aca="false">IF(A967="","",E967-D967)</f>
        <v/>
      </c>
      <c r="G967" s="143" t="str">
        <f aca="false">IF(A967="","",G966-F967)</f>
        <v/>
      </c>
    </row>
    <row r="968" customFormat="false" ht="13.2" hidden="false" customHeight="false" outlineLevel="0" collapsed="false">
      <c r="A968" s="140" t="str">
        <f aca="false">IF(G967="","",IF(OR(A967&gt;=nper,ROUND(G967,2)&lt;=0),"",A967+1))</f>
        <v/>
      </c>
      <c r="B968" s="141" t="str">
        <f aca="false">IF(A968="","",IF(OR(periods_per_year=26,periods_per_year=52),IF(periods_per_year=26,IF(A968=1,fpdate,B967+14),IF(periods_per_year=52,IF(A968=1,fpdate,B967+7),"n/a")),IF(periods_per_year=24,DATE(YEAR(fpdate),MONTH(fpdate)+(A968-1)/2+IF(AND(DAY(fpdate)&gt;=15,MOD(A968,2)=0),1,0),IF(MOD(A968,2)=0,IF(DAY(fpdate)&gt;=15,DAY(fpdate)-14,DAY(fpdate)+14),DAY(fpdate))),IF(DAY(DATE(YEAR(fpdate),MONTH(fpdate)+A968-1,DAY(fpdate)))&lt;&gt;DAY(fpdate),DATE(YEAR(fpdate),MONTH(fpdate)+A968,0),DATE(YEAR(fpdate),MONTH(fpdate)+A968-1,DAY(fpdate))))))</f>
        <v/>
      </c>
      <c r="C968" s="142" t="inlineStr">
        <f aca="false">IF(A968="","",IF(variable,IF(A968&lt;MortgageCalculator!$J$23*periods_per_year,start_rate,IF(MortgageCalculator!$J$27&gt;=0,MIN(MortgageCalculator!$J$24,start_rate+MortgageCalculator!$J$27*ROUNDUP((A968-MortgageCalculator!$J$23*periods_per_year)/MortgageCalculator!$J$26,0)),MAX(MortgageCalculator!$J$25,start_rate+MortgageCalculator!$J$27*ROUNDUP((A968-MortgageCalculator!$J$23*periods_per_year)/MortgageCalculator!$J$26,0)))),start_rate))</f>
        <is>
          <t/>
        </is>
      </c>
      <c r="D968" s="143" t="str">
        <f aca="false">IF(A968="","",ROUND((((1+C968/CP)^(CP/periods_per_year))-1)*G967,2))</f>
        <v/>
      </c>
      <c r="E968" s="143" t="str">
        <f aca="false">IF(A968="","",IF(A968=nper,G967+D968,MIN(G967+D968,IF(C968=C967,E967,ROUND(-PMT(((1+C968/CP)^(CP/periods_per_year))-1,nper-A968+1,G967),2)))))</f>
        <v/>
      </c>
      <c r="F968" s="143" t="str">
        <f aca="false">IF(A968="","",E968-D968)</f>
        <v/>
      </c>
      <c r="G968" s="143" t="str">
        <f aca="false">IF(A968="","",G967-F968)</f>
        <v/>
      </c>
    </row>
    <row r="969" customFormat="false" ht="13.2" hidden="false" customHeight="false" outlineLevel="0" collapsed="false">
      <c r="A969" s="140" t="str">
        <f aca="false">IF(G968="","",IF(OR(A968&gt;=nper,ROUND(G968,2)&lt;=0),"",A968+1))</f>
        <v/>
      </c>
      <c r="B969" s="141" t="str">
        <f aca="false">IF(A969="","",IF(OR(periods_per_year=26,periods_per_year=52),IF(periods_per_year=26,IF(A969=1,fpdate,B968+14),IF(periods_per_year=52,IF(A969=1,fpdate,B968+7),"n/a")),IF(periods_per_year=24,DATE(YEAR(fpdate),MONTH(fpdate)+(A969-1)/2+IF(AND(DAY(fpdate)&gt;=15,MOD(A969,2)=0),1,0),IF(MOD(A969,2)=0,IF(DAY(fpdate)&gt;=15,DAY(fpdate)-14,DAY(fpdate)+14),DAY(fpdate))),IF(DAY(DATE(YEAR(fpdate),MONTH(fpdate)+A969-1,DAY(fpdate)))&lt;&gt;DAY(fpdate),DATE(YEAR(fpdate),MONTH(fpdate)+A969,0),DATE(YEAR(fpdate),MONTH(fpdate)+A969-1,DAY(fpdate))))))</f>
        <v/>
      </c>
      <c r="C969" s="142" t="inlineStr">
        <f aca="false">IF(A969="","",IF(variable,IF(A969&lt;MortgageCalculator!$J$23*periods_per_year,start_rate,IF(MortgageCalculator!$J$27&gt;=0,MIN(MortgageCalculator!$J$24,start_rate+MortgageCalculator!$J$27*ROUNDUP((A969-MortgageCalculator!$J$23*periods_per_year)/MortgageCalculator!$J$26,0)),MAX(MortgageCalculator!$J$25,start_rate+MortgageCalculator!$J$27*ROUNDUP((A969-MortgageCalculator!$J$23*periods_per_year)/MortgageCalculator!$J$26,0)))),start_rate))</f>
        <is>
          <t/>
        </is>
      </c>
      <c r="D969" s="143" t="str">
        <f aca="false">IF(A969="","",ROUND((((1+C969/CP)^(CP/periods_per_year))-1)*G968,2))</f>
        <v/>
      </c>
      <c r="E969" s="143" t="str">
        <f aca="false">IF(A969="","",IF(A969=nper,G968+D969,MIN(G968+D969,IF(C969=C968,E968,ROUND(-PMT(((1+C969/CP)^(CP/periods_per_year))-1,nper-A969+1,G968),2)))))</f>
        <v/>
      </c>
      <c r="F969" s="143" t="str">
        <f aca="false">IF(A969="","",E969-D969)</f>
        <v/>
      </c>
      <c r="G969" s="143" t="str">
        <f aca="false">IF(A969="","",G968-F969)</f>
        <v/>
      </c>
    </row>
    <row r="970" customFormat="false" ht="13.2" hidden="false" customHeight="false" outlineLevel="0" collapsed="false">
      <c r="A970" s="140" t="str">
        <f aca="false">IF(G969="","",IF(OR(A969&gt;=nper,ROUND(G969,2)&lt;=0),"",A969+1))</f>
        <v/>
      </c>
      <c r="B970" s="141" t="str">
        <f aca="false">IF(A970="","",IF(OR(periods_per_year=26,periods_per_year=52),IF(periods_per_year=26,IF(A970=1,fpdate,B969+14),IF(periods_per_year=52,IF(A970=1,fpdate,B969+7),"n/a")),IF(periods_per_year=24,DATE(YEAR(fpdate),MONTH(fpdate)+(A970-1)/2+IF(AND(DAY(fpdate)&gt;=15,MOD(A970,2)=0),1,0),IF(MOD(A970,2)=0,IF(DAY(fpdate)&gt;=15,DAY(fpdate)-14,DAY(fpdate)+14),DAY(fpdate))),IF(DAY(DATE(YEAR(fpdate),MONTH(fpdate)+A970-1,DAY(fpdate)))&lt;&gt;DAY(fpdate),DATE(YEAR(fpdate),MONTH(fpdate)+A970,0),DATE(YEAR(fpdate),MONTH(fpdate)+A970-1,DAY(fpdate))))))</f>
        <v/>
      </c>
      <c r="C970" s="142" t="inlineStr">
        <f aca="false">IF(A970="","",IF(variable,IF(A970&lt;MortgageCalculator!$J$23*periods_per_year,start_rate,IF(MortgageCalculator!$J$27&gt;=0,MIN(MortgageCalculator!$J$24,start_rate+MortgageCalculator!$J$27*ROUNDUP((A970-MortgageCalculator!$J$23*periods_per_year)/MortgageCalculator!$J$26,0)),MAX(MortgageCalculator!$J$25,start_rate+MortgageCalculator!$J$27*ROUNDUP((A970-MortgageCalculator!$J$23*periods_per_year)/MortgageCalculator!$J$26,0)))),start_rate))</f>
        <is>
          <t/>
        </is>
      </c>
      <c r="D970" s="143" t="str">
        <f aca="false">IF(A970="","",ROUND((((1+C970/CP)^(CP/periods_per_year))-1)*G969,2))</f>
        <v/>
      </c>
      <c r="E970" s="143" t="str">
        <f aca="false">IF(A970="","",IF(A970=nper,G969+D970,MIN(G969+D970,IF(C970=C969,E969,ROUND(-PMT(((1+C970/CP)^(CP/periods_per_year))-1,nper-A970+1,G969),2)))))</f>
        <v/>
      </c>
      <c r="F970" s="143" t="str">
        <f aca="false">IF(A970="","",E970-D970)</f>
        <v/>
      </c>
      <c r="G970" s="143" t="str">
        <f aca="false">IF(A970="","",G969-F970)</f>
        <v/>
      </c>
    </row>
    <row r="971" customFormat="false" ht="13.2" hidden="false" customHeight="false" outlineLevel="0" collapsed="false">
      <c r="A971" s="140" t="str">
        <f aca="false">IF(G970="","",IF(OR(A970&gt;=nper,ROUND(G970,2)&lt;=0),"",A970+1))</f>
        <v/>
      </c>
      <c r="B971" s="141" t="str">
        <f aca="false">IF(A971="","",IF(OR(periods_per_year=26,periods_per_year=52),IF(periods_per_year=26,IF(A971=1,fpdate,B970+14),IF(periods_per_year=52,IF(A971=1,fpdate,B970+7),"n/a")),IF(periods_per_year=24,DATE(YEAR(fpdate),MONTH(fpdate)+(A971-1)/2+IF(AND(DAY(fpdate)&gt;=15,MOD(A971,2)=0),1,0),IF(MOD(A971,2)=0,IF(DAY(fpdate)&gt;=15,DAY(fpdate)-14,DAY(fpdate)+14),DAY(fpdate))),IF(DAY(DATE(YEAR(fpdate),MONTH(fpdate)+A971-1,DAY(fpdate)))&lt;&gt;DAY(fpdate),DATE(YEAR(fpdate),MONTH(fpdate)+A971,0),DATE(YEAR(fpdate),MONTH(fpdate)+A971-1,DAY(fpdate))))))</f>
        <v/>
      </c>
      <c r="C971" s="142" t="inlineStr">
        <f aca="false">IF(A971="","",IF(variable,IF(A971&lt;MortgageCalculator!$J$23*periods_per_year,start_rate,IF(MortgageCalculator!$J$27&gt;=0,MIN(MortgageCalculator!$J$24,start_rate+MortgageCalculator!$J$27*ROUNDUP((A971-MortgageCalculator!$J$23*periods_per_year)/MortgageCalculator!$J$26,0)),MAX(MortgageCalculator!$J$25,start_rate+MortgageCalculator!$J$27*ROUNDUP((A971-MortgageCalculator!$J$23*periods_per_year)/MortgageCalculator!$J$26,0)))),start_rate))</f>
        <is>
          <t/>
        </is>
      </c>
      <c r="D971" s="143" t="str">
        <f aca="false">IF(A971="","",ROUND((((1+C971/CP)^(CP/periods_per_year))-1)*G970,2))</f>
        <v/>
      </c>
      <c r="E971" s="143" t="str">
        <f aca="false">IF(A971="","",IF(A971=nper,G970+D971,MIN(G970+D971,IF(C971=C970,E970,ROUND(-PMT(((1+C971/CP)^(CP/periods_per_year))-1,nper-A971+1,G970),2)))))</f>
        <v/>
      </c>
      <c r="F971" s="143" t="str">
        <f aca="false">IF(A971="","",E971-D971)</f>
        <v/>
      </c>
      <c r="G971" s="143" t="str">
        <f aca="false">IF(A971="","",G970-F971)</f>
        <v/>
      </c>
    </row>
    <row r="972" customFormat="false" ht="13.2" hidden="false" customHeight="false" outlineLevel="0" collapsed="false">
      <c r="A972" s="140" t="str">
        <f aca="false">IF(G971="","",IF(OR(A971&gt;=nper,ROUND(G971,2)&lt;=0),"",A971+1))</f>
        <v/>
      </c>
      <c r="B972" s="141" t="str">
        <f aca="false">IF(A972="","",IF(OR(periods_per_year=26,periods_per_year=52),IF(periods_per_year=26,IF(A972=1,fpdate,B971+14),IF(periods_per_year=52,IF(A972=1,fpdate,B971+7),"n/a")),IF(periods_per_year=24,DATE(YEAR(fpdate),MONTH(fpdate)+(A972-1)/2+IF(AND(DAY(fpdate)&gt;=15,MOD(A972,2)=0),1,0),IF(MOD(A972,2)=0,IF(DAY(fpdate)&gt;=15,DAY(fpdate)-14,DAY(fpdate)+14),DAY(fpdate))),IF(DAY(DATE(YEAR(fpdate),MONTH(fpdate)+A972-1,DAY(fpdate)))&lt;&gt;DAY(fpdate),DATE(YEAR(fpdate),MONTH(fpdate)+A972,0),DATE(YEAR(fpdate),MONTH(fpdate)+A972-1,DAY(fpdate))))))</f>
        <v/>
      </c>
      <c r="C972" s="142" t="inlineStr">
        <f aca="false">IF(A972="","",IF(variable,IF(A972&lt;MortgageCalculator!$J$23*periods_per_year,start_rate,IF(MortgageCalculator!$J$27&gt;=0,MIN(MortgageCalculator!$J$24,start_rate+MortgageCalculator!$J$27*ROUNDUP((A972-MortgageCalculator!$J$23*periods_per_year)/MortgageCalculator!$J$26,0)),MAX(MortgageCalculator!$J$25,start_rate+MortgageCalculator!$J$27*ROUNDUP((A972-MortgageCalculator!$J$23*periods_per_year)/MortgageCalculator!$J$26,0)))),start_rate))</f>
        <is>
          <t/>
        </is>
      </c>
      <c r="D972" s="143" t="str">
        <f aca="false">IF(A972="","",ROUND((((1+C972/CP)^(CP/periods_per_year))-1)*G971,2))</f>
        <v/>
      </c>
      <c r="E972" s="143" t="str">
        <f aca="false">IF(A972="","",IF(A972=nper,G971+D972,MIN(G971+D972,IF(C972=C971,E971,ROUND(-PMT(((1+C972/CP)^(CP/periods_per_year))-1,nper-A972+1,G971),2)))))</f>
        <v/>
      </c>
      <c r="F972" s="143" t="str">
        <f aca="false">IF(A972="","",E972-D972)</f>
        <v/>
      </c>
      <c r="G972" s="143" t="str">
        <f aca="false">IF(A972="","",G971-F972)</f>
        <v/>
      </c>
    </row>
    <row r="973" customFormat="false" ht="13.2" hidden="false" customHeight="false" outlineLevel="0" collapsed="false">
      <c r="A973" s="140" t="str">
        <f aca="false">IF(G972="","",IF(OR(A972&gt;=nper,ROUND(G972,2)&lt;=0),"",A972+1))</f>
        <v/>
      </c>
      <c r="B973" s="141" t="str">
        <f aca="false">IF(A973="","",IF(OR(periods_per_year=26,periods_per_year=52),IF(periods_per_year=26,IF(A973=1,fpdate,B972+14),IF(periods_per_year=52,IF(A973=1,fpdate,B972+7),"n/a")),IF(periods_per_year=24,DATE(YEAR(fpdate),MONTH(fpdate)+(A973-1)/2+IF(AND(DAY(fpdate)&gt;=15,MOD(A973,2)=0),1,0),IF(MOD(A973,2)=0,IF(DAY(fpdate)&gt;=15,DAY(fpdate)-14,DAY(fpdate)+14),DAY(fpdate))),IF(DAY(DATE(YEAR(fpdate),MONTH(fpdate)+A973-1,DAY(fpdate)))&lt;&gt;DAY(fpdate),DATE(YEAR(fpdate),MONTH(fpdate)+A973,0),DATE(YEAR(fpdate),MONTH(fpdate)+A973-1,DAY(fpdate))))))</f>
        <v/>
      </c>
      <c r="C973" s="142" t="inlineStr">
        <f aca="false">IF(A973="","",IF(variable,IF(A973&lt;MortgageCalculator!$J$23*periods_per_year,start_rate,IF(MortgageCalculator!$J$27&gt;=0,MIN(MortgageCalculator!$J$24,start_rate+MortgageCalculator!$J$27*ROUNDUP((A973-MortgageCalculator!$J$23*periods_per_year)/MortgageCalculator!$J$26,0)),MAX(MortgageCalculator!$J$25,start_rate+MortgageCalculator!$J$27*ROUNDUP((A973-MortgageCalculator!$J$23*periods_per_year)/MortgageCalculator!$J$26,0)))),start_rate))</f>
        <is>
          <t/>
        </is>
      </c>
      <c r="D973" s="143" t="str">
        <f aca="false">IF(A973="","",ROUND((((1+C973/CP)^(CP/periods_per_year))-1)*G972,2))</f>
        <v/>
      </c>
      <c r="E973" s="143" t="str">
        <f aca="false">IF(A973="","",IF(A973=nper,G972+D973,MIN(G972+D973,IF(C973=C972,E972,ROUND(-PMT(((1+C973/CP)^(CP/periods_per_year))-1,nper-A973+1,G972),2)))))</f>
        <v/>
      </c>
      <c r="F973" s="143" t="str">
        <f aca="false">IF(A973="","",E973-D973)</f>
        <v/>
      </c>
      <c r="G973" s="143" t="str">
        <f aca="false">IF(A973="","",G972-F973)</f>
        <v/>
      </c>
    </row>
    <row r="974" customFormat="false" ht="13.2" hidden="false" customHeight="false" outlineLevel="0" collapsed="false">
      <c r="A974" s="140" t="str">
        <f aca="false">IF(G973="","",IF(OR(A973&gt;=nper,ROUND(G973,2)&lt;=0),"",A973+1))</f>
        <v/>
      </c>
      <c r="B974" s="141" t="str">
        <f aca="false">IF(A974="","",IF(OR(periods_per_year=26,periods_per_year=52),IF(periods_per_year=26,IF(A974=1,fpdate,B973+14),IF(periods_per_year=52,IF(A974=1,fpdate,B973+7),"n/a")),IF(periods_per_year=24,DATE(YEAR(fpdate),MONTH(fpdate)+(A974-1)/2+IF(AND(DAY(fpdate)&gt;=15,MOD(A974,2)=0),1,0),IF(MOD(A974,2)=0,IF(DAY(fpdate)&gt;=15,DAY(fpdate)-14,DAY(fpdate)+14),DAY(fpdate))),IF(DAY(DATE(YEAR(fpdate),MONTH(fpdate)+A974-1,DAY(fpdate)))&lt;&gt;DAY(fpdate),DATE(YEAR(fpdate),MONTH(fpdate)+A974,0),DATE(YEAR(fpdate),MONTH(fpdate)+A974-1,DAY(fpdate))))))</f>
        <v/>
      </c>
      <c r="C974" s="142" t="inlineStr">
        <f aca="false">IF(A974="","",IF(variable,IF(A974&lt;MortgageCalculator!$J$23*periods_per_year,start_rate,IF(MortgageCalculator!$J$27&gt;=0,MIN(MortgageCalculator!$J$24,start_rate+MortgageCalculator!$J$27*ROUNDUP((A974-MortgageCalculator!$J$23*periods_per_year)/MortgageCalculator!$J$26,0)),MAX(MortgageCalculator!$J$25,start_rate+MortgageCalculator!$J$27*ROUNDUP((A974-MortgageCalculator!$J$23*periods_per_year)/MortgageCalculator!$J$26,0)))),start_rate))</f>
        <is>
          <t/>
        </is>
      </c>
      <c r="D974" s="143" t="str">
        <f aca="false">IF(A974="","",ROUND((((1+C974/CP)^(CP/periods_per_year))-1)*G973,2))</f>
        <v/>
      </c>
      <c r="E974" s="143" t="str">
        <f aca="false">IF(A974="","",IF(A974=nper,G973+D974,MIN(G973+D974,IF(C974=C973,E973,ROUND(-PMT(((1+C974/CP)^(CP/periods_per_year))-1,nper-A974+1,G973),2)))))</f>
        <v/>
      </c>
      <c r="F974" s="143" t="str">
        <f aca="false">IF(A974="","",E974-D974)</f>
        <v/>
      </c>
      <c r="G974" s="143" t="str">
        <f aca="false">IF(A974="","",G973-F974)</f>
        <v/>
      </c>
    </row>
    <row r="975" customFormat="false" ht="13.2" hidden="false" customHeight="false" outlineLevel="0" collapsed="false">
      <c r="A975" s="140" t="str">
        <f aca="false">IF(G974="","",IF(OR(A974&gt;=nper,ROUND(G974,2)&lt;=0),"",A974+1))</f>
        <v/>
      </c>
      <c r="B975" s="141" t="str">
        <f aca="false">IF(A975="","",IF(OR(periods_per_year=26,periods_per_year=52),IF(periods_per_year=26,IF(A975=1,fpdate,B974+14),IF(periods_per_year=52,IF(A975=1,fpdate,B974+7),"n/a")),IF(periods_per_year=24,DATE(YEAR(fpdate),MONTH(fpdate)+(A975-1)/2+IF(AND(DAY(fpdate)&gt;=15,MOD(A975,2)=0),1,0),IF(MOD(A975,2)=0,IF(DAY(fpdate)&gt;=15,DAY(fpdate)-14,DAY(fpdate)+14),DAY(fpdate))),IF(DAY(DATE(YEAR(fpdate),MONTH(fpdate)+A975-1,DAY(fpdate)))&lt;&gt;DAY(fpdate),DATE(YEAR(fpdate),MONTH(fpdate)+A975,0),DATE(YEAR(fpdate),MONTH(fpdate)+A975-1,DAY(fpdate))))))</f>
        <v/>
      </c>
      <c r="C975" s="142" t="inlineStr">
        <f aca="false">IF(A975="","",IF(variable,IF(A975&lt;MortgageCalculator!$J$23*periods_per_year,start_rate,IF(MortgageCalculator!$J$27&gt;=0,MIN(MortgageCalculator!$J$24,start_rate+MortgageCalculator!$J$27*ROUNDUP((A975-MortgageCalculator!$J$23*periods_per_year)/MortgageCalculator!$J$26,0)),MAX(MortgageCalculator!$J$25,start_rate+MortgageCalculator!$J$27*ROUNDUP((A975-MortgageCalculator!$J$23*periods_per_year)/MortgageCalculator!$J$26,0)))),start_rate))</f>
        <is>
          <t/>
        </is>
      </c>
      <c r="D975" s="143" t="str">
        <f aca="false">IF(A975="","",ROUND((((1+C975/CP)^(CP/periods_per_year))-1)*G974,2))</f>
        <v/>
      </c>
      <c r="E975" s="143" t="str">
        <f aca="false">IF(A975="","",IF(A975=nper,G974+D975,MIN(G974+D975,IF(C975=C974,E974,ROUND(-PMT(((1+C975/CP)^(CP/periods_per_year))-1,nper-A975+1,G974),2)))))</f>
        <v/>
      </c>
      <c r="F975" s="143" t="str">
        <f aca="false">IF(A975="","",E975-D975)</f>
        <v/>
      </c>
      <c r="G975" s="143" t="str">
        <f aca="false">IF(A975="","",G974-F975)</f>
        <v/>
      </c>
    </row>
    <row r="976" customFormat="false" ht="13.2" hidden="false" customHeight="false" outlineLevel="0" collapsed="false">
      <c r="A976" s="140" t="str">
        <f aca="false">IF(G975="","",IF(OR(A975&gt;=nper,ROUND(G975,2)&lt;=0),"",A975+1))</f>
        <v/>
      </c>
      <c r="B976" s="141" t="str">
        <f aca="false">IF(A976="","",IF(OR(periods_per_year=26,periods_per_year=52),IF(periods_per_year=26,IF(A976=1,fpdate,B975+14),IF(periods_per_year=52,IF(A976=1,fpdate,B975+7),"n/a")),IF(periods_per_year=24,DATE(YEAR(fpdate),MONTH(fpdate)+(A976-1)/2+IF(AND(DAY(fpdate)&gt;=15,MOD(A976,2)=0),1,0),IF(MOD(A976,2)=0,IF(DAY(fpdate)&gt;=15,DAY(fpdate)-14,DAY(fpdate)+14),DAY(fpdate))),IF(DAY(DATE(YEAR(fpdate),MONTH(fpdate)+A976-1,DAY(fpdate)))&lt;&gt;DAY(fpdate),DATE(YEAR(fpdate),MONTH(fpdate)+A976,0),DATE(YEAR(fpdate),MONTH(fpdate)+A976-1,DAY(fpdate))))))</f>
        <v/>
      </c>
      <c r="C976" s="142" t="inlineStr">
        <f aca="false">IF(A976="","",IF(variable,IF(A976&lt;MortgageCalculator!$J$23*periods_per_year,start_rate,IF(MortgageCalculator!$J$27&gt;=0,MIN(MortgageCalculator!$J$24,start_rate+MortgageCalculator!$J$27*ROUNDUP((A976-MortgageCalculator!$J$23*periods_per_year)/MortgageCalculator!$J$26,0)),MAX(MortgageCalculator!$J$25,start_rate+MortgageCalculator!$J$27*ROUNDUP((A976-MortgageCalculator!$J$23*periods_per_year)/MortgageCalculator!$J$26,0)))),start_rate))</f>
        <is>
          <t/>
        </is>
      </c>
      <c r="D976" s="143" t="str">
        <f aca="false">IF(A976="","",ROUND((((1+C976/CP)^(CP/periods_per_year))-1)*G975,2))</f>
        <v/>
      </c>
      <c r="E976" s="143" t="str">
        <f aca="false">IF(A976="","",IF(A976=nper,G975+D976,MIN(G975+D976,IF(C976=C975,E975,ROUND(-PMT(((1+C976/CP)^(CP/periods_per_year))-1,nper-A976+1,G975),2)))))</f>
        <v/>
      </c>
      <c r="F976" s="143" t="str">
        <f aca="false">IF(A976="","",E976-D976)</f>
        <v/>
      </c>
      <c r="G976" s="143" t="str">
        <f aca="false">IF(A976="","",G975-F976)</f>
        <v/>
      </c>
    </row>
    <row r="977" customFormat="false" ht="13.2" hidden="false" customHeight="false" outlineLevel="0" collapsed="false">
      <c r="A977" s="140" t="str">
        <f aca="false">IF(G976="","",IF(OR(A976&gt;=nper,ROUND(G976,2)&lt;=0),"",A976+1))</f>
        <v/>
      </c>
      <c r="B977" s="141" t="str">
        <f aca="false">IF(A977="","",IF(OR(periods_per_year=26,periods_per_year=52),IF(periods_per_year=26,IF(A977=1,fpdate,B976+14),IF(periods_per_year=52,IF(A977=1,fpdate,B976+7),"n/a")),IF(periods_per_year=24,DATE(YEAR(fpdate),MONTH(fpdate)+(A977-1)/2+IF(AND(DAY(fpdate)&gt;=15,MOD(A977,2)=0),1,0),IF(MOD(A977,2)=0,IF(DAY(fpdate)&gt;=15,DAY(fpdate)-14,DAY(fpdate)+14),DAY(fpdate))),IF(DAY(DATE(YEAR(fpdate),MONTH(fpdate)+A977-1,DAY(fpdate)))&lt;&gt;DAY(fpdate),DATE(YEAR(fpdate),MONTH(fpdate)+A977,0),DATE(YEAR(fpdate),MONTH(fpdate)+A977-1,DAY(fpdate))))))</f>
        <v/>
      </c>
      <c r="C977" s="142" t="inlineStr">
        <f aca="false">IF(A977="","",IF(variable,IF(A977&lt;MortgageCalculator!$J$23*periods_per_year,start_rate,IF(MortgageCalculator!$J$27&gt;=0,MIN(MortgageCalculator!$J$24,start_rate+MortgageCalculator!$J$27*ROUNDUP((A977-MortgageCalculator!$J$23*periods_per_year)/MortgageCalculator!$J$26,0)),MAX(MortgageCalculator!$J$25,start_rate+MortgageCalculator!$J$27*ROUNDUP((A977-MortgageCalculator!$J$23*periods_per_year)/MortgageCalculator!$J$26,0)))),start_rate))</f>
        <is>
          <t/>
        </is>
      </c>
      <c r="D977" s="143" t="str">
        <f aca="false">IF(A977="","",ROUND((((1+C977/CP)^(CP/periods_per_year))-1)*G976,2))</f>
        <v/>
      </c>
      <c r="E977" s="143" t="str">
        <f aca="false">IF(A977="","",IF(A977=nper,G976+D977,MIN(G976+D977,IF(C977=C976,E976,ROUND(-PMT(((1+C977/CP)^(CP/periods_per_year))-1,nper-A977+1,G976),2)))))</f>
        <v/>
      </c>
      <c r="F977" s="143" t="str">
        <f aca="false">IF(A977="","",E977-D977)</f>
        <v/>
      </c>
      <c r="G977" s="143" t="str">
        <f aca="false">IF(A977="","",G976-F977)</f>
        <v/>
      </c>
    </row>
    <row r="978" customFormat="false" ht="13.2" hidden="false" customHeight="false" outlineLevel="0" collapsed="false">
      <c r="A978" s="140" t="str">
        <f aca="false">IF(G977="","",IF(OR(A977&gt;=nper,ROUND(G977,2)&lt;=0),"",A977+1))</f>
        <v/>
      </c>
      <c r="B978" s="141" t="str">
        <f aca="false">IF(A978="","",IF(OR(periods_per_year=26,periods_per_year=52),IF(periods_per_year=26,IF(A978=1,fpdate,B977+14),IF(periods_per_year=52,IF(A978=1,fpdate,B977+7),"n/a")),IF(periods_per_year=24,DATE(YEAR(fpdate),MONTH(fpdate)+(A978-1)/2+IF(AND(DAY(fpdate)&gt;=15,MOD(A978,2)=0),1,0),IF(MOD(A978,2)=0,IF(DAY(fpdate)&gt;=15,DAY(fpdate)-14,DAY(fpdate)+14),DAY(fpdate))),IF(DAY(DATE(YEAR(fpdate),MONTH(fpdate)+A978-1,DAY(fpdate)))&lt;&gt;DAY(fpdate),DATE(YEAR(fpdate),MONTH(fpdate)+A978,0),DATE(YEAR(fpdate),MONTH(fpdate)+A978-1,DAY(fpdate))))))</f>
        <v/>
      </c>
      <c r="C978" s="142" t="inlineStr">
        <f aca="false">IF(A978="","",IF(variable,IF(A978&lt;MortgageCalculator!$J$23*periods_per_year,start_rate,IF(MortgageCalculator!$J$27&gt;=0,MIN(MortgageCalculator!$J$24,start_rate+MortgageCalculator!$J$27*ROUNDUP((A978-MortgageCalculator!$J$23*periods_per_year)/MortgageCalculator!$J$26,0)),MAX(MortgageCalculator!$J$25,start_rate+MortgageCalculator!$J$27*ROUNDUP((A978-MortgageCalculator!$J$23*periods_per_year)/MortgageCalculator!$J$26,0)))),start_rate))</f>
        <is>
          <t/>
        </is>
      </c>
      <c r="D978" s="143" t="str">
        <f aca="false">IF(A978="","",ROUND((((1+C978/CP)^(CP/periods_per_year))-1)*G977,2))</f>
        <v/>
      </c>
      <c r="E978" s="143" t="str">
        <f aca="false">IF(A978="","",IF(A978=nper,G977+D978,MIN(G977+D978,IF(C978=C977,E977,ROUND(-PMT(((1+C978/CP)^(CP/periods_per_year))-1,nper-A978+1,G977),2)))))</f>
        <v/>
      </c>
      <c r="F978" s="143" t="str">
        <f aca="false">IF(A978="","",E978-D978)</f>
        <v/>
      </c>
      <c r="G978" s="143" t="str">
        <f aca="false">IF(A978="","",G977-F978)</f>
        <v/>
      </c>
    </row>
    <row r="979" customFormat="false" ht="13.2" hidden="false" customHeight="false" outlineLevel="0" collapsed="false">
      <c r="A979" s="140" t="str">
        <f aca="false">IF(G978="","",IF(OR(A978&gt;=nper,ROUND(G978,2)&lt;=0),"",A978+1))</f>
        <v/>
      </c>
      <c r="B979" s="141" t="str">
        <f aca="false">IF(A979="","",IF(OR(periods_per_year=26,periods_per_year=52),IF(periods_per_year=26,IF(A979=1,fpdate,B978+14),IF(periods_per_year=52,IF(A979=1,fpdate,B978+7),"n/a")),IF(periods_per_year=24,DATE(YEAR(fpdate),MONTH(fpdate)+(A979-1)/2+IF(AND(DAY(fpdate)&gt;=15,MOD(A979,2)=0),1,0),IF(MOD(A979,2)=0,IF(DAY(fpdate)&gt;=15,DAY(fpdate)-14,DAY(fpdate)+14),DAY(fpdate))),IF(DAY(DATE(YEAR(fpdate),MONTH(fpdate)+A979-1,DAY(fpdate)))&lt;&gt;DAY(fpdate),DATE(YEAR(fpdate),MONTH(fpdate)+A979,0),DATE(YEAR(fpdate),MONTH(fpdate)+A979-1,DAY(fpdate))))))</f>
        <v/>
      </c>
      <c r="C979" s="142" t="inlineStr">
        <f aca="false">IF(A979="","",IF(variable,IF(A979&lt;MortgageCalculator!$J$23*periods_per_year,start_rate,IF(MortgageCalculator!$J$27&gt;=0,MIN(MortgageCalculator!$J$24,start_rate+MortgageCalculator!$J$27*ROUNDUP((A979-MortgageCalculator!$J$23*periods_per_year)/MortgageCalculator!$J$26,0)),MAX(MortgageCalculator!$J$25,start_rate+MortgageCalculator!$J$27*ROUNDUP((A979-MortgageCalculator!$J$23*periods_per_year)/MortgageCalculator!$J$26,0)))),start_rate))</f>
        <is>
          <t/>
        </is>
      </c>
      <c r="D979" s="143" t="str">
        <f aca="false">IF(A979="","",ROUND((((1+C979/CP)^(CP/periods_per_year))-1)*G978,2))</f>
        <v/>
      </c>
      <c r="E979" s="143" t="str">
        <f aca="false">IF(A979="","",IF(A979=nper,G978+D979,MIN(G978+D979,IF(C979=C978,E978,ROUND(-PMT(((1+C979/CP)^(CP/periods_per_year))-1,nper-A979+1,G978),2)))))</f>
        <v/>
      </c>
      <c r="F979" s="143" t="str">
        <f aca="false">IF(A979="","",E979-D979)</f>
        <v/>
      </c>
      <c r="G979" s="143" t="str">
        <f aca="false">IF(A979="","",G978-F979)</f>
        <v/>
      </c>
    </row>
    <row r="980" customFormat="false" ht="13.2" hidden="false" customHeight="false" outlineLevel="0" collapsed="false">
      <c r="A980" s="140" t="str">
        <f aca="false">IF(G979="","",IF(OR(A979&gt;=nper,ROUND(G979,2)&lt;=0),"",A979+1))</f>
        <v/>
      </c>
      <c r="B980" s="141" t="str">
        <f aca="false">IF(A980="","",IF(OR(periods_per_year=26,periods_per_year=52),IF(periods_per_year=26,IF(A980=1,fpdate,B979+14),IF(periods_per_year=52,IF(A980=1,fpdate,B979+7),"n/a")),IF(periods_per_year=24,DATE(YEAR(fpdate),MONTH(fpdate)+(A980-1)/2+IF(AND(DAY(fpdate)&gt;=15,MOD(A980,2)=0),1,0),IF(MOD(A980,2)=0,IF(DAY(fpdate)&gt;=15,DAY(fpdate)-14,DAY(fpdate)+14),DAY(fpdate))),IF(DAY(DATE(YEAR(fpdate),MONTH(fpdate)+A980-1,DAY(fpdate)))&lt;&gt;DAY(fpdate),DATE(YEAR(fpdate),MONTH(fpdate)+A980,0),DATE(YEAR(fpdate),MONTH(fpdate)+A980-1,DAY(fpdate))))))</f>
        <v/>
      </c>
      <c r="C980" s="142" t="inlineStr">
        <f aca="false">IF(A980="","",IF(variable,IF(A980&lt;MortgageCalculator!$J$23*periods_per_year,start_rate,IF(MortgageCalculator!$J$27&gt;=0,MIN(MortgageCalculator!$J$24,start_rate+MortgageCalculator!$J$27*ROUNDUP((A980-MortgageCalculator!$J$23*periods_per_year)/MortgageCalculator!$J$26,0)),MAX(MortgageCalculator!$J$25,start_rate+MortgageCalculator!$J$27*ROUNDUP((A980-MortgageCalculator!$J$23*periods_per_year)/MortgageCalculator!$J$26,0)))),start_rate))</f>
        <is>
          <t/>
        </is>
      </c>
      <c r="D980" s="143" t="str">
        <f aca="false">IF(A980="","",ROUND((((1+C980/CP)^(CP/periods_per_year))-1)*G979,2))</f>
        <v/>
      </c>
      <c r="E980" s="143" t="str">
        <f aca="false">IF(A980="","",IF(A980=nper,G979+D980,MIN(G979+D980,IF(C980=C979,E979,ROUND(-PMT(((1+C980/CP)^(CP/periods_per_year))-1,nper-A980+1,G979),2)))))</f>
        <v/>
      </c>
      <c r="F980" s="143" t="str">
        <f aca="false">IF(A980="","",E980-D980)</f>
        <v/>
      </c>
      <c r="G980" s="143" t="str">
        <f aca="false">IF(A980="","",G979-F980)</f>
        <v/>
      </c>
    </row>
    <row r="981" customFormat="false" ht="13.2" hidden="false" customHeight="false" outlineLevel="0" collapsed="false">
      <c r="A981" s="140" t="str">
        <f aca="false">IF(G980="","",IF(OR(A980&gt;=nper,ROUND(G980,2)&lt;=0),"",A980+1))</f>
        <v/>
      </c>
      <c r="B981" s="141" t="str">
        <f aca="false">IF(A981="","",IF(OR(periods_per_year=26,periods_per_year=52),IF(periods_per_year=26,IF(A981=1,fpdate,B980+14),IF(periods_per_year=52,IF(A981=1,fpdate,B980+7),"n/a")),IF(periods_per_year=24,DATE(YEAR(fpdate),MONTH(fpdate)+(A981-1)/2+IF(AND(DAY(fpdate)&gt;=15,MOD(A981,2)=0),1,0),IF(MOD(A981,2)=0,IF(DAY(fpdate)&gt;=15,DAY(fpdate)-14,DAY(fpdate)+14),DAY(fpdate))),IF(DAY(DATE(YEAR(fpdate),MONTH(fpdate)+A981-1,DAY(fpdate)))&lt;&gt;DAY(fpdate),DATE(YEAR(fpdate),MONTH(fpdate)+A981,0),DATE(YEAR(fpdate),MONTH(fpdate)+A981-1,DAY(fpdate))))))</f>
        <v/>
      </c>
      <c r="C981" s="142" t="inlineStr">
        <f aca="false">IF(A981="","",IF(variable,IF(A981&lt;MortgageCalculator!$J$23*periods_per_year,start_rate,IF(MortgageCalculator!$J$27&gt;=0,MIN(MortgageCalculator!$J$24,start_rate+MortgageCalculator!$J$27*ROUNDUP((A981-MortgageCalculator!$J$23*periods_per_year)/MortgageCalculator!$J$26,0)),MAX(MortgageCalculator!$J$25,start_rate+MortgageCalculator!$J$27*ROUNDUP((A981-MortgageCalculator!$J$23*periods_per_year)/MortgageCalculator!$J$26,0)))),start_rate))</f>
        <is>
          <t/>
        </is>
      </c>
      <c r="D981" s="143" t="str">
        <f aca="false">IF(A981="","",ROUND((((1+C981/CP)^(CP/periods_per_year))-1)*G980,2))</f>
        <v/>
      </c>
      <c r="E981" s="143" t="str">
        <f aca="false">IF(A981="","",IF(A981=nper,G980+D981,MIN(G980+D981,IF(C981=C980,E980,ROUND(-PMT(((1+C981/CP)^(CP/periods_per_year))-1,nper-A981+1,G980),2)))))</f>
        <v/>
      </c>
      <c r="F981" s="143" t="str">
        <f aca="false">IF(A981="","",E981-D981)</f>
        <v/>
      </c>
      <c r="G981" s="143" t="str">
        <f aca="false">IF(A981="","",G980-F981)</f>
        <v/>
      </c>
    </row>
    <row r="982" customFormat="false" ht="13.2" hidden="false" customHeight="false" outlineLevel="0" collapsed="false">
      <c r="A982" s="140" t="str">
        <f aca="false">IF(G981="","",IF(OR(A981&gt;=nper,ROUND(G981,2)&lt;=0),"",A981+1))</f>
        <v/>
      </c>
      <c r="B982" s="141" t="str">
        <f aca="false">IF(A982="","",IF(OR(periods_per_year=26,periods_per_year=52),IF(periods_per_year=26,IF(A982=1,fpdate,B981+14),IF(periods_per_year=52,IF(A982=1,fpdate,B981+7),"n/a")),IF(periods_per_year=24,DATE(YEAR(fpdate),MONTH(fpdate)+(A982-1)/2+IF(AND(DAY(fpdate)&gt;=15,MOD(A982,2)=0),1,0),IF(MOD(A982,2)=0,IF(DAY(fpdate)&gt;=15,DAY(fpdate)-14,DAY(fpdate)+14),DAY(fpdate))),IF(DAY(DATE(YEAR(fpdate),MONTH(fpdate)+A982-1,DAY(fpdate)))&lt;&gt;DAY(fpdate),DATE(YEAR(fpdate),MONTH(fpdate)+A982,0),DATE(YEAR(fpdate),MONTH(fpdate)+A982-1,DAY(fpdate))))))</f>
        <v/>
      </c>
      <c r="C982" s="142" t="inlineStr">
        <f aca="false">IF(A982="","",IF(variable,IF(A982&lt;MortgageCalculator!$J$23*periods_per_year,start_rate,IF(MortgageCalculator!$J$27&gt;=0,MIN(MortgageCalculator!$J$24,start_rate+MortgageCalculator!$J$27*ROUNDUP((A982-MortgageCalculator!$J$23*periods_per_year)/MortgageCalculator!$J$26,0)),MAX(MortgageCalculator!$J$25,start_rate+MortgageCalculator!$J$27*ROUNDUP((A982-MortgageCalculator!$J$23*periods_per_year)/MortgageCalculator!$J$26,0)))),start_rate))</f>
        <is>
          <t/>
        </is>
      </c>
      <c r="D982" s="143" t="str">
        <f aca="false">IF(A982="","",ROUND((((1+C982/CP)^(CP/periods_per_year))-1)*G981,2))</f>
        <v/>
      </c>
      <c r="E982" s="143" t="str">
        <f aca="false">IF(A982="","",IF(A982=nper,G981+D982,MIN(G981+D982,IF(C982=C981,E981,ROUND(-PMT(((1+C982/CP)^(CP/periods_per_year))-1,nper-A982+1,G981),2)))))</f>
        <v/>
      </c>
      <c r="F982" s="143" t="str">
        <f aca="false">IF(A982="","",E982-D982)</f>
        <v/>
      </c>
      <c r="G982" s="143" t="str">
        <f aca="false">IF(A982="","",G981-F982)</f>
        <v/>
      </c>
    </row>
    <row r="983" customFormat="false" ht="13.2" hidden="false" customHeight="false" outlineLevel="0" collapsed="false">
      <c r="A983" s="140" t="str">
        <f aca="false">IF(G982="","",IF(OR(A982&gt;=nper,ROUND(G982,2)&lt;=0),"",A982+1))</f>
        <v/>
      </c>
      <c r="B983" s="141" t="str">
        <f aca="false">IF(A983="","",IF(OR(periods_per_year=26,periods_per_year=52),IF(periods_per_year=26,IF(A983=1,fpdate,B982+14),IF(periods_per_year=52,IF(A983=1,fpdate,B982+7),"n/a")),IF(periods_per_year=24,DATE(YEAR(fpdate),MONTH(fpdate)+(A983-1)/2+IF(AND(DAY(fpdate)&gt;=15,MOD(A983,2)=0),1,0),IF(MOD(A983,2)=0,IF(DAY(fpdate)&gt;=15,DAY(fpdate)-14,DAY(fpdate)+14),DAY(fpdate))),IF(DAY(DATE(YEAR(fpdate),MONTH(fpdate)+A983-1,DAY(fpdate)))&lt;&gt;DAY(fpdate),DATE(YEAR(fpdate),MONTH(fpdate)+A983,0),DATE(YEAR(fpdate),MONTH(fpdate)+A983-1,DAY(fpdate))))))</f>
        <v/>
      </c>
      <c r="C983" s="142" t="inlineStr">
        <f aca="false">IF(A983="","",IF(variable,IF(A983&lt;MortgageCalculator!$J$23*periods_per_year,start_rate,IF(MortgageCalculator!$J$27&gt;=0,MIN(MortgageCalculator!$J$24,start_rate+MortgageCalculator!$J$27*ROUNDUP((A983-MortgageCalculator!$J$23*periods_per_year)/MortgageCalculator!$J$26,0)),MAX(MortgageCalculator!$J$25,start_rate+MortgageCalculator!$J$27*ROUNDUP((A983-MortgageCalculator!$J$23*periods_per_year)/MortgageCalculator!$J$26,0)))),start_rate))</f>
        <is>
          <t/>
        </is>
      </c>
      <c r="D983" s="143" t="str">
        <f aca="false">IF(A983="","",ROUND((((1+C983/CP)^(CP/periods_per_year))-1)*G982,2))</f>
        <v/>
      </c>
      <c r="E983" s="143" t="str">
        <f aca="false">IF(A983="","",IF(A983=nper,G982+D983,MIN(G982+D983,IF(C983=C982,E982,ROUND(-PMT(((1+C983/CP)^(CP/periods_per_year))-1,nper-A983+1,G982),2)))))</f>
        <v/>
      </c>
      <c r="F983" s="143" t="str">
        <f aca="false">IF(A983="","",E983-D983)</f>
        <v/>
      </c>
      <c r="G983" s="143" t="str">
        <f aca="false">IF(A983="","",G982-F983)</f>
        <v/>
      </c>
    </row>
    <row r="984" customFormat="false" ht="13.2" hidden="false" customHeight="false" outlineLevel="0" collapsed="false">
      <c r="A984" s="140" t="str">
        <f aca="false">IF(G983="","",IF(OR(A983&gt;=nper,ROUND(G983,2)&lt;=0),"",A983+1))</f>
        <v/>
      </c>
      <c r="B984" s="141" t="str">
        <f aca="false">IF(A984="","",IF(OR(periods_per_year=26,periods_per_year=52),IF(periods_per_year=26,IF(A984=1,fpdate,B983+14),IF(periods_per_year=52,IF(A984=1,fpdate,B983+7),"n/a")),IF(periods_per_year=24,DATE(YEAR(fpdate),MONTH(fpdate)+(A984-1)/2+IF(AND(DAY(fpdate)&gt;=15,MOD(A984,2)=0),1,0),IF(MOD(A984,2)=0,IF(DAY(fpdate)&gt;=15,DAY(fpdate)-14,DAY(fpdate)+14),DAY(fpdate))),IF(DAY(DATE(YEAR(fpdate),MONTH(fpdate)+A984-1,DAY(fpdate)))&lt;&gt;DAY(fpdate),DATE(YEAR(fpdate),MONTH(fpdate)+A984,0),DATE(YEAR(fpdate),MONTH(fpdate)+A984-1,DAY(fpdate))))))</f>
        <v/>
      </c>
      <c r="C984" s="142" t="inlineStr">
        <f aca="false">IF(A984="","",IF(variable,IF(A984&lt;MortgageCalculator!$J$23*periods_per_year,start_rate,IF(MortgageCalculator!$J$27&gt;=0,MIN(MortgageCalculator!$J$24,start_rate+MortgageCalculator!$J$27*ROUNDUP((A984-MortgageCalculator!$J$23*periods_per_year)/MortgageCalculator!$J$26,0)),MAX(MortgageCalculator!$J$25,start_rate+MortgageCalculator!$J$27*ROUNDUP((A984-MortgageCalculator!$J$23*periods_per_year)/MortgageCalculator!$J$26,0)))),start_rate))</f>
        <is>
          <t/>
        </is>
      </c>
      <c r="D984" s="143" t="str">
        <f aca="false">IF(A984="","",ROUND((((1+C984/CP)^(CP/periods_per_year))-1)*G983,2))</f>
        <v/>
      </c>
      <c r="E984" s="143" t="str">
        <f aca="false">IF(A984="","",IF(A984=nper,G983+D984,MIN(G983+D984,IF(C984=C983,E983,ROUND(-PMT(((1+C984/CP)^(CP/periods_per_year))-1,nper-A984+1,G983),2)))))</f>
        <v/>
      </c>
      <c r="F984" s="143" t="str">
        <f aca="false">IF(A984="","",E984-D984)</f>
        <v/>
      </c>
      <c r="G984" s="143" t="str">
        <f aca="false">IF(A984="","",G983-F984)</f>
        <v/>
      </c>
    </row>
    <row r="985" customFormat="false" ht="13.2" hidden="false" customHeight="false" outlineLevel="0" collapsed="false">
      <c r="A985" s="140" t="str">
        <f aca="false">IF(G984="","",IF(OR(A984&gt;=nper,ROUND(G984,2)&lt;=0),"",A984+1))</f>
        <v/>
      </c>
      <c r="B985" s="141" t="str">
        <f aca="false">IF(A985="","",IF(OR(periods_per_year=26,periods_per_year=52),IF(periods_per_year=26,IF(A985=1,fpdate,B984+14),IF(periods_per_year=52,IF(A985=1,fpdate,B984+7),"n/a")),IF(periods_per_year=24,DATE(YEAR(fpdate),MONTH(fpdate)+(A985-1)/2+IF(AND(DAY(fpdate)&gt;=15,MOD(A985,2)=0),1,0),IF(MOD(A985,2)=0,IF(DAY(fpdate)&gt;=15,DAY(fpdate)-14,DAY(fpdate)+14),DAY(fpdate))),IF(DAY(DATE(YEAR(fpdate),MONTH(fpdate)+A985-1,DAY(fpdate)))&lt;&gt;DAY(fpdate),DATE(YEAR(fpdate),MONTH(fpdate)+A985,0),DATE(YEAR(fpdate),MONTH(fpdate)+A985-1,DAY(fpdate))))))</f>
        <v/>
      </c>
      <c r="C985" s="142" t="inlineStr">
        <f aca="false">IF(A985="","",IF(variable,IF(A985&lt;MortgageCalculator!$J$23*periods_per_year,start_rate,IF(MortgageCalculator!$J$27&gt;=0,MIN(MortgageCalculator!$J$24,start_rate+MortgageCalculator!$J$27*ROUNDUP((A985-MortgageCalculator!$J$23*periods_per_year)/MortgageCalculator!$J$26,0)),MAX(MortgageCalculator!$J$25,start_rate+MortgageCalculator!$J$27*ROUNDUP((A985-MortgageCalculator!$J$23*periods_per_year)/MortgageCalculator!$J$26,0)))),start_rate))</f>
        <is>
          <t/>
        </is>
      </c>
      <c r="D985" s="143" t="str">
        <f aca="false">IF(A985="","",ROUND((((1+C985/CP)^(CP/periods_per_year))-1)*G984,2))</f>
        <v/>
      </c>
      <c r="E985" s="143" t="str">
        <f aca="false">IF(A985="","",IF(A985=nper,G984+D985,MIN(G984+D985,IF(C985=C984,E984,ROUND(-PMT(((1+C985/CP)^(CP/periods_per_year))-1,nper-A985+1,G984),2)))))</f>
        <v/>
      </c>
      <c r="F985" s="143" t="str">
        <f aca="false">IF(A985="","",E985-D985)</f>
        <v/>
      </c>
      <c r="G985" s="143" t="str">
        <f aca="false">IF(A985="","",G984-F985)</f>
        <v/>
      </c>
    </row>
    <row r="986" customFormat="false" ht="13.2" hidden="false" customHeight="false" outlineLevel="0" collapsed="false">
      <c r="A986" s="140" t="str">
        <f aca="false">IF(G985="","",IF(OR(A985&gt;=nper,ROUND(G985,2)&lt;=0),"",A985+1))</f>
        <v/>
      </c>
      <c r="B986" s="141" t="str">
        <f aca="false">IF(A986="","",IF(OR(periods_per_year=26,periods_per_year=52),IF(periods_per_year=26,IF(A986=1,fpdate,B985+14),IF(periods_per_year=52,IF(A986=1,fpdate,B985+7),"n/a")),IF(periods_per_year=24,DATE(YEAR(fpdate),MONTH(fpdate)+(A986-1)/2+IF(AND(DAY(fpdate)&gt;=15,MOD(A986,2)=0),1,0),IF(MOD(A986,2)=0,IF(DAY(fpdate)&gt;=15,DAY(fpdate)-14,DAY(fpdate)+14),DAY(fpdate))),IF(DAY(DATE(YEAR(fpdate),MONTH(fpdate)+A986-1,DAY(fpdate)))&lt;&gt;DAY(fpdate),DATE(YEAR(fpdate),MONTH(fpdate)+A986,0),DATE(YEAR(fpdate),MONTH(fpdate)+A986-1,DAY(fpdate))))))</f>
        <v/>
      </c>
      <c r="C986" s="142" t="inlineStr">
        <f aca="false">IF(A986="","",IF(variable,IF(A986&lt;MortgageCalculator!$J$23*periods_per_year,start_rate,IF(MortgageCalculator!$J$27&gt;=0,MIN(MortgageCalculator!$J$24,start_rate+MortgageCalculator!$J$27*ROUNDUP((A986-MortgageCalculator!$J$23*periods_per_year)/MortgageCalculator!$J$26,0)),MAX(MortgageCalculator!$J$25,start_rate+MortgageCalculator!$J$27*ROUNDUP((A986-MortgageCalculator!$J$23*periods_per_year)/MortgageCalculator!$J$26,0)))),start_rate))</f>
        <is>
          <t/>
        </is>
      </c>
      <c r="D986" s="143" t="str">
        <f aca="false">IF(A986="","",ROUND((((1+C986/CP)^(CP/periods_per_year))-1)*G985,2))</f>
        <v/>
      </c>
      <c r="E986" s="143" t="str">
        <f aca="false">IF(A986="","",IF(A986=nper,G985+D986,MIN(G985+D986,IF(C986=C985,E985,ROUND(-PMT(((1+C986/CP)^(CP/periods_per_year))-1,nper-A986+1,G985),2)))))</f>
        <v/>
      </c>
      <c r="F986" s="143" t="str">
        <f aca="false">IF(A986="","",E986-D986)</f>
        <v/>
      </c>
      <c r="G986" s="143" t="str">
        <f aca="false">IF(A986="","",G985-F986)</f>
        <v/>
      </c>
    </row>
    <row r="987" customFormat="false" ht="13.2" hidden="false" customHeight="false" outlineLevel="0" collapsed="false">
      <c r="A987" s="140" t="str">
        <f aca="false">IF(G986="","",IF(OR(A986&gt;=nper,ROUND(G986,2)&lt;=0),"",A986+1))</f>
        <v/>
      </c>
      <c r="B987" s="141" t="str">
        <f aca="false">IF(A987="","",IF(OR(periods_per_year=26,periods_per_year=52),IF(periods_per_year=26,IF(A987=1,fpdate,B986+14),IF(periods_per_year=52,IF(A987=1,fpdate,B986+7),"n/a")),IF(periods_per_year=24,DATE(YEAR(fpdate),MONTH(fpdate)+(A987-1)/2+IF(AND(DAY(fpdate)&gt;=15,MOD(A987,2)=0),1,0),IF(MOD(A987,2)=0,IF(DAY(fpdate)&gt;=15,DAY(fpdate)-14,DAY(fpdate)+14),DAY(fpdate))),IF(DAY(DATE(YEAR(fpdate),MONTH(fpdate)+A987-1,DAY(fpdate)))&lt;&gt;DAY(fpdate),DATE(YEAR(fpdate),MONTH(fpdate)+A987,0),DATE(YEAR(fpdate),MONTH(fpdate)+A987-1,DAY(fpdate))))))</f>
        <v/>
      </c>
      <c r="C987" s="142" t="inlineStr">
        <f aca="false">IF(A987="","",IF(variable,IF(A987&lt;MortgageCalculator!$J$23*periods_per_year,start_rate,IF(MortgageCalculator!$J$27&gt;=0,MIN(MortgageCalculator!$J$24,start_rate+MortgageCalculator!$J$27*ROUNDUP((A987-MortgageCalculator!$J$23*periods_per_year)/MortgageCalculator!$J$26,0)),MAX(MortgageCalculator!$J$25,start_rate+MortgageCalculator!$J$27*ROUNDUP((A987-MortgageCalculator!$J$23*periods_per_year)/MortgageCalculator!$J$26,0)))),start_rate))</f>
        <is>
          <t/>
        </is>
      </c>
      <c r="D987" s="143" t="str">
        <f aca="false">IF(A987="","",ROUND((((1+C987/CP)^(CP/periods_per_year))-1)*G986,2))</f>
        <v/>
      </c>
      <c r="E987" s="143" t="str">
        <f aca="false">IF(A987="","",IF(A987=nper,G986+D987,MIN(G986+D987,IF(C987=C986,E986,ROUND(-PMT(((1+C987/CP)^(CP/periods_per_year))-1,nper-A987+1,G986),2)))))</f>
        <v/>
      </c>
      <c r="F987" s="143" t="str">
        <f aca="false">IF(A987="","",E987-D987)</f>
        <v/>
      </c>
      <c r="G987" s="143" t="str">
        <f aca="false">IF(A987="","",G986-F987)</f>
        <v/>
      </c>
    </row>
    <row r="988" customFormat="false" ht="13.2" hidden="false" customHeight="false" outlineLevel="0" collapsed="false">
      <c r="A988" s="140" t="str">
        <f aca="false">IF(G987="","",IF(OR(A987&gt;=nper,ROUND(G987,2)&lt;=0),"",A987+1))</f>
        <v/>
      </c>
      <c r="B988" s="141" t="str">
        <f aca="false">IF(A988="","",IF(OR(periods_per_year=26,periods_per_year=52),IF(periods_per_year=26,IF(A988=1,fpdate,B987+14),IF(periods_per_year=52,IF(A988=1,fpdate,B987+7),"n/a")),IF(periods_per_year=24,DATE(YEAR(fpdate),MONTH(fpdate)+(A988-1)/2+IF(AND(DAY(fpdate)&gt;=15,MOD(A988,2)=0),1,0),IF(MOD(A988,2)=0,IF(DAY(fpdate)&gt;=15,DAY(fpdate)-14,DAY(fpdate)+14),DAY(fpdate))),IF(DAY(DATE(YEAR(fpdate),MONTH(fpdate)+A988-1,DAY(fpdate)))&lt;&gt;DAY(fpdate),DATE(YEAR(fpdate),MONTH(fpdate)+A988,0),DATE(YEAR(fpdate),MONTH(fpdate)+A988-1,DAY(fpdate))))))</f>
        <v/>
      </c>
      <c r="C988" s="142" t="inlineStr">
        <f aca="false">IF(A988="","",IF(variable,IF(A988&lt;MortgageCalculator!$J$23*periods_per_year,start_rate,IF(MortgageCalculator!$J$27&gt;=0,MIN(MortgageCalculator!$J$24,start_rate+MortgageCalculator!$J$27*ROUNDUP((A988-MortgageCalculator!$J$23*periods_per_year)/MortgageCalculator!$J$26,0)),MAX(MortgageCalculator!$J$25,start_rate+MortgageCalculator!$J$27*ROUNDUP((A988-MortgageCalculator!$J$23*periods_per_year)/MortgageCalculator!$J$26,0)))),start_rate))</f>
        <is>
          <t/>
        </is>
      </c>
      <c r="D988" s="143" t="str">
        <f aca="false">IF(A988="","",ROUND((((1+C988/CP)^(CP/periods_per_year))-1)*G987,2))</f>
        <v/>
      </c>
      <c r="E988" s="143" t="str">
        <f aca="false">IF(A988="","",IF(A988=nper,G987+D988,MIN(G987+D988,IF(C988=C987,E987,ROUND(-PMT(((1+C988/CP)^(CP/periods_per_year))-1,nper-A988+1,G987),2)))))</f>
        <v/>
      </c>
      <c r="F988" s="143" t="str">
        <f aca="false">IF(A988="","",E988-D988)</f>
        <v/>
      </c>
      <c r="G988" s="143" t="str">
        <f aca="false">IF(A988="","",G987-F988)</f>
        <v/>
      </c>
    </row>
    <row r="989" customFormat="false" ht="13.2" hidden="false" customHeight="false" outlineLevel="0" collapsed="false">
      <c r="A989" s="140" t="str">
        <f aca="false">IF(G988="","",IF(OR(A988&gt;=nper,ROUND(G988,2)&lt;=0),"",A988+1))</f>
        <v/>
      </c>
      <c r="B989" s="141" t="str">
        <f aca="false">IF(A989="","",IF(OR(periods_per_year=26,periods_per_year=52),IF(periods_per_year=26,IF(A989=1,fpdate,B988+14),IF(periods_per_year=52,IF(A989=1,fpdate,B988+7),"n/a")),IF(periods_per_year=24,DATE(YEAR(fpdate),MONTH(fpdate)+(A989-1)/2+IF(AND(DAY(fpdate)&gt;=15,MOD(A989,2)=0),1,0),IF(MOD(A989,2)=0,IF(DAY(fpdate)&gt;=15,DAY(fpdate)-14,DAY(fpdate)+14),DAY(fpdate))),IF(DAY(DATE(YEAR(fpdate),MONTH(fpdate)+A989-1,DAY(fpdate)))&lt;&gt;DAY(fpdate),DATE(YEAR(fpdate),MONTH(fpdate)+A989,0),DATE(YEAR(fpdate),MONTH(fpdate)+A989-1,DAY(fpdate))))))</f>
        <v/>
      </c>
      <c r="C989" s="142" t="inlineStr">
        <f aca="false">IF(A989="","",IF(variable,IF(A989&lt;MortgageCalculator!$J$23*periods_per_year,start_rate,IF(MortgageCalculator!$J$27&gt;=0,MIN(MortgageCalculator!$J$24,start_rate+MortgageCalculator!$J$27*ROUNDUP((A989-MortgageCalculator!$J$23*periods_per_year)/MortgageCalculator!$J$26,0)),MAX(MortgageCalculator!$J$25,start_rate+MortgageCalculator!$J$27*ROUNDUP((A989-MortgageCalculator!$J$23*periods_per_year)/MortgageCalculator!$J$26,0)))),start_rate))</f>
        <is>
          <t/>
        </is>
      </c>
      <c r="D989" s="143" t="str">
        <f aca="false">IF(A989="","",ROUND((((1+C989/CP)^(CP/periods_per_year))-1)*G988,2))</f>
        <v/>
      </c>
      <c r="E989" s="143" t="str">
        <f aca="false">IF(A989="","",IF(A989=nper,G988+D989,MIN(G988+D989,IF(C989=C988,E988,ROUND(-PMT(((1+C989/CP)^(CP/periods_per_year))-1,nper-A989+1,G988),2)))))</f>
        <v/>
      </c>
      <c r="F989" s="143" t="str">
        <f aca="false">IF(A989="","",E989-D989)</f>
        <v/>
      </c>
      <c r="G989" s="143" t="str">
        <f aca="false">IF(A989="","",G988-F989)</f>
        <v/>
      </c>
    </row>
    <row r="990" customFormat="false" ht="13.2" hidden="false" customHeight="false" outlineLevel="0" collapsed="false">
      <c r="A990" s="140" t="str">
        <f aca="false">IF(G989="","",IF(OR(A989&gt;=nper,ROUND(G989,2)&lt;=0),"",A989+1))</f>
        <v/>
      </c>
      <c r="B990" s="141" t="str">
        <f aca="false">IF(A990="","",IF(OR(periods_per_year=26,periods_per_year=52),IF(periods_per_year=26,IF(A990=1,fpdate,B989+14),IF(periods_per_year=52,IF(A990=1,fpdate,B989+7),"n/a")),IF(periods_per_year=24,DATE(YEAR(fpdate),MONTH(fpdate)+(A990-1)/2+IF(AND(DAY(fpdate)&gt;=15,MOD(A990,2)=0),1,0),IF(MOD(A990,2)=0,IF(DAY(fpdate)&gt;=15,DAY(fpdate)-14,DAY(fpdate)+14),DAY(fpdate))),IF(DAY(DATE(YEAR(fpdate),MONTH(fpdate)+A990-1,DAY(fpdate)))&lt;&gt;DAY(fpdate),DATE(YEAR(fpdate),MONTH(fpdate)+A990,0),DATE(YEAR(fpdate),MONTH(fpdate)+A990-1,DAY(fpdate))))))</f>
        <v/>
      </c>
      <c r="C990" s="142" t="inlineStr">
        <f aca="false">IF(A990="","",IF(variable,IF(A990&lt;MortgageCalculator!$J$23*periods_per_year,start_rate,IF(MortgageCalculator!$J$27&gt;=0,MIN(MortgageCalculator!$J$24,start_rate+MortgageCalculator!$J$27*ROUNDUP((A990-MortgageCalculator!$J$23*periods_per_year)/MortgageCalculator!$J$26,0)),MAX(MortgageCalculator!$J$25,start_rate+MortgageCalculator!$J$27*ROUNDUP((A990-MortgageCalculator!$J$23*periods_per_year)/MortgageCalculator!$J$26,0)))),start_rate))</f>
        <is>
          <t/>
        </is>
      </c>
      <c r="D990" s="143" t="str">
        <f aca="false">IF(A990="","",ROUND((((1+C990/CP)^(CP/periods_per_year))-1)*G989,2))</f>
        <v/>
      </c>
      <c r="E990" s="143" t="str">
        <f aca="false">IF(A990="","",IF(A990=nper,G989+D990,MIN(G989+D990,IF(C990=C989,E989,ROUND(-PMT(((1+C990/CP)^(CP/periods_per_year))-1,nper-A990+1,G989),2)))))</f>
        <v/>
      </c>
      <c r="F990" s="143" t="str">
        <f aca="false">IF(A990="","",E990-D990)</f>
        <v/>
      </c>
      <c r="G990" s="143" t="str">
        <f aca="false">IF(A990="","",G989-F990)</f>
        <v/>
      </c>
    </row>
    <row r="991" customFormat="false" ht="13.2" hidden="false" customHeight="false" outlineLevel="0" collapsed="false">
      <c r="A991" s="140" t="str">
        <f aca="false">IF(G990="","",IF(OR(A990&gt;=nper,ROUND(G990,2)&lt;=0),"",A990+1))</f>
        <v/>
      </c>
      <c r="B991" s="141" t="str">
        <f aca="false">IF(A991="","",IF(OR(periods_per_year=26,periods_per_year=52),IF(periods_per_year=26,IF(A991=1,fpdate,B990+14),IF(periods_per_year=52,IF(A991=1,fpdate,B990+7),"n/a")),IF(periods_per_year=24,DATE(YEAR(fpdate),MONTH(fpdate)+(A991-1)/2+IF(AND(DAY(fpdate)&gt;=15,MOD(A991,2)=0),1,0),IF(MOD(A991,2)=0,IF(DAY(fpdate)&gt;=15,DAY(fpdate)-14,DAY(fpdate)+14),DAY(fpdate))),IF(DAY(DATE(YEAR(fpdate),MONTH(fpdate)+A991-1,DAY(fpdate)))&lt;&gt;DAY(fpdate),DATE(YEAR(fpdate),MONTH(fpdate)+A991,0),DATE(YEAR(fpdate),MONTH(fpdate)+A991-1,DAY(fpdate))))))</f>
        <v/>
      </c>
      <c r="C991" s="142" t="inlineStr">
        <f aca="false">IF(A991="","",IF(variable,IF(A991&lt;MortgageCalculator!$J$23*periods_per_year,start_rate,IF(MortgageCalculator!$J$27&gt;=0,MIN(MortgageCalculator!$J$24,start_rate+MortgageCalculator!$J$27*ROUNDUP((A991-MortgageCalculator!$J$23*periods_per_year)/MortgageCalculator!$J$26,0)),MAX(MortgageCalculator!$J$25,start_rate+MortgageCalculator!$J$27*ROUNDUP((A991-MortgageCalculator!$J$23*periods_per_year)/MortgageCalculator!$J$26,0)))),start_rate))</f>
        <is>
          <t/>
        </is>
      </c>
      <c r="D991" s="143" t="str">
        <f aca="false">IF(A991="","",ROUND((((1+C991/CP)^(CP/periods_per_year))-1)*G990,2))</f>
        <v/>
      </c>
      <c r="E991" s="143" t="str">
        <f aca="false">IF(A991="","",IF(A991=nper,G990+D991,MIN(G990+D991,IF(C991=C990,E990,ROUND(-PMT(((1+C991/CP)^(CP/periods_per_year))-1,nper-A991+1,G990),2)))))</f>
        <v/>
      </c>
      <c r="F991" s="143" t="str">
        <f aca="false">IF(A991="","",E991-D991)</f>
        <v/>
      </c>
      <c r="G991" s="143" t="str">
        <f aca="false">IF(A991="","",G990-F991)</f>
        <v/>
      </c>
    </row>
    <row r="992" customFormat="false" ht="13.2" hidden="false" customHeight="false" outlineLevel="0" collapsed="false">
      <c r="A992" s="140" t="str">
        <f aca="false">IF(G991="","",IF(OR(A991&gt;=nper,ROUND(G991,2)&lt;=0),"",A991+1))</f>
        <v/>
      </c>
      <c r="B992" s="141" t="str">
        <f aca="false">IF(A992="","",IF(OR(periods_per_year=26,periods_per_year=52),IF(periods_per_year=26,IF(A992=1,fpdate,B991+14),IF(periods_per_year=52,IF(A992=1,fpdate,B991+7),"n/a")),IF(periods_per_year=24,DATE(YEAR(fpdate),MONTH(fpdate)+(A992-1)/2+IF(AND(DAY(fpdate)&gt;=15,MOD(A992,2)=0),1,0),IF(MOD(A992,2)=0,IF(DAY(fpdate)&gt;=15,DAY(fpdate)-14,DAY(fpdate)+14),DAY(fpdate))),IF(DAY(DATE(YEAR(fpdate),MONTH(fpdate)+A992-1,DAY(fpdate)))&lt;&gt;DAY(fpdate),DATE(YEAR(fpdate),MONTH(fpdate)+A992,0),DATE(YEAR(fpdate),MONTH(fpdate)+A992-1,DAY(fpdate))))))</f>
        <v/>
      </c>
      <c r="C992" s="142" t="inlineStr">
        <f aca="false">IF(A992="","",IF(variable,IF(A992&lt;MortgageCalculator!$J$23*periods_per_year,start_rate,IF(MortgageCalculator!$J$27&gt;=0,MIN(MortgageCalculator!$J$24,start_rate+MortgageCalculator!$J$27*ROUNDUP((A992-MortgageCalculator!$J$23*periods_per_year)/MortgageCalculator!$J$26,0)),MAX(MortgageCalculator!$J$25,start_rate+MortgageCalculator!$J$27*ROUNDUP((A992-MortgageCalculator!$J$23*periods_per_year)/MortgageCalculator!$J$26,0)))),start_rate))</f>
        <is>
          <t/>
        </is>
      </c>
      <c r="D992" s="143" t="str">
        <f aca="false">IF(A992="","",ROUND((((1+C992/CP)^(CP/periods_per_year))-1)*G991,2))</f>
        <v/>
      </c>
      <c r="E992" s="143" t="str">
        <f aca="false">IF(A992="","",IF(A992=nper,G991+D992,MIN(G991+D992,IF(C992=C991,E991,ROUND(-PMT(((1+C992/CP)^(CP/periods_per_year))-1,nper-A992+1,G991),2)))))</f>
        <v/>
      </c>
      <c r="F992" s="143" t="str">
        <f aca="false">IF(A992="","",E992-D992)</f>
        <v/>
      </c>
      <c r="G992" s="143" t="str">
        <f aca="false">IF(A992="","",G991-F992)</f>
        <v/>
      </c>
    </row>
    <row r="993" customFormat="false" ht="13.2" hidden="false" customHeight="false" outlineLevel="0" collapsed="false">
      <c r="A993" s="140" t="str">
        <f aca="false">IF(G992="","",IF(OR(A992&gt;=nper,ROUND(G992,2)&lt;=0),"",A992+1))</f>
        <v/>
      </c>
      <c r="B993" s="141" t="str">
        <f aca="false">IF(A993="","",IF(OR(periods_per_year=26,periods_per_year=52),IF(periods_per_year=26,IF(A993=1,fpdate,B992+14),IF(periods_per_year=52,IF(A993=1,fpdate,B992+7),"n/a")),IF(periods_per_year=24,DATE(YEAR(fpdate),MONTH(fpdate)+(A993-1)/2+IF(AND(DAY(fpdate)&gt;=15,MOD(A993,2)=0),1,0),IF(MOD(A993,2)=0,IF(DAY(fpdate)&gt;=15,DAY(fpdate)-14,DAY(fpdate)+14),DAY(fpdate))),IF(DAY(DATE(YEAR(fpdate),MONTH(fpdate)+A993-1,DAY(fpdate)))&lt;&gt;DAY(fpdate),DATE(YEAR(fpdate),MONTH(fpdate)+A993,0),DATE(YEAR(fpdate),MONTH(fpdate)+A993-1,DAY(fpdate))))))</f>
        <v/>
      </c>
      <c r="C993" s="142" t="inlineStr">
        <f aca="false">IF(A993="","",IF(variable,IF(A993&lt;MortgageCalculator!$J$23*periods_per_year,start_rate,IF(MortgageCalculator!$J$27&gt;=0,MIN(MortgageCalculator!$J$24,start_rate+MortgageCalculator!$J$27*ROUNDUP((A993-MortgageCalculator!$J$23*periods_per_year)/MortgageCalculator!$J$26,0)),MAX(MortgageCalculator!$J$25,start_rate+MortgageCalculator!$J$27*ROUNDUP((A993-MortgageCalculator!$J$23*periods_per_year)/MortgageCalculator!$J$26,0)))),start_rate))</f>
        <is>
          <t/>
        </is>
      </c>
      <c r="D993" s="143" t="str">
        <f aca="false">IF(A993="","",ROUND((((1+C993/CP)^(CP/periods_per_year))-1)*G992,2))</f>
        <v/>
      </c>
      <c r="E993" s="143" t="str">
        <f aca="false">IF(A993="","",IF(A993=nper,G992+D993,MIN(G992+D993,IF(C993=C992,E992,ROUND(-PMT(((1+C993/CP)^(CP/periods_per_year))-1,nper-A993+1,G992),2)))))</f>
        <v/>
      </c>
      <c r="F993" s="143" t="str">
        <f aca="false">IF(A993="","",E993-D993)</f>
        <v/>
      </c>
      <c r="G993" s="143" t="str">
        <f aca="false">IF(A993="","",G992-F993)</f>
        <v/>
      </c>
    </row>
    <row r="994" customFormat="false" ht="13.2" hidden="false" customHeight="false" outlineLevel="0" collapsed="false">
      <c r="A994" s="140" t="str">
        <f aca="false">IF(G993="","",IF(OR(A993&gt;=nper,ROUND(G993,2)&lt;=0),"",A993+1))</f>
        <v/>
      </c>
      <c r="B994" s="141" t="str">
        <f aca="false">IF(A994="","",IF(OR(periods_per_year=26,periods_per_year=52),IF(periods_per_year=26,IF(A994=1,fpdate,B993+14),IF(periods_per_year=52,IF(A994=1,fpdate,B993+7),"n/a")),IF(periods_per_year=24,DATE(YEAR(fpdate),MONTH(fpdate)+(A994-1)/2+IF(AND(DAY(fpdate)&gt;=15,MOD(A994,2)=0),1,0),IF(MOD(A994,2)=0,IF(DAY(fpdate)&gt;=15,DAY(fpdate)-14,DAY(fpdate)+14),DAY(fpdate))),IF(DAY(DATE(YEAR(fpdate),MONTH(fpdate)+A994-1,DAY(fpdate)))&lt;&gt;DAY(fpdate),DATE(YEAR(fpdate),MONTH(fpdate)+A994,0),DATE(YEAR(fpdate),MONTH(fpdate)+A994-1,DAY(fpdate))))))</f>
        <v/>
      </c>
      <c r="C994" s="142" t="inlineStr">
        <f aca="false">IF(A994="","",IF(variable,IF(A994&lt;MortgageCalculator!$J$23*periods_per_year,start_rate,IF(MortgageCalculator!$J$27&gt;=0,MIN(MortgageCalculator!$J$24,start_rate+MortgageCalculator!$J$27*ROUNDUP((A994-MortgageCalculator!$J$23*periods_per_year)/MortgageCalculator!$J$26,0)),MAX(MortgageCalculator!$J$25,start_rate+MortgageCalculator!$J$27*ROUNDUP((A994-MortgageCalculator!$J$23*periods_per_year)/MortgageCalculator!$J$26,0)))),start_rate))</f>
        <is>
          <t/>
        </is>
      </c>
      <c r="D994" s="143" t="str">
        <f aca="false">IF(A994="","",ROUND((((1+C994/CP)^(CP/periods_per_year))-1)*G993,2))</f>
        <v/>
      </c>
      <c r="E994" s="143" t="str">
        <f aca="false">IF(A994="","",IF(A994=nper,G993+D994,MIN(G993+D994,IF(C994=C993,E993,ROUND(-PMT(((1+C994/CP)^(CP/periods_per_year))-1,nper-A994+1,G993),2)))))</f>
        <v/>
      </c>
      <c r="F994" s="143" t="str">
        <f aca="false">IF(A994="","",E994-D994)</f>
        <v/>
      </c>
      <c r="G994" s="143" t="str">
        <f aca="false">IF(A994="","",G993-F994)</f>
        <v/>
      </c>
    </row>
    <row r="995" customFormat="false" ht="13.2" hidden="false" customHeight="false" outlineLevel="0" collapsed="false">
      <c r="A995" s="140" t="str">
        <f aca="false">IF(G994="","",IF(OR(A994&gt;=nper,ROUND(G994,2)&lt;=0),"",A994+1))</f>
        <v/>
      </c>
      <c r="B995" s="141" t="str">
        <f aca="false">IF(A995="","",IF(OR(periods_per_year=26,periods_per_year=52),IF(periods_per_year=26,IF(A995=1,fpdate,B994+14),IF(periods_per_year=52,IF(A995=1,fpdate,B994+7),"n/a")),IF(periods_per_year=24,DATE(YEAR(fpdate),MONTH(fpdate)+(A995-1)/2+IF(AND(DAY(fpdate)&gt;=15,MOD(A995,2)=0),1,0),IF(MOD(A995,2)=0,IF(DAY(fpdate)&gt;=15,DAY(fpdate)-14,DAY(fpdate)+14),DAY(fpdate))),IF(DAY(DATE(YEAR(fpdate),MONTH(fpdate)+A995-1,DAY(fpdate)))&lt;&gt;DAY(fpdate),DATE(YEAR(fpdate),MONTH(fpdate)+A995,0),DATE(YEAR(fpdate),MONTH(fpdate)+A995-1,DAY(fpdate))))))</f>
        <v/>
      </c>
      <c r="C995" s="142" t="inlineStr">
        <f aca="false">IF(A995="","",IF(variable,IF(A995&lt;MortgageCalculator!$J$23*periods_per_year,start_rate,IF(MortgageCalculator!$J$27&gt;=0,MIN(MortgageCalculator!$J$24,start_rate+MortgageCalculator!$J$27*ROUNDUP((A995-MortgageCalculator!$J$23*periods_per_year)/MortgageCalculator!$J$26,0)),MAX(MortgageCalculator!$J$25,start_rate+MortgageCalculator!$J$27*ROUNDUP((A995-MortgageCalculator!$J$23*periods_per_year)/MortgageCalculator!$J$26,0)))),start_rate))</f>
        <is>
          <t/>
        </is>
      </c>
      <c r="D995" s="143" t="str">
        <f aca="false">IF(A995="","",ROUND((((1+C995/CP)^(CP/periods_per_year))-1)*G994,2))</f>
        <v/>
      </c>
      <c r="E995" s="143" t="str">
        <f aca="false">IF(A995="","",IF(A995=nper,G994+D995,MIN(G994+D995,IF(C995=C994,E994,ROUND(-PMT(((1+C995/CP)^(CP/periods_per_year))-1,nper-A995+1,G994),2)))))</f>
        <v/>
      </c>
      <c r="F995" s="143" t="str">
        <f aca="false">IF(A995="","",E995-D995)</f>
        <v/>
      </c>
      <c r="G995" s="143" t="str">
        <f aca="false">IF(A995="","",G994-F995)</f>
        <v/>
      </c>
    </row>
    <row r="996" customFormat="false" ht="13.2" hidden="false" customHeight="false" outlineLevel="0" collapsed="false">
      <c r="A996" s="140" t="str">
        <f aca="false">IF(G995="","",IF(OR(A995&gt;=nper,ROUND(G995,2)&lt;=0),"",A995+1))</f>
        <v/>
      </c>
      <c r="B996" s="141" t="str">
        <f aca="false">IF(A996="","",IF(OR(periods_per_year=26,periods_per_year=52),IF(periods_per_year=26,IF(A996=1,fpdate,B995+14),IF(periods_per_year=52,IF(A996=1,fpdate,B995+7),"n/a")),IF(periods_per_year=24,DATE(YEAR(fpdate),MONTH(fpdate)+(A996-1)/2+IF(AND(DAY(fpdate)&gt;=15,MOD(A996,2)=0),1,0),IF(MOD(A996,2)=0,IF(DAY(fpdate)&gt;=15,DAY(fpdate)-14,DAY(fpdate)+14),DAY(fpdate))),IF(DAY(DATE(YEAR(fpdate),MONTH(fpdate)+A996-1,DAY(fpdate)))&lt;&gt;DAY(fpdate),DATE(YEAR(fpdate),MONTH(fpdate)+A996,0),DATE(YEAR(fpdate),MONTH(fpdate)+A996-1,DAY(fpdate))))))</f>
        <v/>
      </c>
      <c r="C996" s="142" t="inlineStr">
        <f aca="false">IF(A996="","",IF(variable,IF(A996&lt;MortgageCalculator!$J$23*periods_per_year,start_rate,IF(MortgageCalculator!$J$27&gt;=0,MIN(MortgageCalculator!$J$24,start_rate+MortgageCalculator!$J$27*ROUNDUP((A996-MortgageCalculator!$J$23*periods_per_year)/MortgageCalculator!$J$26,0)),MAX(MortgageCalculator!$J$25,start_rate+MortgageCalculator!$J$27*ROUNDUP((A996-MortgageCalculator!$J$23*periods_per_year)/MortgageCalculator!$J$26,0)))),start_rate))</f>
        <is>
          <t/>
        </is>
      </c>
      <c r="D996" s="143" t="str">
        <f aca="false">IF(A996="","",ROUND((((1+C996/CP)^(CP/periods_per_year))-1)*G995,2))</f>
        <v/>
      </c>
      <c r="E996" s="143" t="str">
        <f aca="false">IF(A996="","",IF(A996=nper,G995+D996,MIN(G995+D996,IF(C996=C995,E995,ROUND(-PMT(((1+C996/CP)^(CP/periods_per_year))-1,nper-A996+1,G995),2)))))</f>
        <v/>
      </c>
      <c r="F996" s="143" t="str">
        <f aca="false">IF(A996="","",E996-D996)</f>
        <v/>
      </c>
      <c r="G996" s="143" t="str">
        <f aca="false">IF(A996="","",G995-F996)</f>
        <v/>
      </c>
    </row>
    <row r="997" customFormat="false" ht="13.2" hidden="false" customHeight="false" outlineLevel="0" collapsed="false">
      <c r="A997" s="140" t="str">
        <f aca="false">IF(G996="","",IF(OR(A996&gt;=nper,ROUND(G996,2)&lt;=0),"",A996+1))</f>
        <v/>
      </c>
      <c r="B997" s="141" t="str">
        <f aca="false">IF(A997="","",IF(OR(periods_per_year=26,periods_per_year=52),IF(periods_per_year=26,IF(A997=1,fpdate,B996+14),IF(periods_per_year=52,IF(A997=1,fpdate,B996+7),"n/a")),IF(periods_per_year=24,DATE(YEAR(fpdate),MONTH(fpdate)+(A997-1)/2+IF(AND(DAY(fpdate)&gt;=15,MOD(A997,2)=0),1,0),IF(MOD(A997,2)=0,IF(DAY(fpdate)&gt;=15,DAY(fpdate)-14,DAY(fpdate)+14),DAY(fpdate))),IF(DAY(DATE(YEAR(fpdate),MONTH(fpdate)+A997-1,DAY(fpdate)))&lt;&gt;DAY(fpdate),DATE(YEAR(fpdate),MONTH(fpdate)+A997,0),DATE(YEAR(fpdate),MONTH(fpdate)+A997-1,DAY(fpdate))))))</f>
        <v/>
      </c>
      <c r="C997" s="142" t="inlineStr">
        <f aca="false">IF(A997="","",IF(variable,IF(A997&lt;MortgageCalculator!$J$23*periods_per_year,start_rate,IF(MortgageCalculator!$J$27&gt;=0,MIN(MortgageCalculator!$J$24,start_rate+MortgageCalculator!$J$27*ROUNDUP((A997-MortgageCalculator!$J$23*periods_per_year)/MortgageCalculator!$J$26,0)),MAX(MortgageCalculator!$J$25,start_rate+MortgageCalculator!$J$27*ROUNDUP((A997-MortgageCalculator!$J$23*periods_per_year)/MortgageCalculator!$J$26,0)))),start_rate))</f>
        <is>
          <t/>
        </is>
      </c>
      <c r="D997" s="143" t="str">
        <f aca="false">IF(A997="","",ROUND((((1+C997/CP)^(CP/periods_per_year))-1)*G996,2))</f>
        <v/>
      </c>
      <c r="E997" s="143" t="str">
        <f aca="false">IF(A997="","",IF(A997=nper,G996+D997,MIN(G996+D997,IF(C997=C996,E996,ROUND(-PMT(((1+C997/CP)^(CP/periods_per_year))-1,nper-A997+1,G996),2)))))</f>
        <v/>
      </c>
      <c r="F997" s="143" t="str">
        <f aca="false">IF(A997="","",E997-D997)</f>
        <v/>
      </c>
      <c r="G997" s="143" t="str">
        <f aca="false">IF(A997="","",G996-F997)</f>
        <v/>
      </c>
    </row>
    <row r="998" customFormat="false" ht="13.2" hidden="false" customHeight="false" outlineLevel="0" collapsed="false">
      <c r="A998" s="140" t="str">
        <f aca="false">IF(G997="","",IF(OR(A997&gt;=nper,ROUND(G997,2)&lt;=0),"",A997+1))</f>
        <v/>
      </c>
      <c r="B998" s="141" t="str">
        <f aca="false">IF(A998="","",IF(OR(periods_per_year=26,periods_per_year=52),IF(periods_per_year=26,IF(A998=1,fpdate,B997+14),IF(periods_per_year=52,IF(A998=1,fpdate,B997+7),"n/a")),IF(periods_per_year=24,DATE(YEAR(fpdate),MONTH(fpdate)+(A998-1)/2+IF(AND(DAY(fpdate)&gt;=15,MOD(A998,2)=0),1,0),IF(MOD(A998,2)=0,IF(DAY(fpdate)&gt;=15,DAY(fpdate)-14,DAY(fpdate)+14),DAY(fpdate))),IF(DAY(DATE(YEAR(fpdate),MONTH(fpdate)+A998-1,DAY(fpdate)))&lt;&gt;DAY(fpdate),DATE(YEAR(fpdate),MONTH(fpdate)+A998,0),DATE(YEAR(fpdate),MONTH(fpdate)+A998-1,DAY(fpdate))))))</f>
        <v/>
      </c>
      <c r="C998" s="142" t="inlineStr">
        <f aca="false">IF(A998="","",IF(variable,IF(A998&lt;MortgageCalculator!$J$23*periods_per_year,start_rate,IF(MortgageCalculator!$J$27&gt;=0,MIN(MortgageCalculator!$J$24,start_rate+MortgageCalculator!$J$27*ROUNDUP((A998-MortgageCalculator!$J$23*periods_per_year)/MortgageCalculator!$J$26,0)),MAX(MortgageCalculator!$J$25,start_rate+MortgageCalculator!$J$27*ROUNDUP((A998-MortgageCalculator!$J$23*periods_per_year)/MortgageCalculator!$J$26,0)))),start_rate))</f>
        <is>
          <t/>
        </is>
      </c>
      <c r="D998" s="143" t="str">
        <f aca="false">IF(A998="","",ROUND((((1+C998/CP)^(CP/periods_per_year))-1)*G997,2))</f>
        <v/>
      </c>
      <c r="E998" s="143" t="str">
        <f aca="false">IF(A998="","",IF(A998=nper,G997+D998,MIN(G997+D998,IF(C998=C997,E997,ROUND(-PMT(((1+C998/CP)^(CP/periods_per_year))-1,nper-A998+1,G997),2)))))</f>
        <v/>
      </c>
      <c r="F998" s="143" t="str">
        <f aca="false">IF(A998="","",E998-D998)</f>
        <v/>
      </c>
      <c r="G998" s="143" t="str">
        <f aca="false">IF(A998="","",G997-F998)</f>
        <v/>
      </c>
    </row>
    <row r="999" customFormat="false" ht="13.2" hidden="false" customHeight="false" outlineLevel="0" collapsed="false">
      <c r="A999" s="140" t="str">
        <f aca="false">IF(G998="","",IF(OR(A998&gt;=nper,ROUND(G998,2)&lt;=0),"",A998+1))</f>
        <v/>
      </c>
      <c r="B999" s="141" t="str">
        <f aca="false">IF(A999="","",IF(OR(periods_per_year=26,periods_per_year=52),IF(periods_per_year=26,IF(A999=1,fpdate,B998+14),IF(periods_per_year=52,IF(A999=1,fpdate,B998+7),"n/a")),IF(periods_per_year=24,DATE(YEAR(fpdate),MONTH(fpdate)+(A999-1)/2+IF(AND(DAY(fpdate)&gt;=15,MOD(A999,2)=0),1,0),IF(MOD(A999,2)=0,IF(DAY(fpdate)&gt;=15,DAY(fpdate)-14,DAY(fpdate)+14),DAY(fpdate))),IF(DAY(DATE(YEAR(fpdate),MONTH(fpdate)+A999-1,DAY(fpdate)))&lt;&gt;DAY(fpdate),DATE(YEAR(fpdate),MONTH(fpdate)+A999,0),DATE(YEAR(fpdate),MONTH(fpdate)+A999-1,DAY(fpdate))))))</f>
        <v/>
      </c>
      <c r="C999" s="142" t="inlineStr">
        <f aca="false">IF(A999="","",IF(variable,IF(A999&lt;MortgageCalculator!$J$23*periods_per_year,start_rate,IF(MortgageCalculator!$J$27&gt;=0,MIN(MortgageCalculator!$J$24,start_rate+MortgageCalculator!$J$27*ROUNDUP((A999-MortgageCalculator!$J$23*periods_per_year)/MortgageCalculator!$J$26,0)),MAX(MortgageCalculator!$J$25,start_rate+MortgageCalculator!$J$27*ROUNDUP((A999-MortgageCalculator!$J$23*periods_per_year)/MortgageCalculator!$J$26,0)))),start_rate))</f>
        <is>
          <t/>
        </is>
      </c>
      <c r="D999" s="143" t="str">
        <f aca="false">IF(A999="","",ROUND((((1+C999/CP)^(CP/periods_per_year))-1)*G998,2))</f>
        <v/>
      </c>
      <c r="E999" s="143" t="str">
        <f aca="false">IF(A999="","",IF(A999=nper,G998+D999,MIN(G998+D999,IF(C999=C998,E998,ROUND(-PMT(((1+C999/CP)^(CP/periods_per_year))-1,nper-A999+1,G998),2)))))</f>
        <v/>
      </c>
      <c r="F999" s="143" t="str">
        <f aca="false">IF(A999="","",E999-D999)</f>
        <v/>
      </c>
      <c r="G999" s="143" t="str">
        <f aca="false">IF(A999="","",G998-F999)</f>
        <v/>
      </c>
    </row>
    <row r="1000" customFormat="false" ht="13.2" hidden="false" customHeight="false" outlineLevel="0" collapsed="false">
      <c r="A1000" s="140" t="str">
        <f aca="false">IF(G999="","",IF(OR(A999&gt;=nper,ROUND(G999,2)&lt;=0),"",A999+1))</f>
        <v/>
      </c>
      <c r="B1000" s="141" t="str">
        <f aca="false">IF(A1000="","",IF(OR(periods_per_year=26,periods_per_year=52),IF(periods_per_year=26,IF(A1000=1,fpdate,B999+14),IF(periods_per_year=52,IF(A1000=1,fpdate,B999+7),"n/a")),IF(periods_per_year=24,DATE(YEAR(fpdate),MONTH(fpdate)+(A1000-1)/2+IF(AND(DAY(fpdate)&gt;=15,MOD(A1000,2)=0),1,0),IF(MOD(A1000,2)=0,IF(DAY(fpdate)&gt;=15,DAY(fpdate)-14,DAY(fpdate)+14),DAY(fpdate))),IF(DAY(DATE(YEAR(fpdate),MONTH(fpdate)+A1000-1,DAY(fpdate)))&lt;&gt;DAY(fpdate),DATE(YEAR(fpdate),MONTH(fpdate)+A1000,0),DATE(YEAR(fpdate),MONTH(fpdate)+A1000-1,DAY(fpdate))))))</f>
        <v/>
      </c>
      <c r="C1000" s="142" t="inlineStr">
        <f aca="false">IF(A1000="","",IF(variable,IF(A1000&lt;MortgageCalculator!$J$23*periods_per_year,start_rate,IF(MortgageCalculator!$J$27&gt;=0,MIN(MortgageCalculator!$J$24,start_rate+MortgageCalculator!$J$27*ROUNDUP((A1000-MortgageCalculator!$J$23*periods_per_year)/MortgageCalculator!$J$26,0)),MAX(MortgageCalculator!$J$25,start_rate+MortgageCalculator!$J$27*ROUNDUP((A1000-MortgageCalculator!$J$23*periods_per_year)/MortgageCalculator!$J$26,0)))),start_rate))</f>
        <is>
          <t/>
        </is>
      </c>
      <c r="D1000" s="143" t="str">
        <f aca="false">IF(A1000="","",ROUND((((1+C1000/CP)^(CP/periods_per_year))-1)*G999,2))</f>
        <v/>
      </c>
      <c r="E1000" s="143" t="str">
        <f aca="false">IF(A1000="","",IF(A1000=nper,G999+D1000,MIN(G999+D1000,IF(C1000=C999,E999,ROUND(-PMT(((1+C1000/CP)^(CP/periods_per_year))-1,nper-A1000+1,G999),2)))))</f>
        <v/>
      </c>
      <c r="F1000" s="143" t="str">
        <f aca="false">IF(A1000="","",E1000-D1000)</f>
        <v/>
      </c>
      <c r="G1000" s="143" t="str">
        <f aca="false">IF(A1000="","",G999-F1000)</f>
        <v/>
      </c>
    </row>
    <row r="1001" customFormat="false" ht="13.2" hidden="false" customHeight="false" outlineLevel="0" collapsed="false">
      <c r="A1001" s="140" t="str">
        <f aca="false">IF(G1000="","",IF(OR(A1000&gt;=nper,ROUND(G1000,2)&lt;=0),"",A1000+1))</f>
        <v/>
      </c>
      <c r="B1001" s="141" t="str">
        <f aca="false">IF(A1001="","",IF(OR(periods_per_year=26,periods_per_year=52),IF(periods_per_year=26,IF(A1001=1,fpdate,B1000+14),IF(periods_per_year=52,IF(A1001=1,fpdate,B1000+7),"n/a")),IF(periods_per_year=24,DATE(YEAR(fpdate),MONTH(fpdate)+(A1001-1)/2+IF(AND(DAY(fpdate)&gt;=15,MOD(A1001,2)=0),1,0),IF(MOD(A1001,2)=0,IF(DAY(fpdate)&gt;=15,DAY(fpdate)-14,DAY(fpdate)+14),DAY(fpdate))),IF(DAY(DATE(YEAR(fpdate),MONTH(fpdate)+A1001-1,DAY(fpdate)))&lt;&gt;DAY(fpdate),DATE(YEAR(fpdate),MONTH(fpdate)+A1001,0),DATE(YEAR(fpdate),MONTH(fpdate)+A1001-1,DAY(fpdate))))))</f>
        <v/>
      </c>
      <c r="C1001" s="142" t="inlineStr">
        <f aca="false">IF(A1001="","",IF(variable,IF(A1001&lt;MortgageCalculator!$J$23*periods_per_year,start_rate,IF(MortgageCalculator!$J$27&gt;=0,MIN(MortgageCalculator!$J$24,start_rate+MortgageCalculator!$J$27*ROUNDUP((A1001-MortgageCalculator!$J$23*periods_per_year)/MortgageCalculator!$J$26,0)),MAX(MortgageCalculator!$J$25,start_rate+MortgageCalculator!$J$27*ROUNDUP((A1001-MortgageCalculator!$J$23*periods_per_year)/MortgageCalculator!$J$26,0)))),start_rate))</f>
        <is>
          <t/>
        </is>
      </c>
      <c r="D1001" s="143" t="str">
        <f aca="false">IF(A1001="","",ROUND((((1+C1001/CP)^(CP/periods_per_year))-1)*G1000,2))</f>
        <v/>
      </c>
      <c r="E1001" s="143" t="str">
        <f aca="false">IF(A1001="","",IF(A1001=nper,G1000+D1001,MIN(G1000+D1001,IF(C1001=C1000,E1000,ROUND(-PMT(((1+C1001/CP)^(CP/periods_per_year))-1,nper-A1001+1,G1000),2)))))</f>
        <v/>
      </c>
      <c r="F1001" s="143" t="str">
        <f aca="false">IF(A1001="","",E1001-D1001)</f>
        <v/>
      </c>
      <c r="G1001" s="143" t="str">
        <f aca="false">IF(A1001="","",G1000-F1001)</f>
        <v/>
      </c>
    </row>
    <row r="1002" customFormat="false" ht="13.2" hidden="false" customHeight="false" outlineLevel="0" collapsed="false">
      <c r="A1002" s="140" t="str">
        <f aca="false">IF(G1001="","",IF(OR(A1001&gt;=nper,ROUND(G1001,2)&lt;=0),"",A1001+1))</f>
        <v/>
      </c>
      <c r="B1002" s="141" t="str">
        <f aca="false">IF(A1002="","",IF(OR(periods_per_year=26,periods_per_year=52),IF(periods_per_year=26,IF(A1002=1,fpdate,B1001+14),IF(periods_per_year=52,IF(A1002=1,fpdate,B1001+7),"n/a")),IF(periods_per_year=24,DATE(YEAR(fpdate),MONTH(fpdate)+(A1002-1)/2+IF(AND(DAY(fpdate)&gt;=15,MOD(A1002,2)=0),1,0),IF(MOD(A1002,2)=0,IF(DAY(fpdate)&gt;=15,DAY(fpdate)-14,DAY(fpdate)+14),DAY(fpdate))),IF(DAY(DATE(YEAR(fpdate),MONTH(fpdate)+A1002-1,DAY(fpdate)))&lt;&gt;DAY(fpdate),DATE(YEAR(fpdate),MONTH(fpdate)+A1002,0),DATE(YEAR(fpdate),MONTH(fpdate)+A1002-1,DAY(fpdate))))))</f>
        <v/>
      </c>
      <c r="C1002" s="142" t="inlineStr">
        <f aca="false">IF(A1002="","",IF(variable,IF(A1002&lt;MortgageCalculator!$J$23*periods_per_year,start_rate,IF(MortgageCalculator!$J$27&gt;=0,MIN(MortgageCalculator!$J$24,start_rate+MortgageCalculator!$J$27*ROUNDUP((A1002-MortgageCalculator!$J$23*periods_per_year)/MortgageCalculator!$J$26,0)),MAX(MortgageCalculator!$J$25,start_rate+MortgageCalculator!$J$27*ROUNDUP((A1002-MortgageCalculator!$J$23*periods_per_year)/MortgageCalculator!$J$26,0)))),start_rate))</f>
        <is>
          <t/>
        </is>
      </c>
      <c r="D1002" s="143" t="str">
        <f aca="false">IF(A1002="","",ROUND((((1+C1002/CP)^(CP/periods_per_year))-1)*G1001,2))</f>
        <v/>
      </c>
      <c r="E1002" s="143" t="str">
        <f aca="false">IF(A1002="","",IF(A1002=nper,G1001+D1002,MIN(G1001+D1002,IF(C1002=C1001,E1001,ROUND(-PMT(((1+C1002/CP)^(CP/periods_per_year))-1,nper-A1002+1,G1001),2)))))</f>
        <v/>
      </c>
      <c r="F1002" s="143" t="str">
        <f aca="false">IF(A1002="","",E1002-D1002)</f>
        <v/>
      </c>
      <c r="G1002" s="143" t="str">
        <f aca="false">IF(A1002="","",G1001-F1002)</f>
        <v/>
      </c>
    </row>
    <row r="1003" customFormat="false" ht="13.2" hidden="false" customHeight="false" outlineLevel="0" collapsed="false">
      <c r="A1003" s="140" t="str">
        <f aca="false">IF(G1002="","",IF(OR(A1002&gt;=nper,ROUND(G1002,2)&lt;=0),"",A1002+1))</f>
        <v/>
      </c>
      <c r="B1003" s="141" t="str">
        <f aca="false">IF(A1003="","",IF(OR(periods_per_year=26,periods_per_year=52),IF(periods_per_year=26,IF(A1003=1,fpdate,B1002+14),IF(periods_per_year=52,IF(A1003=1,fpdate,B1002+7),"n/a")),IF(periods_per_year=24,DATE(YEAR(fpdate),MONTH(fpdate)+(A1003-1)/2+IF(AND(DAY(fpdate)&gt;=15,MOD(A1003,2)=0),1,0),IF(MOD(A1003,2)=0,IF(DAY(fpdate)&gt;=15,DAY(fpdate)-14,DAY(fpdate)+14),DAY(fpdate))),IF(DAY(DATE(YEAR(fpdate),MONTH(fpdate)+A1003-1,DAY(fpdate)))&lt;&gt;DAY(fpdate),DATE(YEAR(fpdate),MONTH(fpdate)+A1003,0),DATE(YEAR(fpdate),MONTH(fpdate)+A1003-1,DAY(fpdate))))))</f>
        <v/>
      </c>
      <c r="C1003" s="142" t="inlineStr">
        <f aca="false">IF(A1003="","",IF(variable,IF(A1003&lt;MortgageCalculator!$J$23*periods_per_year,start_rate,IF(MortgageCalculator!$J$27&gt;=0,MIN(MortgageCalculator!$J$24,start_rate+MortgageCalculator!$J$27*ROUNDUP((A1003-MortgageCalculator!$J$23*periods_per_year)/MortgageCalculator!$J$26,0)),MAX(MortgageCalculator!$J$25,start_rate+MortgageCalculator!$J$27*ROUNDUP((A1003-MortgageCalculator!$J$23*periods_per_year)/MortgageCalculator!$J$26,0)))),start_rate))</f>
        <is>
          <t/>
        </is>
      </c>
      <c r="D1003" s="143" t="str">
        <f aca="false">IF(A1003="","",ROUND((((1+C1003/CP)^(CP/periods_per_year))-1)*G1002,2))</f>
        <v/>
      </c>
      <c r="E1003" s="143" t="str">
        <f aca="false">IF(A1003="","",IF(A1003=nper,G1002+D1003,MIN(G1002+D1003,IF(C1003=C1002,E1002,ROUND(-PMT(((1+C1003/CP)^(CP/periods_per_year))-1,nper-A1003+1,G1002),2)))))</f>
        <v/>
      </c>
      <c r="F1003" s="143" t="str">
        <f aca="false">IF(A1003="","",E1003-D1003)</f>
        <v/>
      </c>
      <c r="G1003" s="143" t="str">
        <f aca="false">IF(A1003="","",G1002-F1003)</f>
        <v/>
      </c>
    </row>
    <row r="1004" customFormat="false" ht="13.2" hidden="false" customHeight="false" outlineLevel="0" collapsed="false">
      <c r="A1004" s="140" t="str">
        <f aca="false">IF(G1003="","",IF(OR(A1003&gt;=nper,ROUND(G1003,2)&lt;=0),"",A1003+1))</f>
        <v/>
      </c>
      <c r="B1004" s="141" t="str">
        <f aca="false">IF(A1004="","",IF(OR(periods_per_year=26,periods_per_year=52),IF(periods_per_year=26,IF(A1004=1,fpdate,B1003+14),IF(periods_per_year=52,IF(A1004=1,fpdate,B1003+7),"n/a")),IF(periods_per_year=24,DATE(YEAR(fpdate),MONTH(fpdate)+(A1004-1)/2+IF(AND(DAY(fpdate)&gt;=15,MOD(A1004,2)=0),1,0),IF(MOD(A1004,2)=0,IF(DAY(fpdate)&gt;=15,DAY(fpdate)-14,DAY(fpdate)+14),DAY(fpdate))),IF(DAY(DATE(YEAR(fpdate),MONTH(fpdate)+A1004-1,DAY(fpdate)))&lt;&gt;DAY(fpdate),DATE(YEAR(fpdate),MONTH(fpdate)+A1004,0),DATE(YEAR(fpdate),MONTH(fpdate)+A1004-1,DAY(fpdate))))))</f>
        <v/>
      </c>
      <c r="C1004" s="142" t="inlineStr">
        <f aca="false">IF(A1004="","",IF(variable,IF(A1004&lt;MortgageCalculator!$J$23*periods_per_year,start_rate,IF(MortgageCalculator!$J$27&gt;=0,MIN(MortgageCalculator!$J$24,start_rate+MortgageCalculator!$J$27*ROUNDUP((A1004-MortgageCalculator!$J$23*periods_per_year)/MortgageCalculator!$J$26,0)),MAX(MortgageCalculator!$J$25,start_rate+MortgageCalculator!$J$27*ROUNDUP((A1004-MortgageCalculator!$J$23*periods_per_year)/MortgageCalculator!$J$26,0)))),start_rate))</f>
        <is>
          <t/>
        </is>
      </c>
      <c r="D1004" s="143" t="str">
        <f aca="false">IF(A1004="","",ROUND((((1+C1004/CP)^(CP/periods_per_year))-1)*G1003,2))</f>
        <v/>
      </c>
      <c r="E1004" s="143" t="str">
        <f aca="false">IF(A1004="","",IF(A1004=nper,G1003+D1004,MIN(G1003+D1004,IF(C1004=C1003,E1003,ROUND(-PMT(((1+C1004/CP)^(CP/periods_per_year))-1,nper-A1004+1,G1003),2)))))</f>
        <v/>
      </c>
      <c r="F1004" s="143" t="str">
        <f aca="false">IF(A1004="","",E1004-D1004)</f>
        <v/>
      </c>
      <c r="G1004" s="143" t="str">
        <f aca="false">IF(A1004="","",G1003-F1004)</f>
        <v/>
      </c>
    </row>
    <row r="1005" customFormat="false" ht="13.2" hidden="false" customHeight="false" outlineLevel="0" collapsed="false">
      <c r="A1005" s="140" t="str">
        <f aca="false">IF(G1004="","",IF(OR(A1004&gt;=nper,ROUND(G1004,2)&lt;=0),"",A1004+1))</f>
        <v/>
      </c>
      <c r="B1005" s="141" t="str">
        <f aca="false">IF(A1005="","",IF(OR(periods_per_year=26,periods_per_year=52),IF(periods_per_year=26,IF(A1005=1,fpdate,B1004+14),IF(periods_per_year=52,IF(A1005=1,fpdate,B1004+7),"n/a")),IF(periods_per_year=24,DATE(YEAR(fpdate),MONTH(fpdate)+(A1005-1)/2+IF(AND(DAY(fpdate)&gt;=15,MOD(A1005,2)=0),1,0),IF(MOD(A1005,2)=0,IF(DAY(fpdate)&gt;=15,DAY(fpdate)-14,DAY(fpdate)+14),DAY(fpdate))),IF(DAY(DATE(YEAR(fpdate),MONTH(fpdate)+A1005-1,DAY(fpdate)))&lt;&gt;DAY(fpdate),DATE(YEAR(fpdate),MONTH(fpdate)+A1005,0),DATE(YEAR(fpdate),MONTH(fpdate)+A1005-1,DAY(fpdate))))))</f>
        <v/>
      </c>
      <c r="C1005" s="142" t="inlineStr">
        <f aca="false">IF(A1005="","",IF(variable,IF(A1005&lt;MortgageCalculator!$J$23*periods_per_year,start_rate,IF(MortgageCalculator!$J$27&gt;=0,MIN(MortgageCalculator!$J$24,start_rate+MortgageCalculator!$J$27*ROUNDUP((A1005-MortgageCalculator!$J$23*periods_per_year)/MortgageCalculator!$J$26,0)),MAX(MortgageCalculator!$J$25,start_rate+MortgageCalculator!$J$27*ROUNDUP((A1005-MortgageCalculator!$J$23*periods_per_year)/MortgageCalculator!$J$26,0)))),start_rate))</f>
        <is>
          <t/>
        </is>
      </c>
      <c r="D1005" s="143" t="str">
        <f aca="false">IF(A1005="","",ROUND((((1+C1005/CP)^(CP/periods_per_year))-1)*G1004,2))</f>
        <v/>
      </c>
      <c r="E1005" s="143" t="str">
        <f aca="false">IF(A1005="","",IF(A1005=nper,G1004+D1005,MIN(G1004+D1005,IF(C1005=C1004,E1004,ROUND(-PMT(((1+C1005/CP)^(CP/periods_per_year))-1,nper-A1005+1,G1004),2)))))</f>
        <v/>
      </c>
      <c r="F1005" s="143" t="str">
        <f aca="false">IF(A1005="","",E1005-D1005)</f>
        <v/>
      </c>
      <c r="G1005" s="143" t="str">
        <f aca="false">IF(A1005="","",G1004-F1005)</f>
        <v/>
      </c>
    </row>
    <row r="1006" customFormat="false" ht="13.2" hidden="false" customHeight="false" outlineLevel="0" collapsed="false">
      <c r="A1006" s="140" t="str">
        <f aca="false">IF(G1005="","",IF(OR(A1005&gt;=nper,ROUND(G1005,2)&lt;=0),"",A1005+1))</f>
        <v/>
      </c>
      <c r="B1006" s="141" t="str">
        <f aca="false">IF(A1006="","",IF(OR(periods_per_year=26,periods_per_year=52),IF(periods_per_year=26,IF(A1006=1,fpdate,B1005+14),IF(periods_per_year=52,IF(A1006=1,fpdate,B1005+7),"n/a")),IF(periods_per_year=24,DATE(YEAR(fpdate),MONTH(fpdate)+(A1006-1)/2+IF(AND(DAY(fpdate)&gt;=15,MOD(A1006,2)=0),1,0),IF(MOD(A1006,2)=0,IF(DAY(fpdate)&gt;=15,DAY(fpdate)-14,DAY(fpdate)+14),DAY(fpdate))),IF(DAY(DATE(YEAR(fpdate),MONTH(fpdate)+A1006-1,DAY(fpdate)))&lt;&gt;DAY(fpdate),DATE(YEAR(fpdate),MONTH(fpdate)+A1006,0),DATE(YEAR(fpdate),MONTH(fpdate)+A1006-1,DAY(fpdate))))))</f>
        <v/>
      </c>
      <c r="C1006" s="142" t="inlineStr">
        <f aca="false">IF(A1006="","",IF(variable,IF(A1006&lt;MortgageCalculator!$J$23*periods_per_year,start_rate,IF(MortgageCalculator!$J$27&gt;=0,MIN(MortgageCalculator!$J$24,start_rate+MortgageCalculator!$J$27*ROUNDUP((A1006-MortgageCalculator!$J$23*periods_per_year)/MortgageCalculator!$J$26,0)),MAX(MortgageCalculator!$J$25,start_rate+MortgageCalculator!$J$27*ROUNDUP((A1006-MortgageCalculator!$J$23*periods_per_year)/MortgageCalculator!$J$26,0)))),start_rate))</f>
        <is>
          <t/>
        </is>
      </c>
      <c r="D1006" s="143" t="str">
        <f aca="false">IF(A1006="","",ROUND((((1+C1006/CP)^(CP/periods_per_year))-1)*G1005,2))</f>
        <v/>
      </c>
      <c r="E1006" s="143" t="str">
        <f aca="false">IF(A1006="","",IF(A1006=nper,G1005+D1006,MIN(G1005+D1006,IF(C1006=C1005,E1005,ROUND(-PMT(((1+C1006/CP)^(CP/periods_per_year))-1,nper-A1006+1,G1005),2)))))</f>
        <v/>
      </c>
      <c r="F1006" s="143" t="str">
        <f aca="false">IF(A1006="","",E1006-D1006)</f>
        <v/>
      </c>
      <c r="G1006" s="143" t="str">
        <f aca="false">IF(A1006="","",G1005-F1006)</f>
        <v/>
      </c>
    </row>
    <row r="1007" customFormat="false" ht="13.2" hidden="false" customHeight="false" outlineLevel="0" collapsed="false">
      <c r="A1007" s="140" t="str">
        <f aca="false">IF(G1006="","",IF(OR(A1006&gt;=nper,ROUND(G1006,2)&lt;=0),"",A1006+1))</f>
        <v/>
      </c>
      <c r="B1007" s="141" t="str">
        <f aca="false">IF(A1007="","",IF(OR(periods_per_year=26,periods_per_year=52),IF(periods_per_year=26,IF(A1007=1,fpdate,B1006+14),IF(periods_per_year=52,IF(A1007=1,fpdate,B1006+7),"n/a")),IF(periods_per_year=24,DATE(YEAR(fpdate),MONTH(fpdate)+(A1007-1)/2+IF(AND(DAY(fpdate)&gt;=15,MOD(A1007,2)=0),1,0),IF(MOD(A1007,2)=0,IF(DAY(fpdate)&gt;=15,DAY(fpdate)-14,DAY(fpdate)+14),DAY(fpdate))),IF(DAY(DATE(YEAR(fpdate),MONTH(fpdate)+A1007-1,DAY(fpdate)))&lt;&gt;DAY(fpdate),DATE(YEAR(fpdate),MONTH(fpdate)+A1007,0),DATE(YEAR(fpdate),MONTH(fpdate)+A1007-1,DAY(fpdate))))))</f>
        <v/>
      </c>
      <c r="C1007" s="142" t="inlineStr">
        <f aca="false">IF(A1007="","",IF(variable,IF(A1007&lt;MortgageCalculator!$J$23*periods_per_year,start_rate,IF(MortgageCalculator!$J$27&gt;=0,MIN(MortgageCalculator!$J$24,start_rate+MortgageCalculator!$J$27*ROUNDUP((A1007-MortgageCalculator!$J$23*periods_per_year)/MortgageCalculator!$J$26,0)),MAX(MortgageCalculator!$J$25,start_rate+MortgageCalculator!$J$27*ROUNDUP((A1007-MortgageCalculator!$J$23*periods_per_year)/MortgageCalculator!$J$26,0)))),start_rate))</f>
        <is>
          <t/>
        </is>
      </c>
      <c r="D1007" s="143" t="str">
        <f aca="false">IF(A1007="","",ROUND((((1+C1007/CP)^(CP/periods_per_year))-1)*G1006,2))</f>
        <v/>
      </c>
      <c r="E1007" s="143" t="str">
        <f aca="false">IF(A1007="","",IF(A1007=nper,G1006+D1007,MIN(G1006+D1007,IF(C1007=C1006,E1006,ROUND(-PMT(((1+C1007/CP)^(CP/periods_per_year))-1,nper-A1007+1,G1006),2)))))</f>
        <v/>
      </c>
      <c r="F1007" s="143" t="str">
        <f aca="false">IF(A1007="","",E1007-D1007)</f>
        <v/>
      </c>
      <c r="G1007" s="143" t="str">
        <f aca="false">IF(A1007="","",G1006-F1007)</f>
        <v/>
      </c>
    </row>
    <row r="1008" customFormat="false" ht="13.2" hidden="false" customHeight="false" outlineLevel="0" collapsed="false">
      <c r="A1008" s="140" t="str">
        <f aca="false">IF(G1007="","",IF(OR(A1007&gt;=nper,ROUND(G1007,2)&lt;=0),"",A1007+1))</f>
        <v/>
      </c>
      <c r="B1008" s="141" t="str">
        <f aca="false">IF(A1008="","",IF(OR(periods_per_year=26,periods_per_year=52),IF(periods_per_year=26,IF(A1008=1,fpdate,B1007+14),IF(periods_per_year=52,IF(A1008=1,fpdate,B1007+7),"n/a")),IF(periods_per_year=24,DATE(YEAR(fpdate),MONTH(fpdate)+(A1008-1)/2+IF(AND(DAY(fpdate)&gt;=15,MOD(A1008,2)=0),1,0),IF(MOD(A1008,2)=0,IF(DAY(fpdate)&gt;=15,DAY(fpdate)-14,DAY(fpdate)+14),DAY(fpdate))),IF(DAY(DATE(YEAR(fpdate),MONTH(fpdate)+A1008-1,DAY(fpdate)))&lt;&gt;DAY(fpdate),DATE(YEAR(fpdate),MONTH(fpdate)+A1008,0),DATE(YEAR(fpdate),MONTH(fpdate)+A1008-1,DAY(fpdate))))))</f>
        <v/>
      </c>
      <c r="C1008" s="142" t="inlineStr">
        <f aca="false">IF(A1008="","",IF(variable,IF(A1008&lt;MortgageCalculator!$J$23*periods_per_year,start_rate,IF(MortgageCalculator!$J$27&gt;=0,MIN(MortgageCalculator!$J$24,start_rate+MortgageCalculator!$J$27*ROUNDUP((A1008-MortgageCalculator!$J$23*periods_per_year)/MortgageCalculator!$J$26,0)),MAX(MortgageCalculator!$J$25,start_rate+MortgageCalculator!$J$27*ROUNDUP((A1008-MortgageCalculator!$J$23*periods_per_year)/MortgageCalculator!$J$26,0)))),start_rate))</f>
        <is>
          <t/>
        </is>
      </c>
      <c r="D1008" s="143" t="str">
        <f aca="false">IF(A1008="","",ROUND((((1+C1008/CP)^(CP/periods_per_year))-1)*G1007,2))</f>
        <v/>
      </c>
      <c r="E1008" s="143" t="str">
        <f aca="false">IF(A1008="","",IF(A1008=nper,G1007+D1008,MIN(G1007+D1008,IF(C1008=C1007,E1007,ROUND(-PMT(((1+C1008/CP)^(CP/periods_per_year))-1,nper-A1008+1,G1007),2)))))</f>
        <v/>
      </c>
      <c r="F1008" s="143" t="str">
        <f aca="false">IF(A1008="","",E1008-D1008)</f>
        <v/>
      </c>
      <c r="G1008" s="143" t="str">
        <f aca="false">IF(A1008="","",G1007-F1008)</f>
        <v/>
      </c>
    </row>
    <row r="1009" customFormat="false" ht="13.2" hidden="false" customHeight="false" outlineLevel="0" collapsed="false">
      <c r="A1009" s="140" t="str">
        <f aca="false">IF(G1008="","",IF(OR(A1008&gt;=nper,ROUND(G1008,2)&lt;=0),"",A1008+1))</f>
        <v/>
      </c>
      <c r="B1009" s="141" t="str">
        <f aca="false">IF(A1009="","",IF(OR(periods_per_year=26,periods_per_year=52),IF(periods_per_year=26,IF(A1009=1,fpdate,B1008+14),IF(periods_per_year=52,IF(A1009=1,fpdate,B1008+7),"n/a")),IF(periods_per_year=24,DATE(YEAR(fpdate),MONTH(fpdate)+(A1009-1)/2+IF(AND(DAY(fpdate)&gt;=15,MOD(A1009,2)=0),1,0),IF(MOD(A1009,2)=0,IF(DAY(fpdate)&gt;=15,DAY(fpdate)-14,DAY(fpdate)+14),DAY(fpdate))),IF(DAY(DATE(YEAR(fpdate),MONTH(fpdate)+A1009-1,DAY(fpdate)))&lt;&gt;DAY(fpdate),DATE(YEAR(fpdate),MONTH(fpdate)+A1009,0),DATE(YEAR(fpdate),MONTH(fpdate)+A1009-1,DAY(fpdate))))))</f>
        <v/>
      </c>
      <c r="C1009" s="142" t="inlineStr">
        <f aca="false">IF(A1009="","",IF(variable,IF(A1009&lt;MortgageCalculator!$J$23*periods_per_year,start_rate,IF(MortgageCalculator!$J$27&gt;=0,MIN(MortgageCalculator!$J$24,start_rate+MortgageCalculator!$J$27*ROUNDUP((A1009-MortgageCalculator!$J$23*periods_per_year)/MortgageCalculator!$J$26,0)),MAX(MortgageCalculator!$J$25,start_rate+MortgageCalculator!$J$27*ROUNDUP((A1009-MortgageCalculator!$J$23*periods_per_year)/MortgageCalculator!$J$26,0)))),start_rate))</f>
        <is>
          <t/>
        </is>
      </c>
      <c r="D1009" s="143" t="str">
        <f aca="false">IF(A1009="","",ROUND((((1+C1009/CP)^(CP/periods_per_year))-1)*G1008,2))</f>
        <v/>
      </c>
      <c r="E1009" s="143" t="str">
        <f aca="false">IF(A1009="","",IF(A1009=nper,G1008+D1009,MIN(G1008+D1009,IF(C1009=C1008,E1008,ROUND(-PMT(((1+C1009/CP)^(CP/periods_per_year))-1,nper-A1009+1,G1008),2)))))</f>
        <v/>
      </c>
      <c r="F1009" s="143" t="str">
        <f aca="false">IF(A1009="","",E1009-D1009)</f>
        <v/>
      </c>
      <c r="G1009" s="143" t="str">
        <f aca="false">IF(A1009="","",G1008-F1009)</f>
        <v/>
      </c>
    </row>
    <row r="1010" customFormat="false" ht="13.2" hidden="false" customHeight="false" outlineLevel="0" collapsed="false">
      <c r="A1010" s="140" t="str">
        <f aca="false">IF(G1009="","",IF(OR(A1009&gt;=nper,ROUND(G1009,2)&lt;=0),"",A1009+1))</f>
        <v/>
      </c>
      <c r="B1010" s="141" t="str">
        <f aca="false">IF(A1010="","",IF(OR(periods_per_year=26,periods_per_year=52),IF(periods_per_year=26,IF(A1010=1,fpdate,B1009+14),IF(periods_per_year=52,IF(A1010=1,fpdate,B1009+7),"n/a")),IF(periods_per_year=24,DATE(YEAR(fpdate),MONTH(fpdate)+(A1010-1)/2+IF(AND(DAY(fpdate)&gt;=15,MOD(A1010,2)=0),1,0),IF(MOD(A1010,2)=0,IF(DAY(fpdate)&gt;=15,DAY(fpdate)-14,DAY(fpdate)+14),DAY(fpdate))),IF(DAY(DATE(YEAR(fpdate),MONTH(fpdate)+A1010-1,DAY(fpdate)))&lt;&gt;DAY(fpdate),DATE(YEAR(fpdate),MONTH(fpdate)+A1010,0),DATE(YEAR(fpdate),MONTH(fpdate)+A1010-1,DAY(fpdate))))))</f>
        <v/>
      </c>
      <c r="C1010" s="142" t="inlineStr">
        <f aca="false">IF(A1010="","",IF(variable,IF(A1010&lt;MortgageCalculator!$J$23*periods_per_year,start_rate,IF(MortgageCalculator!$J$27&gt;=0,MIN(MortgageCalculator!$J$24,start_rate+MortgageCalculator!$J$27*ROUNDUP((A1010-MortgageCalculator!$J$23*periods_per_year)/MortgageCalculator!$J$26,0)),MAX(MortgageCalculator!$J$25,start_rate+MortgageCalculator!$J$27*ROUNDUP((A1010-MortgageCalculator!$J$23*periods_per_year)/MortgageCalculator!$J$26,0)))),start_rate))</f>
        <is>
          <t/>
        </is>
      </c>
      <c r="D1010" s="143" t="str">
        <f aca="false">IF(A1010="","",ROUND((((1+C1010/CP)^(CP/periods_per_year))-1)*G1009,2))</f>
        <v/>
      </c>
      <c r="E1010" s="143" t="str">
        <f aca="false">IF(A1010="","",IF(A1010=nper,G1009+D1010,MIN(G1009+D1010,IF(C1010=C1009,E1009,ROUND(-PMT(((1+C1010/CP)^(CP/periods_per_year))-1,nper-A1010+1,G1009),2)))))</f>
        <v/>
      </c>
      <c r="F1010" s="143" t="str">
        <f aca="false">IF(A1010="","",E1010-D1010)</f>
        <v/>
      </c>
      <c r="G1010" s="143" t="str">
        <f aca="false">IF(A1010="","",G1009-F1010)</f>
        <v/>
      </c>
    </row>
    <row r="1011" customFormat="false" ht="13.2" hidden="false" customHeight="false" outlineLevel="0" collapsed="false">
      <c r="A1011" s="140" t="str">
        <f aca="false">IF(G1010="","",IF(OR(A1010&gt;=nper,ROUND(G1010,2)&lt;=0),"",A1010+1))</f>
        <v/>
      </c>
      <c r="B1011" s="141" t="str">
        <f aca="false">IF(A1011="","",IF(OR(periods_per_year=26,periods_per_year=52),IF(periods_per_year=26,IF(A1011=1,fpdate,B1010+14),IF(periods_per_year=52,IF(A1011=1,fpdate,B1010+7),"n/a")),IF(periods_per_year=24,DATE(YEAR(fpdate),MONTH(fpdate)+(A1011-1)/2+IF(AND(DAY(fpdate)&gt;=15,MOD(A1011,2)=0),1,0),IF(MOD(A1011,2)=0,IF(DAY(fpdate)&gt;=15,DAY(fpdate)-14,DAY(fpdate)+14),DAY(fpdate))),IF(DAY(DATE(YEAR(fpdate),MONTH(fpdate)+A1011-1,DAY(fpdate)))&lt;&gt;DAY(fpdate),DATE(YEAR(fpdate),MONTH(fpdate)+A1011,0),DATE(YEAR(fpdate),MONTH(fpdate)+A1011-1,DAY(fpdate))))))</f>
        <v/>
      </c>
      <c r="C1011" s="142" t="inlineStr">
        <f aca="false">IF(A1011="","",IF(variable,IF(A1011&lt;MortgageCalculator!$J$23*periods_per_year,start_rate,IF(MortgageCalculator!$J$27&gt;=0,MIN(MortgageCalculator!$J$24,start_rate+MortgageCalculator!$J$27*ROUNDUP((A1011-MortgageCalculator!$J$23*periods_per_year)/MortgageCalculator!$J$26,0)),MAX(MortgageCalculator!$J$25,start_rate+MortgageCalculator!$J$27*ROUNDUP((A1011-MortgageCalculator!$J$23*periods_per_year)/MortgageCalculator!$J$26,0)))),start_rate))</f>
        <is>
          <t/>
        </is>
      </c>
      <c r="D1011" s="143" t="str">
        <f aca="false">IF(A1011="","",ROUND((((1+C1011/CP)^(CP/periods_per_year))-1)*G1010,2))</f>
        <v/>
      </c>
      <c r="E1011" s="143" t="str">
        <f aca="false">IF(A1011="","",IF(A1011=nper,G1010+D1011,MIN(G1010+D1011,IF(C1011=C1010,E1010,ROUND(-PMT(((1+C1011/CP)^(CP/periods_per_year))-1,nper-A1011+1,G1010),2)))))</f>
        <v/>
      </c>
      <c r="F1011" s="143" t="str">
        <f aca="false">IF(A1011="","",E1011-D1011)</f>
        <v/>
      </c>
      <c r="G1011" s="143" t="str">
        <f aca="false">IF(A1011="","",G1010-F1011)</f>
        <v/>
      </c>
    </row>
    <row r="1012" customFormat="false" ht="13.2" hidden="false" customHeight="false" outlineLevel="0" collapsed="false">
      <c r="A1012" s="140" t="str">
        <f aca="false">IF(G1011="","",IF(OR(A1011&gt;=nper,ROUND(G1011,2)&lt;=0),"",A1011+1))</f>
        <v/>
      </c>
      <c r="B1012" s="141" t="str">
        <f aca="false">IF(A1012="","",IF(OR(periods_per_year=26,periods_per_year=52),IF(periods_per_year=26,IF(A1012=1,fpdate,B1011+14),IF(periods_per_year=52,IF(A1012=1,fpdate,B1011+7),"n/a")),IF(periods_per_year=24,DATE(YEAR(fpdate),MONTH(fpdate)+(A1012-1)/2+IF(AND(DAY(fpdate)&gt;=15,MOD(A1012,2)=0),1,0),IF(MOD(A1012,2)=0,IF(DAY(fpdate)&gt;=15,DAY(fpdate)-14,DAY(fpdate)+14),DAY(fpdate))),IF(DAY(DATE(YEAR(fpdate),MONTH(fpdate)+A1012-1,DAY(fpdate)))&lt;&gt;DAY(fpdate),DATE(YEAR(fpdate),MONTH(fpdate)+A1012,0),DATE(YEAR(fpdate),MONTH(fpdate)+A1012-1,DAY(fpdate))))))</f>
        <v/>
      </c>
      <c r="C1012" s="142" t="inlineStr">
        <f aca="false">IF(A1012="","",IF(variable,IF(A1012&lt;MortgageCalculator!$J$23*periods_per_year,start_rate,IF(MortgageCalculator!$J$27&gt;=0,MIN(MortgageCalculator!$J$24,start_rate+MortgageCalculator!$J$27*ROUNDUP((A1012-MortgageCalculator!$J$23*periods_per_year)/MortgageCalculator!$J$26,0)),MAX(MortgageCalculator!$J$25,start_rate+MortgageCalculator!$J$27*ROUNDUP((A1012-MortgageCalculator!$J$23*periods_per_year)/MortgageCalculator!$J$26,0)))),start_rate))</f>
        <is>
          <t/>
        </is>
      </c>
      <c r="D1012" s="143" t="str">
        <f aca="false">IF(A1012="","",ROUND((((1+C1012/CP)^(CP/periods_per_year))-1)*G1011,2))</f>
        <v/>
      </c>
      <c r="E1012" s="143" t="str">
        <f aca="false">IF(A1012="","",IF(A1012=nper,G1011+D1012,MIN(G1011+D1012,IF(C1012=C1011,E1011,ROUND(-PMT(((1+C1012/CP)^(CP/periods_per_year))-1,nper-A1012+1,G1011),2)))))</f>
        <v/>
      </c>
      <c r="F1012" s="143" t="str">
        <f aca="false">IF(A1012="","",E1012-D1012)</f>
        <v/>
      </c>
      <c r="G1012" s="143" t="str">
        <f aca="false">IF(A1012="","",G1011-F1012)</f>
        <v/>
      </c>
    </row>
    <row r="1013" customFormat="false" ht="13.2" hidden="false" customHeight="false" outlineLevel="0" collapsed="false">
      <c r="A1013" s="140" t="str">
        <f aca="false">IF(G1012="","",IF(OR(A1012&gt;=nper,ROUND(G1012,2)&lt;=0),"",A1012+1))</f>
        <v/>
      </c>
      <c r="B1013" s="141" t="str">
        <f aca="false">IF(A1013="","",IF(OR(periods_per_year=26,periods_per_year=52),IF(periods_per_year=26,IF(A1013=1,fpdate,B1012+14),IF(periods_per_year=52,IF(A1013=1,fpdate,B1012+7),"n/a")),IF(periods_per_year=24,DATE(YEAR(fpdate),MONTH(fpdate)+(A1013-1)/2+IF(AND(DAY(fpdate)&gt;=15,MOD(A1013,2)=0),1,0),IF(MOD(A1013,2)=0,IF(DAY(fpdate)&gt;=15,DAY(fpdate)-14,DAY(fpdate)+14),DAY(fpdate))),IF(DAY(DATE(YEAR(fpdate),MONTH(fpdate)+A1013-1,DAY(fpdate)))&lt;&gt;DAY(fpdate),DATE(YEAR(fpdate),MONTH(fpdate)+A1013,0),DATE(YEAR(fpdate),MONTH(fpdate)+A1013-1,DAY(fpdate))))))</f>
        <v/>
      </c>
      <c r="C1013" s="142" t="inlineStr">
        <f aca="false">IF(A1013="","",IF(variable,IF(A1013&lt;MortgageCalculator!$J$23*periods_per_year,start_rate,IF(MortgageCalculator!$J$27&gt;=0,MIN(MortgageCalculator!$J$24,start_rate+MortgageCalculator!$J$27*ROUNDUP((A1013-MortgageCalculator!$J$23*periods_per_year)/MortgageCalculator!$J$26,0)),MAX(MortgageCalculator!$J$25,start_rate+MortgageCalculator!$J$27*ROUNDUP((A1013-MortgageCalculator!$J$23*periods_per_year)/MortgageCalculator!$J$26,0)))),start_rate))</f>
        <is>
          <t/>
        </is>
      </c>
      <c r="D1013" s="143" t="str">
        <f aca="false">IF(A1013="","",ROUND((((1+C1013/CP)^(CP/periods_per_year))-1)*G1012,2))</f>
        <v/>
      </c>
      <c r="E1013" s="143" t="str">
        <f aca="false">IF(A1013="","",IF(A1013=nper,G1012+D1013,MIN(G1012+D1013,IF(C1013=C1012,E1012,ROUND(-PMT(((1+C1013/CP)^(CP/periods_per_year))-1,nper-A1013+1,G1012),2)))))</f>
        <v/>
      </c>
      <c r="F1013" s="143" t="str">
        <f aca="false">IF(A1013="","",E1013-D1013)</f>
        <v/>
      </c>
      <c r="G1013" s="143" t="str">
        <f aca="false">IF(A1013="","",G1012-F1013)</f>
        <v/>
      </c>
    </row>
    <row r="1014" customFormat="false" ht="13.2" hidden="false" customHeight="false" outlineLevel="0" collapsed="false">
      <c r="A1014" s="140" t="str">
        <f aca="false">IF(G1013="","",IF(OR(A1013&gt;=nper,ROUND(G1013,2)&lt;=0),"",A1013+1))</f>
        <v/>
      </c>
      <c r="B1014" s="141" t="str">
        <f aca="false">IF(A1014="","",IF(OR(periods_per_year=26,periods_per_year=52),IF(periods_per_year=26,IF(A1014=1,fpdate,B1013+14),IF(periods_per_year=52,IF(A1014=1,fpdate,B1013+7),"n/a")),IF(periods_per_year=24,DATE(YEAR(fpdate),MONTH(fpdate)+(A1014-1)/2+IF(AND(DAY(fpdate)&gt;=15,MOD(A1014,2)=0),1,0),IF(MOD(A1014,2)=0,IF(DAY(fpdate)&gt;=15,DAY(fpdate)-14,DAY(fpdate)+14),DAY(fpdate))),IF(DAY(DATE(YEAR(fpdate),MONTH(fpdate)+A1014-1,DAY(fpdate)))&lt;&gt;DAY(fpdate),DATE(YEAR(fpdate),MONTH(fpdate)+A1014,0),DATE(YEAR(fpdate),MONTH(fpdate)+A1014-1,DAY(fpdate))))))</f>
        <v/>
      </c>
      <c r="C1014" s="142" t="inlineStr">
        <f aca="false">IF(A1014="","",IF(variable,IF(A1014&lt;MortgageCalculator!$J$23*periods_per_year,start_rate,IF(MortgageCalculator!$J$27&gt;=0,MIN(MortgageCalculator!$J$24,start_rate+MortgageCalculator!$J$27*ROUNDUP((A1014-MortgageCalculator!$J$23*periods_per_year)/MortgageCalculator!$J$26,0)),MAX(MortgageCalculator!$J$25,start_rate+MortgageCalculator!$J$27*ROUNDUP((A1014-MortgageCalculator!$J$23*periods_per_year)/MortgageCalculator!$J$26,0)))),start_rate))</f>
        <is>
          <t/>
        </is>
      </c>
      <c r="D1014" s="143" t="str">
        <f aca="false">IF(A1014="","",ROUND((((1+C1014/CP)^(CP/periods_per_year))-1)*G1013,2))</f>
        <v/>
      </c>
      <c r="E1014" s="143" t="str">
        <f aca="false">IF(A1014="","",IF(A1014=nper,G1013+D1014,MIN(G1013+D1014,IF(C1014=C1013,E1013,ROUND(-PMT(((1+C1014/CP)^(CP/periods_per_year))-1,nper-A1014+1,G1013),2)))))</f>
        <v/>
      </c>
      <c r="F1014" s="143" t="str">
        <f aca="false">IF(A1014="","",E1014-D1014)</f>
        <v/>
      </c>
      <c r="G1014" s="143" t="str">
        <f aca="false">IF(A1014="","",G1013-F1014)</f>
        <v/>
      </c>
    </row>
    <row r="1015" customFormat="false" ht="13.2" hidden="false" customHeight="false" outlineLevel="0" collapsed="false">
      <c r="A1015" s="140" t="str">
        <f aca="false">IF(G1014="","",IF(OR(A1014&gt;=nper,ROUND(G1014,2)&lt;=0),"",A1014+1))</f>
        <v/>
      </c>
      <c r="B1015" s="141" t="str">
        <f aca="false">IF(A1015="","",IF(OR(periods_per_year=26,periods_per_year=52),IF(periods_per_year=26,IF(A1015=1,fpdate,B1014+14),IF(periods_per_year=52,IF(A1015=1,fpdate,B1014+7),"n/a")),IF(periods_per_year=24,DATE(YEAR(fpdate),MONTH(fpdate)+(A1015-1)/2+IF(AND(DAY(fpdate)&gt;=15,MOD(A1015,2)=0),1,0),IF(MOD(A1015,2)=0,IF(DAY(fpdate)&gt;=15,DAY(fpdate)-14,DAY(fpdate)+14),DAY(fpdate))),IF(DAY(DATE(YEAR(fpdate),MONTH(fpdate)+A1015-1,DAY(fpdate)))&lt;&gt;DAY(fpdate),DATE(YEAR(fpdate),MONTH(fpdate)+A1015,0),DATE(YEAR(fpdate),MONTH(fpdate)+A1015-1,DAY(fpdate))))))</f>
        <v/>
      </c>
      <c r="C1015" s="142" t="inlineStr">
        <f aca="false">IF(A1015="","",IF(variable,IF(A1015&lt;MortgageCalculator!$J$23*periods_per_year,start_rate,IF(MortgageCalculator!$J$27&gt;=0,MIN(MortgageCalculator!$J$24,start_rate+MortgageCalculator!$J$27*ROUNDUP((A1015-MortgageCalculator!$J$23*periods_per_year)/MortgageCalculator!$J$26,0)),MAX(MortgageCalculator!$J$25,start_rate+MortgageCalculator!$J$27*ROUNDUP((A1015-MortgageCalculator!$J$23*periods_per_year)/MortgageCalculator!$J$26,0)))),start_rate))</f>
        <is>
          <t/>
        </is>
      </c>
      <c r="D1015" s="143" t="str">
        <f aca="false">IF(A1015="","",ROUND((((1+C1015/CP)^(CP/periods_per_year))-1)*G1014,2))</f>
        <v/>
      </c>
      <c r="E1015" s="143" t="str">
        <f aca="false">IF(A1015="","",IF(A1015=nper,G1014+D1015,MIN(G1014+D1015,IF(C1015=C1014,E1014,ROUND(-PMT(((1+C1015/CP)^(CP/periods_per_year))-1,nper-A1015+1,G1014),2)))))</f>
        <v/>
      </c>
      <c r="F1015" s="143" t="str">
        <f aca="false">IF(A1015="","",E1015-D1015)</f>
        <v/>
      </c>
      <c r="G1015" s="143" t="str">
        <f aca="false">IF(A1015="","",G1014-F1015)</f>
        <v/>
      </c>
    </row>
    <row r="1016" customFormat="false" ht="13.2" hidden="false" customHeight="false" outlineLevel="0" collapsed="false">
      <c r="A1016" s="140" t="str">
        <f aca="false">IF(G1015="","",IF(OR(A1015&gt;=nper,ROUND(G1015,2)&lt;=0),"",A1015+1))</f>
        <v/>
      </c>
      <c r="B1016" s="141" t="str">
        <f aca="false">IF(A1016="","",IF(OR(periods_per_year=26,periods_per_year=52),IF(periods_per_year=26,IF(A1016=1,fpdate,B1015+14),IF(periods_per_year=52,IF(A1016=1,fpdate,B1015+7),"n/a")),IF(periods_per_year=24,DATE(YEAR(fpdate),MONTH(fpdate)+(A1016-1)/2+IF(AND(DAY(fpdate)&gt;=15,MOD(A1016,2)=0),1,0),IF(MOD(A1016,2)=0,IF(DAY(fpdate)&gt;=15,DAY(fpdate)-14,DAY(fpdate)+14),DAY(fpdate))),IF(DAY(DATE(YEAR(fpdate),MONTH(fpdate)+A1016-1,DAY(fpdate)))&lt;&gt;DAY(fpdate),DATE(YEAR(fpdate),MONTH(fpdate)+A1016,0),DATE(YEAR(fpdate),MONTH(fpdate)+A1016-1,DAY(fpdate))))))</f>
        <v/>
      </c>
      <c r="C1016" s="142" t="inlineStr">
        <f aca="false">IF(A1016="","",IF(variable,IF(A1016&lt;MortgageCalculator!$J$23*periods_per_year,start_rate,IF(MortgageCalculator!$J$27&gt;=0,MIN(MortgageCalculator!$J$24,start_rate+MortgageCalculator!$J$27*ROUNDUP((A1016-MortgageCalculator!$J$23*periods_per_year)/MortgageCalculator!$J$26,0)),MAX(MortgageCalculator!$J$25,start_rate+MortgageCalculator!$J$27*ROUNDUP((A1016-MortgageCalculator!$J$23*periods_per_year)/MortgageCalculator!$J$26,0)))),start_rate))</f>
        <is>
          <t/>
        </is>
      </c>
      <c r="D1016" s="143" t="str">
        <f aca="false">IF(A1016="","",ROUND((((1+C1016/CP)^(CP/periods_per_year))-1)*G1015,2))</f>
        <v/>
      </c>
      <c r="E1016" s="143" t="str">
        <f aca="false">IF(A1016="","",IF(A1016=nper,G1015+D1016,MIN(G1015+D1016,IF(C1016=C1015,E1015,ROUND(-PMT(((1+C1016/CP)^(CP/periods_per_year))-1,nper-A1016+1,G1015),2)))))</f>
        <v/>
      </c>
      <c r="F1016" s="143" t="str">
        <f aca="false">IF(A1016="","",E1016-D1016)</f>
        <v/>
      </c>
      <c r="G1016" s="143" t="str">
        <f aca="false">IF(A1016="","",G1015-F1016)</f>
        <v/>
      </c>
    </row>
    <row r="1017" customFormat="false" ht="13.2" hidden="false" customHeight="false" outlineLevel="0" collapsed="false">
      <c r="A1017" s="140" t="str">
        <f aca="false">IF(G1016="","",IF(OR(A1016&gt;=nper,ROUND(G1016,2)&lt;=0),"",A1016+1))</f>
        <v/>
      </c>
      <c r="B1017" s="141" t="str">
        <f aca="false">IF(A1017="","",IF(OR(periods_per_year=26,periods_per_year=52),IF(periods_per_year=26,IF(A1017=1,fpdate,B1016+14),IF(periods_per_year=52,IF(A1017=1,fpdate,B1016+7),"n/a")),IF(periods_per_year=24,DATE(YEAR(fpdate),MONTH(fpdate)+(A1017-1)/2+IF(AND(DAY(fpdate)&gt;=15,MOD(A1017,2)=0),1,0),IF(MOD(A1017,2)=0,IF(DAY(fpdate)&gt;=15,DAY(fpdate)-14,DAY(fpdate)+14),DAY(fpdate))),IF(DAY(DATE(YEAR(fpdate),MONTH(fpdate)+A1017-1,DAY(fpdate)))&lt;&gt;DAY(fpdate),DATE(YEAR(fpdate),MONTH(fpdate)+A1017,0),DATE(YEAR(fpdate),MONTH(fpdate)+A1017-1,DAY(fpdate))))))</f>
        <v/>
      </c>
      <c r="C1017" s="142" t="inlineStr">
        <f aca="false">IF(A1017="","",IF(variable,IF(A1017&lt;MortgageCalculator!$J$23*periods_per_year,start_rate,IF(MortgageCalculator!$J$27&gt;=0,MIN(MortgageCalculator!$J$24,start_rate+MortgageCalculator!$J$27*ROUNDUP((A1017-MortgageCalculator!$J$23*periods_per_year)/MortgageCalculator!$J$26,0)),MAX(MortgageCalculator!$J$25,start_rate+MortgageCalculator!$J$27*ROUNDUP((A1017-MortgageCalculator!$J$23*periods_per_year)/MortgageCalculator!$J$26,0)))),start_rate))</f>
        <is>
          <t/>
        </is>
      </c>
      <c r="D1017" s="143" t="str">
        <f aca="false">IF(A1017="","",ROUND((((1+C1017/CP)^(CP/periods_per_year))-1)*G1016,2))</f>
        <v/>
      </c>
      <c r="E1017" s="143" t="str">
        <f aca="false">IF(A1017="","",IF(A1017=nper,G1016+D1017,MIN(G1016+D1017,IF(C1017=C1016,E1016,ROUND(-PMT(((1+C1017/CP)^(CP/periods_per_year))-1,nper-A1017+1,G1016),2)))))</f>
        <v/>
      </c>
      <c r="F1017" s="143" t="str">
        <f aca="false">IF(A1017="","",E1017-D1017)</f>
        <v/>
      </c>
      <c r="G1017" s="143" t="str">
        <f aca="false">IF(A1017="","",G1016-F1017)</f>
        <v/>
      </c>
    </row>
    <row r="1018" customFormat="false" ht="13.2" hidden="false" customHeight="false" outlineLevel="0" collapsed="false">
      <c r="A1018" s="140" t="str">
        <f aca="false">IF(G1017="","",IF(OR(A1017&gt;=nper,ROUND(G1017,2)&lt;=0),"",A1017+1))</f>
        <v/>
      </c>
      <c r="B1018" s="141" t="str">
        <f aca="false">IF(A1018="","",IF(OR(periods_per_year=26,periods_per_year=52),IF(periods_per_year=26,IF(A1018=1,fpdate,B1017+14),IF(periods_per_year=52,IF(A1018=1,fpdate,B1017+7),"n/a")),IF(periods_per_year=24,DATE(YEAR(fpdate),MONTH(fpdate)+(A1018-1)/2+IF(AND(DAY(fpdate)&gt;=15,MOD(A1018,2)=0),1,0),IF(MOD(A1018,2)=0,IF(DAY(fpdate)&gt;=15,DAY(fpdate)-14,DAY(fpdate)+14),DAY(fpdate))),IF(DAY(DATE(YEAR(fpdate),MONTH(fpdate)+A1018-1,DAY(fpdate)))&lt;&gt;DAY(fpdate),DATE(YEAR(fpdate),MONTH(fpdate)+A1018,0),DATE(YEAR(fpdate),MONTH(fpdate)+A1018-1,DAY(fpdate))))))</f>
        <v/>
      </c>
      <c r="C1018" s="142" t="inlineStr">
        <f aca="false">IF(A1018="","",IF(variable,IF(A1018&lt;MortgageCalculator!$J$23*periods_per_year,start_rate,IF(MortgageCalculator!$J$27&gt;=0,MIN(MortgageCalculator!$J$24,start_rate+MortgageCalculator!$J$27*ROUNDUP((A1018-MortgageCalculator!$J$23*periods_per_year)/MortgageCalculator!$J$26,0)),MAX(MortgageCalculator!$J$25,start_rate+MortgageCalculator!$J$27*ROUNDUP((A1018-MortgageCalculator!$J$23*periods_per_year)/MortgageCalculator!$J$26,0)))),start_rate))</f>
        <is>
          <t/>
        </is>
      </c>
      <c r="D1018" s="143" t="str">
        <f aca="false">IF(A1018="","",ROUND((((1+C1018/CP)^(CP/periods_per_year))-1)*G1017,2))</f>
        <v/>
      </c>
      <c r="E1018" s="143" t="str">
        <f aca="false">IF(A1018="","",IF(A1018=nper,G1017+D1018,MIN(G1017+D1018,IF(C1018=C1017,E1017,ROUND(-PMT(((1+C1018/CP)^(CP/periods_per_year))-1,nper-A1018+1,G1017),2)))))</f>
        <v/>
      </c>
      <c r="F1018" s="143" t="str">
        <f aca="false">IF(A1018="","",E1018-D1018)</f>
        <v/>
      </c>
      <c r="G1018" s="143" t="str">
        <f aca="false">IF(A1018="","",G1017-F1018)</f>
        <v/>
      </c>
    </row>
    <row r="1019" customFormat="false" ht="13.2" hidden="false" customHeight="false" outlineLevel="0" collapsed="false">
      <c r="A1019" s="140" t="str">
        <f aca="false">IF(G1018="","",IF(OR(A1018&gt;=nper,ROUND(G1018,2)&lt;=0),"",A1018+1))</f>
        <v/>
      </c>
      <c r="B1019" s="141" t="str">
        <f aca="false">IF(A1019="","",IF(OR(periods_per_year=26,periods_per_year=52),IF(periods_per_year=26,IF(A1019=1,fpdate,B1018+14),IF(periods_per_year=52,IF(A1019=1,fpdate,B1018+7),"n/a")),IF(periods_per_year=24,DATE(YEAR(fpdate),MONTH(fpdate)+(A1019-1)/2+IF(AND(DAY(fpdate)&gt;=15,MOD(A1019,2)=0),1,0),IF(MOD(A1019,2)=0,IF(DAY(fpdate)&gt;=15,DAY(fpdate)-14,DAY(fpdate)+14),DAY(fpdate))),IF(DAY(DATE(YEAR(fpdate),MONTH(fpdate)+A1019-1,DAY(fpdate)))&lt;&gt;DAY(fpdate),DATE(YEAR(fpdate),MONTH(fpdate)+A1019,0),DATE(YEAR(fpdate),MONTH(fpdate)+A1019-1,DAY(fpdate))))))</f>
        <v/>
      </c>
      <c r="C1019" s="142" t="inlineStr">
        <f aca="false">IF(A1019="","",IF(variable,IF(A1019&lt;MortgageCalculator!$J$23*periods_per_year,start_rate,IF(MortgageCalculator!$J$27&gt;=0,MIN(MortgageCalculator!$J$24,start_rate+MortgageCalculator!$J$27*ROUNDUP((A1019-MortgageCalculator!$J$23*periods_per_year)/MortgageCalculator!$J$26,0)),MAX(MortgageCalculator!$J$25,start_rate+MortgageCalculator!$J$27*ROUNDUP((A1019-MortgageCalculator!$J$23*periods_per_year)/MortgageCalculator!$J$26,0)))),start_rate))</f>
        <is>
          <t/>
        </is>
      </c>
      <c r="D1019" s="143" t="str">
        <f aca="false">IF(A1019="","",ROUND((((1+C1019/CP)^(CP/periods_per_year))-1)*G1018,2))</f>
        <v/>
      </c>
      <c r="E1019" s="143" t="str">
        <f aca="false">IF(A1019="","",IF(A1019=nper,G1018+D1019,MIN(G1018+D1019,IF(C1019=C1018,E1018,ROUND(-PMT(((1+C1019/CP)^(CP/periods_per_year))-1,nper-A1019+1,G1018),2)))))</f>
        <v/>
      </c>
      <c r="F1019" s="143" t="str">
        <f aca="false">IF(A1019="","",E1019-D1019)</f>
        <v/>
      </c>
      <c r="G1019" s="143" t="str">
        <f aca="false">IF(A1019="","",G1018-F1019)</f>
        <v/>
      </c>
    </row>
    <row r="1020" customFormat="false" ht="13.2" hidden="false" customHeight="false" outlineLevel="0" collapsed="false">
      <c r="A1020" s="140" t="str">
        <f aca="false">IF(G1019="","",IF(OR(A1019&gt;=nper,ROUND(G1019,2)&lt;=0),"",A1019+1))</f>
        <v/>
      </c>
      <c r="B1020" s="141" t="str">
        <f aca="false">IF(A1020="","",IF(OR(periods_per_year=26,periods_per_year=52),IF(periods_per_year=26,IF(A1020=1,fpdate,B1019+14),IF(periods_per_year=52,IF(A1020=1,fpdate,B1019+7),"n/a")),IF(periods_per_year=24,DATE(YEAR(fpdate),MONTH(fpdate)+(A1020-1)/2+IF(AND(DAY(fpdate)&gt;=15,MOD(A1020,2)=0),1,0),IF(MOD(A1020,2)=0,IF(DAY(fpdate)&gt;=15,DAY(fpdate)-14,DAY(fpdate)+14),DAY(fpdate))),IF(DAY(DATE(YEAR(fpdate),MONTH(fpdate)+A1020-1,DAY(fpdate)))&lt;&gt;DAY(fpdate),DATE(YEAR(fpdate),MONTH(fpdate)+A1020,0),DATE(YEAR(fpdate),MONTH(fpdate)+A1020-1,DAY(fpdate))))))</f>
        <v/>
      </c>
      <c r="C1020" s="142" t="inlineStr">
        <f aca="false">IF(A1020="","",IF(variable,IF(A1020&lt;MortgageCalculator!$J$23*periods_per_year,start_rate,IF(MortgageCalculator!$J$27&gt;=0,MIN(MortgageCalculator!$J$24,start_rate+MortgageCalculator!$J$27*ROUNDUP((A1020-MortgageCalculator!$J$23*periods_per_year)/MortgageCalculator!$J$26,0)),MAX(MortgageCalculator!$J$25,start_rate+MortgageCalculator!$J$27*ROUNDUP((A1020-MortgageCalculator!$J$23*periods_per_year)/MortgageCalculator!$J$26,0)))),start_rate))</f>
        <is>
          <t/>
        </is>
      </c>
      <c r="D1020" s="143" t="str">
        <f aca="false">IF(A1020="","",ROUND((((1+C1020/CP)^(CP/periods_per_year))-1)*G1019,2))</f>
        <v/>
      </c>
      <c r="E1020" s="143" t="str">
        <f aca="false">IF(A1020="","",IF(A1020=nper,G1019+D1020,MIN(G1019+D1020,IF(C1020=C1019,E1019,ROUND(-PMT(((1+C1020/CP)^(CP/periods_per_year))-1,nper-A1020+1,G1019),2)))))</f>
        <v/>
      </c>
      <c r="F1020" s="143" t="str">
        <f aca="false">IF(A1020="","",E1020-D1020)</f>
        <v/>
      </c>
      <c r="G1020" s="143" t="str">
        <f aca="false">IF(A1020="","",G1019-F1020)</f>
        <v/>
      </c>
    </row>
    <row r="1021" customFormat="false" ht="13.2" hidden="false" customHeight="false" outlineLevel="0" collapsed="false">
      <c r="A1021" s="140" t="str">
        <f aca="false">IF(G1020="","",IF(OR(A1020&gt;=nper,ROUND(G1020,2)&lt;=0),"",A1020+1))</f>
        <v/>
      </c>
      <c r="B1021" s="141" t="str">
        <f aca="false">IF(A1021="","",IF(OR(periods_per_year=26,periods_per_year=52),IF(periods_per_year=26,IF(A1021=1,fpdate,B1020+14),IF(periods_per_year=52,IF(A1021=1,fpdate,B1020+7),"n/a")),IF(periods_per_year=24,DATE(YEAR(fpdate),MONTH(fpdate)+(A1021-1)/2+IF(AND(DAY(fpdate)&gt;=15,MOD(A1021,2)=0),1,0),IF(MOD(A1021,2)=0,IF(DAY(fpdate)&gt;=15,DAY(fpdate)-14,DAY(fpdate)+14),DAY(fpdate))),IF(DAY(DATE(YEAR(fpdate),MONTH(fpdate)+A1021-1,DAY(fpdate)))&lt;&gt;DAY(fpdate),DATE(YEAR(fpdate),MONTH(fpdate)+A1021,0),DATE(YEAR(fpdate),MONTH(fpdate)+A1021-1,DAY(fpdate))))))</f>
        <v/>
      </c>
      <c r="C1021" s="142" t="inlineStr">
        <f aca="false">IF(A1021="","",IF(variable,IF(A1021&lt;MortgageCalculator!$J$23*periods_per_year,start_rate,IF(MortgageCalculator!$J$27&gt;=0,MIN(MortgageCalculator!$J$24,start_rate+MortgageCalculator!$J$27*ROUNDUP((A1021-MortgageCalculator!$J$23*periods_per_year)/MortgageCalculator!$J$26,0)),MAX(MortgageCalculator!$J$25,start_rate+MortgageCalculator!$J$27*ROUNDUP((A1021-MortgageCalculator!$J$23*periods_per_year)/MortgageCalculator!$J$26,0)))),start_rate))</f>
        <is>
          <t/>
        </is>
      </c>
      <c r="D1021" s="143" t="str">
        <f aca="false">IF(A1021="","",ROUND((((1+C1021/CP)^(CP/periods_per_year))-1)*G1020,2))</f>
        <v/>
      </c>
      <c r="E1021" s="143" t="str">
        <f aca="false">IF(A1021="","",IF(A1021=nper,G1020+D1021,MIN(G1020+D1021,IF(C1021=C1020,E1020,ROUND(-PMT(((1+C1021/CP)^(CP/periods_per_year))-1,nper-A1021+1,G1020),2)))))</f>
        <v/>
      </c>
      <c r="F1021" s="143" t="str">
        <f aca="false">IF(A1021="","",E1021-D1021)</f>
        <v/>
      </c>
      <c r="G1021" s="143" t="str">
        <f aca="false">IF(A1021="","",G1020-F1021)</f>
        <v/>
      </c>
    </row>
    <row r="1022" customFormat="false" ht="13.2" hidden="false" customHeight="false" outlineLevel="0" collapsed="false">
      <c r="A1022" s="140" t="str">
        <f aca="false">IF(G1021="","",IF(OR(A1021&gt;=nper,ROUND(G1021,2)&lt;=0),"",A1021+1))</f>
        <v/>
      </c>
      <c r="B1022" s="141" t="str">
        <f aca="false">IF(A1022="","",IF(OR(periods_per_year=26,periods_per_year=52),IF(periods_per_year=26,IF(A1022=1,fpdate,B1021+14),IF(periods_per_year=52,IF(A1022=1,fpdate,B1021+7),"n/a")),IF(periods_per_year=24,DATE(YEAR(fpdate),MONTH(fpdate)+(A1022-1)/2+IF(AND(DAY(fpdate)&gt;=15,MOD(A1022,2)=0),1,0),IF(MOD(A1022,2)=0,IF(DAY(fpdate)&gt;=15,DAY(fpdate)-14,DAY(fpdate)+14),DAY(fpdate))),IF(DAY(DATE(YEAR(fpdate),MONTH(fpdate)+A1022-1,DAY(fpdate)))&lt;&gt;DAY(fpdate),DATE(YEAR(fpdate),MONTH(fpdate)+A1022,0),DATE(YEAR(fpdate),MONTH(fpdate)+A1022-1,DAY(fpdate))))))</f>
        <v/>
      </c>
      <c r="C1022" s="142" t="inlineStr">
        <f aca="false">IF(A1022="","",IF(variable,IF(A1022&lt;MortgageCalculator!$J$23*periods_per_year,start_rate,IF(MortgageCalculator!$J$27&gt;=0,MIN(MortgageCalculator!$J$24,start_rate+MortgageCalculator!$J$27*ROUNDUP((A1022-MortgageCalculator!$J$23*periods_per_year)/MortgageCalculator!$J$26,0)),MAX(MortgageCalculator!$J$25,start_rate+MortgageCalculator!$J$27*ROUNDUP((A1022-MortgageCalculator!$J$23*periods_per_year)/MortgageCalculator!$J$26,0)))),start_rate))</f>
        <is>
          <t/>
        </is>
      </c>
      <c r="D1022" s="143" t="str">
        <f aca="false">IF(A1022="","",ROUND((((1+C1022/CP)^(CP/periods_per_year))-1)*G1021,2))</f>
        <v/>
      </c>
      <c r="E1022" s="143" t="str">
        <f aca="false">IF(A1022="","",IF(A1022=nper,G1021+D1022,MIN(G1021+D1022,IF(C1022=C1021,E1021,ROUND(-PMT(((1+C1022/CP)^(CP/periods_per_year))-1,nper-A1022+1,G1021),2)))))</f>
        <v/>
      </c>
      <c r="F1022" s="143" t="str">
        <f aca="false">IF(A1022="","",E1022-D1022)</f>
        <v/>
      </c>
      <c r="G1022" s="143" t="str">
        <f aca="false">IF(A1022="","",G1021-F1022)</f>
        <v/>
      </c>
    </row>
    <row r="1023" customFormat="false" ht="13.2" hidden="false" customHeight="false" outlineLevel="0" collapsed="false">
      <c r="A1023" s="140" t="str">
        <f aca="false">IF(G1022="","",IF(OR(A1022&gt;=nper,ROUND(G1022,2)&lt;=0),"",A1022+1))</f>
        <v/>
      </c>
      <c r="B1023" s="141" t="str">
        <f aca="false">IF(A1023="","",IF(OR(periods_per_year=26,periods_per_year=52),IF(periods_per_year=26,IF(A1023=1,fpdate,B1022+14),IF(periods_per_year=52,IF(A1023=1,fpdate,B1022+7),"n/a")),IF(periods_per_year=24,DATE(YEAR(fpdate),MONTH(fpdate)+(A1023-1)/2+IF(AND(DAY(fpdate)&gt;=15,MOD(A1023,2)=0),1,0),IF(MOD(A1023,2)=0,IF(DAY(fpdate)&gt;=15,DAY(fpdate)-14,DAY(fpdate)+14),DAY(fpdate))),IF(DAY(DATE(YEAR(fpdate),MONTH(fpdate)+A1023-1,DAY(fpdate)))&lt;&gt;DAY(fpdate),DATE(YEAR(fpdate),MONTH(fpdate)+A1023,0),DATE(YEAR(fpdate),MONTH(fpdate)+A1023-1,DAY(fpdate))))))</f>
        <v/>
      </c>
      <c r="C1023" s="142" t="inlineStr">
        <f aca="false">IF(A1023="","",IF(variable,IF(A1023&lt;MortgageCalculator!$J$23*periods_per_year,start_rate,IF(MortgageCalculator!$J$27&gt;=0,MIN(MortgageCalculator!$J$24,start_rate+MortgageCalculator!$J$27*ROUNDUP((A1023-MortgageCalculator!$J$23*periods_per_year)/MortgageCalculator!$J$26,0)),MAX(MortgageCalculator!$J$25,start_rate+MortgageCalculator!$J$27*ROUNDUP((A1023-MortgageCalculator!$J$23*periods_per_year)/MortgageCalculator!$J$26,0)))),start_rate))</f>
        <is>
          <t/>
        </is>
      </c>
      <c r="D1023" s="143" t="str">
        <f aca="false">IF(A1023="","",ROUND((((1+C1023/CP)^(CP/periods_per_year))-1)*G1022,2))</f>
        <v/>
      </c>
      <c r="E1023" s="143" t="str">
        <f aca="false">IF(A1023="","",IF(A1023=nper,G1022+D1023,MIN(G1022+D1023,IF(C1023=C1022,E1022,ROUND(-PMT(((1+C1023/CP)^(CP/periods_per_year))-1,nper-A1023+1,G1022),2)))))</f>
        <v/>
      </c>
      <c r="F1023" s="143" t="str">
        <f aca="false">IF(A1023="","",E1023-D1023)</f>
        <v/>
      </c>
      <c r="G1023" s="143" t="str">
        <f aca="false">IF(A1023="","",G1022-F1023)</f>
        <v/>
      </c>
    </row>
    <row r="1024" customFormat="false" ht="13.2" hidden="false" customHeight="false" outlineLevel="0" collapsed="false">
      <c r="A1024" s="140" t="str">
        <f aca="false">IF(G1023="","",IF(OR(A1023&gt;=nper,ROUND(G1023,2)&lt;=0),"",A1023+1))</f>
        <v/>
      </c>
      <c r="B1024" s="141" t="str">
        <f aca="false">IF(A1024="","",IF(OR(periods_per_year=26,periods_per_year=52),IF(periods_per_year=26,IF(A1024=1,fpdate,B1023+14),IF(periods_per_year=52,IF(A1024=1,fpdate,B1023+7),"n/a")),IF(periods_per_year=24,DATE(YEAR(fpdate),MONTH(fpdate)+(A1024-1)/2+IF(AND(DAY(fpdate)&gt;=15,MOD(A1024,2)=0),1,0),IF(MOD(A1024,2)=0,IF(DAY(fpdate)&gt;=15,DAY(fpdate)-14,DAY(fpdate)+14),DAY(fpdate))),IF(DAY(DATE(YEAR(fpdate),MONTH(fpdate)+A1024-1,DAY(fpdate)))&lt;&gt;DAY(fpdate),DATE(YEAR(fpdate),MONTH(fpdate)+A1024,0),DATE(YEAR(fpdate),MONTH(fpdate)+A1024-1,DAY(fpdate))))))</f>
        <v/>
      </c>
      <c r="C1024" s="142" t="inlineStr">
        <f aca="false">IF(A1024="","",IF(variable,IF(A1024&lt;MortgageCalculator!$J$23*periods_per_year,start_rate,IF(MortgageCalculator!$J$27&gt;=0,MIN(MortgageCalculator!$J$24,start_rate+MortgageCalculator!$J$27*ROUNDUP((A1024-MortgageCalculator!$J$23*periods_per_year)/MortgageCalculator!$J$26,0)),MAX(MortgageCalculator!$J$25,start_rate+MortgageCalculator!$J$27*ROUNDUP((A1024-MortgageCalculator!$J$23*periods_per_year)/MortgageCalculator!$J$26,0)))),start_rate))</f>
        <is>
          <t/>
        </is>
      </c>
      <c r="D1024" s="143" t="str">
        <f aca="false">IF(A1024="","",ROUND((((1+C1024/CP)^(CP/periods_per_year))-1)*G1023,2))</f>
        <v/>
      </c>
      <c r="E1024" s="143" t="str">
        <f aca="false">IF(A1024="","",IF(A1024=nper,G1023+D1024,MIN(G1023+D1024,IF(C1024=C1023,E1023,ROUND(-PMT(((1+C1024/CP)^(CP/periods_per_year))-1,nper-A1024+1,G1023),2)))))</f>
        <v/>
      </c>
      <c r="F1024" s="143" t="str">
        <f aca="false">IF(A1024="","",E1024-D1024)</f>
        <v/>
      </c>
      <c r="G1024" s="143" t="str">
        <f aca="false">IF(A1024="","",G1023-F1024)</f>
        <v/>
      </c>
    </row>
    <row r="1025" customFormat="false" ht="13.2" hidden="false" customHeight="false" outlineLevel="0" collapsed="false">
      <c r="A1025" s="140" t="str">
        <f aca="false">IF(G1024="","",IF(OR(A1024&gt;=nper,ROUND(G1024,2)&lt;=0),"",A1024+1))</f>
        <v/>
      </c>
      <c r="B1025" s="141" t="str">
        <f aca="false">IF(A1025="","",IF(OR(periods_per_year=26,periods_per_year=52),IF(periods_per_year=26,IF(A1025=1,fpdate,B1024+14),IF(periods_per_year=52,IF(A1025=1,fpdate,B1024+7),"n/a")),IF(periods_per_year=24,DATE(YEAR(fpdate),MONTH(fpdate)+(A1025-1)/2+IF(AND(DAY(fpdate)&gt;=15,MOD(A1025,2)=0),1,0),IF(MOD(A1025,2)=0,IF(DAY(fpdate)&gt;=15,DAY(fpdate)-14,DAY(fpdate)+14),DAY(fpdate))),IF(DAY(DATE(YEAR(fpdate),MONTH(fpdate)+A1025-1,DAY(fpdate)))&lt;&gt;DAY(fpdate),DATE(YEAR(fpdate),MONTH(fpdate)+A1025,0),DATE(YEAR(fpdate),MONTH(fpdate)+A1025-1,DAY(fpdate))))))</f>
        <v/>
      </c>
      <c r="C1025" s="142" t="inlineStr">
        <f aca="false">IF(A1025="","",IF(variable,IF(A1025&lt;MortgageCalculator!$J$23*periods_per_year,start_rate,IF(MortgageCalculator!$J$27&gt;=0,MIN(MortgageCalculator!$J$24,start_rate+MortgageCalculator!$J$27*ROUNDUP((A1025-MortgageCalculator!$J$23*periods_per_year)/MortgageCalculator!$J$26,0)),MAX(MortgageCalculator!$J$25,start_rate+MortgageCalculator!$J$27*ROUNDUP((A1025-MortgageCalculator!$J$23*periods_per_year)/MortgageCalculator!$J$26,0)))),start_rate))</f>
        <is>
          <t/>
        </is>
      </c>
      <c r="D1025" s="143" t="str">
        <f aca="false">IF(A1025="","",ROUND((((1+C1025/CP)^(CP/periods_per_year))-1)*G1024,2))</f>
        <v/>
      </c>
      <c r="E1025" s="143" t="str">
        <f aca="false">IF(A1025="","",IF(A1025=nper,G1024+D1025,MIN(G1024+D1025,IF(C1025=C1024,E1024,ROUND(-PMT(((1+C1025/CP)^(CP/periods_per_year))-1,nper-A1025+1,G1024),2)))))</f>
        <v/>
      </c>
      <c r="F1025" s="143" t="str">
        <f aca="false">IF(A1025="","",E1025-D1025)</f>
        <v/>
      </c>
      <c r="G1025" s="143" t="str">
        <f aca="false">IF(A1025="","",G1024-F1025)</f>
        <v/>
      </c>
    </row>
    <row r="1026" customFormat="false" ht="13.2" hidden="false" customHeight="false" outlineLevel="0" collapsed="false">
      <c r="A1026" s="140" t="str">
        <f aca="false">IF(G1025="","",IF(OR(A1025&gt;=nper,ROUND(G1025,2)&lt;=0),"",A1025+1))</f>
        <v/>
      </c>
      <c r="B1026" s="141" t="str">
        <f aca="false">IF(A1026="","",IF(OR(periods_per_year=26,periods_per_year=52),IF(periods_per_year=26,IF(A1026=1,fpdate,B1025+14),IF(periods_per_year=52,IF(A1026=1,fpdate,B1025+7),"n/a")),IF(periods_per_year=24,DATE(YEAR(fpdate),MONTH(fpdate)+(A1026-1)/2+IF(AND(DAY(fpdate)&gt;=15,MOD(A1026,2)=0),1,0),IF(MOD(A1026,2)=0,IF(DAY(fpdate)&gt;=15,DAY(fpdate)-14,DAY(fpdate)+14),DAY(fpdate))),IF(DAY(DATE(YEAR(fpdate),MONTH(fpdate)+A1026-1,DAY(fpdate)))&lt;&gt;DAY(fpdate),DATE(YEAR(fpdate),MONTH(fpdate)+A1026,0),DATE(YEAR(fpdate),MONTH(fpdate)+A1026-1,DAY(fpdate))))))</f>
        <v/>
      </c>
      <c r="C1026" s="142" t="inlineStr">
        <f aca="false">IF(A1026="","",IF(variable,IF(A1026&lt;MortgageCalculator!$J$23*periods_per_year,start_rate,IF(MortgageCalculator!$J$27&gt;=0,MIN(MortgageCalculator!$J$24,start_rate+MortgageCalculator!$J$27*ROUNDUP((A1026-MortgageCalculator!$J$23*periods_per_year)/MortgageCalculator!$J$26,0)),MAX(MortgageCalculator!$J$25,start_rate+MortgageCalculator!$J$27*ROUNDUP((A1026-MortgageCalculator!$J$23*periods_per_year)/MortgageCalculator!$J$26,0)))),start_rate))</f>
        <is>
          <t/>
        </is>
      </c>
      <c r="D1026" s="143" t="str">
        <f aca="false">IF(A1026="","",ROUND((((1+C1026/CP)^(CP/periods_per_year))-1)*G1025,2))</f>
        <v/>
      </c>
      <c r="E1026" s="143" t="str">
        <f aca="false">IF(A1026="","",IF(A1026=nper,G1025+D1026,MIN(G1025+D1026,IF(C1026=C1025,E1025,ROUND(-PMT(((1+C1026/CP)^(CP/periods_per_year))-1,nper-A1026+1,G1025),2)))))</f>
        <v/>
      </c>
      <c r="F1026" s="143" t="str">
        <f aca="false">IF(A1026="","",E1026-D1026)</f>
        <v/>
      </c>
      <c r="G1026" s="143" t="str">
        <f aca="false">IF(A1026="","",G1025-F1026)</f>
        <v/>
      </c>
    </row>
    <row r="1027" customFormat="false" ht="13.2" hidden="false" customHeight="false" outlineLevel="0" collapsed="false">
      <c r="A1027" s="140" t="str">
        <f aca="false">IF(G1026="","",IF(OR(A1026&gt;=nper,ROUND(G1026,2)&lt;=0),"",A1026+1))</f>
        <v/>
      </c>
      <c r="B1027" s="141" t="str">
        <f aca="false">IF(A1027="","",IF(OR(periods_per_year=26,periods_per_year=52),IF(periods_per_year=26,IF(A1027=1,fpdate,B1026+14),IF(periods_per_year=52,IF(A1027=1,fpdate,B1026+7),"n/a")),IF(periods_per_year=24,DATE(YEAR(fpdate),MONTH(fpdate)+(A1027-1)/2+IF(AND(DAY(fpdate)&gt;=15,MOD(A1027,2)=0),1,0),IF(MOD(A1027,2)=0,IF(DAY(fpdate)&gt;=15,DAY(fpdate)-14,DAY(fpdate)+14),DAY(fpdate))),IF(DAY(DATE(YEAR(fpdate),MONTH(fpdate)+A1027-1,DAY(fpdate)))&lt;&gt;DAY(fpdate),DATE(YEAR(fpdate),MONTH(fpdate)+A1027,0),DATE(YEAR(fpdate),MONTH(fpdate)+A1027-1,DAY(fpdate))))))</f>
        <v/>
      </c>
      <c r="C1027" s="142" t="inlineStr">
        <f aca="false">IF(A1027="","",IF(variable,IF(A1027&lt;MortgageCalculator!$J$23*periods_per_year,start_rate,IF(MortgageCalculator!$J$27&gt;=0,MIN(MortgageCalculator!$J$24,start_rate+MortgageCalculator!$J$27*ROUNDUP((A1027-MortgageCalculator!$J$23*periods_per_year)/MortgageCalculator!$J$26,0)),MAX(MortgageCalculator!$J$25,start_rate+MortgageCalculator!$J$27*ROUNDUP((A1027-MortgageCalculator!$J$23*periods_per_year)/MortgageCalculator!$J$26,0)))),start_rate))</f>
        <is>
          <t/>
        </is>
      </c>
      <c r="D1027" s="143" t="str">
        <f aca="false">IF(A1027="","",ROUND((((1+C1027/CP)^(CP/periods_per_year))-1)*G1026,2))</f>
        <v/>
      </c>
      <c r="E1027" s="143" t="str">
        <f aca="false">IF(A1027="","",IF(A1027=nper,G1026+D1027,MIN(G1026+D1027,IF(C1027=C1026,E1026,ROUND(-PMT(((1+C1027/CP)^(CP/periods_per_year))-1,nper-A1027+1,G1026),2)))))</f>
        <v/>
      </c>
      <c r="F1027" s="143" t="str">
        <f aca="false">IF(A1027="","",E1027-D1027)</f>
        <v/>
      </c>
      <c r="G1027" s="143" t="str">
        <f aca="false">IF(A1027="","",G1026-F1027)</f>
        <v/>
      </c>
    </row>
    <row r="1028" customFormat="false" ht="13.2" hidden="false" customHeight="false" outlineLevel="0" collapsed="false">
      <c r="A1028" s="140" t="str">
        <f aca="false">IF(G1027="","",IF(OR(A1027&gt;=nper,ROUND(G1027,2)&lt;=0),"",A1027+1))</f>
        <v/>
      </c>
      <c r="B1028" s="141" t="str">
        <f aca="false">IF(A1028="","",IF(OR(periods_per_year=26,periods_per_year=52),IF(periods_per_year=26,IF(A1028=1,fpdate,B1027+14),IF(periods_per_year=52,IF(A1028=1,fpdate,B1027+7),"n/a")),IF(periods_per_year=24,DATE(YEAR(fpdate),MONTH(fpdate)+(A1028-1)/2+IF(AND(DAY(fpdate)&gt;=15,MOD(A1028,2)=0),1,0),IF(MOD(A1028,2)=0,IF(DAY(fpdate)&gt;=15,DAY(fpdate)-14,DAY(fpdate)+14),DAY(fpdate))),IF(DAY(DATE(YEAR(fpdate),MONTH(fpdate)+A1028-1,DAY(fpdate)))&lt;&gt;DAY(fpdate),DATE(YEAR(fpdate),MONTH(fpdate)+A1028,0),DATE(YEAR(fpdate),MONTH(fpdate)+A1028-1,DAY(fpdate))))))</f>
        <v/>
      </c>
      <c r="C1028" s="142" t="inlineStr">
        <f aca="false">IF(A1028="","",IF(variable,IF(A1028&lt;MortgageCalculator!$J$23*periods_per_year,start_rate,IF(MortgageCalculator!$J$27&gt;=0,MIN(MortgageCalculator!$J$24,start_rate+MortgageCalculator!$J$27*ROUNDUP((A1028-MortgageCalculator!$J$23*periods_per_year)/MortgageCalculator!$J$26,0)),MAX(MortgageCalculator!$J$25,start_rate+MortgageCalculator!$J$27*ROUNDUP((A1028-MortgageCalculator!$J$23*periods_per_year)/MortgageCalculator!$J$26,0)))),start_rate))</f>
        <is>
          <t/>
        </is>
      </c>
      <c r="D1028" s="143" t="str">
        <f aca="false">IF(A1028="","",ROUND((((1+C1028/CP)^(CP/periods_per_year))-1)*G1027,2))</f>
        <v/>
      </c>
      <c r="E1028" s="143" t="str">
        <f aca="false">IF(A1028="","",IF(A1028=nper,G1027+D1028,MIN(G1027+D1028,IF(C1028=C1027,E1027,ROUND(-PMT(((1+C1028/CP)^(CP/periods_per_year))-1,nper-A1028+1,G1027),2)))))</f>
        <v/>
      </c>
      <c r="F1028" s="143" t="str">
        <f aca="false">IF(A1028="","",E1028-D1028)</f>
        <v/>
      </c>
      <c r="G1028" s="143" t="str">
        <f aca="false">IF(A1028="","",G1027-F1028)</f>
        <v/>
      </c>
    </row>
    <row r="1029" customFormat="false" ht="13.2" hidden="false" customHeight="false" outlineLevel="0" collapsed="false">
      <c r="A1029" s="140" t="str">
        <f aca="false">IF(G1028="","",IF(OR(A1028&gt;=nper,ROUND(G1028,2)&lt;=0),"",A1028+1))</f>
        <v/>
      </c>
      <c r="B1029" s="141" t="str">
        <f aca="false">IF(A1029="","",IF(OR(periods_per_year=26,periods_per_year=52),IF(periods_per_year=26,IF(A1029=1,fpdate,B1028+14),IF(periods_per_year=52,IF(A1029=1,fpdate,B1028+7),"n/a")),IF(periods_per_year=24,DATE(YEAR(fpdate),MONTH(fpdate)+(A1029-1)/2+IF(AND(DAY(fpdate)&gt;=15,MOD(A1029,2)=0),1,0),IF(MOD(A1029,2)=0,IF(DAY(fpdate)&gt;=15,DAY(fpdate)-14,DAY(fpdate)+14),DAY(fpdate))),IF(DAY(DATE(YEAR(fpdate),MONTH(fpdate)+A1029-1,DAY(fpdate)))&lt;&gt;DAY(fpdate),DATE(YEAR(fpdate),MONTH(fpdate)+A1029,0),DATE(YEAR(fpdate),MONTH(fpdate)+A1029-1,DAY(fpdate))))))</f>
        <v/>
      </c>
      <c r="C1029" s="142" t="inlineStr">
        <f aca="false">IF(A1029="","",IF(variable,IF(A1029&lt;MortgageCalculator!$J$23*periods_per_year,start_rate,IF(MortgageCalculator!$J$27&gt;=0,MIN(MortgageCalculator!$J$24,start_rate+MortgageCalculator!$J$27*ROUNDUP((A1029-MortgageCalculator!$J$23*periods_per_year)/MortgageCalculator!$J$26,0)),MAX(MortgageCalculator!$J$25,start_rate+MortgageCalculator!$J$27*ROUNDUP((A1029-MortgageCalculator!$J$23*periods_per_year)/MortgageCalculator!$J$26,0)))),start_rate))</f>
        <is>
          <t/>
        </is>
      </c>
      <c r="D1029" s="143" t="str">
        <f aca="false">IF(A1029="","",ROUND((((1+C1029/CP)^(CP/periods_per_year))-1)*G1028,2))</f>
        <v/>
      </c>
      <c r="E1029" s="143" t="str">
        <f aca="false">IF(A1029="","",IF(A1029=nper,G1028+D1029,MIN(G1028+D1029,IF(C1029=C1028,E1028,ROUND(-PMT(((1+C1029/CP)^(CP/periods_per_year))-1,nper-A1029+1,G1028),2)))))</f>
        <v/>
      </c>
      <c r="F1029" s="143" t="str">
        <f aca="false">IF(A1029="","",E1029-D1029)</f>
        <v/>
      </c>
      <c r="G1029" s="143" t="str">
        <f aca="false">IF(A1029="","",G1028-F1029)</f>
        <v/>
      </c>
    </row>
    <row r="1030" customFormat="false" ht="13.2" hidden="false" customHeight="false" outlineLevel="0" collapsed="false">
      <c r="A1030" s="140" t="str">
        <f aca="false">IF(G1029="","",IF(OR(A1029&gt;=nper,ROUND(G1029,2)&lt;=0),"",A1029+1))</f>
        <v/>
      </c>
      <c r="B1030" s="141" t="str">
        <f aca="false">IF(A1030="","",IF(OR(periods_per_year=26,periods_per_year=52),IF(periods_per_year=26,IF(A1030=1,fpdate,B1029+14),IF(periods_per_year=52,IF(A1030=1,fpdate,B1029+7),"n/a")),IF(periods_per_year=24,DATE(YEAR(fpdate),MONTH(fpdate)+(A1030-1)/2+IF(AND(DAY(fpdate)&gt;=15,MOD(A1030,2)=0),1,0),IF(MOD(A1030,2)=0,IF(DAY(fpdate)&gt;=15,DAY(fpdate)-14,DAY(fpdate)+14),DAY(fpdate))),IF(DAY(DATE(YEAR(fpdate),MONTH(fpdate)+A1030-1,DAY(fpdate)))&lt;&gt;DAY(fpdate),DATE(YEAR(fpdate),MONTH(fpdate)+A1030,0),DATE(YEAR(fpdate),MONTH(fpdate)+A1030-1,DAY(fpdate))))))</f>
        <v/>
      </c>
      <c r="C1030" s="142" t="inlineStr">
        <f aca="false">IF(A1030="","",IF(variable,IF(A1030&lt;MortgageCalculator!$J$23*periods_per_year,start_rate,IF(MortgageCalculator!$J$27&gt;=0,MIN(MortgageCalculator!$J$24,start_rate+MortgageCalculator!$J$27*ROUNDUP((A1030-MortgageCalculator!$J$23*periods_per_year)/MortgageCalculator!$J$26,0)),MAX(MortgageCalculator!$J$25,start_rate+MortgageCalculator!$J$27*ROUNDUP((A1030-MortgageCalculator!$J$23*periods_per_year)/MortgageCalculator!$J$26,0)))),start_rate))</f>
        <is>
          <t/>
        </is>
      </c>
      <c r="D1030" s="143" t="str">
        <f aca="false">IF(A1030="","",ROUND((((1+C1030/CP)^(CP/periods_per_year))-1)*G1029,2))</f>
        <v/>
      </c>
      <c r="E1030" s="143" t="str">
        <f aca="false">IF(A1030="","",IF(A1030=nper,G1029+D1030,MIN(G1029+D1030,IF(C1030=C1029,E1029,ROUND(-PMT(((1+C1030/CP)^(CP/periods_per_year))-1,nper-A1030+1,G1029),2)))))</f>
        <v/>
      </c>
      <c r="F1030" s="143" t="str">
        <f aca="false">IF(A1030="","",E1030-D1030)</f>
        <v/>
      </c>
      <c r="G1030" s="143" t="str">
        <f aca="false">IF(A1030="","",G1029-F1030)</f>
        <v/>
      </c>
    </row>
    <row r="1031" customFormat="false" ht="13.2" hidden="false" customHeight="false" outlineLevel="0" collapsed="false">
      <c r="A1031" s="140" t="str">
        <f aca="false">IF(G1030="","",IF(OR(A1030&gt;=nper,ROUND(G1030,2)&lt;=0),"",A1030+1))</f>
        <v/>
      </c>
      <c r="B1031" s="141" t="str">
        <f aca="false">IF(A1031="","",IF(OR(periods_per_year=26,periods_per_year=52),IF(periods_per_year=26,IF(A1031=1,fpdate,B1030+14),IF(periods_per_year=52,IF(A1031=1,fpdate,B1030+7),"n/a")),IF(periods_per_year=24,DATE(YEAR(fpdate),MONTH(fpdate)+(A1031-1)/2+IF(AND(DAY(fpdate)&gt;=15,MOD(A1031,2)=0),1,0),IF(MOD(A1031,2)=0,IF(DAY(fpdate)&gt;=15,DAY(fpdate)-14,DAY(fpdate)+14),DAY(fpdate))),IF(DAY(DATE(YEAR(fpdate),MONTH(fpdate)+A1031-1,DAY(fpdate)))&lt;&gt;DAY(fpdate),DATE(YEAR(fpdate),MONTH(fpdate)+A1031,0),DATE(YEAR(fpdate),MONTH(fpdate)+A1031-1,DAY(fpdate))))))</f>
        <v/>
      </c>
      <c r="C1031" s="142" t="inlineStr">
        <f aca="false">IF(A1031="","",IF(variable,IF(A1031&lt;MortgageCalculator!$J$23*periods_per_year,start_rate,IF(MortgageCalculator!$J$27&gt;=0,MIN(MortgageCalculator!$J$24,start_rate+MortgageCalculator!$J$27*ROUNDUP((A1031-MortgageCalculator!$J$23*periods_per_year)/MortgageCalculator!$J$26,0)),MAX(MortgageCalculator!$J$25,start_rate+MortgageCalculator!$J$27*ROUNDUP((A1031-MortgageCalculator!$J$23*periods_per_year)/MortgageCalculator!$J$26,0)))),start_rate))</f>
        <is>
          <t/>
        </is>
      </c>
      <c r="D1031" s="143" t="str">
        <f aca="false">IF(A1031="","",ROUND((((1+C1031/CP)^(CP/periods_per_year))-1)*G1030,2))</f>
        <v/>
      </c>
      <c r="E1031" s="143" t="str">
        <f aca="false">IF(A1031="","",IF(A1031=nper,G1030+D1031,MIN(G1030+D1031,IF(C1031=C1030,E1030,ROUND(-PMT(((1+C1031/CP)^(CP/periods_per_year))-1,nper-A1031+1,G1030),2)))))</f>
        <v/>
      </c>
      <c r="F1031" s="143" t="str">
        <f aca="false">IF(A1031="","",E1031-D1031)</f>
        <v/>
      </c>
      <c r="G1031" s="143" t="str">
        <f aca="false">IF(A1031="","",G1030-F1031)</f>
        <v/>
      </c>
    </row>
    <row r="1032" customFormat="false" ht="13.2" hidden="false" customHeight="false" outlineLevel="0" collapsed="false">
      <c r="A1032" s="140" t="str">
        <f aca="false">IF(G1031="","",IF(OR(A1031&gt;=nper,ROUND(G1031,2)&lt;=0),"",A1031+1))</f>
        <v/>
      </c>
      <c r="B1032" s="141" t="str">
        <f aca="false">IF(A1032="","",IF(OR(periods_per_year=26,periods_per_year=52),IF(periods_per_year=26,IF(A1032=1,fpdate,B1031+14),IF(periods_per_year=52,IF(A1032=1,fpdate,B1031+7),"n/a")),IF(periods_per_year=24,DATE(YEAR(fpdate),MONTH(fpdate)+(A1032-1)/2+IF(AND(DAY(fpdate)&gt;=15,MOD(A1032,2)=0),1,0),IF(MOD(A1032,2)=0,IF(DAY(fpdate)&gt;=15,DAY(fpdate)-14,DAY(fpdate)+14),DAY(fpdate))),IF(DAY(DATE(YEAR(fpdate),MONTH(fpdate)+A1032-1,DAY(fpdate)))&lt;&gt;DAY(fpdate),DATE(YEAR(fpdate),MONTH(fpdate)+A1032,0),DATE(YEAR(fpdate),MONTH(fpdate)+A1032-1,DAY(fpdate))))))</f>
        <v/>
      </c>
      <c r="C1032" s="142" t="inlineStr">
        <f aca="false">IF(A1032="","",IF(variable,IF(A1032&lt;MortgageCalculator!$J$23*periods_per_year,start_rate,IF(MortgageCalculator!$J$27&gt;=0,MIN(MortgageCalculator!$J$24,start_rate+MortgageCalculator!$J$27*ROUNDUP((A1032-MortgageCalculator!$J$23*periods_per_year)/MortgageCalculator!$J$26,0)),MAX(MortgageCalculator!$J$25,start_rate+MortgageCalculator!$J$27*ROUNDUP((A1032-MortgageCalculator!$J$23*periods_per_year)/MortgageCalculator!$J$26,0)))),start_rate))</f>
        <is>
          <t/>
        </is>
      </c>
      <c r="D1032" s="143" t="str">
        <f aca="false">IF(A1032="","",ROUND((((1+C1032/CP)^(CP/periods_per_year))-1)*G1031,2))</f>
        <v/>
      </c>
      <c r="E1032" s="143" t="str">
        <f aca="false">IF(A1032="","",IF(A1032=nper,G1031+D1032,MIN(G1031+D1032,IF(C1032=C1031,E1031,ROUND(-PMT(((1+C1032/CP)^(CP/periods_per_year))-1,nper-A1032+1,G1031),2)))))</f>
        <v/>
      </c>
      <c r="F1032" s="143" t="str">
        <f aca="false">IF(A1032="","",E1032-D1032)</f>
        <v/>
      </c>
      <c r="G1032" s="143" t="str">
        <f aca="false">IF(A1032="","",G1031-F1032)</f>
        <v/>
      </c>
    </row>
    <row r="1033" customFormat="false" ht="13.2" hidden="false" customHeight="false" outlineLevel="0" collapsed="false">
      <c r="A1033" s="140" t="str">
        <f aca="false">IF(G1032="","",IF(OR(A1032&gt;=nper,ROUND(G1032,2)&lt;=0),"",A1032+1))</f>
        <v/>
      </c>
      <c r="B1033" s="141" t="str">
        <f aca="false">IF(A1033="","",IF(OR(periods_per_year=26,periods_per_year=52),IF(periods_per_year=26,IF(A1033=1,fpdate,B1032+14),IF(periods_per_year=52,IF(A1033=1,fpdate,B1032+7),"n/a")),IF(periods_per_year=24,DATE(YEAR(fpdate),MONTH(fpdate)+(A1033-1)/2+IF(AND(DAY(fpdate)&gt;=15,MOD(A1033,2)=0),1,0),IF(MOD(A1033,2)=0,IF(DAY(fpdate)&gt;=15,DAY(fpdate)-14,DAY(fpdate)+14),DAY(fpdate))),IF(DAY(DATE(YEAR(fpdate),MONTH(fpdate)+A1033-1,DAY(fpdate)))&lt;&gt;DAY(fpdate),DATE(YEAR(fpdate),MONTH(fpdate)+A1033,0),DATE(YEAR(fpdate),MONTH(fpdate)+A1033-1,DAY(fpdate))))))</f>
        <v/>
      </c>
      <c r="C1033" s="142" t="inlineStr">
        <f aca="false">IF(A1033="","",IF(variable,IF(A1033&lt;MortgageCalculator!$J$23*periods_per_year,start_rate,IF(MortgageCalculator!$J$27&gt;=0,MIN(MortgageCalculator!$J$24,start_rate+MortgageCalculator!$J$27*ROUNDUP((A1033-MortgageCalculator!$J$23*periods_per_year)/MortgageCalculator!$J$26,0)),MAX(MortgageCalculator!$J$25,start_rate+MortgageCalculator!$J$27*ROUNDUP((A1033-MortgageCalculator!$J$23*periods_per_year)/MortgageCalculator!$J$26,0)))),start_rate))</f>
        <is>
          <t/>
        </is>
      </c>
      <c r="D1033" s="143" t="str">
        <f aca="false">IF(A1033="","",ROUND((((1+C1033/CP)^(CP/periods_per_year))-1)*G1032,2))</f>
        <v/>
      </c>
      <c r="E1033" s="143" t="str">
        <f aca="false">IF(A1033="","",IF(A1033=nper,G1032+D1033,MIN(G1032+D1033,IF(C1033=C1032,E1032,ROUND(-PMT(((1+C1033/CP)^(CP/periods_per_year))-1,nper-A1033+1,G1032),2)))))</f>
        <v/>
      </c>
      <c r="F1033" s="143" t="str">
        <f aca="false">IF(A1033="","",E1033-D1033)</f>
        <v/>
      </c>
      <c r="G1033" s="143" t="str">
        <f aca="false">IF(A1033="","",G1032-F1033)</f>
        <v/>
      </c>
    </row>
    <row r="1034" customFormat="false" ht="13.2" hidden="false" customHeight="false" outlineLevel="0" collapsed="false">
      <c r="A1034" s="140" t="str">
        <f aca="false">IF(G1033="","",IF(OR(A1033&gt;=nper,ROUND(G1033,2)&lt;=0),"",A1033+1))</f>
        <v/>
      </c>
      <c r="B1034" s="141" t="str">
        <f aca="false">IF(A1034="","",IF(OR(periods_per_year=26,periods_per_year=52),IF(periods_per_year=26,IF(A1034=1,fpdate,B1033+14),IF(periods_per_year=52,IF(A1034=1,fpdate,B1033+7),"n/a")),IF(periods_per_year=24,DATE(YEAR(fpdate),MONTH(fpdate)+(A1034-1)/2+IF(AND(DAY(fpdate)&gt;=15,MOD(A1034,2)=0),1,0),IF(MOD(A1034,2)=0,IF(DAY(fpdate)&gt;=15,DAY(fpdate)-14,DAY(fpdate)+14),DAY(fpdate))),IF(DAY(DATE(YEAR(fpdate),MONTH(fpdate)+A1034-1,DAY(fpdate)))&lt;&gt;DAY(fpdate),DATE(YEAR(fpdate),MONTH(fpdate)+A1034,0),DATE(YEAR(fpdate),MONTH(fpdate)+A1034-1,DAY(fpdate))))))</f>
        <v/>
      </c>
      <c r="C1034" s="142" t="inlineStr">
        <f aca="false">IF(A1034="","",IF(variable,IF(A1034&lt;MortgageCalculator!$J$23*periods_per_year,start_rate,IF(MortgageCalculator!$J$27&gt;=0,MIN(MortgageCalculator!$J$24,start_rate+MortgageCalculator!$J$27*ROUNDUP((A1034-MortgageCalculator!$J$23*periods_per_year)/MortgageCalculator!$J$26,0)),MAX(MortgageCalculator!$J$25,start_rate+MortgageCalculator!$J$27*ROUNDUP((A1034-MortgageCalculator!$J$23*periods_per_year)/MortgageCalculator!$J$26,0)))),start_rate))</f>
        <is>
          <t/>
        </is>
      </c>
      <c r="D1034" s="143" t="str">
        <f aca="false">IF(A1034="","",ROUND((((1+C1034/CP)^(CP/periods_per_year))-1)*G1033,2))</f>
        <v/>
      </c>
      <c r="E1034" s="143" t="str">
        <f aca="false">IF(A1034="","",IF(A1034=nper,G1033+D1034,MIN(G1033+D1034,IF(C1034=C1033,E1033,ROUND(-PMT(((1+C1034/CP)^(CP/periods_per_year))-1,nper-A1034+1,G1033),2)))))</f>
        <v/>
      </c>
      <c r="F1034" s="143" t="str">
        <f aca="false">IF(A1034="","",E1034-D1034)</f>
        <v/>
      </c>
      <c r="G1034" s="143" t="str">
        <f aca="false">IF(A1034="","",G1033-F1034)</f>
        <v/>
      </c>
    </row>
    <row r="1035" customFormat="false" ht="13.2" hidden="false" customHeight="false" outlineLevel="0" collapsed="false">
      <c r="A1035" s="140" t="str">
        <f aca="false">IF(G1034="","",IF(OR(A1034&gt;=nper,ROUND(G1034,2)&lt;=0),"",A1034+1))</f>
        <v/>
      </c>
      <c r="B1035" s="141" t="str">
        <f aca="false">IF(A1035="","",IF(OR(periods_per_year=26,periods_per_year=52),IF(periods_per_year=26,IF(A1035=1,fpdate,B1034+14),IF(periods_per_year=52,IF(A1035=1,fpdate,B1034+7),"n/a")),IF(periods_per_year=24,DATE(YEAR(fpdate),MONTH(fpdate)+(A1035-1)/2+IF(AND(DAY(fpdate)&gt;=15,MOD(A1035,2)=0),1,0),IF(MOD(A1035,2)=0,IF(DAY(fpdate)&gt;=15,DAY(fpdate)-14,DAY(fpdate)+14),DAY(fpdate))),IF(DAY(DATE(YEAR(fpdate),MONTH(fpdate)+A1035-1,DAY(fpdate)))&lt;&gt;DAY(fpdate),DATE(YEAR(fpdate),MONTH(fpdate)+A1035,0),DATE(YEAR(fpdate),MONTH(fpdate)+A1035-1,DAY(fpdate))))))</f>
        <v/>
      </c>
      <c r="C1035" s="142" t="inlineStr">
        <f aca="false">IF(A1035="","",IF(variable,IF(A1035&lt;MortgageCalculator!$J$23*periods_per_year,start_rate,IF(MortgageCalculator!$J$27&gt;=0,MIN(MortgageCalculator!$J$24,start_rate+MortgageCalculator!$J$27*ROUNDUP((A1035-MortgageCalculator!$J$23*periods_per_year)/MortgageCalculator!$J$26,0)),MAX(MortgageCalculator!$J$25,start_rate+MortgageCalculator!$J$27*ROUNDUP((A1035-MortgageCalculator!$J$23*periods_per_year)/MortgageCalculator!$J$26,0)))),start_rate))</f>
        <is>
          <t/>
        </is>
      </c>
      <c r="D1035" s="143" t="str">
        <f aca="false">IF(A1035="","",ROUND((((1+C1035/CP)^(CP/periods_per_year))-1)*G1034,2))</f>
        <v/>
      </c>
      <c r="E1035" s="143" t="str">
        <f aca="false">IF(A1035="","",IF(A1035=nper,G1034+D1035,MIN(G1034+D1035,IF(C1035=C1034,E1034,ROUND(-PMT(((1+C1035/CP)^(CP/periods_per_year))-1,nper-A1035+1,G1034),2)))))</f>
        <v/>
      </c>
      <c r="F1035" s="143" t="str">
        <f aca="false">IF(A1035="","",E1035-D1035)</f>
        <v/>
      </c>
      <c r="G1035" s="143" t="str">
        <f aca="false">IF(A1035="","",G1034-F1035)</f>
        <v/>
      </c>
    </row>
    <row r="1036" customFormat="false" ht="13.2" hidden="false" customHeight="false" outlineLevel="0" collapsed="false">
      <c r="A1036" s="140" t="str">
        <f aca="false">IF(G1035="","",IF(OR(A1035&gt;=nper,ROUND(G1035,2)&lt;=0),"",A1035+1))</f>
        <v/>
      </c>
      <c r="B1036" s="141" t="str">
        <f aca="false">IF(A1036="","",IF(OR(periods_per_year=26,periods_per_year=52),IF(periods_per_year=26,IF(A1036=1,fpdate,B1035+14),IF(periods_per_year=52,IF(A1036=1,fpdate,B1035+7),"n/a")),IF(periods_per_year=24,DATE(YEAR(fpdate),MONTH(fpdate)+(A1036-1)/2+IF(AND(DAY(fpdate)&gt;=15,MOD(A1036,2)=0),1,0),IF(MOD(A1036,2)=0,IF(DAY(fpdate)&gt;=15,DAY(fpdate)-14,DAY(fpdate)+14),DAY(fpdate))),IF(DAY(DATE(YEAR(fpdate),MONTH(fpdate)+A1036-1,DAY(fpdate)))&lt;&gt;DAY(fpdate),DATE(YEAR(fpdate),MONTH(fpdate)+A1036,0),DATE(YEAR(fpdate),MONTH(fpdate)+A1036-1,DAY(fpdate))))))</f>
        <v/>
      </c>
      <c r="C1036" s="142" t="inlineStr">
        <f aca="false">IF(A1036="","",IF(variable,IF(A1036&lt;MortgageCalculator!$J$23*periods_per_year,start_rate,IF(MortgageCalculator!$J$27&gt;=0,MIN(MortgageCalculator!$J$24,start_rate+MortgageCalculator!$J$27*ROUNDUP((A1036-MortgageCalculator!$J$23*periods_per_year)/MortgageCalculator!$J$26,0)),MAX(MortgageCalculator!$J$25,start_rate+MortgageCalculator!$J$27*ROUNDUP((A1036-MortgageCalculator!$J$23*periods_per_year)/MortgageCalculator!$J$26,0)))),start_rate))</f>
        <is>
          <t/>
        </is>
      </c>
      <c r="D1036" s="143" t="str">
        <f aca="false">IF(A1036="","",ROUND((((1+C1036/CP)^(CP/periods_per_year))-1)*G1035,2))</f>
        <v/>
      </c>
      <c r="E1036" s="143" t="str">
        <f aca="false">IF(A1036="","",IF(A1036=nper,G1035+D1036,MIN(G1035+D1036,IF(C1036=C1035,E1035,ROUND(-PMT(((1+C1036/CP)^(CP/periods_per_year))-1,nper-A1036+1,G1035),2)))))</f>
        <v/>
      </c>
      <c r="F1036" s="143" t="str">
        <f aca="false">IF(A1036="","",E1036-D1036)</f>
        <v/>
      </c>
      <c r="G1036" s="143" t="str">
        <f aca="false">IF(A1036="","",G1035-F1036)</f>
        <v/>
      </c>
    </row>
    <row r="1037" customFormat="false" ht="13.2" hidden="false" customHeight="false" outlineLevel="0" collapsed="false">
      <c r="A1037" s="140" t="str">
        <f aca="false">IF(G1036="","",IF(OR(A1036&gt;=nper,ROUND(G1036,2)&lt;=0),"",A1036+1))</f>
        <v/>
      </c>
      <c r="B1037" s="141" t="str">
        <f aca="false">IF(A1037="","",IF(OR(periods_per_year=26,periods_per_year=52),IF(periods_per_year=26,IF(A1037=1,fpdate,B1036+14),IF(periods_per_year=52,IF(A1037=1,fpdate,B1036+7),"n/a")),IF(periods_per_year=24,DATE(YEAR(fpdate),MONTH(fpdate)+(A1037-1)/2+IF(AND(DAY(fpdate)&gt;=15,MOD(A1037,2)=0),1,0),IF(MOD(A1037,2)=0,IF(DAY(fpdate)&gt;=15,DAY(fpdate)-14,DAY(fpdate)+14),DAY(fpdate))),IF(DAY(DATE(YEAR(fpdate),MONTH(fpdate)+A1037-1,DAY(fpdate)))&lt;&gt;DAY(fpdate),DATE(YEAR(fpdate),MONTH(fpdate)+A1037,0),DATE(YEAR(fpdate),MONTH(fpdate)+A1037-1,DAY(fpdate))))))</f>
        <v/>
      </c>
      <c r="C1037" s="142" t="inlineStr">
        <f aca="false">IF(A1037="","",IF(variable,IF(A1037&lt;MortgageCalculator!$J$23*periods_per_year,start_rate,IF(MortgageCalculator!$J$27&gt;=0,MIN(MortgageCalculator!$J$24,start_rate+MortgageCalculator!$J$27*ROUNDUP((A1037-MortgageCalculator!$J$23*periods_per_year)/MortgageCalculator!$J$26,0)),MAX(MortgageCalculator!$J$25,start_rate+MortgageCalculator!$J$27*ROUNDUP((A1037-MortgageCalculator!$J$23*periods_per_year)/MortgageCalculator!$J$26,0)))),start_rate))</f>
        <is>
          <t/>
        </is>
      </c>
      <c r="D1037" s="143" t="str">
        <f aca="false">IF(A1037="","",ROUND((((1+C1037/CP)^(CP/periods_per_year))-1)*G1036,2))</f>
        <v/>
      </c>
      <c r="E1037" s="143" t="str">
        <f aca="false">IF(A1037="","",IF(A1037=nper,G1036+D1037,MIN(G1036+D1037,IF(C1037=C1036,E1036,ROUND(-PMT(((1+C1037/CP)^(CP/periods_per_year))-1,nper-A1037+1,G1036),2)))))</f>
        <v/>
      </c>
      <c r="F1037" s="143" t="str">
        <f aca="false">IF(A1037="","",E1037-D1037)</f>
        <v/>
      </c>
      <c r="G1037" s="143" t="str">
        <f aca="false">IF(A1037="","",G1036-F1037)</f>
        <v/>
      </c>
    </row>
    <row r="1038" customFormat="false" ht="13.2" hidden="false" customHeight="false" outlineLevel="0" collapsed="false">
      <c r="A1038" s="140" t="str">
        <f aca="false">IF(G1037="","",IF(OR(A1037&gt;=nper,ROUND(G1037,2)&lt;=0),"",A1037+1))</f>
        <v/>
      </c>
      <c r="B1038" s="141" t="str">
        <f aca="false">IF(A1038="","",IF(OR(periods_per_year=26,periods_per_year=52),IF(periods_per_year=26,IF(A1038=1,fpdate,B1037+14),IF(periods_per_year=52,IF(A1038=1,fpdate,B1037+7),"n/a")),IF(periods_per_year=24,DATE(YEAR(fpdate),MONTH(fpdate)+(A1038-1)/2+IF(AND(DAY(fpdate)&gt;=15,MOD(A1038,2)=0),1,0),IF(MOD(A1038,2)=0,IF(DAY(fpdate)&gt;=15,DAY(fpdate)-14,DAY(fpdate)+14),DAY(fpdate))),IF(DAY(DATE(YEAR(fpdate),MONTH(fpdate)+A1038-1,DAY(fpdate)))&lt;&gt;DAY(fpdate),DATE(YEAR(fpdate),MONTH(fpdate)+A1038,0),DATE(YEAR(fpdate),MONTH(fpdate)+A1038-1,DAY(fpdate))))))</f>
        <v/>
      </c>
      <c r="C1038" s="142" t="inlineStr">
        <f aca="false">IF(A1038="","",IF(variable,IF(A1038&lt;MortgageCalculator!$J$23*periods_per_year,start_rate,IF(MortgageCalculator!$J$27&gt;=0,MIN(MortgageCalculator!$J$24,start_rate+MortgageCalculator!$J$27*ROUNDUP((A1038-MortgageCalculator!$J$23*periods_per_year)/MortgageCalculator!$J$26,0)),MAX(MortgageCalculator!$J$25,start_rate+MortgageCalculator!$J$27*ROUNDUP((A1038-MortgageCalculator!$J$23*periods_per_year)/MortgageCalculator!$J$26,0)))),start_rate))</f>
        <is>
          <t/>
        </is>
      </c>
      <c r="D1038" s="143" t="str">
        <f aca="false">IF(A1038="","",ROUND((((1+C1038/CP)^(CP/periods_per_year))-1)*G1037,2))</f>
        <v/>
      </c>
      <c r="E1038" s="143" t="str">
        <f aca="false">IF(A1038="","",IF(A1038=nper,G1037+D1038,MIN(G1037+D1038,IF(C1038=C1037,E1037,ROUND(-PMT(((1+C1038/CP)^(CP/periods_per_year))-1,nper-A1038+1,G1037),2)))))</f>
        <v/>
      </c>
      <c r="F1038" s="143" t="str">
        <f aca="false">IF(A1038="","",E1038-D1038)</f>
        <v/>
      </c>
      <c r="G1038" s="143" t="str">
        <f aca="false">IF(A1038="","",G1037-F1038)</f>
        <v/>
      </c>
    </row>
    <row r="1039" customFormat="false" ht="13.2" hidden="false" customHeight="false" outlineLevel="0" collapsed="false">
      <c r="A1039" s="140" t="str">
        <f aca="false">IF(G1038="","",IF(OR(A1038&gt;=nper,ROUND(G1038,2)&lt;=0),"",A1038+1))</f>
        <v/>
      </c>
      <c r="B1039" s="141" t="str">
        <f aca="false">IF(A1039="","",IF(OR(periods_per_year=26,periods_per_year=52),IF(periods_per_year=26,IF(A1039=1,fpdate,B1038+14),IF(periods_per_year=52,IF(A1039=1,fpdate,B1038+7),"n/a")),IF(periods_per_year=24,DATE(YEAR(fpdate),MONTH(fpdate)+(A1039-1)/2+IF(AND(DAY(fpdate)&gt;=15,MOD(A1039,2)=0),1,0),IF(MOD(A1039,2)=0,IF(DAY(fpdate)&gt;=15,DAY(fpdate)-14,DAY(fpdate)+14),DAY(fpdate))),IF(DAY(DATE(YEAR(fpdate),MONTH(fpdate)+A1039-1,DAY(fpdate)))&lt;&gt;DAY(fpdate),DATE(YEAR(fpdate),MONTH(fpdate)+A1039,0),DATE(YEAR(fpdate),MONTH(fpdate)+A1039-1,DAY(fpdate))))))</f>
        <v/>
      </c>
      <c r="C1039" s="142" t="inlineStr">
        <f aca="false">IF(A1039="","",IF(variable,IF(A1039&lt;MortgageCalculator!$J$23*periods_per_year,start_rate,IF(MortgageCalculator!$J$27&gt;=0,MIN(MortgageCalculator!$J$24,start_rate+MortgageCalculator!$J$27*ROUNDUP((A1039-MortgageCalculator!$J$23*periods_per_year)/MortgageCalculator!$J$26,0)),MAX(MortgageCalculator!$J$25,start_rate+MortgageCalculator!$J$27*ROUNDUP((A1039-MortgageCalculator!$J$23*periods_per_year)/MortgageCalculator!$J$26,0)))),start_rate))</f>
        <is>
          <t/>
        </is>
      </c>
      <c r="D1039" s="143" t="str">
        <f aca="false">IF(A1039="","",ROUND((((1+C1039/CP)^(CP/periods_per_year))-1)*G1038,2))</f>
        <v/>
      </c>
      <c r="E1039" s="143" t="str">
        <f aca="false">IF(A1039="","",IF(A1039=nper,G1038+D1039,MIN(G1038+D1039,IF(C1039=C1038,E1038,ROUND(-PMT(((1+C1039/CP)^(CP/periods_per_year))-1,nper-A1039+1,G1038),2)))))</f>
        <v/>
      </c>
      <c r="F1039" s="143" t="str">
        <f aca="false">IF(A1039="","",E1039-D1039)</f>
        <v/>
      </c>
      <c r="G1039" s="143" t="str">
        <f aca="false">IF(A1039="","",G1038-F1039)</f>
        <v/>
      </c>
    </row>
    <row r="1040" customFormat="false" ht="13.2" hidden="false" customHeight="false" outlineLevel="0" collapsed="false">
      <c r="A1040" s="140" t="str">
        <f aca="false">IF(G1039="","",IF(OR(A1039&gt;=nper,ROUND(G1039,2)&lt;=0),"",A1039+1))</f>
        <v/>
      </c>
      <c r="B1040" s="141" t="str">
        <f aca="false">IF(A1040="","",IF(OR(periods_per_year=26,periods_per_year=52),IF(periods_per_year=26,IF(A1040=1,fpdate,B1039+14),IF(periods_per_year=52,IF(A1040=1,fpdate,B1039+7),"n/a")),IF(periods_per_year=24,DATE(YEAR(fpdate),MONTH(fpdate)+(A1040-1)/2+IF(AND(DAY(fpdate)&gt;=15,MOD(A1040,2)=0),1,0),IF(MOD(A1040,2)=0,IF(DAY(fpdate)&gt;=15,DAY(fpdate)-14,DAY(fpdate)+14),DAY(fpdate))),IF(DAY(DATE(YEAR(fpdate),MONTH(fpdate)+A1040-1,DAY(fpdate)))&lt;&gt;DAY(fpdate),DATE(YEAR(fpdate),MONTH(fpdate)+A1040,0),DATE(YEAR(fpdate),MONTH(fpdate)+A1040-1,DAY(fpdate))))))</f>
        <v/>
      </c>
      <c r="C1040" s="142" t="inlineStr">
        <f aca="false">IF(A1040="","",IF(variable,IF(A1040&lt;MortgageCalculator!$J$23*periods_per_year,start_rate,IF(MortgageCalculator!$J$27&gt;=0,MIN(MortgageCalculator!$J$24,start_rate+MortgageCalculator!$J$27*ROUNDUP((A1040-MortgageCalculator!$J$23*periods_per_year)/MortgageCalculator!$J$26,0)),MAX(MortgageCalculator!$J$25,start_rate+MortgageCalculator!$J$27*ROUNDUP((A1040-MortgageCalculator!$J$23*periods_per_year)/MortgageCalculator!$J$26,0)))),start_rate))</f>
        <is>
          <t/>
        </is>
      </c>
      <c r="D1040" s="143" t="str">
        <f aca="false">IF(A1040="","",ROUND((((1+C1040/CP)^(CP/periods_per_year))-1)*G1039,2))</f>
        <v/>
      </c>
      <c r="E1040" s="143" t="str">
        <f aca="false">IF(A1040="","",IF(A1040=nper,G1039+D1040,MIN(G1039+D1040,IF(C1040=C1039,E1039,ROUND(-PMT(((1+C1040/CP)^(CP/periods_per_year))-1,nper-A1040+1,G1039),2)))))</f>
        <v/>
      </c>
      <c r="F1040" s="143" t="str">
        <f aca="false">IF(A1040="","",E1040-D1040)</f>
        <v/>
      </c>
      <c r="G1040" s="143" t="str">
        <f aca="false">IF(A1040="","",G1039-F1040)</f>
        <v/>
      </c>
    </row>
    <row r="1041" customFormat="false" ht="13.2" hidden="false" customHeight="false" outlineLevel="0" collapsed="false">
      <c r="A1041" s="140" t="str">
        <f aca="false">IF(G1040="","",IF(OR(A1040&gt;=nper,ROUND(G1040,2)&lt;=0),"",A1040+1))</f>
        <v/>
      </c>
      <c r="B1041" s="141" t="str">
        <f aca="false">IF(A1041="","",IF(OR(periods_per_year=26,periods_per_year=52),IF(periods_per_year=26,IF(A1041=1,fpdate,B1040+14),IF(periods_per_year=52,IF(A1041=1,fpdate,B1040+7),"n/a")),IF(periods_per_year=24,DATE(YEAR(fpdate),MONTH(fpdate)+(A1041-1)/2+IF(AND(DAY(fpdate)&gt;=15,MOD(A1041,2)=0),1,0),IF(MOD(A1041,2)=0,IF(DAY(fpdate)&gt;=15,DAY(fpdate)-14,DAY(fpdate)+14),DAY(fpdate))),IF(DAY(DATE(YEAR(fpdate),MONTH(fpdate)+A1041-1,DAY(fpdate)))&lt;&gt;DAY(fpdate),DATE(YEAR(fpdate),MONTH(fpdate)+A1041,0),DATE(YEAR(fpdate),MONTH(fpdate)+A1041-1,DAY(fpdate))))))</f>
        <v/>
      </c>
      <c r="C1041" s="142" t="inlineStr">
        <f aca="false">IF(A1041="","",IF(variable,IF(A1041&lt;MortgageCalculator!$J$23*periods_per_year,start_rate,IF(MortgageCalculator!$J$27&gt;=0,MIN(MortgageCalculator!$J$24,start_rate+MortgageCalculator!$J$27*ROUNDUP((A1041-MortgageCalculator!$J$23*periods_per_year)/MortgageCalculator!$J$26,0)),MAX(MortgageCalculator!$J$25,start_rate+MortgageCalculator!$J$27*ROUNDUP((A1041-MortgageCalculator!$J$23*periods_per_year)/MortgageCalculator!$J$26,0)))),start_rate))</f>
        <is>
          <t/>
        </is>
      </c>
      <c r="D1041" s="143" t="str">
        <f aca="false">IF(A1041="","",ROUND((((1+C1041/CP)^(CP/periods_per_year))-1)*G1040,2))</f>
        <v/>
      </c>
      <c r="E1041" s="143" t="str">
        <f aca="false">IF(A1041="","",IF(A1041=nper,G1040+D1041,MIN(G1040+D1041,IF(C1041=C1040,E1040,ROUND(-PMT(((1+C1041/CP)^(CP/periods_per_year))-1,nper-A1041+1,G1040),2)))))</f>
        <v/>
      </c>
      <c r="F1041" s="143" t="str">
        <f aca="false">IF(A1041="","",E1041-D1041)</f>
        <v/>
      </c>
      <c r="G1041" s="143" t="str">
        <f aca="false">IF(A1041="","",G1040-F1041)</f>
        <v/>
      </c>
    </row>
    <row r="1042" customFormat="false" ht="13.2" hidden="false" customHeight="false" outlineLevel="0" collapsed="false">
      <c r="A1042" s="140" t="str">
        <f aca="false">IF(G1041="","",IF(OR(A1041&gt;=nper,ROUND(G1041,2)&lt;=0),"",A1041+1))</f>
        <v/>
      </c>
      <c r="B1042" s="141" t="str">
        <f aca="false">IF(A1042="","",IF(OR(periods_per_year=26,periods_per_year=52),IF(periods_per_year=26,IF(A1042=1,fpdate,B1041+14),IF(periods_per_year=52,IF(A1042=1,fpdate,B1041+7),"n/a")),IF(periods_per_year=24,DATE(YEAR(fpdate),MONTH(fpdate)+(A1042-1)/2+IF(AND(DAY(fpdate)&gt;=15,MOD(A1042,2)=0),1,0),IF(MOD(A1042,2)=0,IF(DAY(fpdate)&gt;=15,DAY(fpdate)-14,DAY(fpdate)+14),DAY(fpdate))),IF(DAY(DATE(YEAR(fpdate),MONTH(fpdate)+A1042-1,DAY(fpdate)))&lt;&gt;DAY(fpdate),DATE(YEAR(fpdate),MONTH(fpdate)+A1042,0),DATE(YEAR(fpdate),MONTH(fpdate)+A1042-1,DAY(fpdate))))))</f>
        <v/>
      </c>
      <c r="C1042" s="142" t="inlineStr">
        <f aca="false">IF(A1042="","",IF(variable,IF(A1042&lt;MortgageCalculator!$J$23*periods_per_year,start_rate,IF(MortgageCalculator!$J$27&gt;=0,MIN(MortgageCalculator!$J$24,start_rate+MortgageCalculator!$J$27*ROUNDUP((A1042-MortgageCalculator!$J$23*periods_per_year)/MortgageCalculator!$J$26,0)),MAX(MortgageCalculator!$J$25,start_rate+MortgageCalculator!$J$27*ROUNDUP((A1042-MortgageCalculator!$J$23*periods_per_year)/MortgageCalculator!$J$26,0)))),start_rate))</f>
        <is>
          <t/>
        </is>
      </c>
      <c r="D1042" s="143" t="str">
        <f aca="false">IF(A1042="","",ROUND((((1+C1042/CP)^(CP/periods_per_year))-1)*G1041,2))</f>
        <v/>
      </c>
      <c r="E1042" s="143" t="str">
        <f aca="false">IF(A1042="","",IF(A1042=nper,G1041+D1042,MIN(G1041+D1042,IF(C1042=C1041,E1041,ROUND(-PMT(((1+C1042/CP)^(CP/periods_per_year))-1,nper-A1042+1,G1041),2)))))</f>
        <v/>
      </c>
      <c r="F1042" s="143" t="str">
        <f aca="false">IF(A1042="","",E1042-D1042)</f>
        <v/>
      </c>
      <c r="G1042" s="143" t="str">
        <f aca="false">IF(A1042="","",G1041-F1042)</f>
        <v/>
      </c>
    </row>
    <row r="1043" customFormat="false" ht="13.2" hidden="false" customHeight="false" outlineLevel="0" collapsed="false">
      <c r="A1043" s="140" t="str">
        <f aca="false">IF(G1042="","",IF(OR(A1042&gt;=nper,ROUND(G1042,2)&lt;=0),"",A1042+1))</f>
        <v/>
      </c>
      <c r="B1043" s="141" t="str">
        <f aca="false">IF(A1043="","",IF(OR(periods_per_year=26,periods_per_year=52),IF(periods_per_year=26,IF(A1043=1,fpdate,B1042+14),IF(periods_per_year=52,IF(A1043=1,fpdate,B1042+7),"n/a")),IF(periods_per_year=24,DATE(YEAR(fpdate),MONTH(fpdate)+(A1043-1)/2+IF(AND(DAY(fpdate)&gt;=15,MOD(A1043,2)=0),1,0),IF(MOD(A1043,2)=0,IF(DAY(fpdate)&gt;=15,DAY(fpdate)-14,DAY(fpdate)+14),DAY(fpdate))),IF(DAY(DATE(YEAR(fpdate),MONTH(fpdate)+A1043-1,DAY(fpdate)))&lt;&gt;DAY(fpdate),DATE(YEAR(fpdate),MONTH(fpdate)+A1043,0),DATE(YEAR(fpdate),MONTH(fpdate)+A1043-1,DAY(fpdate))))))</f>
        <v/>
      </c>
      <c r="C1043" s="142" t="inlineStr">
        <f aca="false">IF(A1043="","",IF(variable,IF(A1043&lt;MortgageCalculator!$J$23*periods_per_year,start_rate,IF(MortgageCalculator!$J$27&gt;=0,MIN(MortgageCalculator!$J$24,start_rate+MortgageCalculator!$J$27*ROUNDUP((A1043-MortgageCalculator!$J$23*periods_per_year)/MortgageCalculator!$J$26,0)),MAX(MortgageCalculator!$J$25,start_rate+MortgageCalculator!$J$27*ROUNDUP((A1043-MortgageCalculator!$J$23*periods_per_year)/MortgageCalculator!$J$26,0)))),start_rate))</f>
        <is>
          <t/>
        </is>
      </c>
      <c r="D1043" s="143" t="str">
        <f aca="false">IF(A1043="","",ROUND((((1+C1043/CP)^(CP/periods_per_year))-1)*G1042,2))</f>
        <v/>
      </c>
      <c r="E1043" s="143" t="str">
        <f aca="false">IF(A1043="","",IF(A1043=nper,G1042+D1043,MIN(G1042+D1043,IF(C1043=C1042,E1042,ROUND(-PMT(((1+C1043/CP)^(CP/periods_per_year))-1,nper-A1043+1,G1042),2)))))</f>
        <v/>
      </c>
      <c r="F1043" s="143" t="str">
        <f aca="false">IF(A1043="","",E1043-D1043)</f>
        <v/>
      </c>
      <c r="G1043" s="143" t="str">
        <f aca="false">IF(A1043="","",G1042-F1043)</f>
        <v/>
      </c>
    </row>
    <row r="1044" customFormat="false" ht="13.2" hidden="false" customHeight="false" outlineLevel="0" collapsed="false">
      <c r="A1044" s="140" t="str">
        <f aca="false">IF(G1043="","",IF(OR(A1043&gt;=nper,ROUND(G1043,2)&lt;=0),"",A1043+1))</f>
        <v/>
      </c>
      <c r="B1044" s="141" t="str">
        <f aca="false">IF(A1044="","",IF(OR(periods_per_year=26,periods_per_year=52),IF(periods_per_year=26,IF(A1044=1,fpdate,B1043+14),IF(periods_per_year=52,IF(A1044=1,fpdate,B1043+7),"n/a")),IF(periods_per_year=24,DATE(YEAR(fpdate),MONTH(fpdate)+(A1044-1)/2+IF(AND(DAY(fpdate)&gt;=15,MOD(A1044,2)=0),1,0),IF(MOD(A1044,2)=0,IF(DAY(fpdate)&gt;=15,DAY(fpdate)-14,DAY(fpdate)+14),DAY(fpdate))),IF(DAY(DATE(YEAR(fpdate),MONTH(fpdate)+A1044-1,DAY(fpdate)))&lt;&gt;DAY(fpdate),DATE(YEAR(fpdate),MONTH(fpdate)+A1044,0),DATE(YEAR(fpdate),MONTH(fpdate)+A1044-1,DAY(fpdate))))))</f>
        <v/>
      </c>
      <c r="C1044" s="142" t="inlineStr">
        <f aca="false">IF(A1044="","",IF(variable,IF(A1044&lt;MortgageCalculator!$J$23*periods_per_year,start_rate,IF(MortgageCalculator!$J$27&gt;=0,MIN(MortgageCalculator!$J$24,start_rate+MortgageCalculator!$J$27*ROUNDUP((A1044-MortgageCalculator!$J$23*periods_per_year)/MortgageCalculator!$J$26,0)),MAX(MortgageCalculator!$J$25,start_rate+MortgageCalculator!$J$27*ROUNDUP((A1044-MortgageCalculator!$J$23*periods_per_year)/MortgageCalculator!$J$26,0)))),start_rate))</f>
        <is>
          <t/>
        </is>
      </c>
      <c r="D1044" s="143" t="str">
        <f aca="false">IF(A1044="","",ROUND((((1+C1044/CP)^(CP/periods_per_year))-1)*G1043,2))</f>
        <v/>
      </c>
      <c r="E1044" s="143" t="str">
        <f aca="false">IF(A1044="","",IF(A1044=nper,G1043+D1044,MIN(G1043+D1044,IF(C1044=C1043,E1043,ROUND(-PMT(((1+C1044/CP)^(CP/periods_per_year))-1,nper-A1044+1,G1043),2)))))</f>
        <v/>
      </c>
      <c r="F1044" s="143" t="str">
        <f aca="false">IF(A1044="","",E1044-D1044)</f>
        <v/>
      </c>
      <c r="G1044" s="143" t="str">
        <f aca="false">IF(A1044="","",G1043-F1044)</f>
        <v/>
      </c>
    </row>
    <row r="1045" customFormat="false" ht="13.2" hidden="false" customHeight="false" outlineLevel="0" collapsed="false">
      <c r="A1045" s="140" t="str">
        <f aca="false">IF(G1044="","",IF(OR(A1044&gt;=nper,ROUND(G1044,2)&lt;=0),"",A1044+1))</f>
        <v/>
      </c>
      <c r="B1045" s="141" t="str">
        <f aca="false">IF(A1045="","",IF(OR(periods_per_year=26,periods_per_year=52),IF(periods_per_year=26,IF(A1045=1,fpdate,B1044+14),IF(periods_per_year=52,IF(A1045=1,fpdate,B1044+7),"n/a")),IF(periods_per_year=24,DATE(YEAR(fpdate),MONTH(fpdate)+(A1045-1)/2+IF(AND(DAY(fpdate)&gt;=15,MOD(A1045,2)=0),1,0),IF(MOD(A1045,2)=0,IF(DAY(fpdate)&gt;=15,DAY(fpdate)-14,DAY(fpdate)+14),DAY(fpdate))),IF(DAY(DATE(YEAR(fpdate),MONTH(fpdate)+A1045-1,DAY(fpdate)))&lt;&gt;DAY(fpdate),DATE(YEAR(fpdate),MONTH(fpdate)+A1045,0),DATE(YEAR(fpdate),MONTH(fpdate)+A1045-1,DAY(fpdate))))))</f>
        <v/>
      </c>
      <c r="C1045" s="142" t="inlineStr">
        <f aca="false">IF(A1045="","",IF(variable,IF(A1045&lt;MortgageCalculator!$J$23*periods_per_year,start_rate,IF(MortgageCalculator!$J$27&gt;=0,MIN(MortgageCalculator!$J$24,start_rate+MortgageCalculator!$J$27*ROUNDUP((A1045-MortgageCalculator!$J$23*periods_per_year)/MortgageCalculator!$J$26,0)),MAX(MortgageCalculator!$J$25,start_rate+MortgageCalculator!$J$27*ROUNDUP((A1045-MortgageCalculator!$J$23*periods_per_year)/MortgageCalculator!$J$26,0)))),start_rate))</f>
        <is>
          <t/>
        </is>
      </c>
      <c r="D1045" s="143" t="str">
        <f aca="false">IF(A1045="","",ROUND((((1+C1045/CP)^(CP/periods_per_year))-1)*G1044,2))</f>
        <v/>
      </c>
      <c r="E1045" s="143" t="str">
        <f aca="false">IF(A1045="","",IF(A1045=nper,G1044+D1045,MIN(G1044+D1045,IF(C1045=C1044,E1044,ROUND(-PMT(((1+C1045/CP)^(CP/periods_per_year))-1,nper-A1045+1,G1044),2)))))</f>
        <v/>
      </c>
      <c r="F1045" s="143" t="str">
        <f aca="false">IF(A1045="","",E1045-D1045)</f>
        <v/>
      </c>
      <c r="G1045" s="143" t="str">
        <f aca="false">IF(A1045="","",G1044-F1045)</f>
        <v/>
      </c>
    </row>
    <row r="1046" customFormat="false" ht="13.2" hidden="false" customHeight="false" outlineLevel="0" collapsed="false">
      <c r="A1046" s="140" t="str">
        <f aca="false">IF(G1045="","",IF(OR(A1045&gt;=nper,ROUND(G1045,2)&lt;=0),"",A1045+1))</f>
        <v/>
      </c>
      <c r="B1046" s="141" t="str">
        <f aca="false">IF(A1046="","",IF(OR(periods_per_year=26,periods_per_year=52),IF(periods_per_year=26,IF(A1046=1,fpdate,B1045+14),IF(periods_per_year=52,IF(A1046=1,fpdate,B1045+7),"n/a")),IF(periods_per_year=24,DATE(YEAR(fpdate),MONTH(fpdate)+(A1046-1)/2+IF(AND(DAY(fpdate)&gt;=15,MOD(A1046,2)=0),1,0),IF(MOD(A1046,2)=0,IF(DAY(fpdate)&gt;=15,DAY(fpdate)-14,DAY(fpdate)+14),DAY(fpdate))),IF(DAY(DATE(YEAR(fpdate),MONTH(fpdate)+A1046-1,DAY(fpdate)))&lt;&gt;DAY(fpdate),DATE(YEAR(fpdate),MONTH(fpdate)+A1046,0),DATE(YEAR(fpdate),MONTH(fpdate)+A1046-1,DAY(fpdate))))))</f>
        <v/>
      </c>
      <c r="C1046" s="142" t="inlineStr">
        <f aca="false">IF(A1046="","",IF(variable,IF(A1046&lt;MortgageCalculator!$J$23*periods_per_year,start_rate,IF(MortgageCalculator!$J$27&gt;=0,MIN(MortgageCalculator!$J$24,start_rate+MortgageCalculator!$J$27*ROUNDUP((A1046-MortgageCalculator!$J$23*periods_per_year)/MortgageCalculator!$J$26,0)),MAX(MortgageCalculator!$J$25,start_rate+MortgageCalculator!$J$27*ROUNDUP((A1046-MortgageCalculator!$J$23*periods_per_year)/MortgageCalculator!$J$26,0)))),start_rate))</f>
        <is>
          <t/>
        </is>
      </c>
      <c r="D1046" s="143" t="str">
        <f aca="false">IF(A1046="","",ROUND((((1+C1046/CP)^(CP/periods_per_year))-1)*G1045,2))</f>
        <v/>
      </c>
      <c r="E1046" s="143" t="str">
        <f aca="false">IF(A1046="","",IF(A1046=nper,G1045+D1046,MIN(G1045+D1046,IF(C1046=C1045,E1045,ROUND(-PMT(((1+C1046/CP)^(CP/periods_per_year))-1,nper-A1046+1,G1045),2)))))</f>
        <v/>
      </c>
      <c r="F1046" s="143" t="str">
        <f aca="false">IF(A1046="","",E1046-D1046)</f>
        <v/>
      </c>
      <c r="G1046" s="143" t="str">
        <f aca="false">IF(A1046="","",G1045-F1046)</f>
        <v/>
      </c>
    </row>
    <row r="1047" customFormat="false" ht="13.2" hidden="false" customHeight="false" outlineLevel="0" collapsed="false">
      <c r="A1047" s="140" t="str">
        <f aca="false">IF(G1046="","",IF(OR(A1046&gt;=nper,ROUND(G1046,2)&lt;=0),"",A1046+1))</f>
        <v/>
      </c>
      <c r="B1047" s="141" t="str">
        <f aca="false">IF(A1047="","",IF(OR(periods_per_year=26,periods_per_year=52),IF(periods_per_year=26,IF(A1047=1,fpdate,B1046+14),IF(periods_per_year=52,IF(A1047=1,fpdate,B1046+7),"n/a")),IF(periods_per_year=24,DATE(YEAR(fpdate),MONTH(fpdate)+(A1047-1)/2+IF(AND(DAY(fpdate)&gt;=15,MOD(A1047,2)=0),1,0),IF(MOD(A1047,2)=0,IF(DAY(fpdate)&gt;=15,DAY(fpdate)-14,DAY(fpdate)+14),DAY(fpdate))),IF(DAY(DATE(YEAR(fpdate),MONTH(fpdate)+A1047-1,DAY(fpdate)))&lt;&gt;DAY(fpdate),DATE(YEAR(fpdate),MONTH(fpdate)+A1047,0),DATE(YEAR(fpdate),MONTH(fpdate)+A1047-1,DAY(fpdate))))))</f>
        <v/>
      </c>
      <c r="C1047" s="142" t="inlineStr">
        <f aca="false">IF(A1047="","",IF(variable,IF(A1047&lt;MortgageCalculator!$J$23*periods_per_year,start_rate,IF(MortgageCalculator!$J$27&gt;=0,MIN(MortgageCalculator!$J$24,start_rate+MortgageCalculator!$J$27*ROUNDUP((A1047-MortgageCalculator!$J$23*periods_per_year)/MortgageCalculator!$J$26,0)),MAX(MortgageCalculator!$J$25,start_rate+MortgageCalculator!$J$27*ROUNDUP((A1047-MortgageCalculator!$J$23*periods_per_year)/MortgageCalculator!$J$26,0)))),start_rate))</f>
        <is>
          <t/>
        </is>
      </c>
      <c r="D1047" s="143" t="str">
        <f aca="false">IF(A1047="","",ROUND((((1+C1047/CP)^(CP/periods_per_year))-1)*G1046,2))</f>
        <v/>
      </c>
      <c r="E1047" s="143" t="str">
        <f aca="false">IF(A1047="","",IF(A1047=nper,G1046+D1047,MIN(G1046+D1047,IF(C1047=C1046,E1046,ROUND(-PMT(((1+C1047/CP)^(CP/periods_per_year))-1,nper-A1047+1,G1046),2)))))</f>
        <v/>
      </c>
      <c r="F1047" s="143" t="str">
        <f aca="false">IF(A1047="","",E1047-D1047)</f>
        <v/>
      </c>
      <c r="G1047" s="143" t="str">
        <f aca="false">IF(A1047="","",G1046-F1047)</f>
        <v/>
      </c>
    </row>
    <row r="1048" customFormat="false" ht="13.2" hidden="false" customHeight="false" outlineLevel="0" collapsed="false">
      <c r="A1048" s="140" t="str">
        <f aca="false">IF(G1047="","",IF(OR(A1047&gt;=nper,ROUND(G1047,2)&lt;=0),"",A1047+1))</f>
        <v/>
      </c>
      <c r="B1048" s="141" t="str">
        <f aca="false">IF(A1048="","",IF(OR(periods_per_year=26,periods_per_year=52),IF(periods_per_year=26,IF(A1048=1,fpdate,B1047+14),IF(periods_per_year=52,IF(A1048=1,fpdate,B1047+7),"n/a")),IF(periods_per_year=24,DATE(YEAR(fpdate),MONTH(fpdate)+(A1048-1)/2+IF(AND(DAY(fpdate)&gt;=15,MOD(A1048,2)=0),1,0),IF(MOD(A1048,2)=0,IF(DAY(fpdate)&gt;=15,DAY(fpdate)-14,DAY(fpdate)+14),DAY(fpdate))),IF(DAY(DATE(YEAR(fpdate),MONTH(fpdate)+A1048-1,DAY(fpdate)))&lt;&gt;DAY(fpdate),DATE(YEAR(fpdate),MONTH(fpdate)+A1048,0),DATE(YEAR(fpdate),MONTH(fpdate)+A1048-1,DAY(fpdate))))))</f>
        <v/>
      </c>
      <c r="C1048" s="142" t="inlineStr">
        <f aca="false">IF(A1048="","",IF(variable,IF(A1048&lt;MortgageCalculator!$J$23*periods_per_year,start_rate,IF(MortgageCalculator!$J$27&gt;=0,MIN(MortgageCalculator!$J$24,start_rate+MortgageCalculator!$J$27*ROUNDUP((A1048-MortgageCalculator!$J$23*periods_per_year)/MortgageCalculator!$J$26,0)),MAX(MortgageCalculator!$J$25,start_rate+MortgageCalculator!$J$27*ROUNDUP((A1048-MortgageCalculator!$J$23*periods_per_year)/MortgageCalculator!$J$26,0)))),start_rate))</f>
        <is>
          <t/>
        </is>
      </c>
      <c r="D1048" s="143" t="str">
        <f aca="false">IF(A1048="","",ROUND((((1+C1048/CP)^(CP/periods_per_year))-1)*G1047,2))</f>
        <v/>
      </c>
      <c r="E1048" s="143" t="str">
        <f aca="false">IF(A1048="","",IF(A1048=nper,G1047+D1048,MIN(G1047+D1048,IF(C1048=C1047,E1047,ROUND(-PMT(((1+C1048/CP)^(CP/periods_per_year))-1,nper-A1048+1,G1047),2)))))</f>
        <v/>
      </c>
      <c r="F1048" s="143" t="str">
        <f aca="false">IF(A1048="","",E1048-D1048)</f>
        <v/>
      </c>
      <c r="G1048" s="143" t="str">
        <f aca="false">IF(A1048="","",G1047-F1048)</f>
        <v/>
      </c>
    </row>
    <row r="1049" customFormat="false" ht="13.2" hidden="false" customHeight="false" outlineLevel="0" collapsed="false">
      <c r="A1049" s="140" t="str">
        <f aca="false">IF(G1048="","",IF(OR(A1048&gt;=nper,ROUND(G1048,2)&lt;=0),"",A1048+1))</f>
        <v/>
      </c>
      <c r="B1049" s="141" t="str">
        <f aca="false">IF(A1049="","",IF(OR(periods_per_year=26,periods_per_year=52),IF(periods_per_year=26,IF(A1049=1,fpdate,B1048+14),IF(periods_per_year=52,IF(A1049=1,fpdate,B1048+7),"n/a")),IF(periods_per_year=24,DATE(YEAR(fpdate),MONTH(fpdate)+(A1049-1)/2+IF(AND(DAY(fpdate)&gt;=15,MOD(A1049,2)=0),1,0),IF(MOD(A1049,2)=0,IF(DAY(fpdate)&gt;=15,DAY(fpdate)-14,DAY(fpdate)+14),DAY(fpdate))),IF(DAY(DATE(YEAR(fpdate),MONTH(fpdate)+A1049-1,DAY(fpdate)))&lt;&gt;DAY(fpdate),DATE(YEAR(fpdate),MONTH(fpdate)+A1049,0),DATE(YEAR(fpdate),MONTH(fpdate)+A1049-1,DAY(fpdate))))))</f>
        <v/>
      </c>
      <c r="C1049" s="142" t="inlineStr">
        <f aca="false">IF(A1049="","",IF(variable,IF(A1049&lt;MortgageCalculator!$J$23*periods_per_year,start_rate,IF(MortgageCalculator!$J$27&gt;=0,MIN(MortgageCalculator!$J$24,start_rate+MortgageCalculator!$J$27*ROUNDUP((A1049-MortgageCalculator!$J$23*periods_per_year)/MortgageCalculator!$J$26,0)),MAX(MortgageCalculator!$J$25,start_rate+MortgageCalculator!$J$27*ROUNDUP((A1049-MortgageCalculator!$J$23*periods_per_year)/MortgageCalculator!$J$26,0)))),start_rate))</f>
        <is>
          <t/>
        </is>
      </c>
      <c r="D1049" s="143" t="str">
        <f aca="false">IF(A1049="","",ROUND((((1+C1049/CP)^(CP/periods_per_year))-1)*G1048,2))</f>
        <v/>
      </c>
      <c r="E1049" s="143" t="str">
        <f aca="false">IF(A1049="","",IF(A1049=nper,G1048+D1049,MIN(G1048+D1049,IF(C1049=C1048,E1048,ROUND(-PMT(((1+C1049/CP)^(CP/periods_per_year))-1,nper-A1049+1,G1048),2)))))</f>
        <v/>
      </c>
      <c r="F1049" s="143" t="str">
        <f aca="false">IF(A1049="","",E1049-D1049)</f>
        <v/>
      </c>
      <c r="G1049" s="143" t="str">
        <f aca="false">IF(A1049="","",G1048-F1049)</f>
        <v/>
      </c>
    </row>
    <row r="1050" customFormat="false" ht="13.2" hidden="false" customHeight="false" outlineLevel="0" collapsed="false">
      <c r="A1050" s="140" t="str">
        <f aca="false">IF(G1049="","",IF(OR(A1049&gt;=nper,ROUND(G1049,2)&lt;=0),"",A1049+1))</f>
        <v/>
      </c>
      <c r="B1050" s="141" t="str">
        <f aca="false">IF(A1050="","",IF(OR(periods_per_year=26,periods_per_year=52),IF(periods_per_year=26,IF(A1050=1,fpdate,B1049+14),IF(periods_per_year=52,IF(A1050=1,fpdate,B1049+7),"n/a")),IF(periods_per_year=24,DATE(YEAR(fpdate),MONTH(fpdate)+(A1050-1)/2+IF(AND(DAY(fpdate)&gt;=15,MOD(A1050,2)=0),1,0),IF(MOD(A1050,2)=0,IF(DAY(fpdate)&gt;=15,DAY(fpdate)-14,DAY(fpdate)+14),DAY(fpdate))),IF(DAY(DATE(YEAR(fpdate),MONTH(fpdate)+A1050-1,DAY(fpdate)))&lt;&gt;DAY(fpdate),DATE(YEAR(fpdate),MONTH(fpdate)+A1050,0),DATE(YEAR(fpdate),MONTH(fpdate)+A1050-1,DAY(fpdate))))))</f>
        <v/>
      </c>
      <c r="C1050" s="142" t="inlineStr">
        <f aca="false">IF(A1050="","",IF(variable,IF(A1050&lt;MortgageCalculator!$J$23*periods_per_year,start_rate,IF(MortgageCalculator!$J$27&gt;=0,MIN(MortgageCalculator!$J$24,start_rate+MortgageCalculator!$J$27*ROUNDUP((A1050-MortgageCalculator!$J$23*periods_per_year)/MortgageCalculator!$J$26,0)),MAX(MortgageCalculator!$J$25,start_rate+MortgageCalculator!$J$27*ROUNDUP((A1050-MortgageCalculator!$J$23*periods_per_year)/MortgageCalculator!$J$26,0)))),start_rate))</f>
        <is>
          <t/>
        </is>
      </c>
      <c r="D1050" s="143" t="str">
        <f aca="false">IF(A1050="","",ROUND((((1+C1050/CP)^(CP/periods_per_year))-1)*G1049,2))</f>
        <v/>
      </c>
      <c r="E1050" s="143" t="str">
        <f aca="false">IF(A1050="","",IF(A1050=nper,G1049+D1050,MIN(G1049+D1050,IF(C1050=C1049,E1049,ROUND(-PMT(((1+C1050/CP)^(CP/periods_per_year))-1,nper-A1050+1,G1049),2)))))</f>
        <v/>
      </c>
      <c r="F1050" s="143" t="str">
        <f aca="false">IF(A1050="","",E1050-D1050)</f>
        <v/>
      </c>
      <c r="G1050" s="143" t="str">
        <f aca="false">IF(A1050="","",G1049-F1050)</f>
        <v/>
      </c>
    </row>
    <row r="1051" customFormat="false" ht="13.2" hidden="false" customHeight="false" outlineLevel="0" collapsed="false">
      <c r="A1051" s="140" t="str">
        <f aca="false">IF(G1050="","",IF(OR(A1050&gt;=nper,ROUND(G1050,2)&lt;=0),"",A1050+1))</f>
        <v/>
      </c>
      <c r="B1051" s="141" t="str">
        <f aca="false">IF(A1051="","",IF(OR(periods_per_year=26,periods_per_year=52),IF(periods_per_year=26,IF(A1051=1,fpdate,B1050+14),IF(periods_per_year=52,IF(A1051=1,fpdate,B1050+7),"n/a")),IF(periods_per_year=24,DATE(YEAR(fpdate),MONTH(fpdate)+(A1051-1)/2+IF(AND(DAY(fpdate)&gt;=15,MOD(A1051,2)=0),1,0),IF(MOD(A1051,2)=0,IF(DAY(fpdate)&gt;=15,DAY(fpdate)-14,DAY(fpdate)+14),DAY(fpdate))),IF(DAY(DATE(YEAR(fpdate),MONTH(fpdate)+A1051-1,DAY(fpdate)))&lt;&gt;DAY(fpdate),DATE(YEAR(fpdate),MONTH(fpdate)+A1051,0),DATE(YEAR(fpdate),MONTH(fpdate)+A1051-1,DAY(fpdate))))))</f>
        <v/>
      </c>
      <c r="C1051" s="142" t="inlineStr">
        <f aca="false">IF(A1051="","",IF(variable,IF(A1051&lt;MortgageCalculator!$J$23*periods_per_year,start_rate,IF(MortgageCalculator!$J$27&gt;=0,MIN(MortgageCalculator!$J$24,start_rate+MortgageCalculator!$J$27*ROUNDUP((A1051-MortgageCalculator!$J$23*periods_per_year)/MortgageCalculator!$J$26,0)),MAX(MortgageCalculator!$J$25,start_rate+MortgageCalculator!$J$27*ROUNDUP((A1051-MortgageCalculator!$J$23*periods_per_year)/MortgageCalculator!$J$26,0)))),start_rate))</f>
        <is>
          <t/>
        </is>
      </c>
      <c r="D1051" s="143" t="str">
        <f aca="false">IF(A1051="","",ROUND((((1+C1051/CP)^(CP/periods_per_year))-1)*G1050,2))</f>
        <v/>
      </c>
      <c r="E1051" s="143" t="str">
        <f aca="false">IF(A1051="","",IF(A1051=nper,G1050+D1051,MIN(G1050+D1051,IF(C1051=C1050,E1050,ROUND(-PMT(((1+C1051/CP)^(CP/periods_per_year))-1,nper-A1051+1,G1050),2)))))</f>
        <v/>
      </c>
      <c r="F1051" s="143" t="str">
        <f aca="false">IF(A1051="","",E1051-D1051)</f>
        <v/>
      </c>
      <c r="G1051" s="143" t="str">
        <f aca="false">IF(A1051="","",G1050-F1051)</f>
        <v/>
      </c>
    </row>
    <row r="1052" customFormat="false" ht="13.2" hidden="false" customHeight="false" outlineLevel="0" collapsed="false">
      <c r="A1052" s="140" t="str">
        <f aca="false">IF(G1051="","",IF(OR(A1051&gt;=nper,ROUND(G1051,2)&lt;=0),"",A1051+1))</f>
        <v/>
      </c>
      <c r="B1052" s="141" t="str">
        <f aca="false">IF(A1052="","",IF(OR(periods_per_year=26,periods_per_year=52),IF(periods_per_year=26,IF(A1052=1,fpdate,B1051+14),IF(periods_per_year=52,IF(A1052=1,fpdate,B1051+7),"n/a")),IF(periods_per_year=24,DATE(YEAR(fpdate),MONTH(fpdate)+(A1052-1)/2+IF(AND(DAY(fpdate)&gt;=15,MOD(A1052,2)=0),1,0),IF(MOD(A1052,2)=0,IF(DAY(fpdate)&gt;=15,DAY(fpdate)-14,DAY(fpdate)+14),DAY(fpdate))),IF(DAY(DATE(YEAR(fpdate),MONTH(fpdate)+A1052-1,DAY(fpdate)))&lt;&gt;DAY(fpdate),DATE(YEAR(fpdate),MONTH(fpdate)+A1052,0),DATE(YEAR(fpdate),MONTH(fpdate)+A1052-1,DAY(fpdate))))))</f>
        <v/>
      </c>
      <c r="C1052" s="142" t="inlineStr">
        <f aca="false">IF(A1052="","",IF(variable,IF(A1052&lt;MortgageCalculator!$J$23*periods_per_year,start_rate,IF(MortgageCalculator!$J$27&gt;=0,MIN(MortgageCalculator!$J$24,start_rate+MortgageCalculator!$J$27*ROUNDUP((A1052-MortgageCalculator!$J$23*periods_per_year)/MortgageCalculator!$J$26,0)),MAX(MortgageCalculator!$J$25,start_rate+MortgageCalculator!$J$27*ROUNDUP((A1052-MortgageCalculator!$J$23*periods_per_year)/MortgageCalculator!$J$26,0)))),start_rate))</f>
        <is>
          <t/>
        </is>
      </c>
      <c r="D1052" s="143" t="str">
        <f aca="false">IF(A1052="","",ROUND((((1+C1052/CP)^(CP/periods_per_year))-1)*G1051,2))</f>
        <v/>
      </c>
      <c r="E1052" s="143" t="str">
        <f aca="false">IF(A1052="","",IF(A1052=nper,G1051+D1052,MIN(G1051+D1052,IF(C1052=C1051,E1051,ROUND(-PMT(((1+C1052/CP)^(CP/periods_per_year))-1,nper-A1052+1,G1051),2)))))</f>
        <v/>
      </c>
      <c r="F1052" s="143" t="str">
        <f aca="false">IF(A1052="","",E1052-D1052)</f>
        <v/>
      </c>
      <c r="G1052" s="143" t="str">
        <f aca="false">IF(A1052="","",G1051-F1052)</f>
        <v/>
      </c>
    </row>
    <row r="1053" customFormat="false" ht="13.2" hidden="false" customHeight="false" outlineLevel="0" collapsed="false">
      <c r="A1053" s="140" t="str">
        <f aca="false">IF(G1052="","",IF(OR(A1052&gt;=nper,ROUND(G1052,2)&lt;=0),"",A1052+1))</f>
        <v/>
      </c>
      <c r="B1053" s="141" t="str">
        <f aca="false">IF(A1053="","",IF(OR(periods_per_year=26,periods_per_year=52),IF(periods_per_year=26,IF(A1053=1,fpdate,B1052+14),IF(periods_per_year=52,IF(A1053=1,fpdate,B1052+7),"n/a")),IF(periods_per_year=24,DATE(YEAR(fpdate),MONTH(fpdate)+(A1053-1)/2+IF(AND(DAY(fpdate)&gt;=15,MOD(A1053,2)=0),1,0),IF(MOD(A1053,2)=0,IF(DAY(fpdate)&gt;=15,DAY(fpdate)-14,DAY(fpdate)+14),DAY(fpdate))),IF(DAY(DATE(YEAR(fpdate),MONTH(fpdate)+A1053-1,DAY(fpdate)))&lt;&gt;DAY(fpdate),DATE(YEAR(fpdate),MONTH(fpdate)+A1053,0),DATE(YEAR(fpdate),MONTH(fpdate)+A1053-1,DAY(fpdate))))))</f>
        <v/>
      </c>
      <c r="C1053" s="142" t="inlineStr">
        <f aca="false">IF(A1053="","",IF(variable,IF(A1053&lt;MortgageCalculator!$J$23*periods_per_year,start_rate,IF(MortgageCalculator!$J$27&gt;=0,MIN(MortgageCalculator!$J$24,start_rate+MortgageCalculator!$J$27*ROUNDUP((A1053-MortgageCalculator!$J$23*periods_per_year)/MortgageCalculator!$J$26,0)),MAX(MortgageCalculator!$J$25,start_rate+MortgageCalculator!$J$27*ROUNDUP((A1053-MortgageCalculator!$J$23*periods_per_year)/MortgageCalculator!$J$26,0)))),start_rate))</f>
        <is>
          <t/>
        </is>
      </c>
      <c r="D1053" s="143" t="str">
        <f aca="false">IF(A1053="","",ROUND((((1+C1053/CP)^(CP/periods_per_year))-1)*G1052,2))</f>
        <v/>
      </c>
      <c r="E1053" s="143" t="str">
        <f aca="false">IF(A1053="","",IF(A1053=nper,G1052+D1053,MIN(G1052+D1053,IF(C1053=C1052,E1052,ROUND(-PMT(((1+C1053/CP)^(CP/periods_per_year))-1,nper-A1053+1,G1052),2)))))</f>
        <v/>
      </c>
      <c r="F1053" s="143" t="str">
        <f aca="false">IF(A1053="","",E1053-D1053)</f>
        <v/>
      </c>
      <c r="G1053" s="143" t="str">
        <f aca="false">IF(A1053="","",G1052-F1053)</f>
        <v/>
      </c>
    </row>
    <row r="1054" customFormat="false" ht="13.2" hidden="false" customHeight="false" outlineLevel="0" collapsed="false">
      <c r="A1054" s="140" t="str">
        <f aca="false">IF(G1053="","",IF(OR(A1053&gt;=nper,ROUND(G1053,2)&lt;=0),"",A1053+1))</f>
        <v/>
      </c>
      <c r="B1054" s="141" t="str">
        <f aca="false">IF(A1054="","",IF(OR(periods_per_year=26,periods_per_year=52),IF(periods_per_year=26,IF(A1054=1,fpdate,B1053+14),IF(periods_per_year=52,IF(A1054=1,fpdate,B1053+7),"n/a")),IF(periods_per_year=24,DATE(YEAR(fpdate),MONTH(fpdate)+(A1054-1)/2+IF(AND(DAY(fpdate)&gt;=15,MOD(A1054,2)=0),1,0),IF(MOD(A1054,2)=0,IF(DAY(fpdate)&gt;=15,DAY(fpdate)-14,DAY(fpdate)+14),DAY(fpdate))),IF(DAY(DATE(YEAR(fpdate),MONTH(fpdate)+A1054-1,DAY(fpdate)))&lt;&gt;DAY(fpdate),DATE(YEAR(fpdate),MONTH(fpdate)+A1054,0),DATE(YEAR(fpdate),MONTH(fpdate)+A1054-1,DAY(fpdate))))))</f>
        <v/>
      </c>
      <c r="C1054" s="142" t="inlineStr">
        <f aca="false">IF(A1054="","",IF(variable,IF(A1054&lt;MortgageCalculator!$J$23*periods_per_year,start_rate,IF(MortgageCalculator!$J$27&gt;=0,MIN(MortgageCalculator!$J$24,start_rate+MortgageCalculator!$J$27*ROUNDUP((A1054-MortgageCalculator!$J$23*periods_per_year)/MortgageCalculator!$J$26,0)),MAX(MortgageCalculator!$J$25,start_rate+MortgageCalculator!$J$27*ROUNDUP((A1054-MortgageCalculator!$J$23*periods_per_year)/MortgageCalculator!$J$26,0)))),start_rate))</f>
        <is>
          <t/>
        </is>
      </c>
      <c r="D1054" s="143" t="str">
        <f aca="false">IF(A1054="","",ROUND((((1+C1054/CP)^(CP/periods_per_year))-1)*G1053,2))</f>
        <v/>
      </c>
      <c r="E1054" s="143" t="str">
        <f aca="false">IF(A1054="","",IF(A1054=nper,G1053+D1054,MIN(G1053+D1054,IF(C1054=C1053,E1053,ROUND(-PMT(((1+C1054/CP)^(CP/periods_per_year))-1,nper-A1054+1,G1053),2)))))</f>
        <v/>
      </c>
      <c r="F1054" s="143" t="str">
        <f aca="false">IF(A1054="","",E1054-D1054)</f>
        <v/>
      </c>
      <c r="G1054" s="143" t="str">
        <f aca="false">IF(A1054="","",G1053-F1054)</f>
        <v/>
      </c>
    </row>
    <row r="1055" customFormat="false" ht="13.2" hidden="false" customHeight="false" outlineLevel="0" collapsed="false">
      <c r="A1055" s="140" t="str">
        <f aca="false">IF(G1054="","",IF(OR(A1054&gt;=nper,ROUND(G1054,2)&lt;=0),"",A1054+1))</f>
        <v/>
      </c>
      <c r="B1055" s="141" t="str">
        <f aca="false">IF(A1055="","",IF(OR(periods_per_year=26,periods_per_year=52),IF(periods_per_year=26,IF(A1055=1,fpdate,B1054+14),IF(periods_per_year=52,IF(A1055=1,fpdate,B1054+7),"n/a")),IF(periods_per_year=24,DATE(YEAR(fpdate),MONTH(fpdate)+(A1055-1)/2+IF(AND(DAY(fpdate)&gt;=15,MOD(A1055,2)=0),1,0),IF(MOD(A1055,2)=0,IF(DAY(fpdate)&gt;=15,DAY(fpdate)-14,DAY(fpdate)+14),DAY(fpdate))),IF(DAY(DATE(YEAR(fpdate),MONTH(fpdate)+A1055-1,DAY(fpdate)))&lt;&gt;DAY(fpdate),DATE(YEAR(fpdate),MONTH(fpdate)+A1055,0),DATE(YEAR(fpdate),MONTH(fpdate)+A1055-1,DAY(fpdate))))))</f>
        <v/>
      </c>
      <c r="C1055" s="142" t="inlineStr">
        <f aca="false">IF(A1055="","",IF(variable,IF(A1055&lt;MortgageCalculator!$J$23*periods_per_year,start_rate,IF(MortgageCalculator!$J$27&gt;=0,MIN(MortgageCalculator!$J$24,start_rate+MortgageCalculator!$J$27*ROUNDUP((A1055-MortgageCalculator!$J$23*periods_per_year)/MortgageCalculator!$J$26,0)),MAX(MortgageCalculator!$J$25,start_rate+MortgageCalculator!$J$27*ROUNDUP((A1055-MortgageCalculator!$J$23*periods_per_year)/MortgageCalculator!$J$26,0)))),start_rate))</f>
        <is>
          <t/>
        </is>
      </c>
      <c r="D1055" s="143" t="str">
        <f aca="false">IF(A1055="","",ROUND((((1+C1055/CP)^(CP/periods_per_year))-1)*G1054,2))</f>
        <v/>
      </c>
      <c r="E1055" s="143" t="str">
        <f aca="false">IF(A1055="","",IF(A1055=nper,G1054+D1055,MIN(G1054+D1055,IF(C1055=C1054,E1054,ROUND(-PMT(((1+C1055/CP)^(CP/periods_per_year))-1,nper-A1055+1,G1054),2)))))</f>
        <v/>
      </c>
      <c r="F1055" s="143" t="str">
        <f aca="false">IF(A1055="","",E1055-D1055)</f>
        <v/>
      </c>
      <c r="G1055" s="143" t="str">
        <f aca="false">IF(A1055="","",G1054-F1055)</f>
        <v/>
      </c>
    </row>
    <row r="1056" customFormat="false" ht="13.2" hidden="false" customHeight="false" outlineLevel="0" collapsed="false">
      <c r="A1056" s="140" t="str">
        <f aca="false">IF(G1055="","",IF(OR(A1055&gt;=nper,ROUND(G1055,2)&lt;=0),"",A1055+1))</f>
        <v/>
      </c>
      <c r="B1056" s="141" t="str">
        <f aca="false">IF(A1056="","",IF(OR(periods_per_year=26,periods_per_year=52),IF(periods_per_year=26,IF(A1056=1,fpdate,B1055+14),IF(periods_per_year=52,IF(A1056=1,fpdate,B1055+7),"n/a")),IF(periods_per_year=24,DATE(YEAR(fpdate),MONTH(fpdate)+(A1056-1)/2+IF(AND(DAY(fpdate)&gt;=15,MOD(A1056,2)=0),1,0),IF(MOD(A1056,2)=0,IF(DAY(fpdate)&gt;=15,DAY(fpdate)-14,DAY(fpdate)+14),DAY(fpdate))),IF(DAY(DATE(YEAR(fpdate),MONTH(fpdate)+A1056-1,DAY(fpdate)))&lt;&gt;DAY(fpdate),DATE(YEAR(fpdate),MONTH(fpdate)+A1056,0),DATE(YEAR(fpdate),MONTH(fpdate)+A1056-1,DAY(fpdate))))))</f>
        <v/>
      </c>
      <c r="C1056" s="142" t="inlineStr">
        <f aca="false">IF(A1056="","",IF(variable,IF(A1056&lt;MortgageCalculator!$J$23*periods_per_year,start_rate,IF(MortgageCalculator!$J$27&gt;=0,MIN(MortgageCalculator!$J$24,start_rate+MortgageCalculator!$J$27*ROUNDUP((A1056-MortgageCalculator!$J$23*periods_per_year)/MortgageCalculator!$J$26,0)),MAX(MortgageCalculator!$J$25,start_rate+MortgageCalculator!$J$27*ROUNDUP((A1056-MortgageCalculator!$J$23*periods_per_year)/MortgageCalculator!$J$26,0)))),start_rate))</f>
        <is>
          <t/>
        </is>
      </c>
      <c r="D1056" s="143" t="str">
        <f aca="false">IF(A1056="","",ROUND((((1+C1056/CP)^(CP/periods_per_year))-1)*G1055,2))</f>
        <v/>
      </c>
      <c r="E1056" s="143" t="str">
        <f aca="false">IF(A1056="","",IF(A1056=nper,G1055+D1056,MIN(G1055+D1056,IF(C1056=C1055,E1055,ROUND(-PMT(((1+C1056/CP)^(CP/periods_per_year))-1,nper-A1056+1,G1055),2)))))</f>
        <v/>
      </c>
      <c r="F1056" s="143" t="str">
        <f aca="false">IF(A1056="","",E1056-D1056)</f>
        <v/>
      </c>
      <c r="G1056" s="143" t="str">
        <f aca="false">IF(A1056="","",G1055-F1056)</f>
        <v/>
      </c>
    </row>
    <row r="1057" customFormat="false" ht="13.2" hidden="false" customHeight="false" outlineLevel="0" collapsed="false">
      <c r="A1057" s="140" t="str">
        <f aca="false">IF(G1056="","",IF(OR(A1056&gt;=nper,ROUND(G1056,2)&lt;=0),"",A1056+1))</f>
        <v/>
      </c>
      <c r="B1057" s="141" t="str">
        <f aca="false">IF(A1057="","",IF(OR(periods_per_year=26,periods_per_year=52),IF(periods_per_year=26,IF(A1057=1,fpdate,B1056+14),IF(periods_per_year=52,IF(A1057=1,fpdate,B1056+7),"n/a")),IF(periods_per_year=24,DATE(YEAR(fpdate),MONTH(fpdate)+(A1057-1)/2+IF(AND(DAY(fpdate)&gt;=15,MOD(A1057,2)=0),1,0),IF(MOD(A1057,2)=0,IF(DAY(fpdate)&gt;=15,DAY(fpdate)-14,DAY(fpdate)+14),DAY(fpdate))),IF(DAY(DATE(YEAR(fpdate),MONTH(fpdate)+A1057-1,DAY(fpdate)))&lt;&gt;DAY(fpdate),DATE(YEAR(fpdate),MONTH(fpdate)+A1057,0),DATE(YEAR(fpdate),MONTH(fpdate)+A1057-1,DAY(fpdate))))))</f>
        <v/>
      </c>
      <c r="C1057" s="142" t="inlineStr">
        <f aca="false">IF(A1057="","",IF(variable,IF(A1057&lt;MortgageCalculator!$J$23*periods_per_year,start_rate,IF(MortgageCalculator!$J$27&gt;=0,MIN(MortgageCalculator!$J$24,start_rate+MortgageCalculator!$J$27*ROUNDUP((A1057-MortgageCalculator!$J$23*periods_per_year)/MortgageCalculator!$J$26,0)),MAX(MortgageCalculator!$J$25,start_rate+MortgageCalculator!$J$27*ROUNDUP((A1057-MortgageCalculator!$J$23*periods_per_year)/MortgageCalculator!$J$26,0)))),start_rate))</f>
        <is>
          <t/>
        </is>
      </c>
      <c r="D1057" s="143" t="str">
        <f aca="false">IF(A1057="","",ROUND((((1+C1057/CP)^(CP/periods_per_year))-1)*G1056,2))</f>
        <v/>
      </c>
      <c r="E1057" s="143" t="str">
        <f aca="false">IF(A1057="","",IF(A1057=nper,G1056+D1057,MIN(G1056+D1057,IF(C1057=C1056,E1056,ROUND(-PMT(((1+C1057/CP)^(CP/periods_per_year))-1,nper-A1057+1,G1056),2)))))</f>
        <v/>
      </c>
      <c r="F1057" s="143" t="str">
        <f aca="false">IF(A1057="","",E1057-D1057)</f>
        <v/>
      </c>
      <c r="G1057" s="143" t="str">
        <f aca="false">IF(A1057="","",G1056-F1057)</f>
        <v/>
      </c>
    </row>
    <row r="1058" customFormat="false" ht="13.2" hidden="false" customHeight="false" outlineLevel="0" collapsed="false">
      <c r="A1058" s="140" t="str">
        <f aca="false">IF(G1057="","",IF(OR(A1057&gt;=nper,ROUND(G1057,2)&lt;=0),"",A1057+1))</f>
        <v/>
      </c>
      <c r="B1058" s="141" t="str">
        <f aca="false">IF(A1058="","",IF(OR(periods_per_year=26,periods_per_year=52),IF(periods_per_year=26,IF(A1058=1,fpdate,B1057+14),IF(periods_per_year=52,IF(A1058=1,fpdate,B1057+7),"n/a")),IF(periods_per_year=24,DATE(YEAR(fpdate),MONTH(fpdate)+(A1058-1)/2+IF(AND(DAY(fpdate)&gt;=15,MOD(A1058,2)=0),1,0),IF(MOD(A1058,2)=0,IF(DAY(fpdate)&gt;=15,DAY(fpdate)-14,DAY(fpdate)+14),DAY(fpdate))),IF(DAY(DATE(YEAR(fpdate),MONTH(fpdate)+A1058-1,DAY(fpdate)))&lt;&gt;DAY(fpdate),DATE(YEAR(fpdate),MONTH(fpdate)+A1058,0),DATE(YEAR(fpdate),MONTH(fpdate)+A1058-1,DAY(fpdate))))))</f>
        <v/>
      </c>
      <c r="C1058" s="142" t="inlineStr">
        <f aca="false">IF(A1058="","",IF(variable,IF(A1058&lt;MortgageCalculator!$J$23*periods_per_year,start_rate,IF(MortgageCalculator!$J$27&gt;=0,MIN(MortgageCalculator!$J$24,start_rate+MortgageCalculator!$J$27*ROUNDUP((A1058-MortgageCalculator!$J$23*periods_per_year)/MortgageCalculator!$J$26,0)),MAX(MortgageCalculator!$J$25,start_rate+MortgageCalculator!$J$27*ROUNDUP((A1058-MortgageCalculator!$J$23*periods_per_year)/MortgageCalculator!$J$26,0)))),start_rate))</f>
        <is>
          <t/>
        </is>
      </c>
      <c r="D1058" s="143" t="str">
        <f aca="false">IF(A1058="","",ROUND((((1+C1058/CP)^(CP/periods_per_year))-1)*G1057,2))</f>
        <v/>
      </c>
      <c r="E1058" s="143" t="str">
        <f aca="false">IF(A1058="","",IF(A1058=nper,G1057+D1058,MIN(G1057+D1058,IF(C1058=C1057,E1057,ROUND(-PMT(((1+C1058/CP)^(CP/periods_per_year))-1,nper-A1058+1,G1057),2)))))</f>
        <v/>
      </c>
      <c r="F1058" s="143" t="str">
        <f aca="false">IF(A1058="","",E1058-D1058)</f>
        <v/>
      </c>
      <c r="G1058" s="143" t="str">
        <f aca="false">IF(A1058="","",G1057-F1058)</f>
        <v/>
      </c>
    </row>
    <row r="1059" customFormat="false" ht="13.2" hidden="false" customHeight="false" outlineLevel="0" collapsed="false">
      <c r="A1059" s="140" t="str">
        <f aca="false">IF(G1058="","",IF(OR(A1058&gt;=nper,ROUND(G1058,2)&lt;=0),"",A1058+1))</f>
        <v/>
      </c>
      <c r="B1059" s="141" t="str">
        <f aca="false">IF(A1059="","",IF(OR(periods_per_year=26,periods_per_year=52),IF(periods_per_year=26,IF(A1059=1,fpdate,B1058+14),IF(periods_per_year=52,IF(A1059=1,fpdate,B1058+7),"n/a")),IF(periods_per_year=24,DATE(YEAR(fpdate),MONTH(fpdate)+(A1059-1)/2+IF(AND(DAY(fpdate)&gt;=15,MOD(A1059,2)=0),1,0),IF(MOD(A1059,2)=0,IF(DAY(fpdate)&gt;=15,DAY(fpdate)-14,DAY(fpdate)+14),DAY(fpdate))),IF(DAY(DATE(YEAR(fpdate),MONTH(fpdate)+A1059-1,DAY(fpdate)))&lt;&gt;DAY(fpdate),DATE(YEAR(fpdate),MONTH(fpdate)+A1059,0),DATE(YEAR(fpdate),MONTH(fpdate)+A1059-1,DAY(fpdate))))))</f>
        <v/>
      </c>
      <c r="C1059" s="142" t="inlineStr">
        <f aca="false">IF(A1059="","",IF(variable,IF(A1059&lt;MortgageCalculator!$J$23*periods_per_year,start_rate,IF(MortgageCalculator!$J$27&gt;=0,MIN(MortgageCalculator!$J$24,start_rate+MortgageCalculator!$J$27*ROUNDUP((A1059-MortgageCalculator!$J$23*periods_per_year)/MortgageCalculator!$J$26,0)),MAX(MortgageCalculator!$J$25,start_rate+MortgageCalculator!$J$27*ROUNDUP((A1059-MortgageCalculator!$J$23*periods_per_year)/MortgageCalculator!$J$26,0)))),start_rate))</f>
        <is>
          <t/>
        </is>
      </c>
      <c r="D1059" s="143" t="str">
        <f aca="false">IF(A1059="","",ROUND((((1+C1059/CP)^(CP/periods_per_year))-1)*G1058,2))</f>
        <v/>
      </c>
      <c r="E1059" s="143" t="str">
        <f aca="false">IF(A1059="","",IF(A1059=nper,G1058+D1059,MIN(G1058+D1059,IF(C1059=C1058,E1058,ROUND(-PMT(((1+C1059/CP)^(CP/periods_per_year))-1,nper-A1059+1,G1058),2)))))</f>
        <v/>
      </c>
      <c r="F1059" s="143" t="str">
        <f aca="false">IF(A1059="","",E1059-D1059)</f>
        <v/>
      </c>
      <c r="G1059" s="143" t="str">
        <f aca="false">IF(A1059="","",G1058-F1059)</f>
        <v/>
      </c>
    </row>
    <row r="1060" customFormat="false" ht="13.2" hidden="false" customHeight="false" outlineLevel="0" collapsed="false">
      <c r="A1060" s="140" t="str">
        <f aca="false">IF(G1059="","",IF(OR(A1059&gt;=nper,ROUND(G1059,2)&lt;=0),"",A1059+1))</f>
        <v/>
      </c>
      <c r="B1060" s="141" t="str">
        <f aca="false">IF(A1060="","",IF(OR(periods_per_year=26,periods_per_year=52),IF(periods_per_year=26,IF(A1060=1,fpdate,B1059+14),IF(periods_per_year=52,IF(A1060=1,fpdate,B1059+7),"n/a")),IF(periods_per_year=24,DATE(YEAR(fpdate),MONTH(fpdate)+(A1060-1)/2+IF(AND(DAY(fpdate)&gt;=15,MOD(A1060,2)=0),1,0),IF(MOD(A1060,2)=0,IF(DAY(fpdate)&gt;=15,DAY(fpdate)-14,DAY(fpdate)+14),DAY(fpdate))),IF(DAY(DATE(YEAR(fpdate),MONTH(fpdate)+A1060-1,DAY(fpdate)))&lt;&gt;DAY(fpdate),DATE(YEAR(fpdate),MONTH(fpdate)+A1060,0),DATE(YEAR(fpdate),MONTH(fpdate)+A1060-1,DAY(fpdate))))))</f>
        <v/>
      </c>
      <c r="C1060" s="142" t="inlineStr">
        <f aca="false">IF(A1060="","",IF(variable,IF(A1060&lt;MortgageCalculator!$J$23*periods_per_year,start_rate,IF(MortgageCalculator!$J$27&gt;=0,MIN(MortgageCalculator!$J$24,start_rate+MortgageCalculator!$J$27*ROUNDUP((A1060-MortgageCalculator!$J$23*periods_per_year)/MortgageCalculator!$J$26,0)),MAX(MortgageCalculator!$J$25,start_rate+MortgageCalculator!$J$27*ROUNDUP((A1060-MortgageCalculator!$J$23*periods_per_year)/MortgageCalculator!$J$26,0)))),start_rate))</f>
        <is>
          <t/>
        </is>
      </c>
      <c r="D1060" s="143" t="str">
        <f aca="false">IF(A1060="","",ROUND((((1+C1060/CP)^(CP/periods_per_year))-1)*G1059,2))</f>
        <v/>
      </c>
      <c r="E1060" s="143" t="str">
        <f aca="false">IF(A1060="","",IF(A1060=nper,G1059+D1060,MIN(G1059+D1060,IF(C1060=C1059,E1059,ROUND(-PMT(((1+C1060/CP)^(CP/periods_per_year))-1,nper-A1060+1,G1059),2)))))</f>
        <v/>
      </c>
      <c r="F1060" s="143" t="str">
        <f aca="false">IF(A1060="","",E1060-D1060)</f>
        <v/>
      </c>
      <c r="G1060" s="143" t="str">
        <f aca="false">IF(A1060="","",G1059-F1060)</f>
        <v/>
      </c>
    </row>
    <row r="1061" customFormat="false" ht="13.2" hidden="false" customHeight="false" outlineLevel="0" collapsed="false">
      <c r="A1061" s="140" t="str">
        <f aca="false">IF(G1060="","",IF(OR(A1060&gt;=nper,ROUND(G1060,2)&lt;=0),"",A1060+1))</f>
        <v/>
      </c>
      <c r="B1061" s="141" t="str">
        <f aca="false">IF(A1061="","",IF(OR(periods_per_year=26,periods_per_year=52),IF(periods_per_year=26,IF(A1061=1,fpdate,B1060+14),IF(periods_per_year=52,IF(A1061=1,fpdate,B1060+7),"n/a")),IF(periods_per_year=24,DATE(YEAR(fpdate),MONTH(fpdate)+(A1061-1)/2+IF(AND(DAY(fpdate)&gt;=15,MOD(A1061,2)=0),1,0),IF(MOD(A1061,2)=0,IF(DAY(fpdate)&gt;=15,DAY(fpdate)-14,DAY(fpdate)+14),DAY(fpdate))),IF(DAY(DATE(YEAR(fpdate),MONTH(fpdate)+A1061-1,DAY(fpdate)))&lt;&gt;DAY(fpdate),DATE(YEAR(fpdate),MONTH(fpdate)+A1061,0),DATE(YEAR(fpdate),MONTH(fpdate)+A1061-1,DAY(fpdate))))))</f>
        <v/>
      </c>
      <c r="C1061" s="142" t="inlineStr">
        <f aca="false">IF(A1061="","",IF(variable,IF(A1061&lt;MortgageCalculator!$J$23*periods_per_year,start_rate,IF(MortgageCalculator!$J$27&gt;=0,MIN(MortgageCalculator!$J$24,start_rate+MortgageCalculator!$J$27*ROUNDUP((A1061-MortgageCalculator!$J$23*periods_per_year)/MortgageCalculator!$J$26,0)),MAX(MortgageCalculator!$J$25,start_rate+MortgageCalculator!$J$27*ROUNDUP((A1061-MortgageCalculator!$J$23*periods_per_year)/MortgageCalculator!$J$26,0)))),start_rate))</f>
        <is>
          <t/>
        </is>
      </c>
      <c r="D1061" s="143" t="str">
        <f aca="false">IF(A1061="","",ROUND((((1+C1061/CP)^(CP/periods_per_year))-1)*G1060,2))</f>
        <v/>
      </c>
      <c r="E1061" s="143" t="str">
        <f aca="false">IF(A1061="","",IF(A1061=nper,G1060+D1061,MIN(G1060+D1061,IF(C1061=C1060,E1060,ROUND(-PMT(((1+C1061/CP)^(CP/periods_per_year))-1,nper-A1061+1,G1060),2)))))</f>
        <v/>
      </c>
      <c r="F1061" s="143" t="str">
        <f aca="false">IF(A1061="","",E1061-D1061)</f>
        <v/>
      </c>
      <c r="G1061" s="143" t="str">
        <f aca="false">IF(A1061="","",G1060-F1061)</f>
        <v/>
      </c>
    </row>
    <row r="1062" customFormat="false" ht="13.2" hidden="false" customHeight="false" outlineLevel="0" collapsed="false">
      <c r="A1062" s="140" t="str">
        <f aca="false">IF(G1061="","",IF(OR(A1061&gt;=nper,ROUND(G1061,2)&lt;=0),"",A1061+1))</f>
        <v/>
      </c>
      <c r="B1062" s="141" t="str">
        <f aca="false">IF(A1062="","",IF(OR(periods_per_year=26,periods_per_year=52),IF(periods_per_year=26,IF(A1062=1,fpdate,B1061+14),IF(periods_per_year=52,IF(A1062=1,fpdate,B1061+7),"n/a")),IF(periods_per_year=24,DATE(YEAR(fpdate),MONTH(fpdate)+(A1062-1)/2+IF(AND(DAY(fpdate)&gt;=15,MOD(A1062,2)=0),1,0),IF(MOD(A1062,2)=0,IF(DAY(fpdate)&gt;=15,DAY(fpdate)-14,DAY(fpdate)+14),DAY(fpdate))),IF(DAY(DATE(YEAR(fpdate),MONTH(fpdate)+A1062-1,DAY(fpdate)))&lt;&gt;DAY(fpdate),DATE(YEAR(fpdate),MONTH(fpdate)+A1062,0),DATE(YEAR(fpdate),MONTH(fpdate)+A1062-1,DAY(fpdate))))))</f>
        <v/>
      </c>
      <c r="C1062" s="142" t="inlineStr">
        <f aca="false">IF(A1062="","",IF(variable,IF(A1062&lt;MortgageCalculator!$J$23*periods_per_year,start_rate,IF(MortgageCalculator!$J$27&gt;=0,MIN(MortgageCalculator!$J$24,start_rate+MortgageCalculator!$J$27*ROUNDUP((A1062-MortgageCalculator!$J$23*periods_per_year)/MortgageCalculator!$J$26,0)),MAX(MortgageCalculator!$J$25,start_rate+MortgageCalculator!$J$27*ROUNDUP((A1062-MortgageCalculator!$J$23*periods_per_year)/MortgageCalculator!$J$26,0)))),start_rate))</f>
        <is>
          <t/>
        </is>
      </c>
      <c r="D1062" s="143" t="str">
        <f aca="false">IF(A1062="","",ROUND((((1+C1062/CP)^(CP/periods_per_year))-1)*G1061,2))</f>
        <v/>
      </c>
      <c r="E1062" s="143" t="str">
        <f aca="false">IF(A1062="","",IF(A1062=nper,G1061+D1062,MIN(G1061+D1062,IF(C1062=C1061,E1061,ROUND(-PMT(((1+C1062/CP)^(CP/periods_per_year))-1,nper-A1062+1,G1061),2)))))</f>
        <v/>
      </c>
      <c r="F1062" s="143" t="str">
        <f aca="false">IF(A1062="","",E1062-D1062)</f>
        <v/>
      </c>
      <c r="G1062" s="143" t="str">
        <f aca="false">IF(A1062="","",G1061-F1062)</f>
        <v/>
      </c>
    </row>
    <row r="1063" customFormat="false" ht="13.2" hidden="false" customHeight="false" outlineLevel="0" collapsed="false">
      <c r="A1063" s="140" t="str">
        <f aca="false">IF(G1062="","",IF(OR(A1062&gt;=nper,ROUND(G1062,2)&lt;=0),"",A1062+1))</f>
        <v/>
      </c>
      <c r="B1063" s="141" t="str">
        <f aca="false">IF(A1063="","",IF(OR(periods_per_year=26,periods_per_year=52),IF(periods_per_year=26,IF(A1063=1,fpdate,B1062+14),IF(periods_per_year=52,IF(A1063=1,fpdate,B1062+7),"n/a")),IF(periods_per_year=24,DATE(YEAR(fpdate),MONTH(fpdate)+(A1063-1)/2+IF(AND(DAY(fpdate)&gt;=15,MOD(A1063,2)=0),1,0),IF(MOD(A1063,2)=0,IF(DAY(fpdate)&gt;=15,DAY(fpdate)-14,DAY(fpdate)+14),DAY(fpdate))),IF(DAY(DATE(YEAR(fpdate),MONTH(fpdate)+A1063-1,DAY(fpdate)))&lt;&gt;DAY(fpdate),DATE(YEAR(fpdate),MONTH(fpdate)+A1063,0),DATE(YEAR(fpdate),MONTH(fpdate)+A1063-1,DAY(fpdate))))))</f>
        <v/>
      </c>
      <c r="C1063" s="142" t="inlineStr">
        <f aca="false">IF(A1063="","",IF(variable,IF(A1063&lt;MortgageCalculator!$J$23*periods_per_year,start_rate,IF(MortgageCalculator!$J$27&gt;=0,MIN(MortgageCalculator!$J$24,start_rate+MortgageCalculator!$J$27*ROUNDUP((A1063-MortgageCalculator!$J$23*periods_per_year)/MortgageCalculator!$J$26,0)),MAX(MortgageCalculator!$J$25,start_rate+MortgageCalculator!$J$27*ROUNDUP((A1063-MortgageCalculator!$J$23*periods_per_year)/MortgageCalculator!$J$26,0)))),start_rate))</f>
        <is>
          <t/>
        </is>
      </c>
      <c r="D1063" s="143" t="str">
        <f aca="false">IF(A1063="","",ROUND((((1+C1063/CP)^(CP/periods_per_year))-1)*G1062,2))</f>
        <v/>
      </c>
      <c r="E1063" s="143" t="str">
        <f aca="false">IF(A1063="","",IF(A1063=nper,G1062+D1063,MIN(G1062+D1063,IF(C1063=C1062,E1062,ROUND(-PMT(((1+C1063/CP)^(CP/periods_per_year))-1,nper-A1063+1,G1062),2)))))</f>
        <v/>
      </c>
      <c r="F1063" s="143" t="str">
        <f aca="false">IF(A1063="","",E1063-D1063)</f>
        <v/>
      </c>
      <c r="G1063" s="143" t="str">
        <f aca="false">IF(A1063="","",G1062-F1063)</f>
        <v/>
      </c>
    </row>
    <row r="1064" customFormat="false" ht="13.2" hidden="false" customHeight="false" outlineLevel="0" collapsed="false">
      <c r="A1064" s="140" t="str">
        <f aca="false">IF(G1063="","",IF(OR(A1063&gt;=nper,ROUND(G1063,2)&lt;=0),"",A1063+1))</f>
        <v/>
      </c>
      <c r="B1064" s="141" t="str">
        <f aca="false">IF(A1064="","",IF(OR(periods_per_year=26,periods_per_year=52),IF(periods_per_year=26,IF(A1064=1,fpdate,B1063+14),IF(periods_per_year=52,IF(A1064=1,fpdate,B1063+7),"n/a")),IF(periods_per_year=24,DATE(YEAR(fpdate),MONTH(fpdate)+(A1064-1)/2+IF(AND(DAY(fpdate)&gt;=15,MOD(A1064,2)=0),1,0),IF(MOD(A1064,2)=0,IF(DAY(fpdate)&gt;=15,DAY(fpdate)-14,DAY(fpdate)+14),DAY(fpdate))),IF(DAY(DATE(YEAR(fpdate),MONTH(fpdate)+A1064-1,DAY(fpdate)))&lt;&gt;DAY(fpdate),DATE(YEAR(fpdate),MONTH(fpdate)+A1064,0),DATE(YEAR(fpdate),MONTH(fpdate)+A1064-1,DAY(fpdate))))))</f>
        <v/>
      </c>
      <c r="C1064" s="142" t="inlineStr">
        <f aca="false">IF(A1064="","",IF(variable,IF(A1064&lt;MortgageCalculator!$J$23*periods_per_year,start_rate,IF(MortgageCalculator!$J$27&gt;=0,MIN(MortgageCalculator!$J$24,start_rate+MortgageCalculator!$J$27*ROUNDUP((A1064-MortgageCalculator!$J$23*periods_per_year)/MortgageCalculator!$J$26,0)),MAX(MortgageCalculator!$J$25,start_rate+MortgageCalculator!$J$27*ROUNDUP((A1064-MortgageCalculator!$J$23*periods_per_year)/MortgageCalculator!$J$26,0)))),start_rate))</f>
        <is>
          <t/>
        </is>
      </c>
      <c r="D1064" s="143" t="str">
        <f aca="false">IF(A1064="","",ROUND((((1+C1064/CP)^(CP/periods_per_year))-1)*G1063,2))</f>
        <v/>
      </c>
      <c r="E1064" s="143" t="str">
        <f aca="false">IF(A1064="","",IF(A1064=nper,G1063+D1064,MIN(G1063+D1064,IF(C1064=C1063,E1063,ROUND(-PMT(((1+C1064/CP)^(CP/periods_per_year))-1,nper-A1064+1,G1063),2)))))</f>
        <v/>
      </c>
      <c r="F1064" s="143" t="str">
        <f aca="false">IF(A1064="","",E1064-D1064)</f>
        <v/>
      </c>
      <c r="G1064" s="143" t="str">
        <f aca="false">IF(A1064="","",G1063-F1064)</f>
        <v/>
      </c>
    </row>
    <row r="1065" customFormat="false" ht="13.2" hidden="false" customHeight="false" outlineLevel="0" collapsed="false">
      <c r="A1065" s="140" t="str">
        <f aca="false">IF(G1064="","",IF(OR(A1064&gt;=nper,ROUND(G1064,2)&lt;=0),"",A1064+1))</f>
        <v/>
      </c>
      <c r="B1065" s="141" t="str">
        <f aca="false">IF(A1065="","",IF(OR(periods_per_year=26,periods_per_year=52),IF(periods_per_year=26,IF(A1065=1,fpdate,B1064+14),IF(periods_per_year=52,IF(A1065=1,fpdate,B1064+7),"n/a")),IF(periods_per_year=24,DATE(YEAR(fpdate),MONTH(fpdate)+(A1065-1)/2+IF(AND(DAY(fpdate)&gt;=15,MOD(A1065,2)=0),1,0),IF(MOD(A1065,2)=0,IF(DAY(fpdate)&gt;=15,DAY(fpdate)-14,DAY(fpdate)+14),DAY(fpdate))),IF(DAY(DATE(YEAR(fpdate),MONTH(fpdate)+A1065-1,DAY(fpdate)))&lt;&gt;DAY(fpdate),DATE(YEAR(fpdate),MONTH(fpdate)+A1065,0),DATE(YEAR(fpdate),MONTH(fpdate)+A1065-1,DAY(fpdate))))))</f>
        <v/>
      </c>
      <c r="C1065" s="142" t="inlineStr">
        <f aca="false">IF(A1065="","",IF(variable,IF(A1065&lt;MortgageCalculator!$J$23*periods_per_year,start_rate,IF(MortgageCalculator!$J$27&gt;=0,MIN(MortgageCalculator!$J$24,start_rate+MortgageCalculator!$J$27*ROUNDUP((A1065-MortgageCalculator!$J$23*periods_per_year)/MortgageCalculator!$J$26,0)),MAX(MortgageCalculator!$J$25,start_rate+MortgageCalculator!$J$27*ROUNDUP((A1065-MortgageCalculator!$J$23*periods_per_year)/MortgageCalculator!$J$26,0)))),start_rate))</f>
        <is>
          <t/>
        </is>
      </c>
      <c r="D1065" s="143" t="str">
        <f aca="false">IF(A1065="","",ROUND((((1+C1065/CP)^(CP/periods_per_year))-1)*G1064,2))</f>
        <v/>
      </c>
      <c r="E1065" s="143" t="str">
        <f aca="false">IF(A1065="","",IF(A1065=nper,G1064+D1065,MIN(G1064+D1065,IF(C1065=C1064,E1064,ROUND(-PMT(((1+C1065/CP)^(CP/periods_per_year))-1,nper-A1065+1,G1064),2)))))</f>
        <v/>
      </c>
      <c r="F1065" s="143" t="str">
        <f aca="false">IF(A1065="","",E1065-D1065)</f>
        <v/>
      </c>
      <c r="G1065" s="143" t="str">
        <f aca="false">IF(A1065="","",G1064-F1065)</f>
        <v/>
      </c>
    </row>
    <row r="1066" customFormat="false" ht="13.2" hidden="false" customHeight="false" outlineLevel="0" collapsed="false">
      <c r="A1066" s="140" t="str">
        <f aca="false">IF(G1065="","",IF(OR(A1065&gt;=nper,ROUND(G1065,2)&lt;=0),"",A1065+1))</f>
        <v/>
      </c>
      <c r="B1066" s="141" t="str">
        <f aca="false">IF(A1066="","",IF(OR(periods_per_year=26,periods_per_year=52),IF(periods_per_year=26,IF(A1066=1,fpdate,B1065+14),IF(periods_per_year=52,IF(A1066=1,fpdate,B1065+7),"n/a")),IF(periods_per_year=24,DATE(YEAR(fpdate),MONTH(fpdate)+(A1066-1)/2+IF(AND(DAY(fpdate)&gt;=15,MOD(A1066,2)=0),1,0),IF(MOD(A1066,2)=0,IF(DAY(fpdate)&gt;=15,DAY(fpdate)-14,DAY(fpdate)+14),DAY(fpdate))),IF(DAY(DATE(YEAR(fpdate),MONTH(fpdate)+A1066-1,DAY(fpdate)))&lt;&gt;DAY(fpdate),DATE(YEAR(fpdate),MONTH(fpdate)+A1066,0),DATE(YEAR(fpdate),MONTH(fpdate)+A1066-1,DAY(fpdate))))))</f>
        <v/>
      </c>
      <c r="C1066" s="142" t="inlineStr">
        <f aca="false">IF(A1066="","",IF(variable,IF(A1066&lt;MortgageCalculator!$J$23*periods_per_year,start_rate,IF(MortgageCalculator!$J$27&gt;=0,MIN(MortgageCalculator!$J$24,start_rate+MortgageCalculator!$J$27*ROUNDUP((A1066-MortgageCalculator!$J$23*periods_per_year)/MortgageCalculator!$J$26,0)),MAX(MortgageCalculator!$J$25,start_rate+MortgageCalculator!$J$27*ROUNDUP((A1066-MortgageCalculator!$J$23*periods_per_year)/MortgageCalculator!$J$26,0)))),start_rate))</f>
        <is>
          <t/>
        </is>
      </c>
      <c r="D1066" s="143" t="str">
        <f aca="false">IF(A1066="","",ROUND((((1+C1066/CP)^(CP/periods_per_year))-1)*G1065,2))</f>
        <v/>
      </c>
      <c r="E1066" s="143" t="str">
        <f aca="false">IF(A1066="","",IF(A1066=nper,G1065+D1066,MIN(G1065+D1066,IF(C1066=C1065,E1065,ROUND(-PMT(((1+C1066/CP)^(CP/periods_per_year))-1,nper-A1066+1,G1065),2)))))</f>
        <v/>
      </c>
      <c r="F1066" s="143" t="str">
        <f aca="false">IF(A1066="","",E1066-D1066)</f>
        <v/>
      </c>
      <c r="G1066" s="143" t="str">
        <f aca="false">IF(A1066="","",G1065-F1066)</f>
        <v/>
      </c>
    </row>
    <row r="1067" customFormat="false" ht="13.2" hidden="false" customHeight="false" outlineLevel="0" collapsed="false">
      <c r="A1067" s="140" t="str">
        <f aca="false">IF(G1066="","",IF(OR(A1066&gt;=nper,ROUND(G1066,2)&lt;=0),"",A1066+1))</f>
        <v/>
      </c>
      <c r="B1067" s="141" t="str">
        <f aca="false">IF(A1067="","",IF(OR(periods_per_year=26,periods_per_year=52),IF(periods_per_year=26,IF(A1067=1,fpdate,B1066+14),IF(periods_per_year=52,IF(A1067=1,fpdate,B1066+7),"n/a")),IF(periods_per_year=24,DATE(YEAR(fpdate),MONTH(fpdate)+(A1067-1)/2+IF(AND(DAY(fpdate)&gt;=15,MOD(A1067,2)=0),1,0),IF(MOD(A1067,2)=0,IF(DAY(fpdate)&gt;=15,DAY(fpdate)-14,DAY(fpdate)+14),DAY(fpdate))),IF(DAY(DATE(YEAR(fpdate),MONTH(fpdate)+A1067-1,DAY(fpdate)))&lt;&gt;DAY(fpdate),DATE(YEAR(fpdate),MONTH(fpdate)+A1067,0),DATE(YEAR(fpdate),MONTH(fpdate)+A1067-1,DAY(fpdate))))))</f>
        <v/>
      </c>
      <c r="C1067" s="142" t="inlineStr">
        <f aca="false">IF(A1067="","",IF(variable,IF(A1067&lt;MortgageCalculator!$J$23*periods_per_year,start_rate,IF(MortgageCalculator!$J$27&gt;=0,MIN(MortgageCalculator!$J$24,start_rate+MortgageCalculator!$J$27*ROUNDUP((A1067-MortgageCalculator!$J$23*periods_per_year)/MortgageCalculator!$J$26,0)),MAX(MortgageCalculator!$J$25,start_rate+MortgageCalculator!$J$27*ROUNDUP((A1067-MortgageCalculator!$J$23*periods_per_year)/MortgageCalculator!$J$26,0)))),start_rate))</f>
        <is>
          <t/>
        </is>
      </c>
      <c r="D1067" s="143" t="str">
        <f aca="false">IF(A1067="","",ROUND((((1+C1067/CP)^(CP/periods_per_year))-1)*G1066,2))</f>
        <v/>
      </c>
      <c r="E1067" s="143" t="str">
        <f aca="false">IF(A1067="","",IF(A1067=nper,G1066+D1067,MIN(G1066+D1067,IF(C1067=C1066,E1066,ROUND(-PMT(((1+C1067/CP)^(CP/periods_per_year))-1,nper-A1067+1,G1066),2)))))</f>
        <v/>
      </c>
      <c r="F1067" s="143" t="str">
        <f aca="false">IF(A1067="","",E1067-D1067)</f>
        <v/>
      </c>
      <c r="G1067" s="143" t="str">
        <f aca="false">IF(A1067="","",G1066-F1067)</f>
        <v/>
      </c>
    </row>
    <row r="1068" customFormat="false" ht="13.2" hidden="false" customHeight="false" outlineLevel="0" collapsed="false">
      <c r="A1068" s="140" t="str">
        <f aca="false">IF(G1067="","",IF(OR(A1067&gt;=nper,ROUND(G1067,2)&lt;=0),"",A1067+1))</f>
        <v/>
      </c>
      <c r="B1068" s="141" t="str">
        <f aca="false">IF(A1068="","",IF(OR(periods_per_year=26,periods_per_year=52),IF(periods_per_year=26,IF(A1068=1,fpdate,B1067+14),IF(periods_per_year=52,IF(A1068=1,fpdate,B1067+7),"n/a")),IF(periods_per_year=24,DATE(YEAR(fpdate),MONTH(fpdate)+(A1068-1)/2+IF(AND(DAY(fpdate)&gt;=15,MOD(A1068,2)=0),1,0),IF(MOD(A1068,2)=0,IF(DAY(fpdate)&gt;=15,DAY(fpdate)-14,DAY(fpdate)+14),DAY(fpdate))),IF(DAY(DATE(YEAR(fpdate),MONTH(fpdate)+A1068-1,DAY(fpdate)))&lt;&gt;DAY(fpdate),DATE(YEAR(fpdate),MONTH(fpdate)+A1068,0),DATE(YEAR(fpdate),MONTH(fpdate)+A1068-1,DAY(fpdate))))))</f>
        <v/>
      </c>
      <c r="C1068" s="142" t="inlineStr">
        <f aca="false">IF(A1068="","",IF(variable,IF(A1068&lt;MortgageCalculator!$J$23*periods_per_year,start_rate,IF(MortgageCalculator!$J$27&gt;=0,MIN(MortgageCalculator!$J$24,start_rate+MortgageCalculator!$J$27*ROUNDUP((A1068-MortgageCalculator!$J$23*periods_per_year)/MortgageCalculator!$J$26,0)),MAX(MortgageCalculator!$J$25,start_rate+MortgageCalculator!$J$27*ROUNDUP((A1068-MortgageCalculator!$J$23*periods_per_year)/MortgageCalculator!$J$26,0)))),start_rate))</f>
        <is>
          <t/>
        </is>
      </c>
      <c r="D1068" s="143" t="str">
        <f aca="false">IF(A1068="","",ROUND((((1+C1068/CP)^(CP/periods_per_year))-1)*G1067,2))</f>
        <v/>
      </c>
      <c r="E1068" s="143" t="str">
        <f aca="false">IF(A1068="","",IF(A1068=nper,G1067+D1068,MIN(G1067+D1068,IF(C1068=C1067,E1067,ROUND(-PMT(((1+C1068/CP)^(CP/periods_per_year))-1,nper-A1068+1,G1067),2)))))</f>
        <v/>
      </c>
      <c r="F1068" s="143" t="str">
        <f aca="false">IF(A1068="","",E1068-D1068)</f>
        <v/>
      </c>
      <c r="G1068" s="143" t="str">
        <f aca="false">IF(A1068="","",G1067-F1068)</f>
        <v/>
      </c>
    </row>
    <row r="1069" customFormat="false" ht="13.2" hidden="false" customHeight="false" outlineLevel="0" collapsed="false">
      <c r="A1069" s="140" t="str">
        <f aca="false">IF(G1068="","",IF(OR(A1068&gt;=nper,ROUND(G1068,2)&lt;=0),"",A1068+1))</f>
        <v/>
      </c>
      <c r="B1069" s="141" t="str">
        <f aca="false">IF(A1069="","",IF(OR(periods_per_year=26,periods_per_year=52),IF(periods_per_year=26,IF(A1069=1,fpdate,B1068+14),IF(periods_per_year=52,IF(A1069=1,fpdate,B1068+7),"n/a")),IF(periods_per_year=24,DATE(YEAR(fpdate),MONTH(fpdate)+(A1069-1)/2+IF(AND(DAY(fpdate)&gt;=15,MOD(A1069,2)=0),1,0),IF(MOD(A1069,2)=0,IF(DAY(fpdate)&gt;=15,DAY(fpdate)-14,DAY(fpdate)+14),DAY(fpdate))),IF(DAY(DATE(YEAR(fpdate),MONTH(fpdate)+A1069-1,DAY(fpdate)))&lt;&gt;DAY(fpdate),DATE(YEAR(fpdate),MONTH(fpdate)+A1069,0),DATE(YEAR(fpdate),MONTH(fpdate)+A1069-1,DAY(fpdate))))))</f>
        <v/>
      </c>
      <c r="C1069" s="142" t="inlineStr">
        <f aca="false">IF(A1069="","",IF(variable,IF(A1069&lt;MortgageCalculator!$J$23*periods_per_year,start_rate,IF(MortgageCalculator!$J$27&gt;=0,MIN(MortgageCalculator!$J$24,start_rate+MortgageCalculator!$J$27*ROUNDUP((A1069-MortgageCalculator!$J$23*periods_per_year)/MortgageCalculator!$J$26,0)),MAX(MortgageCalculator!$J$25,start_rate+MortgageCalculator!$J$27*ROUNDUP((A1069-MortgageCalculator!$J$23*periods_per_year)/MortgageCalculator!$J$26,0)))),start_rate))</f>
        <is>
          <t/>
        </is>
      </c>
      <c r="D1069" s="143" t="str">
        <f aca="false">IF(A1069="","",ROUND((((1+C1069/CP)^(CP/periods_per_year))-1)*G1068,2))</f>
        <v/>
      </c>
      <c r="E1069" s="143" t="str">
        <f aca="false">IF(A1069="","",IF(A1069=nper,G1068+D1069,MIN(G1068+D1069,IF(C1069=C1068,E1068,ROUND(-PMT(((1+C1069/CP)^(CP/periods_per_year))-1,nper-A1069+1,G1068),2)))))</f>
        <v/>
      </c>
      <c r="F1069" s="143" t="str">
        <f aca="false">IF(A1069="","",E1069-D1069)</f>
        <v/>
      </c>
      <c r="G1069" s="143" t="str">
        <f aca="false">IF(A1069="","",G1068-F1069)</f>
        <v/>
      </c>
    </row>
    <row r="1070" customFormat="false" ht="13.2" hidden="false" customHeight="false" outlineLevel="0" collapsed="false">
      <c r="A1070" s="140" t="str">
        <f aca="false">IF(G1069="","",IF(OR(A1069&gt;=nper,ROUND(G1069,2)&lt;=0),"",A1069+1))</f>
        <v/>
      </c>
      <c r="B1070" s="141" t="str">
        <f aca="false">IF(A1070="","",IF(OR(periods_per_year=26,periods_per_year=52),IF(periods_per_year=26,IF(A1070=1,fpdate,B1069+14),IF(periods_per_year=52,IF(A1070=1,fpdate,B1069+7),"n/a")),IF(periods_per_year=24,DATE(YEAR(fpdate),MONTH(fpdate)+(A1070-1)/2+IF(AND(DAY(fpdate)&gt;=15,MOD(A1070,2)=0),1,0),IF(MOD(A1070,2)=0,IF(DAY(fpdate)&gt;=15,DAY(fpdate)-14,DAY(fpdate)+14),DAY(fpdate))),IF(DAY(DATE(YEAR(fpdate),MONTH(fpdate)+A1070-1,DAY(fpdate)))&lt;&gt;DAY(fpdate),DATE(YEAR(fpdate),MONTH(fpdate)+A1070,0),DATE(YEAR(fpdate),MONTH(fpdate)+A1070-1,DAY(fpdate))))))</f>
        <v/>
      </c>
      <c r="C1070" s="142" t="inlineStr">
        <f aca="false">IF(A1070="","",IF(variable,IF(A1070&lt;MortgageCalculator!$J$23*periods_per_year,start_rate,IF(MortgageCalculator!$J$27&gt;=0,MIN(MortgageCalculator!$J$24,start_rate+MortgageCalculator!$J$27*ROUNDUP((A1070-MortgageCalculator!$J$23*periods_per_year)/MortgageCalculator!$J$26,0)),MAX(MortgageCalculator!$J$25,start_rate+MortgageCalculator!$J$27*ROUNDUP((A1070-MortgageCalculator!$J$23*periods_per_year)/MortgageCalculator!$J$26,0)))),start_rate))</f>
        <is>
          <t/>
        </is>
      </c>
      <c r="D1070" s="143" t="str">
        <f aca="false">IF(A1070="","",ROUND((((1+C1070/CP)^(CP/periods_per_year))-1)*G1069,2))</f>
        <v/>
      </c>
      <c r="E1070" s="143" t="str">
        <f aca="false">IF(A1070="","",IF(A1070=nper,G1069+D1070,MIN(G1069+D1070,IF(C1070=C1069,E1069,ROUND(-PMT(((1+C1070/CP)^(CP/periods_per_year))-1,nper-A1070+1,G1069),2)))))</f>
        <v/>
      </c>
      <c r="F1070" s="143" t="str">
        <f aca="false">IF(A1070="","",E1070-D1070)</f>
        <v/>
      </c>
      <c r="G1070" s="143" t="str">
        <f aca="false">IF(A1070="","",G1069-F1070)</f>
        <v/>
      </c>
    </row>
    <row r="1071" customFormat="false" ht="13.2" hidden="false" customHeight="false" outlineLevel="0" collapsed="false">
      <c r="A1071" s="140" t="str">
        <f aca="false">IF(G1070="","",IF(OR(A1070&gt;=nper,ROUND(G1070,2)&lt;=0),"",A1070+1))</f>
        <v/>
      </c>
      <c r="B1071" s="141" t="str">
        <f aca="false">IF(A1071="","",IF(OR(periods_per_year=26,periods_per_year=52),IF(periods_per_year=26,IF(A1071=1,fpdate,B1070+14),IF(periods_per_year=52,IF(A1071=1,fpdate,B1070+7),"n/a")),IF(periods_per_year=24,DATE(YEAR(fpdate),MONTH(fpdate)+(A1071-1)/2+IF(AND(DAY(fpdate)&gt;=15,MOD(A1071,2)=0),1,0),IF(MOD(A1071,2)=0,IF(DAY(fpdate)&gt;=15,DAY(fpdate)-14,DAY(fpdate)+14),DAY(fpdate))),IF(DAY(DATE(YEAR(fpdate),MONTH(fpdate)+A1071-1,DAY(fpdate)))&lt;&gt;DAY(fpdate),DATE(YEAR(fpdate),MONTH(fpdate)+A1071,0),DATE(YEAR(fpdate),MONTH(fpdate)+A1071-1,DAY(fpdate))))))</f>
        <v/>
      </c>
      <c r="C1071" s="142" t="inlineStr">
        <f aca="false">IF(A1071="","",IF(variable,IF(A1071&lt;MortgageCalculator!$J$23*periods_per_year,start_rate,IF(MortgageCalculator!$J$27&gt;=0,MIN(MortgageCalculator!$J$24,start_rate+MortgageCalculator!$J$27*ROUNDUP((A1071-MortgageCalculator!$J$23*periods_per_year)/MortgageCalculator!$J$26,0)),MAX(MortgageCalculator!$J$25,start_rate+MortgageCalculator!$J$27*ROUNDUP((A1071-MortgageCalculator!$J$23*periods_per_year)/MortgageCalculator!$J$26,0)))),start_rate))</f>
        <is>
          <t/>
        </is>
      </c>
      <c r="D1071" s="143" t="str">
        <f aca="false">IF(A1071="","",ROUND((((1+C1071/CP)^(CP/periods_per_year))-1)*G1070,2))</f>
        <v/>
      </c>
      <c r="E1071" s="143" t="str">
        <f aca="false">IF(A1071="","",IF(A1071=nper,G1070+D1071,MIN(G1070+D1071,IF(C1071=C1070,E1070,ROUND(-PMT(((1+C1071/CP)^(CP/periods_per_year))-1,nper-A1071+1,G1070),2)))))</f>
        <v/>
      </c>
      <c r="F1071" s="143" t="str">
        <f aca="false">IF(A1071="","",E1071-D1071)</f>
        <v/>
      </c>
      <c r="G1071" s="143" t="str">
        <f aca="false">IF(A1071="","",G1070-F1071)</f>
        <v/>
      </c>
    </row>
    <row r="1072" customFormat="false" ht="13.2" hidden="false" customHeight="false" outlineLevel="0" collapsed="false">
      <c r="A1072" s="140" t="str">
        <f aca="false">IF(G1071="","",IF(OR(A1071&gt;=nper,ROUND(G1071,2)&lt;=0),"",A1071+1))</f>
        <v/>
      </c>
      <c r="B1072" s="141" t="str">
        <f aca="false">IF(A1072="","",IF(OR(periods_per_year=26,periods_per_year=52),IF(periods_per_year=26,IF(A1072=1,fpdate,B1071+14),IF(periods_per_year=52,IF(A1072=1,fpdate,B1071+7),"n/a")),IF(periods_per_year=24,DATE(YEAR(fpdate),MONTH(fpdate)+(A1072-1)/2+IF(AND(DAY(fpdate)&gt;=15,MOD(A1072,2)=0),1,0),IF(MOD(A1072,2)=0,IF(DAY(fpdate)&gt;=15,DAY(fpdate)-14,DAY(fpdate)+14),DAY(fpdate))),IF(DAY(DATE(YEAR(fpdate),MONTH(fpdate)+A1072-1,DAY(fpdate)))&lt;&gt;DAY(fpdate),DATE(YEAR(fpdate),MONTH(fpdate)+A1072,0),DATE(YEAR(fpdate),MONTH(fpdate)+A1072-1,DAY(fpdate))))))</f>
        <v/>
      </c>
      <c r="C1072" s="142" t="inlineStr">
        <f aca="false">IF(A1072="","",IF(variable,IF(A1072&lt;MortgageCalculator!$J$23*periods_per_year,start_rate,IF(MortgageCalculator!$J$27&gt;=0,MIN(MortgageCalculator!$J$24,start_rate+MortgageCalculator!$J$27*ROUNDUP((A1072-MortgageCalculator!$J$23*periods_per_year)/MortgageCalculator!$J$26,0)),MAX(MortgageCalculator!$J$25,start_rate+MortgageCalculator!$J$27*ROUNDUP((A1072-MortgageCalculator!$J$23*periods_per_year)/MortgageCalculator!$J$26,0)))),start_rate))</f>
        <is>
          <t/>
        </is>
      </c>
      <c r="D1072" s="143" t="str">
        <f aca="false">IF(A1072="","",ROUND((((1+C1072/CP)^(CP/periods_per_year))-1)*G1071,2))</f>
        <v/>
      </c>
      <c r="E1072" s="143" t="str">
        <f aca="false">IF(A1072="","",IF(A1072=nper,G1071+D1072,MIN(G1071+D1072,IF(C1072=C1071,E1071,ROUND(-PMT(((1+C1072/CP)^(CP/periods_per_year))-1,nper-A1072+1,G1071),2)))))</f>
        <v/>
      </c>
      <c r="F1072" s="143" t="str">
        <f aca="false">IF(A1072="","",E1072-D1072)</f>
        <v/>
      </c>
      <c r="G1072" s="143" t="str">
        <f aca="false">IF(A1072="","",G1071-F1072)</f>
        <v/>
      </c>
    </row>
    <row r="1073" customFormat="false" ht="13.2" hidden="false" customHeight="false" outlineLevel="0" collapsed="false">
      <c r="A1073" s="140" t="str">
        <f aca="false">IF(G1072="","",IF(OR(A1072&gt;=nper,ROUND(G1072,2)&lt;=0),"",A1072+1))</f>
        <v/>
      </c>
      <c r="B1073" s="141" t="str">
        <f aca="false">IF(A1073="","",IF(OR(periods_per_year=26,periods_per_year=52),IF(periods_per_year=26,IF(A1073=1,fpdate,B1072+14),IF(periods_per_year=52,IF(A1073=1,fpdate,B1072+7),"n/a")),IF(periods_per_year=24,DATE(YEAR(fpdate),MONTH(fpdate)+(A1073-1)/2+IF(AND(DAY(fpdate)&gt;=15,MOD(A1073,2)=0),1,0),IF(MOD(A1073,2)=0,IF(DAY(fpdate)&gt;=15,DAY(fpdate)-14,DAY(fpdate)+14),DAY(fpdate))),IF(DAY(DATE(YEAR(fpdate),MONTH(fpdate)+A1073-1,DAY(fpdate)))&lt;&gt;DAY(fpdate),DATE(YEAR(fpdate),MONTH(fpdate)+A1073,0),DATE(YEAR(fpdate),MONTH(fpdate)+A1073-1,DAY(fpdate))))))</f>
        <v/>
      </c>
      <c r="C1073" s="142" t="inlineStr">
        <f aca="false">IF(A1073="","",IF(variable,IF(A1073&lt;MortgageCalculator!$J$23*periods_per_year,start_rate,IF(MortgageCalculator!$J$27&gt;=0,MIN(MortgageCalculator!$J$24,start_rate+MortgageCalculator!$J$27*ROUNDUP((A1073-MortgageCalculator!$J$23*periods_per_year)/MortgageCalculator!$J$26,0)),MAX(MortgageCalculator!$J$25,start_rate+MortgageCalculator!$J$27*ROUNDUP((A1073-MortgageCalculator!$J$23*periods_per_year)/MortgageCalculator!$J$26,0)))),start_rate))</f>
        <is>
          <t/>
        </is>
      </c>
      <c r="D1073" s="143" t="str">
        <f aca="false">IF(A1073="","",ROUND((((1+C1073/CP)^(CP/periods_per_year))-1)*G1072,2))</f>
        <v/>
      </c>
      <c r="E1073" s="143" t="str">
        <f aca="false">IF(A1073="","",IF(A1073=nper,G1072+D1073,MIN(G1072+D1073,IF(C1073=C1072,E1072,ROUND(-PMT(((1+C1073/CP)^(CP/periods_per_year))-1,nper-A1073+1,G1072),2)))))</f>
        <v/>
      </c>
      <c r="F1073" s="143" t="str">
        <f aca="false">IF(A1073="","",E1073-D1073)</f>
        <v/>
      </c>
      <c r="G1073" s="143" t="str">
        <f aca="false">IF(A1073="","",G1072-F1073)</f>
        <v/>
      </c>
    </row>
    <row r="1074" customFormat="false" ht="13.2" hidden="false" customHeight="false" outlineLevel="0" collapsed="false">
      <c r="A1074" s="140" t="str">
        <f aca="false">IF(G1073="","",IF(OR(A1073&gt;=nper,ROUND(G1073,2)&lt;=0),"",A1073+1))</f>
        <v/>
      </c>
      <c r="B1074" s="141" t="str">
        <f aca="false">IF(A1074="","",IF(OR(periods_per_year=26,periods_per_year=52),IF(periods_per_year=26,IF(A1074=1,fpdate,B1073+14),IF(periods_per_year=52,IF(A1074=1,fpdate,B1073+7),"n/a")),IF(periods_per_year=24,DATE(YEAR(fpdate),MONTH(fpdate)+(A1074-1)/2+IF(AND(DAY(fpdate)&gt;=15,MOD(A1074,2)=0),1,0),IF(MOD(A1074,2)=0,IF(DAY(fpdate)&gt;=15,DAY(fpdate)-14,DAY(fpdate)+14),DAY(fpdate))),IF(DAY(DATE(YEAR(fpdate),MONTH(fpdate)+A1074-1,DAY(fpdate)))&lt;&gt;DAY(fpdate),DATE(YEAR(fpdate),MONTH(fpdate)+A1074,0),DATE(YEAR(fpdate),MONTH(fpdate)+A1074-1,DAY(fpdate))))))</f>
        <v/>
      </c>
      <c r="C1074" s="142" t="inlineStr">
        <f aca="false">IF(A1074="","",IF(variable,IF(A1074&lt;MortgageCalculator!$J$23*periods_per_year,start_rate,IF(MortgageCalculator!$J$27&gt;=0,MIN(MortgageCalculator!$J$24,start_rate+MortgageCalculator!$J$27*ROUNDUP((A1074-MortgageCalculator!$J$23*periods_per_year)/MortgageCalculator!$J$26,0)),MAX(MortgageCalculator!$J$25,start_rate+MortgageCalculator!$J$27*ROUNDUP((A1074-MortgageCalculator!$J$23*periods_per_year)/MortgageCalculator!$J$26,0)))),start_rate))</f>
        <is>
          <t/>
        </is>
      </c>
      <c r="D1074" s="143" t="str">
        <f aca="false">IF(A1074="","",ROUND((((1+C1074/CP)^(CP/periods_per_year))-1)*G1073,2))</f>
        <v/>
      </c>
      <c r="E1074" s="143" t="str">
        <f aca="false">IF(A1074="","",IF(A1074=nper,G1073+D1074,MIN(G1073+D1074,IF(C1074=C1073,E1073,ROUND(-PMT(((1+C1074/CP)^(CP/periods_per_year))-1,nper-A1074+1,G1073),2)))))</f>
        <v/>
      </c>
      <c r="F1074" s="143" t="str">
        <f aca="false">IF(A1074="","",E1074-D1074)</f>
        <v/>
      </c>
      <c r="G1074" s="143" t="str">
        <f aca="false">IF(A1074="","",G1073-F1074)</f>
        <v/>
      </c>
    </row>
    <row r="1075" customFormat="false" ht="13.2" hidden="false" customHeight="false" outlineLevel="0" collapsed="false">
      <c r="A1075" s="140" t="str">
        <f aca="false">IF(G1074="","",IF(OR(A1074&gt;=nper,ROUND(G1074,2)&lt;=0),"",A1074+1))</f>
        <v/>
      </c>
      <c r="B1075" s="141" t="str">
        <f aca="false">IF(A1075="","",IF(OR(periods_per_year=26,periods_per_year=52),IF(periods_per_year=26,IF(A1075=1,fpdate,B1074+14),IF(periods_per_year=52,IF(A1075=1,fpdate,B1074+7),"n/a")),IF(periods_per_year=24,DATE(YEAR(fpdate),MONTH(fpdate)+(A1075-1)/2+IF(AND(DAY(fpdate)&gt;=15,MOD(A1075,2)=0),1,0),IF(MOD(A1075,2)=0,IF(DAY(fpdate)&gt;=15,DAY(fpdate)-14,DAY(fpdate)+14),DAY(fpdate))),IF(DAY(DATE(YEAR(fpdate),MONTH(fpdate)+A1075-1,DAY(fpdate)))&lt;&gt;DAY(fpdate),DATE(YEAR(fpdate),MONTH(fpdate)+A1075,0),DATE(YEAR(fpdate),MONTH(fpdate)+A1075-1,DAY(fpdate))))))</f>
        <v/>
      </c>
      <c r="C1075" s="142" t="inlineStr">
        <f aca="false">IF(A1075="","",IF(variable,IF(A1075&lt;MortgageCalculator!$J$23*periods_per_year,start_rate,IF(MortgageCalculator!$J$27&gt;=0,MIN(MortgageCalculator!$J$24,start_rate+MortgageCalculator!$J$27*ROUNDUP((A1075-MortgageCalculator!$J$23*periods_per_year)/MortgageCalculator!$J$26,0)),MAX(MortgageCalculator!$J$25,start_rate+MortgageCalculator!$J$27*ROUNDUP((A1075-MortgageCalculator!$J$23*periods_per_year)/MortgageCalculator!$J$26,0)))),start_rate))</f>
        <is>
          <t/>
        </is>
      </c>
      <c r="D1075" s="143" t="str">
        <f aca="false">IF(A1075="","",ROUND((((1+C1075/CP)^(CP/periods_per_year))-1)*G1074,2))</f>
        <v/>
      </c>
      <c r="E1075" s="143" t="str">
        <f aca="false">IF(A1075="","",IF(A1075=nper,G1074+D1075,MIN(G1074+D1075,IF(C1075=C1074,E1074,ROUND(-PMT(((1+C1075/CP)^(CP/periods_per_year))-1,nper-A1075+1,G1074),2)))))</f>
        <v/>
      </c>
      <c r="F1075" s="143" t="str">
        <f aca="false">IF(A1075="","",E1075-D1075)</f>
        <v/>
      </c>
      <c r="G1075" s="143" t="str">
        <f aca="false">IF(A1075="","",G1074-F1075)</f>
        <v/>
      </c>
    </row>
    <row r="1076" customFormat="false" ht="13.2" hidden="false" customHeight="false" outlineLevel="0" collapsed="false">
      <c r="A1076" s="140" t="str">
        <f aca="false">IF(G1075="","",IF(OR(A1075&gt;=nper,ROUND(G1075,2)&lt;=0),"",A1075+1))</f>
        <v/>
      </c>
      <c r="B1076" s="141" t="str">
        <f aca="false">IF(A1076="","",IF(OR(periods_per_year=26,periods_per_year=52),IF(periods_per_year=26,IF(A1076=1,fpdate,B1075+14),IF(periods_per_year=52,IF(A1076=1,fpdate,B1075+7),"n/a")),IF(periods_per_year=24,DATE(YEAR(fpdate),MONTH(fpdate)+(A1076-1)/2+IF(AND(DAY(fpdate)&gt;=15,MOD(A1076,2)=0),1,0),IF(MOD(A1076,2)=0,IF(DAY(fpdate)&gt;=15,DAY(fpdate)-14,DAY(fpdate)+14),DAY(fpdate))),IF(DAY(DATE(YEAR(fpdate),MONTH(fpdate)+A1076-1,DAY(fpdate)))&lt;&gt;DAY(fpdate),DATE(YEAR(fpdate),MONTH(fpdate)+A1076,0),DATE(YEAR(fpdate),MONTH(fpdate)+A1076-1,DAY(fpdate))))))</f>
        <v/>
      </c>
      <c r="C1076" s="142" t="inlineStr">
        <f aca="false">IF(A1076="","",IF(variable,IF(A1076&lt;MortgageCalculator!$J$23*periods_per_year,start_rate,IF(MortgageCalculator!$J$27&gt;=0,MIN(MortgageCalculator!$J$24,start_rate+MortgageCalculator!$J$27*ROUNDUP((A1076-MortgageCalculator!$J$23*periods_per_year)/MortgageCalculator!$J$26,0)),MAX(MortgageCalculator!$J$25,start_rate+MortgageCalculator!$J$27*ROUNDUP((A1076-MortgageCalculator!$J$23*periods_per_year)/MortgageCalculator!$J$26,0)))),start_rate))</f>
        <is>
          <t/>
        </is>
      </c>
      <c r="D1076" s="143" t="str">
        <f aca="false">IF(A1076="","",ROUND((((1+C1076/CP)^(CP/periods_per_year))-1)*G1075,2))</f>
        <v/>
      </c>
      <c r="E1076" s="143" t="str">
        <f aca="false">IF(A1076="","",IF(A1076=nper,G1075+D1076,MIN(G1075+D1076,IF(C1076=C1075,E1075,ROUND(-PMT(((1+C1076/CP)^(CP/periods_per_year))-1,nper-A1076+1,G1075),2)))))</f>
        <v/>
      </c>
      <c r="F1076" s="143" t="str">
        <f aca="false">IF(A1076="","",E1076-D1076)</f>
        <v/>
      </c>
      <c r="G1076" s="143" t="str">
        <f aca="false">IF(A1076="","",G1075-F1076)</f>
        <v/>
      </c>
    </row>
    <row r="1077" customFormat="false" ht="13.2" hidden="false" customHeight="false" outlineLevel="0" collapsed="false">
      <c r="A1077" s="140" t="str">
        <f aca="false">IF(G1076="","",IF(OR(A1076&gt;=nper,ROUND(G1076,2)&lt;=0),"",A1076+1))</f>
        <v/>
      </c>
      <c r="B1077" s="141" t="str">
        <f aca="false">IF(A1077="","",IF(OR(periods_per_year=26,periods_per_year=52),IF(periods_per_year=26,IF(A1077=1,fpdate,B1076+14),IF(periods_per_year=52,IF(A1077=1,fpdate,B1076+7),"n/a")),IF(periods_per_year=24,DATE(YEAR(fpdate),MONTH(fpdate)+(A1077-1)/2+IF(AND(DAY(fpdate)&gt;=15,MOD(A1077,2)=0),1,0),IF(MOD(A1077,2)=0,IF(DAY(fpdate)&gt;=15,DAY(fpdate)-14,DAY(fpdate)+14),DAY(fpdate))),IF(DAY(DATE(YEAR(fpdate),MONTH(fpdate)+A1077-1,DAY(fpdate)))&lt;&gt;DAY(fpdate),DATE(YEAR(fpdate),MONTH(fpdate)+A1077,0),DATE(YEAR(fpdate),MONTH(fpdate)+A1077-1,DAY(fpdate))))))</f>
        <v/>
      </c>
      <c r="C1077" s="142" t="inlineStr">
        <f aca="false">IF(A1077="","",IF(variable,IF(A1077&lt;MortgageCalculator!$J$23*periods_per_year,start_rate,IF(MortgageCalculator!$J$27&gt;=0,MIN(MortgageCalculator!$J$24,start_rate+MortgageCalculator!$J$27*ROUNDUP((A1077-MortgageCalculator!$J$23*periods_per_year)/MortgageCalculator!$J$26,0)),MAX(MortgageCalculator!$J$25,start_rate+MortgageCalculator!$J$27*ROUNDUP((A1077-MortgageCalculator!$J$23*periods_per_year)/MortgageCalculator!$J$26,0)))),start_rate))</f>
        <is>
          <t/>
        </is>
      </c>
      <c r="D1077" s="143" t="str">
        <f aca="false">IF(A1077="","",ROUND((((1+C1077/CP)^(CP/periods_per_year))-1)*G1076,2))</f>
        <v/>
      </c>
      <c r="E1077" s="143" t="str">
        <f aca="false">IF(A1077="","",IF(A1077=nper,G1076+D1077,MIN(G1076+D1077,IF(C1077=C1076,E1076,ROUND(-PMT(((1+C1077/CP)^(CP/periods_per_year))-1,nper-A1077+1,G1076),2)))))</f>
        <v/>
      </c>
      <c r="F1077" s="143" t="str">
        <f aca="false">IF(A1077="","",E1077-D1077)</f>
        <v/>
      </c>
      <c r="G1077" s="143" t="str">
        <f aca="false">IF(A1077="","",G1076-F1077)</f>
        <v/>
      </c>
    </row>
    <row r="1078" customFormat="false" ht="13.2" hidden="false" customHeight="false" outlineLevel="0" collapsed="false">
      <c r="A1078" s="140" t="str">
        <f aca="false">IF(G1077="","",IF(OR(A1077&gt;=nper,ROUND(G1077,2)&lt;=0),"",A1077+1))</f>
        <v/>
      </c>
      <c r="B1078" s="141" t="str">
        <f aca="false">IF(A1078="","",IF(OR(periods_per_year=26,periods_per_year=52),IF(periods_per_year=26,IF(A1078=1,fpdate,B1077+14),IF(periods_per_year=52,IF(A1078=1,fpdate,B1077+7),"n/a")),IF(periods_per_year=24,DATE(YEAR(fpdate),MONTH(fpdate)+(A1078-1)/2+IF(AND(DAY(fpdate)&gt;=15,MOD(A1078,2)=0),1,0),IF(MOD(A1078,2)=0,IF(DAY(fpdate)&gt;=15,DAY(fpdate)-14,DAY(fpdate)+14),DAY(fpdate))),IF(DAY(DATE(YEAR(fpdate),MONTH(fpdate)+A1078-1,DAY(fpdate)))&lt;&gt;DAY(fpdate),DATE(YEAR(fpdate),MONTH(fpdate)+A1078,0),DATE(YEAR(fpdate),MONTH(fpdate)+A1078-1,DAY(fpdate))))))</f>
        <v/>
      </c>
      <c r="C1078" s="142" t="inlineStr">
        <f aca="false">IF(A1078="","",IF(variable,IF(A1078&lt;MortgageCalculator!$J$23*periods_per_year,start_rate,IF(MortgageCalculator!$J$27&gt;=0,MIN(MortgageCalculator!$J$24,start_rate+MortgageCalculator!$J$27*ROUNDUP((A1078-MortgageCalculator!$J$23*periods_per_year)/MortgageCalculator!$J$26,0)),MAX(MortgageCalculator!$J$25,start_rate+MortgageCalculator!$J$27*ROUNDUP((A1078-MortgageCalculator!$J$23*periods_per_year)/MortgageCalculator!$J$26,0)))),start_rate))</f>
        <is>
          <t/>
        </is>
      </c>
      <c r="D1078" s="143" t="str">
        <f aca="false">IF(A1078="","",ROUND((((1+C1078/CP)^(CP/periods_per_year))-1)*G1077,2))</f>
        <v/>
      </c>
      <c r="E1078" s="143" t="str">
        <f aca="false">IF(A1078="","",IF(A1078=nper,G1077+D1078,MIN(G1077+D1078,IF(C1078=C1077,E1077,ROUND(-PMT(((1+C1078/CP)^(CP/periods_per_year))-1,nper-A1078+1,G1077),2)))))</f>
        <v/>
      </c>
      <c r="F1078" s="143" t="str">
        <f aca="false">IF(A1078="","",E1078-D1078)</f>
        <v/>
      </c>
      <c r="G1078" s="143" t="str">
        <f aca="false">IF(A1078="","",G1077-F1078)</f>
        <v/>
      </c>
    </row>
    <row r="1079" customFormat="false" ht="13.2" hidden="false" customHeight="false" outlineLevel="0" collapsed="false">
      <c r="A1079" s="140" t="str">
        <f aca="false">IF(G1078="","",IF(OR(A1078&gt;=nper,ROUND(G1078,2)&lt;=0),"",A1078+1))</f>
        <v/>
      </c>
      <c r="B1079" s="141" t="str">
        <f aca="false">IF(A1079="","",IF(OR(periods_per_year=26,periods_per_year=52),IF(periods_per_year=26,IF(A1079=1,fpdate,B1078+14),IF(periods_per_year=52,IF(A1079=1,fpdate,B1078+7),"n/a")),IF(periods_per_year=24,DATE(YEAR(fpdate),MONTH(fpdate)+(A1079-1)/2+IF(AND(DAY(fpdate)&gt;=15,MOD(A1079,2)=0),1,0),IF(MOD(A1079,2)=0,IF(DAY(fpdate)&gt;=15,DAY(fpdate)-14,DAY(fpdate)+14),DAY(fpdate))),IF(DAY(DATE(YEAR(fpdate),MONTH(fpdate)+A1079-1,DAY(fpdate)))&lt;&gt;DAY(fpdate),DATE(YEAR(fpdate),MONTH(fpdate)+A1079,0),DATE(YEAR(fpdate),MONTH(fpdate)+A1079-1,DAY(fpdate))))))</f>
        <v/>
      </c>
      <c r="C1079" s="142" t="inlineStr">
        <f aca="false">IF(A1079="","",IF(variable,IF(A1079&lt;MortgageCalculator!$J$23*periods_per_year,start_rate,IF(MortgageCalculator!$J$27&gt;=0,MIN(MortgageCalculator!$J$24,start_rate+MortgageCalculator!$J$27*ROUNDUP((A1079-MortgageCalculator!$J$23*periods_per_year)/MortgageCalculator!$J$26,0)),MAX(MortgageCalculator!$J$25,start_rate+MortgageCalculator!$J$27*ROUNDUP((A1079-MortgageCalculator!$J$23*periods_per_year)/MortgageCalculator!$J$26,0)))),start_rate))</f>
        <is>
          <t/>
        </is>
      </c>
      <c r="D1079" s="143" t="str">
        <f aca="false">IF(A1079="","",ROUND((((1+C1079/CP)^(CP/periods_per_year))-1)*G1078,2))</f>
        <v/>
      </c>
      <c r="E1079" s="143" t="str">
        <f aca="false">IF(A1079="","",IF(A1079=nper,G1078+D1079,MIN(G1078+D1079,IF(C1079=C1078,E1078,ROUND(-PMT(((1+C1079/CP)^(CP/periods_per_year))-1,nper-A1079+1,G1078),2)))))</f>
        <v/>
      </c>
      <c r="F1079" s="143" t="str">
        <f aca="false">IF(A1079="","",E1079-D1079)</f>
        <v/>
      </c>
      <c r="G1079" s="143" t="str">
        <f aca="false">IF(A1079="","",G1078-F1079)</f>
        <v/>
      </c>
    </row>
    <row r="1080" customFormat="false" ht="13.2" hidden="false" customHeight="false" outlineLevel="0" collapsed="false">
      <c r="A1080" s="140" t="str">
        <f aca="false">IF(G1079="","",IF(OR(A1079&gt;=nper,ROUND(G1079,2)&lt;=0),"",A1079+1))</f>
        <v/>
      </c>
      <c r="B1080" s="141" t="str">
        <f aca="false">IF(A1080="","",IF(OR(periods_per_year=26,periods_per_year=52),IF(periods_per_year=26,IF(A1080=1,fpdate,B1079+14),IF(periods_per_year=52,IF(A1080=1,fpdate,B1079+7),"n/a")),IF(periods_per_year=24,DATE(YEAR(fpdate),MONTH(fpdate)+(A1080-1)/2+IF(AND(DAY(fpdate)&gt;=15,MOD(A1080,2)=0),1,0),IF(MOD(A1080,2)=0,IF(DAY(fpdate)&gt;=15,DAY(fpdate)-14,DAY(fpdate)+14),DAY(fpdate))),IF(DAY(DATE(YEAR(fpdate),MONTH(fpdate)+A1080-1,DAY(fpdate)))&lt;&gt;DAY(fpdate),DATE(YEAR(fpdate),MONTH(fpdate)+A1080,0),DATE(YEAR(fpdate),MONTH(fpdate)+A1080-1,DAY(fpdate))))))</f>
        <v/>
      </c>
      <c r="C1080" s="142" t="inlineStr">
        <f aca="false">IF(A1080="","",IF(variable,IF(A1080&lt;MortgageCalculator!$J$23*periods_per_year,start_rate,IF(MortgageCalculator!$J$27&gt;=0,MIN(MortgageCalculator!$J$24,start_rate+MortgageCalculator!$J$27*ROUNDUP((A1080-MortgageCalculator!$J$23*periods_per_year)/MortgageCalculator!$J$26,0)),MAX(MortgageCalculator!$J$25,start_rate+MortgageCalculator!$J$27*ROUNDUP((A1080-MortgageCalculator!$J$23*periods_per_year)/MortgageCalculator!$J$26,0)))),start_rate))</f>
        <is>
          <t/>
        </is>
      </c>
      <c r="D1080" s="143" t="str">
        <f aca="false">IF(A1080="","",ROUND((((1+C1080/CP)^(CP/periods_per_year))-1)*G1079,2))</f>
        <v/>
      </c>
      <c r="E1080" s="143" t="str">
        <f aca="false">IF(A1080="","",IF(A1080=nper,G1079+D1080,MIN(G1079+D1080,IF(C1080=C1079,E1079,ROUND(-PMT(((1+C1080/CP)^(CP/periods_per_year))-1,nper-A1080+1,G1079),2)))))</f>
        <v/>
      </c>
      <c r="F1080" s="143" t="str">
        <f aca="false">IF(A1080="","",E1080-D1080)</f>
        <v/>
      </c>
      <c r="G1080" s="143" t="str">
        <f aca="false">IF(A1080="","",G1079-F1080)</f>
        <v/>
      </c>
    </row>
    <row r="1081" customFormat="false" ht="13.2" hidden="false" customHeight="false" outlineLevel="0" collapsed="false">
      <c r="A1081" s="140" t="str">
        <f aca="false">IF(G1080="","",IF(OR(A1080&gt;=nper,ROUND(G1080,2)&lt;=0),"",A1080+1))</f>
        <v/>
      </c>
      <c r="B1081" s="141" t="str">
        <f aca="false">IF(A1081="","",IF(OR(periods_per_year=26,periods_per_year=52),IF(periods_per_year=26,IF(A1081=1,fpdate,B1080+14),IF(periods_per_year=52,IF(A1081=1,fpdate,B1080+7),"n/a")),IF(periods_per_year=24,DATE(YEAR(fpdate),MONTH(fpdate)+(A1081-1)/2+IF(AND(DAY(fpdate)&gt;=15,MOD(A1081,2)=0),1,0),IF(MOD(A1081,2)=0,IF(DAY(fpdate)&gt;=15,DAY(fpdate)-14,DAY(fpdate)+14),DAY(fpdate))),IF(DAY(DATE(YEAR(fpdate),MONTH(fpdate)+A1081-1,DAY(fpdate)))&lt;&gt;DAY(fpdate),DATE(YEAR(fpdate),MONTH(fpdate)+A1081,0),DATE(YEAR(fpdate),MONTH(fpdate)+A1081-1,DAY(fpdate))))))</f>
        <v/>
      </c>
      <c r="C1081" s="142" t="inlineStr">
        <f aca="false">IF(A1081="","",IF(variable,IF(A1081&lt;MortgageCalculator!$J$23*periods_per_year,start_rate,IF(MortgageCalculator!$J$27&gt;=0,MIN(MortgageCalculator!$J$24,start_rate+MortgageCalculator!$J$27*ROUNDUP((A1081-MortgageCalculator!$J$23*periods_per_year)/MortgageCalculator!$J$26,0)),MAX(MortgageCalculator!$J$25,start_rate+MortgageCalculator!$J$27*ROUNDUP((A1081-MortgageCalculator!$J$23*periods_per_year)/MortgageCalculator!$J$26,0)))),start_rate))</f>
        <is>
          <t/>
        </is>
      </c>
      <c r="D1081" s="143" t="str">
        <f aca="false">IF(A1081="","",ROUND((((1+C1081/CP)^(CP/periods_per_year))-1)*G1080,2))</f>
        <v/>
      </c>
      <c r="E1081" s="143" t="str">
        <f aca="false">IF(A1081="","",IF(A1081=nper,G1080+D1081,MIN(G1080+D1081,IF(C1081=C1080,E1080,ROUND(-PMT(((1+C1081/CP)^(CP/periods_per_year))-1,nper-A1081+1,G1080),2)))))</f>
        <v/>
      </c>
      <c r="F1081" s="143" t="str">
        <f aca="false">IF(A1081="","",E1081-D1081)</f>
        <v/>
      </c>
      <c r="G1081" s="143" t="str">
        <f aca="false">IF(A1081="","",G1080-F1081)</f>
        <v/>
      </c>
    </row>
    <row r="1082" customFormat="false" ht="13.2" hidden="false" customHeight="false" outlineLevel="0" collapsed="false">
      <c r="A1082" s="140" t="str">
        <f aca="false">IF(G1081="","",IF(OR(A1081&gt;=nper,ROUND(G1081,2)&lt;=0),"",A1081+1))</f>
        <v/>
      </c>
      <c r="B1082" s="141" t="str">
        <f aca="false">IF(A1082="","",IF(OR(periods_per_year=26,periods_per_year=52),IF(periods_per_year=26,IF(A1082=1,fpdate,B1081+14),IF(periods_per_year=52,IF(A1082=1,fpdate,B1081+7),"n/a")),IF(periods_per_year=24,DATE(YEAR(fpdate),MONTH(fpdate)+(A1082-1)/2+IF(AND(DAY(fpdate)&gt;=15,MOD(A1082,2)=0),1,0),IF(MOD(A1082,2)=0,IF(DAY(fpdate)&gt;=15,DAY(fpdate)-14,DAY(fpdate)+14),DAY(fpdate))),IF(DAY(DATE(YEAR(fpdate),MONTH(fpdate)+A1082-1,DAY(fpdate)))&lt;&gt;DAY(fpdate),DATE(YEAR(fpdate),MONTH(fpdate)+A1082,0),DATE(YEAR(fpdate),MONTH(fpdate)+A1082-1,DAY(fpdate))))))</f>
        <v/>
      </c>
      <c r="C1082" s="142" t="inlineStr">
        <f aca="false">IF(A1082="","",IF(variable,IF(A1082&lt;MortgageCalculator!$J$23*periods_per_year,start_rate,IF(MortgageCalculator!$J$27&gt;=0,MIN(MortgageCalculator!$J$24,start_rate+MortgageCalculator!$J$27*ROUNDUP((A1082-MortgageCalculator!$J$23*periods_per_year)/MortgageCalculator!$J$26,0)),MAX(MortgageCalculator!$J$25,start_rate+MortgageCalculator!$J$27*ROUNDUP((A1082-MortgageCalculator!$J$23*periods_per_year)/MortgageCalculator!$J$26,0)))),start_rate))</f>
        <is>
          <t/>
        </is>
      </c>
      <c r="D1082" s="143" t="str">
        <f aca="false">IF(A1082="","",ROUND((((1+C1082/CP)^(CP/periods_per_year))-1)*G1081,2))</f>
        <v/>
      </c>
      <c r="E1082" s="143" t="str">
        <f aca="false">IF(A1082="","",IF(A1082=nper,G1081+D1082,MIN(G1081+D1082,IF(C1082=C1081,E1081,ROUND(-PMT(((1+C1082/CP)^(CP/periods_per_year))-1,nper-A1082+1,G1081),2)))))</f>
        <v/>
      </c>
      <c r="F1082" s="143" t="str">
        <f aca="false">IF(A1082="","",E1082-D1082)</f>
        <v/>
      </c>
      <c r="G1082" s="143" t="str">
        <f aca="false">IF(A1082="","",G1081-F1082)</f>
        <v/>
      </c>
    </row>
    <row r="1083" customFormat="false" ht="13.2" hidden="false" customHeight="false" outlineLevel="0" collapsed="false">
      <c r="A1083" s="140" t="str">
        <f aca="false">IF(G1082="","",IF(OR(A1082&gt;=nper,ROUND(G1082,2)&lt;=0),"",A1082+1))</f>
        <v/>
      </c>
      <c r="B1083" s="141" t="str">
        <f aca="false">IF(A1083="","",IF(OR(periods_per_year=26,periods_per_year=52),IF(periods_per_year=26,IF(A1083=1,fpdate,B1082+14),IF(periods_per_year=52,IF(A1083=1,fpdate,B1082+7),"n/a")),IF(periods_per_year=24,DATE(YEAR(fpdate),MONTH(fpdate)+(A1083-1)/2+IF(AND(DAY(fpdate)&gt;=15,MOD(A1083,2)=0),1,0),IF(MOD(A1083,2)=0,IF(DAY(fpdate)&gt;=15,DAY(fpdate)-14,DAY(fpdate)+14),DAY(fpdate))),IF(DAY(DATE(YEAR(fpdate),MONTH(fpdate)+A1083-1,DAY(fpdate)))&lt;&gt;DAY(fpdate),DATE(YEAR(fpdate),MONTH(fpdate)+A1083,0),DATE(YEAR(fpdate),MONTH(fpdate)+A1083-1,DAY(fpdate))))))</f>
        <v/>
      </c>
      <c r="C1083" s="142" t="inlineStr">
        <f aca="false">IF(A1083="","",IF(variable,IF(A1083&lt;MortgageCalculator!$J$23*periods_per_year,start_rate,IF(MortgageCalculator!$J$27&gt;=0,MIN(MortgageCalculator!$J$24,start_rate+MortgageCalculator!$J$27*ROUNDUP((A1083-MortgageCalculator!$J$23*periods_per_year)/MortgageCalculator!$J$26,0)),MAX(MortgageCalculator!$J$25,start_rate+MortgageCalculator!$J$27*ROUNDUP((A1083-MortgageCalculator!$J$23*periods_per_year)/MortgageCalculator!$J$26,0)))),start_rate))</f>
        <is>
          <t/>
        </is>
      </c>
      <c r="D1083" s="143" t="str">
        <f aca="false">IF(A1083="","",ROUND((((1+C1083/CP)^(CP/periods_per_year))-1)*G1082,2))</f>
        <v/>
      </c>
      <c r="E1083" s="143" t="str">
        <f aca="false">IF(A1083="","",IF(A1083=nper,G1082+D1083,MIN(G1082+D1083,IF(C1083=C1082,E1082,ROUND(-PMT(((1+C1083/CP)^(CP/periods_per_year))-1,nper-A1083+1,G1082),2)))))</f>
        <v/>
      </c>
      <c r="F1083" s="143" t="str">
        <f aca="false">IF(A1083="","",E1083-D1083)</f>
        <v/>
      </c>
      <c r="G1083" s="143" t="str">
        <f aca="false">IF(A1083="","",G1082-F1083)</f>
        <v/>
      </c>
    </row>
    <row r="1084" customFormat="false" ht="13.2" hidden="false" customHeight="false" outlineLevel="0" collapsed="false">
      <c r="A1084" s="140" t="str">
        <f aca="false">IF(G1083="","",IF(OR(A1083&gt;=nper,ROUND(G1083,2)&lt;=0),"",A1083+1))</f>
        <v/>
      </c>
      <c r="B1084" s="141" t="str">
        <f aca="false">IF(A1084="","",IF(OR(periods_per_year=26,periods_per_year=52),IF(periods_per_year=26,IF(A1084=1,fpdate,B1083+14),IF(periods_per_year=52,IF(A1084=1,fpdate,B1083+7),"n/a")),IF(periods_per_year=24,DATE(YEAR(fpdate),MONTH(fpdate)+(A1084-1)/2+IF(AND(DAY(fpdate)&gt;=15,MOD(A1084,2)=0),1,0),IF(MOD(A1084,2)=0,IF(DAY(fpdate)&gt;=15,DAY(fpdate)-14,DAY(fpdate)+14),DAY(fpdate))),IF(DAY(DATE(YEAR(fpdate),MONTH(fpdate)+A1084-1,DAY(fpdate)))&lt;&gt;DAY(fpdate),DATE(YEAR(fpdate),MONTH(fpdate)+A1084,0),DATE(YEAR(fpdate),MONTH(fpdate)+A1084-1,DAY(fpdate))))))</f>
        <v/>
      </c>
      <c r="C1084" s="142" t="inlineStr">
        <f aca="false">IF(A1084="","",IF(variable,IF(A1084&lt;MortgageCalculator!$J$23*periods_per_year,start_rate,IF(MortgageCalculator!$J$27&gt;=0,MIN(MortgageCalculator!$J$24,start_rate+MortgageCalculator!$J$27*ROUNDUP((A1084-MortgageCalculator!$J$23*periods_per_year)/MortgageCalculator!$J$26,0)),MAX(MortgageCalculator!$J$25,start_rate+MortgageCalculator!$J$27*ROUNDUP((A1084-MortgageCalculator!$J$23*periods_per_year)/MortgageCalculator!$J$26,0)))),start_rate))</f>
        <is>
          <t/>
        </is>
      </c>
      <c r="D1084" s="143" t="str">
        <f aca="false">IF(A1084="","",ROUND((((1+C1084/CP)^(CP/periods_per_year))-1)*G1083,2))</f>
        <v/>
      </c>
      <c r="E1084" s="143" t="str">
        <f aca="false">IF(A1084="","",IF(A1084=nper,G1083+D1084,MIN(G1083+D1084,IF(C1084=C1083,E1083,ROUND(-PMT(((1+C1084/CP)^(CP/periods_per_year))-1,nper-A1084+1,G1083),2)))))</f>
        <v/>
      </c>
      <c r="F1084" s="143" t="str">
        <f aca="false">IF(A1084="","",E1084-D1084)</f>
        <v/>
      </c>
      <c r="G1084" s="143" t="str">
        <f aca="false">IF(A1084="","",G1083-F1084)</f>
        <v/>
      </c>
    </row>
    <row r="1085" customFormat="false" ht="13.2" hidden="false" customHeight="false" outlineLevel="0" collapsed="false">
      <c r="A1085" s="140" t="str">
        <f aca="false">IF(G1084="","",IF(OR(A1084&gt;=nper,ROUND(G1084,2)&lt;=0),"",A1084+1))</f>
        <v/>
      </c>
      <c r="B1085" s="141" t="str">
        <f aca="false">IF(A1085="","",IF(OR(periods_per_year=26,periods_per_year=52),IF(periods_per_year=26,IF(A1085=1,fpdate,B1084+14),IF(periods_per_year=52,IF(A1085=1,fpdate,B1084+7),"n/a")),IF(periods_per_year=24,DATE(YEAR(fpdate),MONTH(fpdate)+(A1085-1)/2+IF(AND(DAY(fpdate)&gt;=15,MOD(A1085,2)=0),1,0),IF(MOD(A1085,2)=0,IF(DAY(fpdate)&gt;=15,DAY(fpdate)-14,DAY(fpdate)+14),DAY(fpdate))),IF(DAY(DATE(YEAR(fpdate),MONTH(fpdate)+A1085-1,DAY(fpdate)))&lt;&gt;DAY(fpdate),DATE(YEAR(fpdate),MONTH(fpdate)+A1085,0),DATE(YEAR(fpdate),MONTH(fpdate)+A1085-1,DAY(fpdate))))))</f>
        <v/>
      </c>
      <c r="C1085" s="142" t="inlineStr">
        <f aca="false">IF(A1085="","",IF(variable,IF(A1085&lt;MortgageCalculator!$J$23*periods_per_year,start_rate,IF(MortgageCalculator!$J$27&gt;=0,MIN(MortgageCalculator!$J$24,start_rate+MortgageCalculator!$J$27*ROUNDUP((A1085-MortgageCalculator!$J$23*periods_per_year)/MortgageCalculator!$J$26,0)),MAX(MortgageCalculator!$J$25,start_rate+MortgageCalculator!$J$27*ROUNDUP((A1085-MortgageCalculator!$J$23*periods_per_year)/MortgageCalculator!$J$26,0)))),start_rate))</f>
        <is>
          <t/>
        </is>
      </c>
      <c r="D1085" s="143" t="str">
        <f aca="false">IF(A1085="","",ROUND((((1+C1085/CP)^(CP/periods_per_year))-1)*G1084,2))</f>
        <v/>
      </c>
      <c r="E1085" s="143" t="str">
        <f aca="false">IF(A1085="","",IF(A1085=nper,G1084+D1085,MIN(G1084+D1085,IF(C1085=C1084,E1084,ROUND(-PMT(((1+C1085/CP)^(CP/periods_per_year))-1,nper-A1085+1,G1084),2)))))</f>
        <v/>
      </c>
      <c r="F1085" s="143" t="str">
        <f aca="false">IF(A1085="","",E1085-D1085)</f>
        <v/>
      </c>
      <c r="G1085" s="143" t="str">
        <f aca="false">IF(A1085="","",G1084-F1085)</f>
        <v/>
      </c>
    </row>
    <row r="1086" customFormat="false" ht="13.2" hidden="false" customHeight="false" outlineLevel="0" collapsed="false">
      <c r="A1086" s="140" t="str">
        <f aca="false">IF(G1085="","",IF(OR(A1085&gt;=nper,ROUND(G1085,2)&lt;=0),"",A1085+1))</f>
        <v/>
      </c>
      <c r="B1086" s="141" t="str">
        <f aca="false">IF(A1086="","",IF(OR(periods_per_year=26,periods_per_year=52),IF(periods_per_year=26,IF(A1086=1,fpdate,B1085+14),IF(periods_per_year=52,IF(A1086=1,fpdate,B1085+7),"n/a")),IF(periods_per_year=24,DATE(YEAR(fpdate),MONTH(fpdate)+(A1086-1)/2+IF(AND(DAY(fpdate)&gt;=15,MOD(A1086,2)=0),1,0),IF(MOD(A1086,2)=0,IF(DAY(fpdate)&gt;=15,DAY(fpdate)-14,DAY(fpdate)+14),DAY(fpdate))),IF(DAY(DATE(YEAR(fpdate),MONTH(fpdate)+A1086-1,DAY(fpdate)))&lt;&gt;DAY(fpdate),DATE(YEAR(fpdate),MONTH(fpdate)+A1086,0),DATE(YEAR(fpdate),MONTH(fpdate)+A1086-1,DAY(fpdate))))))</f>
        <v/>
      </c>
      <c r="C1086" s="142" t="inlineStr">
        <f aca="false">IF(A1086="","",IF(variable,IF(A1086&lt;MortgageCalculator!$J$23*periods_per_year,start_rate,IF(MortgageCalculator!$J$27&gt;=0,MIN(MortgageCalculator!$J$24,start_rate+MortgageCalculator!$J$27*ROUNDUP((A1086-MortgageCalculator!$J$23*periods_per_year)/MortgageCalculator!$J$26,0)),MAX(MortgageCalculator!$J$25,start_rate+MortgageCalculator!$J$27*ROUNDUP((A1086-MortgageCalculator!$J$23*periods_per_year)/MortgageCalculator!$J$26,0)))),start_rate))</f>
        <is>
          <t/>
        </is>
      </c>
      <c r="D1086" s="143" t="str">
        <f aca="false">IF(A1086="","",ROUND((((1+C1086/CP)^(CP/periods_per_year))-1)*G1085,2))</f>
        <v/>
      </c>
      <c r="E1086" s="143" t="str">
        <f aca="false">IF(A1086="","",IF(A1086=nper,G1085+D1086,MIN(G1085+D1086,IF(C1086=C1085,E1085,ROUND(-PMT(((1+C1086/CP)^(CP/periods_per_year))-1,nper-A1086+1,G1085),2)))))</f>
        <v/>
      </c>
      <c r="F1086" s="143" t="str">
        <f aca="false">IF(A1086="","",E1086-D1086)</f>
        <v/>
      </c>
      <c r="G1086" s="143" t="str">
        <f aca="false">IF(A1086="","",G1085-F1086)</f>
        <v/>
      </c>
    </row>
    <row r="1087" customFormat="false" ht="13.2" hidden="false" customHeight="false" outlineLevel="0" collapsed="false">
      <c r="A1087" s="140" t="str">
        <f aca="false">IF(G1086="","",IF(OR(A1086&gt;=nper,ROUND(G1086,2)&lt;=0),"",A1086+1))</f>
        <v/>
      </c>
      <c r="B1087" s="141" t="str">
        <f aca="false">IF(A1087="","",IF(OR(periods_per_year=26,periods_per_year=52),IF(periods_per_year=26,IF(A1087=1,fpdate,B1086+14),IF(periods_per_year=52,IF(A1087=1,fpdate,B1086+7),"n/a")),IF(periods_per_year=24,DATE(YEAR(fpdate),MONTH(fpdate)+(A1087-1)/2+IF(AND(DAY(fpdate)&gt;=15,MOD(A1087,2)=0),1,0),IF(MOD(A1087,2)=0,IF(DAY(fpdate)&gt;=15,DAY(fpdate)-14,DAY(fpdate)+14),DAY(fpdate))),IF(DAY(DATE(YEAR(fpdate),MONTH(fpdate)+A1087-1,DAY(fpdate)))&lt;&gt;DAY(fpdate),DATE(YEAR(fpdate),MONTH(fpdate)+A1087,0),DATE(YEAR(fpdate),MONTH(fpdate)+A1087-1,DAY(fpdate))))))</f>
        <v/>
      </c>
      <c r="C1087" s="142" t="inlineStr">
        <f aca="false">IF(A1087="","",IF(variable,IF(A1087&lt;MortgageCalculator!$J$23*periods_per_year,start_rate,IF(MortgageCalculator!$J$27&gt;=0,MIN(MortgageCalculator!$J$24,start_rate+MortgageCalculator!$J$27*ROUNDUP((A1087-MortgageCalculator!$J$23*periods_per_year)/MortgageCalculator!$J$26,0)),MAX(MortgageCalculator!$J$25,start_rate+MortgageCalculator!$J$27*ROUNDUP((A1087-MortgageCalculator!$J$23*periods_per_year)/MortgageCalculator!$J$26,0)))),start_rate))</f>
        <is>
          <t/>
        </is>
      </c>
      <c r="D1087" s="143" t="str">
        <f aca="false">IF(A1087="","",ROUND((((1+C1087/CP)^(CP/periods_per_year))-1)*G1086,2))</f>
        <v/>
      </c>
      <c r="E1087" s="143" t="str">
        <f aca="false">IF(A1087="","",IF(A1087=nper,G1086+D1087,MIN(G1086+D1087,IF(C1087=C1086,E1086,ROUND(-PMT(((1+C1087/CP)^(CP/periods_per_year))-1,nper-A1087+1,G1086),2)))))</f>
        <v/>
      </c>
      <c r="F1087" s="143" t="str">
        <f aca="false">IF(A1087="","",E1087-D1087)</f>
        <v/>
      </c>
      <c r="G1087" s="143" t="str">
        <f aca="false">IF(A1087="","",G1086-F1087)</f>
        <v/>
      </c>
    </row>
    <row r="1088" customFormat="false" ht="13.2" hidden="false" customHeight="false" outlineLevel="0" collapsed="false">
      <c r="A1088" s="140" t="str">
        <f aca="false">IF(G1087="","",IF(OR(A1087&gt;=nper,ROUND(G1087,2)&lt;=0),"",A1087+1))</f>
        <v/>
      </c>
      <c r="B1088" s="141" t="str">
        <f aca="false">IF(A1088="","",IF(OR(periods_per_year=26,periods_per_year=52),IF(periods_per_year=26,IF(A1088=1,fpdate,B1087+14),IF(periods_per_year=52,IF(A1088=1,fpdate,B1087+7),"n/a")),IF(periods_per_year=24,DATE(YEAR(fpdate),MONTH(fpdate)+(A1088-1)/2+IF(AND(DAY(fpdate)&gt;=15,MOD(A1088,2)=0),1,0),IF(MOD(A1088,2)=0,IF(DAY(fpdate)&gt;=15,DAY(fpdate)-14,DAY(fpdate)+14),DAY(fpdate))),IF(DAY(DATE(YEAR(fpdate),MONTH(fpdate)+A1088-1,DAY(fpdate)))&lt;&gt;DAY(fpdate),DATE(YEAR(fpdate),MONTH(fpdate)+A1088,0),DATE(YEAR(fpdate),MONTH(fpdate)+A1088-1,DAY(fpdate))))))</f>
        <v/>
      </c>
      <c r="C1088" s="142" t="inlineStr">
        <f aca="false">IF(A1088="","",IF(variable,IF(A1088&lt;MortgageCalculator!$J$23*periods_per_year,start_rate,IF(MortgageCalculator!$J$27&gt;=0,MIN(MortgageCalculator!$J$24,start_rate+MortgageCalculator!$J$27*ROUNDUP((A1088-MortgageCalculator!$J$23*periods_per_year)/MortgageCalculator!$J$26,0)),MAX(MortgageCalculator!$J$25,start_rate+MortgageCalculator!$J$27*ROUNDUP((A1088-MortgageCalculator!$J$23*periods_per_year)/MortgageCalculator!$J$26,0)))),start_rate))</f>
        <is>
          <t/>
        </is>
      </c>
      <c r="D1088" s="143" t="str">
        <f aca="false">IF(A1088="","",ROUND((((1+C1088/CP)^(CP/periods_per_year))-1)*G1087,2))</f>
        <v/>
      </c>
      <c r="E1088" s="143" t="str">
        <f aca="false">IF(A1088="","",IF(A1088=nper,G1087+D1088,MIN(G1087+D1088,IF(C1088=C1087,E1087,ROUND(-PMT(((1+C1088/CP)^(CP/periods_per_year))-1,nper-A1088+1,G1087),2)))))</f>
        <v/>
      </c>
      <c r="F1088" s="143" t="str">
        <f aca="false">IF(A1088="","",E1088-D1088)</f>
        <v/>
      </c>
      <c r="G1088" s="143" t="str">
        <f aca="false">IF(A1088="","",G1087-F1088)</f>
        <v/>
      </c>
    </row>
    <row r="1089" customFormat="false" ht="13.2" hidden="false" customHeight="false" outlineLevel="0" collapsed="false">
      <c r="A1089" s="140" t="str">
        <f aca="false">IF(G1088="","",IF(OR(A1088&gt;=nper,ROUND(G1088,2)&lt;=0),"",A1088+1))</f>
        <v/>
      </c>
      <c r="B1089" s="141" t="str">
        <f aca="false">IF(A1089="","",IF(OR(periods_per_year=26,periods_per_year=52),IF(periods_per_year=26,IF(A1089=1,fpdate,B1088+14),IF(periods_per_year=52,IF(A1089=1,fpdate,B1088+7),"n/a")),IF(periods_per_year=24,DATE(YEAR(fpdate),MONTH(fpdate)+(A1089-1)/2+IF(AND(DAY(fpdate)&gt;=15,MOD(A1089,2)=0),1,0),IF(MOD(A1089,2)=0,IF(DAY(fpdate)&gt;=15,DAY(fpdate)-14,DAY(fpdate)+14),DAY(fpdate))),IF(DAY(DATE(YEAR(fpdate),MONTH(fpdate)+A1089-1,DAY(fpdate)))&lt;&gt;DAY(fpdate),DATE(YEAR(fpdate),MONTH(fpdate)+A1089,0),DATE(YEAR(fpdate),MONTH(fpdate)+A1089-1,DAY(fpdate))))))</f>
        <v/>
      </c>
      <c r="C1089" s="142" t="inlineStr">
        <f aca="false">IF(A1089="","",IF(variable,IF(A1089&lt;MortgageCalculator!$J$23*periods_per_year,start_rate,IF(MortgageCalculator!$J$27&gt;=0,MIN(MortgageCalculator!$J$24,start_rate+MortgageCalculator!$J$27*ROUNDUP((A1089-MortgageCalculator!$J$23*periods_per_year)/MortgageCalculator!$J$26,0)),MAX(MortgageCalculator!$J$25,start_rate+MortgageCalculator!$J$27*ROUNDUP((A1089-MortgageCalculator!$J$23*periods_per_year)/MortgageCalculator!$J$26,0)))),start_rate))</f>
        <is>
          <t/>
        </is>
      </c>
      <c r="D1089" s="143" t="str">
        <f aca="false">IF(A1089="","",ROUND((((1+C1089/CP)^(CP/periods_per_year))-1)*G1088,2))</f>
        <v/>
      </c>
      <c r="E1089" s="143" t="str">
        <f aca="false">IF(A1089="","",IF(A1089=nper,G1088+D1089,MIN(G1088+D1089,IF(C1089=C1088,E1088,ROUND(-PMT(((1+C1089/CP)^(CP/periods_per_year))-1,nper-A1089+1,G1088),2)))))</f>
        <v/>
      </c>
      <c r="F1089" s="143" t="str">
        <f aca="false">IF(A1089="","",E1089-D1089)</f>
        <v/>
      </c>
      <c r="G1089" s="143" t="str">
        <f aca="false">IF(A1089="","",G1088-F1089)</f>
        <v/>
      </c>
    </row>
    <row r="1090" customFormat="false" ht="13.2" hidden="false" customHeight="false" outlineLevel="0" collapsed="false">
      <c r="A1090" s="140" t="str">
        <f aca="false">IF(G1089="","",IF(OR(A1089&gt;=nper,ROUND(G1089,2)&lt;=0),"",A1089+1))</f>
        <v/>
      </c>
      <c r="B1090" s="141" t="str">
        <f aca="false">IF(A1090="","",IF(OR(periods_per_year=26,periods_per_year=52),IF(periods_per_year=26,IF(A1090=1,fpdate,B1089+14),IF(periods_per_year=52,IF(A1090=1,fpdate,B1089+7),"n/a")),IF(periods_per_year=24,DATE(YEAR(fpdate),MONTH(fpdate)+(A1090-1)/2+IF(AND(DAY(fpdate)&gt;=15,MOD(A1090,2)=0),1,0),IF(MOD(A1090,2)=0,IF(DAY(fpdate)&gt;=15,DAY(fpdate)-14,DAY(fpdate)+14),DAY(fpdate))),IF(DAY(DATE(YEAR(fpdate),MONTH(fpdate)+A1090-1,DAY(fpdate)))&lt;&gt;DAY(fpdate),DATE(YEAR(fpdate),MONTH(fpdate)+A1090,0),DATE(YEAR(fpdate),MONTH(fpdate)+A1090-1,DAY(fpdate))))))</f>
        <v/>
      </c>
      <c r="C1090" s="142" t="inlineStr">
        <f aca="false">IF(A1090="","",IF(variable,IF(A1090&lt;MortgageCalculator!$J$23*periods_per_year,start_rate,IF(MortgageCalculator!$J$27&gt;=0,MIN(MortgageCalculator!$J$24,start_rate+MortgageCalculator!$J$27*ROUNDUP((A1090-MortgageCalculator!$J$23*periods_per_year)/MortgageCalculator!$J$26,0)),MAX(MortgageCalculator!$J$25,start_rate+MortgageCalculator!$J$27*ROUNDUP((A1090-MortgageCalculator!$J$23*periods_per_year)/MortgageCalculator!$J$26,0)))),start_rate))</f>
        <is>
          <t/>
        </is>
      </c>
      <c r="D1090" s="143" t="str">
        <f aca="false">IF(A1090="","",ROUND((((1+C1090/CP)^(CP/periods_per_year))-1)*G1089,2))</f>
        <v/>
      </c>
      <c r="E1090" s="143" t="str">
        <f aca="false">IF(A1090="","",IF(A1090=nper,G1089+D1090,MIN(G1089+D1090,IF(C1090=C1089,E1089,ROUND(-PMT(((1+C1090/CP)^(CP/periods_per_year))-1,nper-A1090+1,G1089),2)))))</f>
        <v/>
      </c>
      <c r="F1090" s="143" t="str">
        <f aca="false">IF(A1090="","",E1090-D1090)</f>
        <v/>
      </c>
      <c r="G1090" s="143" t="str">
        <f aca="false">IF(A1090="","",G1089-F1090)</f>
        <v/>
      </c>
    </row>
    <row r="1091" customFormat="false" ht="13.2" hidden="false" customHeight="false" outlineLevel="0" collapsed="false">
      <c r="A1091" s="140" t="str">
        <f aca="false">IF(G1090="","",IF(OR(A1090&gt;=nper,ROUND(G1090,2)&lt;=0),"",A1090+1))</f>
        <v/>
      </c>
      <c r="B1091" s="141" t="str">
        <f aca="false">IF(A1091="","",IF(OR(periods_per_year=26,periods_per_year=52),IF(periods_per_year=26,IF(A1091=1,fpdate,B1090+14),IF(periods_per_year=52,IF(A1091=1,fpdate,B1090+7),"n/a")),IF(periods_per_year=24,DATE(YEAR(fpdate),MONTH(fpdate)+(A1091-1)/2+IF(AND(DAY(fpdate)&gt;=15,MOD(A1091,2)=0),1,0),IF(MOD(A1091,2)=0,IF(DAY(fpdate)&gt;=15,DAY(fpdate)-14,DAY(fpdate)+14),DAY(fpdate))),IF(DAY(DATE(YEAR(fpdate),MONTH(fpdate)+A1091-1,DAY(fpdate)))&lt;&gt;DAY(fpdate),DATE(YEAR(fpdate),MONTH(fpdate)+A1091,0),DATE(YEAR(fpdate),MONTH(fpdate)+A1091-1,DAY(fpdate))))))</f>
        <v/>
      </c>
      <c r="C1091" s="142" t="inlineStr">
        <f aca="false">IF(A1091="","",IF(variable,IF(A1091&lt;MortgageCalculator!$J$23*periods_per_year,start_rate,IF(MortgageCalculator!$J$27&gt;=0,MIN(MortgageCalculator!$J$24,start_rate+MortgageCalculator!$J$27*ROUNDUP((A1091-MortgageCalculator!$J$23*periods_per_year)/MortgageCalculator!$J$26,0)),MAX(MortgageCalculator!$J$25,start_rate+MortgageCalculator!$J$27*ROUNDUP((A1091-MortgageCalculator!$J$23*periods_per_year)/MortgageCalculator!$J$26,0)))),start_rate))</f>
        <is>
          <t/>
        </is>
      </c>
      <c r="D1091" s="143" t="str">
        <f aca="false">IF(A1091="","",ROUND((((1+C1091/CP)^(CP/periods_per_year))-1)*G1090,2))</f>
        <v/>
      </c>
      <c r="E1091" s="143" t="str">
        <f aca="false">IF(A1091="","",IF(A1091=nper,G1090+D1091,MIN(G1090+D1091,IF(C1091=C1090,E1090,ROUND(-PMT(((1+C1091/CP)^(CP/periods_per_year))-1,nper-A1091+1,G1090),2)))))</f>
        <v/>
      </c>
      <c r="F1091" s="143" t="str">
        <f aca="false">IF(A1091="","",E1091-D1091)</f>
        <v/>
      </c>
      <c r="G1091" s="143" t="str">
        <f aca="false">IF(A1091="","",G1090-F1091)</f>
        <v/>
      </c>
    </row>
    <row r="1092" customFormat="false" ht="13.2" hidden="false" customHeight="false" outlineLevel="0" collapsed="false">
      <c r="A1092" s="140" t="str">
        <f aca="false">IF(G1091="","",IF(OR(A1091&gt;=nper,ROUND(G1091,2)&lt;=0),"",A1091+1))</f>
        <v/>
      </c>
      <c r="B1092" s="141" t="str">
        <f aca="false">IF(A1092="","",IF(OR(periods_per_year=26,periods_per_year=52),IF(periods_per_year=26,IF(A1092=1,fpdate,B1091+14),IF(periods_per_year=52,IF(A1092=1,fpdate,B1091+7),"n/a")),IF(periods_per_year=24,DATE(YEAR(fpdate),MONTH(fpdate)+(A1092-1)/2+IF(AND(DAY(fpdate)&gt;=15,MOD(A1092,2)=0),1,0),IF(MOD(A1092,2)=0,IF(DAY(fpdate)&gt;=15,DAY(fpdate)-14,DAY(fpdate)+14),DAY(fpdate))),IF(DAY(DATE(YEAR(fpdate),MONTH(fpdate)+A1092-1,DAY(fpdate)))&lt;&gt;DAY(fpdate),DATE(YEAR(fpdate),MONTH(fpdate)+A1092,0),DATE(YEAR(fpdate),MONTH(fpdate)+A1092-1,DAY(fpdate))))))</f>
        <v/>
      </c>
      <c r="C1092" s="142" t="inlineStr">
        <f aca="false">IF(A1092="","",IF(variable,IF(A1092&lt;MortgageCalculator!$J$23*periods_per_year,start_rate,IF(MortgageCalculator!$J$27&gt;=0,MIN(MortgageCalculator!$J$24,start_rate+MortgageCalculator!$J$27*ROUNDUP((A1092-MortgageCalculator!$J$23*periods_per_year)/MortgageCalculator!$J$26,0)),MAX(MortgageCalculator!$J$25,start_rate+MortgageCalculator!$J$27*ROUNDUP((A1092-MortgageCalculator!$J$23*periods_per_year)/MortgageCalculator!$J$26,0)))),start_rate))</f>
        <is>
          <t/>
        </is>
      </c>
      <c r="D1092" s="143" t="str">
        <f aca="false">IF(A1092="","",ROUND((((1+C1092/CP)^(CP/periods_per_year))-1)*G1091,2))</f>
        <v/>
      </c>
      <c r="E1092" s="143" t="str">
        <f aca="false">IF(A1092="","",IF(A1092=nper,G1091+D1092,MIN(G1091+D1092,IF(C1092=C1091,E1091,ROUND(-PMT(((1+C1092/CP)^(CP/periods_per_year))-1,nper-A1092+1,G1091),2)))))</f>
        <v/>
      </c>
      <c r="F1092" s="143" t="str">
        <f aca="false">IF(A1092="","",E1092-D1092)</f>
        <v/>
      </c>
      <c r="G1092" s="143" t="str">
        <f aca="false">IF(A1092="","",G1091-F1092)</f>
        <v/>
      </c>
    </row>
    <row r="1093" customFormat="false" ht="13.2" hidden="false" customHeight="false" outlineLevel="0" collapsed="false">
      <c r="A1093" s="140" t="str">
        <f aca="false">IF(G1092="","",IF(OR(A1092&gt;=nper,ROUND(G1092,2)&lt;=0),"",A1092+1))</f>
        <v/>
      </c>
      <c r="B1093" s="141" t="str">
        <f aca="false">IF(A1093="","",IF(OR(periods_per_year=26,periods_per_year=52),IF(periods_per_year=26,IF(A1093=1,fpdate,B1092+14),IF(periods_per_year=52,IF(A1093=1,fpdate,B1092+7),"n/a")),IF(periods_per_year=24,DATE(YEAR(fpdate),MONTH(fpdate)+(A1093-1)/2+IF(AND(DAY(fpdate)&gt;=15,MOD(A1093,2)=0),1,0),IF(MOD(A1093,2)=0,IF(DAY(fpdate)&gt;=15,DAY(fpdate)-14,DAY(fpdate)+14),DAY(fpdate))),IF(DAY(DATE(YEAR(fpdate),MONTH(fpdate)+A1093-1,DAY(fpdate)))&lt;&gt;DAY(fpdate),DATE(YEAR(fpdate),MONTH(fpdate)+A1093,0),DATE(YEAR(fpdate),MONTH(fpdate)+A1093-1,DAY(fpdate))))))</f>
        <v/>
      </c>
      <c r="C1093" s="142" t="inlineStr">
        <f aca="false">IF(A1093="","",IF(variable,IF(A1093&lt;MortgageCalculator!$J$23*periods_per_year,start_rate,IF(MortgageCalculator!$J$27&gt;=0,MIN(MortgageCalculator!$J$24,start_rate+MortgageCalculator!$J$27*ROUNDUP((A1093-MortgageCalculator!$J$23*periods_per_year)/MortgageCalculator!$J$26,0)),MAX(MortgageCalculator!$J$25,start_rate+MortgageCalculator!$J$27*ROUNDUP((A1093-MortgageCalculator!$J$23*periods_per_year)/MortgageCalculator!$J$26,0)))),start_rate))</f>
        <is>
          <t/>
        </is>
      </c>
      <c r="D1093" s="143" t="str">
        <f aca="false">IF(A1093="","",ROUND((((1+C1093/CP)^(CP/periods_per_year))-1)*G1092,2))</f>
        <v/>
      </c>
      <c r="E1093" s="143" t="str">
        <f aca="false">IF(A1093="","",IF(A1093=nper,G1092+D1093,MIN(G1092+D1093,IF(C1093=C1092,E1092,ROUND(-PMT(((1+C1093/CP)^(CP/periods_per_year))-1,nper-A1093+1,G1092),2)))))</f>
        <v/>
      </c>
      <c r="F1093" s="143" t="str">
        <f aca="false">IF(A1093="","",E1093-D1093)</f>
        <v/>
      </c>
      <c r="G1093" s="143" t="str">
        <f aca="false">IF(A1093="","",G1092-F1093)</f>
        <v/>
      </c>
    </row>
    <row r="1094" customFormat="false" ht="13.2" hidden="false" customHeight="false" outlineLevel="0" collapsed="false">
      <c r="A1094" s="140" t="str">
        <f aca="false">IF(G1093="","",IF(OR(A1093&gt;=nper,ROUND(G1093,2)&lt;=0),"",A1093+1))</f>
        <v/>
      </c>
      <c r="B1094" s="141" t="str">
        <f aca="false">IF(A1094="","",IF(OR(periods_per_year=26,periods_per_year=52),IF(periods_per_year=26,IF(A1094=1,fpdate,B1093+14),IF(periods_per_year=52,IF(A1094=1,fpdate,B1093+7),"n/a")),IF(periods_per_year=24,DATE(YEAR(fpdate),MONTH(fpdate)+(A1094-1)/2+IF(AND(DAY(fpdate)&gt;=15,MOD(A1094,2)=0),1,0),IF(MOD(A1094,2)=0,IF(DAY(fpdate)&gt;=15,DAY(fpdate)-14,DAY(fpdate)+14),DAY(fpdate))),IF(DAY(DATE(YEAR(fpdate),MONTH(fpdate)+A1094-1,DAY(fpdate)))&lt;&gt;DAY(fpdate),DATE(YEAR(fpdate),MONTH(fpdate)+A1094,0),DATE(YEAR(fpdate),MONTH(fpdate)+A1094-1,DAY(fpdate))))))</f>
        <v/>
      </c>
      <c r="C1094" s="142" t="inlineStr">
        <f aca="false">IF(A1094="","",IF(variable,IF(A1094&lt;MortgageCalculator!$J$23*periods_per_year,start_rate,IF(MortgageCalculator!$J$27&gt;=0,MIN(MortgageCalculator!$J$24,start_rate+MortgageCalculator!$J$27*ROUNDUP((A1094-MortgageCalculator!$J$23*periods_per_year)/MortgageCalculator!$J$26,0)),MAX(MortgageCalculator!$J$25,start_rate+MortgageCalculator!$J$27*ROUNDUP((A1094-MortgageCalculator!$J$23*periods_per_year)/MortgageCalculator!$J$26,0)))),start_rate))</f>
        <is>
          <t/>
        </is>
      </c>
      <c r="D1094" s="143" t="str">
        <f aca="false">IF(A1094="","",ROUND((((1+C1094/CP)^(CP/periods_per_year))-1)*G1093,2))</f>
        <v/>
      </c>
      <c r="E1094" s="143" t="str">
        <f aca="false">IF(A1094="","",IF(A1094=nper,G1093+D1094,MIN(G1093+D1094,IF(C1094=C1093,E1093,ROUND(-PMT(((1+C1094/CP)^(CP/periods_per_year))-1,nper-A1094+1,G1093),2)))))</f>
        <v/>
      </c>
      <c r="F1094" s="143" t="str">
        <f aca="false">IF(A1094="","",E1094-D1094)</f>
        <v/>
      </c>
      <c r="G1094" s="143" t="str">
        <f aca="false">IF(A1094="","",G1093-F1094)</f>
        <v/>
      </c>
    </row>
    <row r="1095" customFormat="false" ht="13.2" hidden="false" customHeight="false" outlineLevel="0" collapsed="false">
      <c r="A1095" s="140" t="str">
        <f aca="false">IF(G1094="","",IF(OR(A1094&gt;=nper,ROUND(G1094,2)&lt;=0),"",A1094+1))</f>
        <v/>
      </c>
      <c r="B1095" s="141" t="str">
        <f aca="false">IF(A1095="","",IF(OR(periods_per_year=26,periods_per_year=52),IF(periods_per_year=26,IF(A1095=1,fpdate,B1094+14),IF(periods_per_year=52,IF(A1095=1,fpdate,B1094+7),"n/a")),IF(periods_per_year=24,DATE(YEAR(fpdate),MONTH(fpdate)+(A1095-1)/2+IF(AND(DAY(fpdate)&gt;=15,MOD(A1095,2)=0),1,0),IF(MOD(A1095,2)=0,IF(DAY(fpdate)&gt;=15,DAY(fpdate)-14,DAY(fpdate)+14),DAY(fpdate))),IF(DAY(DATE(YEAR(fpdate),MONTH(fpdate)+A1095-1,DAY(fpdate)))&lt;&gt;DAY(fpdate),DATE(YEAR(fpdate),MONTH(fpdate)+A1095,0),DATE(YEAR(fpdate),MONTH(fpdate)+A1095-1,DAY(fpdate))))))</f>
        <v/>
      </c>
      <c r="C1095" s="142" t="inlineStr">
        <f aca="false">IF(A1095="","",IF(variable,IF(A1095&lt;MortgageCalculator!$J$23*periods_per_year,start_rate,IF(MortgageCalculator!$J$27&gt;=0,MIN(MortgageCalculator!$J$24,start_rate+MortgageCalculator!$J$27*ROUNDUP((A1095-MortgageCalculator!$J$23*periods_per_year)/MortgageCalculator!$J$26,0)),MAX(MortgageCalculator!$J$25,start_rate+MortgageCalculator!$J$27*ROUNDUP((A1095-MortgageCalculator!$J$23*periods_per_year)/MortgageCalculator!$J$26,0)))),start_rate))</f>
        <is>
          <t/>
        </is>
      </c>
      <c r="D1095" s="143" t="str">
        <f aca="false">IF(A1095="","",ROUND((((1+C1095/CP)^(CP/periods_per_year))-1)*G1094,2))</f>
        <v/>
      </c>
      <c r="E1095" s="143" t="str">
        <f aca="false">IF(A1095="","",IF(A1095=nper,G1094+D1095,MIN(G1094+D1095,IF(C1095=C1094,E1094,ROUND(-PMT(((1+C1095/CP)^(CP/periods_per_year))-1,nper-A1095+1,G1094),2)))))</f>
        <v/>
      </c>
      <c r="F1095" s="143" t="str">
        <f aca="false">IF(A1095="","",E1095-D1095)</f>
        <v/>
      </c>
      <c r="G1095" s="143" t="str">
        <f aca="false">IF(A1095="","",G1094-F1095)</f>
        <v/>
      </c>
    </row>
    <row r="1096" customFormat="false" ht="13.2" hidden="false" customHeight="false" outlineLevel="0" collapsed="false">
      <c r="A1096" s="140" t="str">
        <f aca="false">IF(G1095="","",IF(OR(A1095&gt;=nper,ROUND(G1095,2)&lt;=0),"",A1095+1))</f>
        <v/>
      </c>
      <c r="B1096" s="141" t="str">
        <f aca="false">IF(A1096="","",IF(OR(periods_per_year=26,periods_per_year=52),IF(periods_per_year=26,IF(A1096=1,fpdate,B1095+14),IF(periods_per_year=52,IF(A1096=1,fpdate,B1095+7),"n/a")),IF(periods_per_year=24,DATE(YEAR(fpdate),MONTH(fpdate)+(A1096-1)/2+IF(AND(DAY(fpdate)&gt;=15,MOD(A1096,2)=0),1,0),IF(MOD(A1096,2)=0,IF(DAY(fpdate)&gt;=15,DAY(fpdate)-14,DAY(fpdate)+14),DAY(fpdate))),IF(DAY(DATE(YEAR(fpdate),MONTH(fpdate)+A1096-1,DAY(fpdate)))&lt;&gt;DAY(fpdate),DATE(YEAR(fpdate),MONTH(fpdate)+A1096,0),DATE(YEAR(fpdate),MONTH(fpdate)+A1096-1,DAY(fpdate))))))</f>
        <v/>
      </c>
      <c r="C1096" s="142" t="inlineStr">
        <f aca="false">IF(A1096="","",IF(variable,IF(A1096&lt;MortgageCalculator!$J$23*periods_per_year,start_rate,IF(MortgageCalculator!$J$27&gt;=0,MIN(MortgageCalculator!$J$24,start_rate+MortgageCalculator!$J$27*ROUNDUP((A1096-MortgageCalculator!$J$23*periods_per_year)/MortgageCalculator!$J$26,0)),MAX(MortgageCalculator!$J$25,start_rate+MortgageCalculator!$J$27*ROUNDUP((A1096-MortgageCalculator!$J$23*periods_per_year)/MortgageCalculator!$J$26,0)))),start_rate))</f>
        <is>
          <t/>
        </is>
      </c>
      <c r="D1096" s="143" t="str">
        <f aca="false">IF(A1096="","",ROUND((((1+C1096/CP)^(CP/periods_per_year))-1)*G1095,2))</f>
        <v/>
      </c>
      <c r="E1096" s="143" t="str">
        <f aca="false">IF(A1096="","",IF(A1096=nper,G1095+D1096,MIN(G1095+D1096,IF(C1096=C1095,E1095,ROUND(-PMT(((1+C1096/CP)^(CP/periods_per_year))-1,nper-A1096+1,G1095),2)))))</f>
        <v/>
      </c>
      <c r="F1096" s="143" t="str">
        <f aca="false">IF(A1096="","",E1096-D1096)</f>
        <v/>
      </c>
      <c r="G1096" s="143" t="str">
        <f aca="false">IF(A1096="","",G1095-F1096)</f>
        <v/>
      </c>
    </row>
    <row r="1097" customFormat="false" ht="13.2" hidden="false" customHeight="false" outlineLevel="0" collapsed="false">
      <c r="A1097" s="140" t="str">
        <f aca="false">IF(G1096="","",IF(OR(A1096&gt;=nper,ROUND(G1096,2)&lt;=0),"",A1096+1))</f>
        <v/>
      </c>
      <c r="B1097" s="141" t="str">
        <f aca="false">IF(A1097="","",IF(OR(periods_per_year=26,periods_per_year=52),IF(periods_per_year=26,IF(A1097=1,fpdate,B1096+14),IF(periods_per_year=52,IF(A1097=1,fpdate,B1096+7),"n/a")),IF(periods_per_year=24,DATE(YEAR(fpdate),MONTH(fpdate)+(A1097-1)/2+IF(AND(DAY(fpdate)&gt;=15,MOD(A1097,2)=0),1,0),IF(MOD(A1097,2)=0,IF(DAY(fpdate)&gt;=15,DAY(fpdate)-14,DAY(fpdate)+14),DAY(fpdate))),IF(DAY(DATE(YEAR(fpdate),MONTH(fpdate)+A1097-1,DAY(fpdate)))&lt;&gt;DAY(fpdate),DATE(YEAR(fpdate),MONTH(fpdate)+A1097,0),DATE(YEAR(fpdate),MONTH(fpdate)+A1097-1,DAY(fpdate))))))</f>
        <v/>
      </c>
      <c r="C1097" s="142" t="inlineStr">
        <f aca="false">IF(A1097="","",IF(variable,IF(A1097&lt;MortgageCalculator!$J$23*periods_per_year,start_rate,IF(MortgageCalculator!$J$27&gt;=0,MIN(MortgageCalculator!$J$24,start_rate+MortgageCalculator!$J$27*ROUNDUP((A1097-MortgageCalculator!$J$23*periods_per_year)/MortgageCalculator!$J$26,0)),MAX(MortgageCalculator!$J$25,start_rate+MortgageCalculator!$J$27*ROUNDUP((A1097-MortgageCalculator!$J$23*periods_per_year)/MortgageCalculator!$J$26,0)))),start_rate))</f>
        <is>
          <t/>
        </is>
      </c>
      <c r="D1097" s="143" t="str">
        <f aca="false">IF(A1097="","",ROUND((((1+C1097/CP)^(CP/periods_per_year))-1)*G1096,2))</f>
        <v/>
      </c>
      <c r="E1097" s="143" t="str">
        <f aca="false">IF(A1097="","",IF(A1097=nper,G1096+D1097,MIN(G1096+D1097,IF(C1097=C1096,E1096,ROUND(-PMT(((1+C1097/CP)^(CP/periods_per_year))-1,nper-A1097+1,G1096),2)))))</f>
        <v/>
      </c>
      <c r="F1097" s="143" t="str">
        <f aca="false">IF(A1097="","",E1097-D1097)</f>
        <v/>
      </c>
      <c r="G1097" s="143" t="str">
        <f aca="false">IF(A1097="","",G1096-F1097)</f>
        <v/>
      </c>
    </row>
    <row r="1098" customFormat="false" ht="13.2" hidden="false" customHeight="false" outlineLevel="0" collapsed="false">
      <c r="A1098" s="140" t="str">
        <f aca="false">IF(G1097="","",IF(OR(A1097&gt;=nper,ROUND(G1097,2)&lt;=0),"",A1097+1))</f>
        <v/>
      </c>
      <c r="B1098" s="141" t="str">
        <f aca="false">IF(A1098="","",IF(OR(periods_per_year=26,periods_per_year=52),IF(periods_per_year=26,IF(A1098=1,fpdate,B1097+14),IF(periods_per_year=52,IF(A1098=1,fpdate,B1097+7),"n/a")),IF(periods_per_year=24,DATE(YEAR(fpdate),MONTH(fpdate)+(A1098-1)/2+IF(AND(DAY(fpdate)&gt;=15,MOD(A1098,2)=0),1,0),IF(MOD(A1098,2)=0,IF(DAY(fpdate)&gt;=15,DAY(fpdate)-14,DAY(fpdate)+14),DAY(fpdate))),IF(DAY(DATE(YEAR(fpdate),MONTH(fpdate)+A1098-1,DAY(fpdate)))&lt;&gt;DAY(fpdate),DATE(YEAR(fpdate),MONTH(fpdate)+A1098,0),DATE(YEAR(fpdate),MONTH(fpdate)+A1098-1,DAY(fpdate))))))</f>
        <v/>
      </c>
      <c r="C1098" s="142" t="inlineStr">
        <f aca="false">IF(A1098="","",IF(variable,IF(A1098&lt;MortgageCalculator!$J$23*periods_per_year,start_rate,IF(MortgageCalculator!$J$27&gt;=0,MIN(MortgageCalculator!$J$24,start_rate+MortgageCalculator!$J$27*ROUNDUP((A1098-MortgageCalculator!$J$23*periods_per_year)/MortgageCalculator!$J$26,0)),MAX(MortgageCalculator!$J$25,start_rate+MortgageCalculator!$J$27*ROUNDUP((A1098-MortgageCalculator!$J$23*periods_per_year)/MortgageCalculator!$J$26,0)))),start_rate))</f>
        <is>
          <t/>
        </is>
      </c>
      <c r="D1098" s="143" t="str">
        <f aca="false">IF(A1098="","",ROUND((((1+C1098/CP)^(CP/periods_per_year))-1)*G1097,2))</f>
        <v/>
      </c>
      <c r="E1098" s="143" t="str">
        <f aca="false">IF(A1098="","",IF(A1098=nper,G1097+D1098,MIN(G1097+D1098,IF(C1098=C1097,E1097,ROUND(-PMT(((1+C1098/CP)^(CP/periods_per_year))-1,nper-A1098+1,G1097),2)))))</f>
        <v/>
      </c>
      <c r="F1098" s="143" t="str">
        <f aca="false">IF(A1098="","",E1098-D1098)</f>
        <v/>
      </c>
      <c r="G1098" s="143" t="str">
        <f aca="false">IF(A1098="","",G1097-F1098)</f>
        <v/>
      </c>
    </row>
    <row r="1099" customFormat="false" ht="13.2" hidden="false" customHeight="false" outlineLevel="0" collapsed="false">
      <c r="A1099" s="140" t="str">
        <f aca="false">IF(G1098="","",IF(OR(A1098&gt;=nper,ROUND(G1098,2)&lt;=0),"",A1098+1))</f>
        <v/>
      </c>
      <c r="B1099" s="141" t="str">
        <f aca="false">IF(A1099="","",IF(OR(periods_per_year=26,periods_per_year=52),IF(periods_per_year=26,IF(A1099=1,fpdate,B1098+14),IF(periods_per_year=52,IF(A1099=1,fpdate,B1098+7),"n/a")),IF(periods_per_year=24,DATE(YEAR(fpdate),MONTH(fpdate)+(A1099-1)/2+IF(AND(DAY(fpdate)&gt;=15,MOD(A1099,2)=0),1,0),IF(MOD(A1099,2)=0,IF(DAY(fpdate)&gt;=15,DAY(fpdate)-14,DAY(fpdate)+14),DAY(fpdate))),IF(DAY(DATE(YEAR(fpdate),MONTH(fpdate)+A1099-1,DAY(fpdate)))&lt;&gt;DAY(fpdate),DATE(YEAR(fpdate),MONTH(fpdate)+A1099,0),DATE(YEAR(fpdate),MONTH(fpdate)+A1099-1,DAY(fpdate))))))</f>
        <v/>
      </c>
      <c r="C1099" s="142" t="inlineStr">
        <f aca="false">IF(A1099="","",IF(variable,IF(A1099&lt;MortgageCalculator!$J$23*periods_per_year,start_rate,IF(MortgageCalculator!$J$27&gt;=0,MIN(MortgageCalculator!$J$24,start_rate+MortgageCalculator!$J$27*ROUNDUP((A1099-MortgageCalculator!$J$23*periods_per_year)/MortgageCalculator!$J$26,0)),MAX(MortgageCalculator!$J$25,start_rate+MortgageCalculator!$J$27*ROUNDUP((A1099-MortgageCalculator!$J$23*periods_per_year)/MortgageCalculator!$J$26,0)))),start_rate))</f>
        <is>
          <t/>
        </is>
      </c>
      <c r="D1099" s="143" t="str">
        <f aca="false">IF(A1099="","",ROUND((((1+C1099/CP)^(CP/periods_per_year))-1)*G1098,2))</f>
        <v/>
      </c>
      <c r="E1099" s="143" t="str">
        <f aca="false">IF(A1099="","",IF(A1099=nper,G1098+D1099,MIN(G1098+D1099,IF(C1099=C1098,E1098,ROUND(-PMT(((1+C1099/CP)^(CP/periods_per_year))-1,nper-A1099+1,G1098),2)))))</f>
        <v/>
      </c>
      <c r="F1099" s="143" t="str">
        <f aca="false">IF(A1099="","",E1099-D1099)</f>
        <v/>
      </c>
      <c r="G1099" s="143" t="str">
        <f aca="false">IF(A1099="","",G1098-F1099)</f>
        <v/>
      </c>
    </row>
    <row r="1100" customFormat="false" ht="13.2" hidden="false" customHeight="false" outlineLevel="0" collapsed="false">
      <c r="A1100" s="140" t="str">
        <f aca="false">IF(G1099="","",IF(OR(A1099&gt;=nper,ROUND(G1099,2)&lt;=0),"",A1099+1))</f>
        <v/>
      </c>
      <c r="B1100" s="141" t="str">
        <f aca="false">IF(A1100="","",IF(OR(periods_per_year=26,periods_per_year=52),IF(periods_per_year=26,IF(A1100=1,fpdate,B1099+14),IF(periods_per_year=52,IF(A1100=1,fpdate,B1099+7),"n/a")),IF(periods_per_year=24,DATE(YEAR(fpdate),MONTH(fpdate)+(A1100-1)/2+IF(AND(DAY(fpdate)&gt;=15,MOD(A1100,2)=0),1,0),IF(MOD(A1100,2)=0,IF(DAY(fpdate)&gt;=15,DAY(fpdate)-14,DAY(fpdate)+14),DAY(fpdate))),IF(DAY(DATE(YEAR(fpdate),MONTH(fpdate)+A1100-1,DAY(fpdate)))&lt;&gt;DAY(fpdate),DATE(YEAR(fpdate),MONTH(fpdate)+A1100,0),DATE(YEAR(fpdate),MONTH(fpdate)+A1100-1,DAY(fpdate))))))</f>
        <v/>
      </c>
      <c r="C1100" s="142" t="inlineStr">
        <f aca="false">IF(A1100="","",IF(variable,IF(A1100&lt;MortgageCalculator!$J$23*periods_per_year,start_rate,IF(MortgageCalculator!$J$27&gt;=0,MIN(MortgageCalculator!$J$24,start_rate+MortgageCalculator!$J$27*ROUNDUP((A1100-MortgageCalculator!$J$23*periods_per_year)/MortgageCalculator!$J$26,0)),MAX(MortgageCalculator!$J$25,start_rate+MortgageCalculator!$J$27*ROUNDUP((A1100-MortgageCalculator!$J$23*periods_per_year)/MortgageCalculator!$J$26,0)))),start_rate))</f>
        <is>
          <t/>
        </is>
      </c>
      <c r="D1100" s="143" t="str">
        <f aca="false">IF(A1100="","",ROUND((((1+C1100/CP)^(CP/periods_per_year))-1)*G1099,2))</f>
        <v/>
      </c>
      <c r="E1100" s="143" t="str">
        <f aca="false">IF(A1100="","",IF(A1100=nper,G1099+D1100,MIN(G1099+D1100,IF(C1100=C1099,E1099,ROUND(-PMT(((1+C1100/CP)^(CP/periods_per_year))-1,nper-A1100+1,G1099),2)))))</f>
        <v/>
      </c>
      <c r="F1100" s="143" t="str">
        <f aca="false">IF(A1100="","",E1100-D1100)</f>
        <v/>
      </c>
      <c r="G1100" s="143" t="str">
        <f aca="false">IF(A1100="","",G1099-F1100)</f>
        <v/>
      </c>
    </row>
    <row r="1101" customFormat="false" ht="13.2" hidden="false" customHeight="false" outlineLevel="0" collapsed="false">
      <c r="A1101" s="140" t="str">
        <f aca="false">IF(G1100="","",IF(OR(A1100&gt;=nper,ROUND(G1100,2)&lt;=0),"",A1100+1))</f>
        <v/>
      </c>
      <c r="B1101" s="141" t="str">
        <f aca="false">IF(A1101="","",IF(OR(periods_per_year=26,periods_per_year=52),IF(periods_per_year=26,IF(A1101=1,fpdate,B1100+14),IF(periods_per_year=52,IF(A1101=1,fpdate,B1100+7),"n/a")),IF(periods_per_year=24,DATE(YEAR(fpdate),MONTH(fpdate)+(A1101-1)/2+IF(AND(DAY(fpdate)&gt;=15,MOD(A1101,2)=0),1,0),IF(MOD(A1101,2)=0,IF(DAY(fpdate)&gt;=15,DAY(fpdate)-14,DAY(fpdate)+14),DAY(fpdate))),IF(DAY(DATE(YEAR(fpdate),MONTH(fpdate)+A1101-1,DAY(fpdate)))&lt;&gt;DAY(fpdate),DATE(YEAR(fpdate),MONTH(fpdate)+A1101,0),DATE(YEAR(fpdate),MONTH(fpdate)+A1101-1,DAY(fpdate))))))</f>
        <v/>
      </c>
      <c r="C1101" s="142" t="inlineStr">
        <f aca="false">IF(A1101="","",IF(variable,IF(A1101&lt;MortgageCalculator!$J$23*periods_per_year,start_rate,IF(MortgageCalculator!$J$27&gt;=0,MIN(MortgageCalculator!$J$24,start_rate+MortgageCalculator!$J$27*ROUNDUP((A1101-MortgageCalculator!$J$23*periods_per_year)/MortgageCalculator!$J$26,0)),MAX(MortgageCalculator!$J$25,start_rate+MortgageCalculator!$J$27*ROUNDUP((A1101-MortgageCalculator!$J$23*periods_per_year)/MortgageCalculator!$J$26,0)))),start_rate))</f>
        <is>
          <t/>
        </is>
      </c>
      <c r="D1101" s="143" t="str">
        <f aca="false">IF(A1101="","",ROUND((((1+C1101/CP)^(CP/periods_per_year))-1)*G1100,2))</f>
        <v/>
      </c>
      <c r="E1101" s="143" t="str">
        <f aca="false">IF(A1101="","",IF(A1101=nper,G1100+D1101,MIN(G1100+D1101,IF(C1101=C1100,E1100,ROUND(-PMT(((1+C1101/CP)^(CP/periods_per_year))-1,nper-A1101+1,G1100),2)))))</f>
        <v/>
      </c>
      <c r="F1101" s="143" t="str">
        <f aca="false">IF(A1101="","",E1101-D1101)</f>
        <v/>
      </c>
      <c r="G1101" s="143" t="str">
        <f aca="false">IF(A1101="","",G1100-F1101)</f>
        <v/>
      </c>
    </row>
    <row r="1102" customFormat="false" ht="13.2" hidden="false" customHeight="false" outlineLevel="0" collapsed="false">
      <c r="A1102" s="140" t="str">
        <f aca="false">IF(G1101="","",IF(OR(A1101&gt;=nper,ROUND(G1101,2)&lt;=0),"",A1101+1))</f>
        <v/>
      </c>
      <c r="B1102" s="141" t="str">
        <f aca="false">IF(A1102="","",IF(OR(periods_per_year=26,periods_per_year=52),IF(periods_per_year=26,IF(A1102=1,fpdate,B1101+14),IF(periods_per_year=52,IF(A1102=1,fpdate,B1101+7),"n/a")),IF(periods_per_year=24,DATE(YEAR(fpdate),MONTH(fpdate)+(A1102-1)/2+IF(AND(DAY(fpdate)&gt;=15,MOD(A1102,2)=0),1,0),IF(MOD(A1102,2)=0,IF(DAY(fpdate)&gt;=15,DAY(fpdate)-14,DAY(fpdate)+14),DAY(fpdate))),IF(DAY(DATE(YEAR(fpdate),MONTH(fpdate)+A1102-1,DAY(fpdate)))&lt;&gt;DAY(fpdate),DATE(YEAR(fpdate),MONTH(fpdate)+A1102,0),DATE(YEAR(fpdate),MONTH(fpdate)+A1102-1,DAY(fpdate))))))</f>
        <v/>
      </c>
      <c r="C1102" s="142" t="inlineStr">
        <f aca="false">IF(A1102="","",IF(variable,IF(A1102&lt;MortgageCalculator!$J$23*periods_per_year,start_rate,IF(MortgageCalculator!$J$27&gt;=0,MIN(MortgageCalculator!$J$24,start_rate+MortgageCalculator!$J$27*ROUNDUP((A1102-MortgageCalculator!$J$23*periods_per_year)/MortgageCalculator!$J$26,0)),MAX(MortgageCalculator!$J$25,start_rate+MortgageCalculator!$J$27*ROUNDUP((A1102-MortgageCalculator!$J$23*periods_per_year)/MortgageCalculator!$J$26,0)))),start_rate))</f>
        <is>
          <t/>
        </is>
      </c>
      <c r="D1102" s="143" t="str">
        <f aca="false">IF(A1102="","",ROUND((((1+C1102/CP)^(CP/periods_per_year))-1)*G1101,2))</f>
        <v/>
      </c>
      <c r="E1102" s="143" t="str">
        <f aca="false">IF(A1102="","",IF(A1102=nper,G1101+D1102,MIN(G1101+D1102,IF(C1102=C1101,E1101,ROUND(-PMT(((1+C1102/CP)^(CP/periods_per_year))-1,nper-A1102+1,G1101),2)))))</f>
        <v/>
      </c>
      <c r="F1102" s="143" t="str">
        <f aca="false">IF(A1102="","",E1102-D1102)</f>
        <v/>
      </c>
      <c r="G1102" s="143" t="str">
        <f aca="false">IF(A1102="","",G1101-F1102)</f>
        <v/>
      </c>
    </row>
    <row r="1103" customFormat="false" ht="13.2" hidden="false" customHeight="false" outlineLevel="0" collapsed="false">
      <c r="A1103" s="140" t="str">
        <f aca="false">IF(G1102="","",IF(OR(A1102&gt;=nper,ROUND(G1102,2)&lt;=0),"",A1102+1))</f>
        <v/>
      </c>
      <c r="B1103" s="141" t="str">
        <f aca="false">IF(A1103="","",IF(OR(periods_per_year=26,periods_per_year=52),IF(periods_per_year=26,IF(A1103=1,fpdate,B1102+14),IF(periods_per_year=52,IF(A1103=1,fpdate,B1102+7),"n/a")),IF(periods_per_year=24,DATE(YEAR(fpdate),MONTH(fpdate)+(A1103-1)/2+IF(AND(DAY(fpdate)&gt;=15,MOD(A1103,2)=0),1,0),IF(MOD(A1103,2)=0,IF(DAY(fpdate)&gt;=15,DAY(fpdate)-14,DAY(fpdate)+14),DAY(fpdate))),IF(DAY(DATE(YEAR(fpdate),MONTH(fpdate)+A1103-1,DAY(fpdate)))&lt;&gt;DAY(fpdate),DATE(YEAR(fpdate),MONTH(fpdate)+A1103,0),DATE(YEAR(fpdate),MONTH(fpdate)+A1103-1,DAY(fpdate))))))</f>
        <v/>
      </c>
      <c r="C1103" s="142" t="inlineStr">
        <f aca="false">IF(A1103="","",IF(variable,IF(A1103&lt;MortgageCalculator!$J$23*periods_per_year,start_rate,IF(MortgageCalculator!$J$27&gt;=0,MIN(MortgageCalculator!$J$24,start_rate+MortgageCalculator!$J$27*ROUNDUP((A1103-MortgageCalculator!$J$23*periods_per_year)/MortgageCalculator!$J$26,0)),MAX(MortgageCalculator!$J$25,start_rate+MortgageCalculator!$J$27*ROUNDUP((A1103-MortgageCalculator!$J$23*periods_per_year)/MortgageCalculator!$J$26,0)))),start_rate))</f>
        <is>
          <t/>
        </is>
      </c>
      <c r="D1103" s="143" t="str">
        <f aca="false">IF(A1103="","",ROUND((((1+C1103/CP)^(CP/periods_per_year))-1)*G1102,2))</f>
        <v/>
      </c>
      <c r="E1103" s="143" t="str">
        <f aca="false">IF(A1103="","",IF(A1103=nper,G1102+D1103,MIN(G1102+D1103,IF(C1103=C1102,E1102,ROUND(-PMT(((1+C1103/CP)^(CP/periods_per_year))-1,nper-A1103+1,G1102),2)))))</f>
        <v/>
      </c>
      <c r="F1103" s="143" t="str">
        <f aca="false">IF(A1103="","",E1103-D1103)</f>
        <v/>
      </c>
      <c r="G1103" s="143" t="str">
        <f aca="false">IF(A1103="","",G1102-F1103)</f>
        <v/>
      </c>
    </row>
    <row r="1104" customFormat="false" ht="13.2" hidden="false" customHeight="false" outlineLevel="0" collapsed="false">
      <c r="A1104" s="140" t="str">
        <f aca="false">IF(G1103="","",IF(OR(A1103&gt;=nper,ROUND(G1103,2)&lt;=0),"",A1103+1))</f>
        <v/>
      </c>
      <c r="B1104" s="141" t="str">
        <f aca="false">IF(A1104="","",IF(OR(periods_per_year=26,periods_per_year=52),IF(periods_per_year=26,IF(A1104=1,fpdate,B1103+14),IF(periods_per_year=52,IF(A1104=1,fpdate,B1103+7),"n/a")),IF(periods_per_year=24,DATE(YEAR(fpdate),MONTH(fpdate)+(A1104-1)/2+IF(AND(DAY(fpdate)&gt;=15,MOD(A1104,2)=0),1,0),IF(MOD(A1104,2)=0,IF(DAY(fpdate)&gt;=15,DAY(fpdate)-14,DAY(fpdate)+14),DAY(fpdate))),IF(DAY(DATE(YEAR(fpdate),MONTH(fpdate)+A1104-1,DAY(fpdate)))&lt;&gt;DAY(fpdate),DATE(YEAR(fpdate),MONTH(fpdate)+A1104,0),DATE(YEAR(fpdate),MONTH(fpdate)+A1104-1,DAY(fpdate))))))</f>
        <v/>
      </c>
      <c r="C1104" s="142" t="inlineStr">
        <f aca="false">IF(A1104="","",IF(variable,IF(A1104&lt;MortgageCalculator!$J$23*periods_per_year,start_rate,IF(MortgageCalculator!$J$27&gt;=0,MIN(MortgageCalculator!$J$24,start_rate+MortgageCalculator!$J$27*ROUNDUP((A1104-MortgageCalculator!$J$23*periods_per_year)/MortgageCalculator!$J$26,0)),MAX(MortgageCalculator!$J$25,start_rate+MortgageCalculator!$J$27*ROUNDUP((A1104-MortgageCalculator!$J$23*periods_per_year)/MortgageCalculator!$J$26,0)))),start_rate))</f>
        <is>
          <t/>
        </is>
      </c>
      <c r="D1104" s="143" t="str">
        <f aca="false">IF(A1104="","",ROUND((((1+C1104/CP)^(CP/periods_per_year))-1)*G1103,2))</f>
        <v/>
      </c>
      <c r="E1104" s="143" t="str">
        <f aca="false">IF(A1104="","",IF(A1104=nper,G1103+D1104,MIN(G1103+D1104,IF(C1104=C1103,E1103,ROUND(-PMT(((1+C1104/CP)^(CP/periods_per_year))-1,nper-A1104+1,G1103),2)))))</f>
        <v/>
      </c>
      <c r="F1104" s="143" t="str">
        <f aca="false">IF(A1104="","",E1104-D1104)</f>
        <v/>
      </c>
      <c r="G1104" s="143" t="str">
        <f aca="false">IF(A1104="","",G1103-F1104)</f>
        <v/>
      </c>
    </row>
    <row r="1105" customFormat="false" ht="13.2" hidden="false" customHeight="false" outlineLevel="0" collapsed="false">
      <c r="A1105" s="140" t="str">
        <f aca="false">IF(G1104="","",IF(OR(A1104&gt;=nper,ROUND(G1104,2)&lt;=0),"",A1104+1))</f>
        <v/>
      </c>
      <c r="B1105" s="141" t="str">
        <f aca="false">IF(A1105="","",IF(OR(periods_per_year=26,periods_per_year=52),IF(periods_per_year=26,IF(A1105=1,fpdate,B1104+14),IF(periods_per_year=52,IF(A1105=1,fpdate,B1104+7),"n/a")),IF(periods_per_year=24,DATE(YEAR(fpdate),MONTH(fpdate)+(A1105-1)/2+IF(AND(DAY(fpdate)&gt;=15,MOD(A1105,2)=0),1,0),IF(MOD(A1105,2)=0,IF(DAY(fpdate)&gt;=15,DAY(fpdate)-14,DAY(fpdate)+14),DAY(fpdate))),IF(DAY(DATE(YEAR(fpdate),MONTH(fpdate)+A1105-1,DAY(fpdate)))&lt;&gt;DAY(fpdate),DATE(YEAR(fpdate),MONTH(fpdate)+A1105,0),DATE(YEAR(fpdate),MONTH(fpdate)+A1105-1,DAY(fpdate))))))</f>
        <v/>
      </c>
      <c r="C1105" s="142" t="inlineStr">
        <f aca="false">IF(A1105="","",IF(variable,IF(A1105&lt;MortgageCalculator!$J$23*periods_per_year,start_rate,IF(MortgageCalculator!$J$27&gt;=0,MIN(MortgageCalculator!$J$24,start_rate+MortgageCalculator!$J$27*ROUNDUP((A1105-MortgageCalculator!$J$23*periods_per_year)/MortgageCalculator!$J$26,0)),MAX(MortgageCalculator!$J$25,start_rate+MortgageCalculator!$J$27*ROUNDUP((A1105-MortgageCalculator!$J$23*periods_per_year)/MortgageCalculator!$J$26,0)))),start_rate))</f>
        <is>
          <t/>
        </is>
      </c>
      <c r="D1105" s="143" t="str">
        <f aca="false">IF(A1105="","",ROUND((((1+C1105/CP)^(CP/periods_per_year))-1)*G1104,2))</f>
        <v/>
      </c>
      <c r="E1105" s="143" t="str">
        <f aca="false">IF(A1105="","",IF(A1105=nper,G1104+D1105,MIN(G1104+D1105,IF(C1105=C1104,E1104,ROUND(-PMT(((1+C1105/CP)^(CP/periods_per_year))-1,nper-A1105+1,G1104),2)))))</f>
        <v/>
      </c>
      <c r="F1105" s="143" t="str">
        <f aca="false">IF(A1105="","",E1105-D1105)</f>
        <v/>
      </c>
      <c r="G1105" s="143" t="str">
        <f aca="false">IF(A1105="","",G1104-F1105)</f>
        <v/>
      </c>
    </row>
    <row r="1106" customFormat="false" ht="13.2" hidden="false" customHeight="false" outlineLevel="0" collapsed="false">
      <c r="A1106" s="140" t="str">
        <f aca="false">IF(G1105="","",IF(OR(A1105&gt;=nper,ROUND(G1105,2)&lt;=0),"",A1105+1))</f>
        <v/>
      </c>
      <c r="B1106" s="141" t="str">
        <f aca="false">IF(A1106="","",IF(OR(periods_per_year=26,periods_per_year=52),IF(periods_per_year=26,IF(A1106=1,fpdate,B1105+14),IF(periods_per_year=52,IF(A1106=1,fpdate,B1105+7),"n/a")),IF(periods_per_year=24,DATE(YEAR(fpdate),MONTH(fpdate)+(A1106-1)/2+IF(AND(DAY(fpdate)&gt;=15,MOD(A1106,2)=0),1,0),IF(MOD(A1106,2)=0,IF(DAY(fpdate)&gt;=15,DAY(fpdate)-14,DAY(fpdate)+14),DAY(fpdate))),IF(DAY(DATE(YEAR(fpdate),MONTH(fpdate)+A1106-1,DAY(fpdate)))&lt;&gt;DAY(fpdate),DATE(YEAR(fpdate),MONTH(fpdate)+A1106,0),DATE(YEAR(fpdate),MONTH(fpdate)+A1106-1,DAY(fpdate))))))</f>
        <v/>
      </c>
      <c r="C1106" s="142" t="inlineStr">
        <f aca="false">IF(A1106="","",IF(variable,IF(A1106&lt;MortgageCalculator!$J$23*periods_per_year,start_rate,IF(MortgageCalculator!$J$27&gt;=0,MIN(MortgageCalculator!$J$24,start_rate+MortgageCalculator!$J$27*ROUNDUP((A1106-MortgageCalculator!$J$23*periods_per_year)/MortgageCalculator!$J$26,0)),MAX(MortgageCalculator!$J$25,start_rate+MortgageCalculator!$J$27*ROUNDUP((A1106-MortgageCalculator!$J$23*periods_per_year)/MortgageCalculator!$J$26,0)))),start_rate))</f>
        <is>
          <t/>
        </is>
      </c>
      <c r="D1106" s="143" t="str">
        <f aca="false">IF(A1106="","",ROUND((((1+C1106/CP)^(CP/periods_per_year))-1)*G1105,2))</f>
        <v/>
      </c>
      <c r="E1106" s="143" t="str">
        <f aca="false">IF(A1106="","",IF(A1106=nper,G1105+D1106,MIN(G1105+D1106,IF(C1106=C1105,E1105,ROUND(-PMT(((1+C1106/CP)^(CP/periods_per_year))-1,nper-A1106+1,G1105),2)))))</f>
        <v/>
      </c>
      <c r="F1106" s="143" t="str">
        <f aca="false">IF(A1106="","",E1106-D1106)</f>
        <v/>
      </c>
      <c r="G1106" s="143" t="str">
        <f aca="false">IF(A1106="","",G1105-F1106)</f>
        <v/>
      </c>
    </row>
    <row r="1107" customFormat="false" ht="13.2" hidden="false" customHeight="false" outlineLevel="0" collapsed="false">
      <c r="A1107" s="140" t="str">
        <f aca="false">IF(G1106="","",IF(OR(A1106&gt;=nper,ROUND(G1106,2)&lt;=0),"",A1106+1))</f>
        <v/>
      </c>
      <c r="B1107" s="141" t="str">
        <f aca="false">IF(A1107="","",IF(OR(periods_per_year=26,periods_per_year=52),IF(periods_per_year=26,IF(A1107=1,fpdate,B1106+14),IF(periods_per_year=52,IF(A1107=1,fpdate,B1106+7),"n/a")),IF(periods_per_year=24,DATE(YEAR(fpdate),MONTH(fpdate)+(A1107-1)/2+IF(AND(DAY(fpdate)&gt;=15,MOD(A1107,2)=0),1,0),IF(MOD(A1107,2)=0,IF(DAY(fpdate)&gt;=15,DAY(fpdate)-14,DAY(fpdate)+14),DAY(fpdate))),IF(DAY(DATE(YEAR(fpdate),MONTH(fpdate)+A1107-1,DAY(fpdate)))&lt;&gt;DAY(fpdate),DATE(YEAR(fpdate),MONTH(fpdate)+A1107,0),DATE(YEAR(fpdate),MONTH(fpdate)+A1107-1,DAY(fpdate))))))</f>
        <v/>
      </c>
      <c r="C1107" s="142" t="inlineStr">
        <f aca="false">IF(A1107="","",IF(variable,IF(A1107&lt;MortgageCalculator!$J$23*periods_per_year,start_rate,IF(MortgageCalculator!$J$27&gt;=0,MIN(MortgageCalculator!$J$24,start_rate+MortgageCalculator!$J$27*ROUNDUP((A1107-MortgageCalculator!$J$23*periods_per_year)/MortgageCalculator!$J$26,0)),MAX(MortgageCalculator!$J$25,start_rate+MortgageCalculator!$J$27*ROUNDUP((A1107-MortgageCalculator!$J$23*periods_per_year)/MortgageCalculator!$J$26,0)))),start_rate))</f>
        <is>
          <t/>
        </is>
      </c>
      <c r="D1107" s="143" t="str">
        <f aca="false">IF(A1107="","",ROUND((((1+C1107/CP)^(CP/periods_per_year))-1)*G1106,2))</f>
        <v/>
      </c>
      <c r="E1107" s="143" t="str">
        <f aca="false">IF(A1107="","",IF(A1107=nper,G1106+D1107,MIN(G1106+D1107,IF(C1107=C1106,E1106,ROUND(-PMT(((1+C1107/CP)^(CP/periods_per_year))-1,nper-A1107+1,G1106),2)))))</f>
        <v/>
      </c>
      <c r="F1107" s="143" t="str">
        <f aca="false">IF(A1107="","",E1107-D1107)</f>
        <v/>
      </c>
      <c r="G1107" s="143" t="str">
        <f aca="false">IF(A1107="","",G1106-F1107)</f>
        <v/>
      </c>
    </row>
    <row r="1108" customFormat="false" ht="13.2" hidden="false" customHeight="false" outlineLevel="0" collapsed="false">
      <c r="A1108" s="140" t="str">
        <f aca="false">IF(G1107="","",IF(OR(A1107&gt;=nper,ROUND(G1107,2)&lt;=0),"",A1107+1))</f>
        <v/>
      </c>
      <c r="B1108" s="141" t="str">
        <f aca="false">IF(A1108="","",IF(OR(periods_per_year=26,periods_per_year=52),IF(periods_per_year=26,IF(A1108=1,fpdate,B1107+14),IF(periods_per_year=52,IF(A1108=1,fpdate,B1107+7),"n/a")),IF(periods_per_year=24,DATE(YEAR(fpdate),MONTH(fpdate)+(A1108-1)/2+IF(AND(DAY(fpdate)&gt;=15,MOD(A1108,2)=0),1,0),IF(MOD(A1108,2)=0,IF(DAY(fpdate)&gt;=15,DAY(fpdate)-14,DAY(fpdate)+14),DAY(fpdate))),IF(DAY(DATE(YEAR(fpdate),MONTH(fpdate)+A1108-1,DAY(fpdate)))&lt;&gt;DAY(fpdate),DATE(YEAR(fpdate),MONTH(fpdate)+A1108,0),DATE(YEAR(fpdate),MONTH(fpdate)+A1108-1,DAY(fpdate))))))</f>
        <v/>
      </c>
      <c r="C1108" s="142" t="inlineStr">
        <f aca="false">IF(A1108="","",IF(variable,IF(A1108&lt;MortgageCalculator!$J$23*periods_per_year,start_rate,IF(MortgageCalculator!$J$27&gt;=0,MIN(MortgageCalculator!$J$24,start_rate+MortgageCalculator!$J$27*ROUNDUP((A1108-MortgageCalculator!$J$23*periods_per_year)/MortgageCalculator!$J$26,0)),MAX(MortgageCalculator!$J$25,start_rate+MortgageCalculator!$J$27*ROUNDUP((A1108-MortgageCalculator!$J$23*periods_per_year)/MortgageCalculator!$J$26,0)))),start_rate))</f>
        <is>
          <t/>
        </is>
      </c>
      <c r="D1108" s="143" t="str">
        <f aca="false">IF(A1108="","",ROUND((((1+C1108/CP)^(CP/periods_per_year))-1)*G1107,2))</f>
        <v/>
      </c>
      <c r="E1108" s="143" t="str">
        <f aca="false">IF(A1108="","",IF(A1108=nper,G1107+D1108,MIN(G1107+D1108,IF(C1108=C1107,E1107,ROUND(-PMT(((1+C1108/CP)^(CP/periods_per_year))-1,nper-A1108+1,G1107),2)))))</f>
        <v/>
      </c>
      <c r="F1108" s="143" t="str">
        <f aca="false">IF(A1108="","",E1108-D1108)</f>
        <v/>
      </c>
      <c r="G1108" s="143" t="str">
        <f aca="false">IF(A1108="","",G1107-F1108)</f>
        <v/>
      </c>
    </row>
    <row r="1109" customFormat="false" ht="13.2" hidden="false" customHeight="false" outlineLevel="0" collapsed="false">
      <c r="A1109" s="140" t="str">
        <f aca="false">IF(G1108="","",IF(OR(A1108&gt;=nper,ROUND(G1108,2)&lt;=0),"",A1108+1))</f>
        <v/>
      </c>
      <c r="B1109" s="141" t="str">
        <f aca="false">IF(A1109="","",IF(OR(periods_per_year=26,periods_per_year=52),IF(periods_per_year=26,IF(A1109=1,fpdate,B1108+14),IF(periods_per_year=52,IF(A1109=1,fpdate,B1108+7),"n/a")),IF(periods_per_year=24,DATE(YEAR(fpdate),MONTH(fpdate)+(A1109-1)/2+IF(AND(DAY(fpdate)&gt;=15,MOD(A1109,2)=0),1,0),IF(MOD(A1109,2)=0,IF(DAY(fpdate)&gt;=15,DAY(fpdate)-14,DAY(fpdate)+14),DAY(fpdate))),IF(DAY(DATE(YEAR(fpdate),MONTH(fpdate)+A1109-1,DAY(fpdate)))&lt;&gt;DAY(fpdate),DATE(YEAR(fpdate),MONTH(fpdate)+A1109,0),DATE(YEAR(fpdate),MONTH(fpdate)+A1109-1,DAY(fpdate))))))</f>
        <v/>
      </c>
      <c r="C1109" s="142" t="inlineStr">
        <f aca="false">IF(A1109="","",IF(variable,IF(A1109&lt;MortgageCalculator!$J$23*periods_per_year,start_rate,IF(MortgageCalculator!$J$27&gt;=0,MIN(MortgageCalculator!$J$24,start_rate+MortgageCalculator!$J$27*ROUNDUP((A1109-MortgageCalculator!$J$23*periods_per_year)/MortgageCalculator!$J$26,0)),MAX(MortgageCalculator!$J$25,start_rate+MortgageCalculator!$J$27*ROUNDUP((A1109-MortgageCalculator!$J$23*periods_per_year)/MortgageCalculator!$J$26,0)))),start_rate))</f>
        <is>
          <t/>
        </is>
      </c>
      <c r="D1109" s="143" t="str">
        <f aca="false">IF(A1109="","",ROUND((((1+C1109/CP)^(CP/periods_per_year))-1)*G1108,2))</f>
        <v/>
      </c>
      <c r="E1109" s="143" t="str">
        <f aca="false">IF(A1109="","",IF(A1109=nper,G1108+D1109,MIN(G1108+D1109,IF(C1109=C1108,E1108,ROUND(-PMT(((1+C1109/CP)^(CP/periods_per_year))-1,nper-A1109+1,G1108),2)))))</f>
        <v/>
      </c>
      <c r="F1109" s="143" t="str">
        <f aca="false">IF(A1109="","",E1109-D1109)</f>
        <v/>
      </c>
      <c r="G1109" s="143" t="str">
        <f aca="false">IF(A1109="","",G1108-F1109)</f>
        <v/>
      </c>
    </row>
    <row r="1110" customFormat="false" ht="13.2" hidden="false" customHeight="false" outlineLevel="0" collapsed="false">
      <c r="A1110" s="140" t="str">
        <f aca="false">IF(G1109="","",IF(OR(A1109&gt;=nper,ROUND(G1109,2)&lt;=0),"",A1109+1))</f>
        <v/>
      </c>
      <c r="B1110" s="141" t="str">
        <f aca="false">IF(A1110="","",IF(OR(periods_per_year=26,periods_per_year=52),IF(periods_per_year=26,IF(A1110=1,fpdate,B1109+14),IF(periods_per_year=52,IF(A1110=1,fpdate,B1109+7),"n/a")),IF(periods_per_year=24,DATE(YEAR(fpdate),MONTH(fpdate)+(A1110-1)/2+IF(AND(DAY(fpdate)&gt;=15,MOD(A1110,2)=0),1,0),IF(MOD(A1110,2)=0,IF(DAY(fpdate)&gt;=15,DAY(fpdate)-14,DAY(fpdate)+14),DAY(fpdate))),IF(DAY(DATE(YEAR(fpdate),MONTH(fpdate)+A1110-1,DAY(fpdate)))&lt;&gt;DAY(fpdate),DATE(YEAR(fpdate),MONTH(fpdate)+A1110,0),DATE(YEAR(fpdate),MONTH(fpdate)+A1110-1,DAY(fpdate))))))</f>
        <v/>
      </c>
      <c r="C1110" s="142" t="inlineStr">
        <f aca="false">IF(A1110="","",IF(variable,IF(A1110&lt;MortgageCalculator!$J$23*periods_per_year,start_rate,IF(MortgageCalculator!$J$27&gt;=0,MIN(MortgageCalculator!$J$24,start_rate+MortgageCalculator!$J$27*ROUNDUP((A1110-MortgageCalculator!$J$23*periods_per_year)/MortgageCalculator!$J$26,0)),MAX(MortgageCalculator!$J$25,start_rate+MortgageCalculator!$J$27*ROUNDUP((A1110-MortgageCalculator!$J$23*periods_per_year)/MortgageCalculator!$J$26,0)))),start_rate))</f>
        <is>
          <t/>
        </is>
      </c>
      <c r="D1110" s="143" t="str">
        <f aca="false">IF(A1110="","",ROUND((((1+C1110/CP)^(CP/periods_per_year))-1)*G1109,2))</f>
        <v/>
      </c>
      <c r="E1110" s="143" t="str">
        <f aca="false">IF(A1110="","",IF(A1110=nper,G1109+D1110,MIN(G1109+D1110,IF(C1110=C1109,E1109,ROUND(-PMT(((1+C1110/CP)^(CP/periods_per_year))-1,nper-A1110+1,G1109),2)))))</f>
        <v/>
      </c>
      <c r="F1110" s="143" t="str">
        <f aca="false">IF(A1110="","",E1110-D1110)</f>
        <v/>
      </c>
      <c r="G1110" s="143" t="str">
        <f aca="false">IF(A1110="","",G1109-F1110)</f>
        <v/>
      </c>
    </row>
    <row r="1111" customFormat="false" ht="13.2" hidden="false" customHeight="false" outlineLevel="0" collapsed="false">
      <c r="A1111" s="140" t="str">
        <f aca="false">IF(G1110="","",IF(OR(A1110&gt;=nper,ROUND(G1110,2)&lt;=0),"",A1110+1))</f>
        <v/>
      </c>
      <c r="B1111" s="141" t="str">
        <f aca="false">IF(A1111="","",IF(OR(periods_per_year=26,periods_per_year=52),IF(periods_per_year=26,IF(A1111=1,fpdate,B1110+14),IF(periods_per_year=52,IF(A1111=1,fpdate,B1110+7),"n/a")),IF(periods_per_year=24,DATE(YEAR(fpdate),MONTH(fpdate)+(A1111-1)/2+IF(AND(DAY(fpdate)&gt;=15,MOD(A1111,2)=0),1,0),IF(MOD(A1111,2)=0,IF(DAY(fpdate)&gt;=15,DAY(fpdate)-14,DAY(fpdate)+14),DAY(fpdate))),IF(DAY(DATE(YEAR(fpdate),MONTH(fpdate)+A1111-1,DAY(fpdate)))&lt;&gt;DAY(fpdate),DATE(YEAR(fpdate),MONTH(fpdate)+A1111,0),DATE(YEAR(fpdate),MONTH(fpdate)+A1111-1,DAY(fpdate))))))</f>
        <v/>
      </c>
      <c r="C1111" s="142" t="inlineStr">
        <f aca="false">IF(A1111="","",IF(variable,IF(A1111&lt;MortgageCalculator!$J$23*periods_per_year,start_rate,IF(MortgageCalculator!$J$27&gt;=0,MIN(MortgageCalculator!$J$24,start_rate+MortgageCalculator!$J$27*ROUNDUP((A1111-MortgageCalculator!$J$23*periods_per_year)/MortgageCalculator!$J$26,0)),MAX(MortgageCalculator!$J$25,start_rate+MortgageCalculator!$J$27*ROUNDUP((A1111-MortgageCalculator!$J$23*periods_per_year)/MortgageCalculator!$J$26,0)))),start_rate))</f>
        <is>
          <t/>
        </is>
      </c>
      <c r="D1111" s="143" t="str">
        <f aca="false">IF(A1111="","",ROUND((((1+C1111/CP)^(CP/periods_per_year))-1)*G1110,2))</f>
        <v/>
      </c>
      <c r="E1111" s="143" t="str">
        <f aca="false">IF(A1111="","",IF(A1111=nper,G1110+D1111,MIN(G1110+D1111,IF(C1111=C1110,E1110,ROUND(-PMT(((1+C1111/CP)^(CP/periods_per_year))-1,nper-A1111+1,G1110),2)))))</f>
        <v/>
      </c>
      <c r="F1111" s="143" t="str">
        <f aca="false">IF(A1111="","",E1111-D1111)</f>
        <v/>
      </c>
      <c r="G1111" s="143" t="str">
        <f aca="false">IF(A1111="","",G1110-F1111)</f>
        <v/>
      </c>
    </row>
    <row r="1112" customFormat="false" ht="13.2" hidden="false" customHeight="false" outlineLevel="0" collapsed="false">
      <c r="A1112" s="140" t="str">
        <f aca="false">IF(G1111="","",IF(OR(A1111&gt;=nper,ROUND(G1111,2)&lt;=0),"",A1111+1))</f>
        <v/>
      </c>
      <c r="B1112" s="141" t="str">
        <f aca="false">IF(A1112="","",IF(OR(periods_per_year=26,periods_per_year=52),IF(periods_per_year=26,IF(A1112=1,fpdate,B1111+14),IF(periods_per_year=52,IF(A1112=1,fpdate,B1111+7),"n/a")),IF(periods_per_year=24,DATE(YEAR(fpdate),MONTH(fpdate)+(A1112-1)/2+IF(AND(DAY(fpdate)&gt;=15,MOD(A1112,2)=0),1,0),IF(MOD(A1112,2)=0,IF(DAY(fpdate)&gt;=15,DAY(fpdate)-14,DAY(fpdate)+14),DAY(fpdate))),IF(DAY(DATE(YEAR(fpdate),MONTH(fpdate)+A1112-1,DAY(fpdate)))&lt;&gt;DAY(fpdate),DATE(YEAR(fpdate),MONTH(fpdate)+A1112,0),DATE(YEAR(fpdate),MONTH(fpdate)+A1112-1,DAY(fpdate))))))</f>
        <v/>
      </c>
      <c r="C1112" s="142" t="inlineStr">
        <f aca="false">IF(A1112="","",IF(variable,IF(A1112&lt;MortgageCalculator!$J$23*periods_per_year,start_rate,IF(MortgageCalculator!$J$27&gt;=0,MIN(MortgageCalculator!$J$24,start_rate+MortgageCalculator!$J$27*ROUNDUP((A1112-MortgageCalculator!$J$23*periods_per_year)/MortgageCalculator!$J$26,0)),MAX(MortgageCalculator!$J$25,start_rate+MortgageCalculator!$J$27*ROUNDUP((A1112-MortgageCalculator!$J$23*periods_per_year)/MortgageCalculator!$J$26,0)))),start_rate))</f>
        <is>
          <t/>
        </is>
      </c>
      <c r="D1112" s="143" t="str">
        <f aca="false">IF(A1112="","",ROUND((((1+C1112/CP)^(CP/periods_per_year))-1)*G1111,2))</f>
        <v/>
      </c>
      <c r="E1112" s="143" t="str">
        <f aca="false">IF(A1112="","",IF(A1112=nper,G1111+D1112,MIN(G1111+D1112,IF(C1112=C1111,E1111,ROUND(-PMT(((1+C1112/CP)^(CP/periods_per_year))-1,nper-A1112+1,G1111),2)))))</f>
        <v/>
      </c>
      <c r="F1112" s="143" t="str">
        <f aca="false">IF(A1112="","",E1112-D1112)</f>
        <v/>
      </c>
      <c r="G1112" s="143" t="str">
        <f aca="false">IF(A1112="","",G1111-F1112)</f>
        <v/>
      </c>
    </row>
    <row r="1113" customFormat="false" ht="13.2" hidden="false" customHeight="false" outlineLevel="0" collapsed="false">
      <c r="A1113" s="140" t="str">
        <f aca="false">IF(G1112="","",IF(OR(A1112&gt;=nper,ROUND(G1112,2)&lt;=0),"",A1112+1))</f>
        <v/>
      </c>
      <c r="B1113" s="141" t="str">
        <f aca="false">IF(A1113="","",IF(OR(periods_per_year=26,periods_per_year=52),IF(periods_per_year=26,IF(A1113=1,fpdate,B1112+14),IF(periods_per_year=52,IF(A1113=1,fpdate,B1112+7),"n/a")),IF(periods_per_year=24,DATE(YEAR(fpdate),MONTH(fpdate)+(A1113-1)/2+IF(AND(DAY(fpdate)&gt;=15,MOD(A1113,2)=0),1,0),IF(MOD(A1113,2)=0,IF(DAY(fpdate)&gt;=15,DAY(fpdate)-14,DAY(fpdate)+14),DAY(fpdate))),IF(DAY(DATE(YEAR(fpdate),MONTH(fpdate)+A1113-1,DAY(fpdate)))&lt;&gt;DAY(fpdate),DATE(YEAR(fpdate),MONTH(fpdate)+A1113,0),DATE(YEAR(fpdate),MONTH(fpdate)+A1113-1,DAY(fpdate))))))</f>
        <v/>
      </c>
      <c r="C1113" s="142" t="inlineStr">
        <f aca="false">IF(A1113="","",IF(variable,IF(A1113&lt;MortgageCalculator!$J$23*periods_per_year,start_rate,IF(MortgageCalculator!$J$27&gt;=0,MIN(MortgageCalculator!$J$24,start_rate+MortgageCalculator!$J$27*ROUNDUP((A1113-MortgageCalculator!$J$23*periods_per_year)/MortgageCalculator!$J$26,0)),MAX(MortgageCalculator!$J$25,start_rate+MortgageCalculator!$J$27*ROUNDUP((A1113-MortgageCalculator!$J$23*periods_per_year)/MortgageCalculator!$J$26,0)))),start_rate))</f>
        <is>
          <t/>
        </is>
      </c>
      <c r="D1113" s="143" t="str">
        <f aca="false">IF(A1113="","",ROUND((((1+C1113/CP)^(CP/periods_per_year))-1)*G1112,2))</f>
        <v/>
      </c>
      <c r="E1113" s="143" t="str">
        <f aca="false">IF(A1113="","",IF(A1113=nper,G1112+D1113,MIN(G1112+D1113,IF(C1113=C1112,E1112,ROUND(-PMT(((1+C1113/CP)^(CP/periods_per_year))-1,nper-A1113+1,G1112),2)))))</f>
        <v/>
      </c>
      <c r="F1113" s="143" t="str">
        <f aca="false">IF(A1113="","",E1113-D1113)</f>
        <v/>
      </c>
      <c r="G1113" s="143" t="str">
        <f aca="false">IF(A1113="","",G1112-F1113)</f>
        <v/>
      </c>
    </row>
    <row r="1114" customFormat="false" ht="13.2" hidden="false" customHeight="false" outlineLevel="0" collapsed="false">
      <c r="A1114" s="140" t="str">
        <f aca="false">IF(G1113="","",IF(OR(A1113&gt;=nper,ROUND(G1113,2)&lt;=0),"",A1113+1))</f>
        <v/>
      </c>
      <c r="B1114" s="141" t="str">
        <f aca="false">IF(A1114="","",IF(OR(periods_per_year=26,periods_per_year=52),IF(periods_per_year=26,IF(A1114=1,fpdate,B1113+14),IF(periods_per_year=52,IF(A1114=1,fpdate,B1113+7),"n/a")),IF(periods_per_year=24,DATE(YEAR(fpdate),MONTH(fpdate)+(A1114-1)/2+IF(AND(DAY(fpdate)&gt;=15,MOD(A1114,2)=0),1,0),IF(MOD(A1114,2)=0,IF(DAY(fpdate)&gt;=15,DAY(fpdate)-14,DAY(fpdate)+14),DAY(fpdate))),IF(DAY(DATE(YEAR(fpdate),MONTH(fpdate)+A1114-1,DAY(fpdate)))&lt;&gt;DAY(fpdate),DATE(YEAR(fpdate),MONTH(fpdate)+A1114,0),DATE(YEAR(fpdate),MONTH(fpdate)+A1114-1,DAY(fpdate))))))</f>
        <v/>
      </c>
      <c r="C1114" s="142" t="inlineStr">
        <f aca="false">IF(A1114="","",IF(variable,IF(A1114&lt;MortgageCalculator!$J$23*periods_per_year,start_rate,IF(MortgageCalculator!$J$27&gt;=0,MIN(MortgageCalculator!$J$24,start_rate+MortgageCalculator!$J$27*ROUNDUP((A1114-MortgageCalculator!$J$23*periods_per_year)/MortgageCalculator!$J$26,0)),MAX(MortgageCalculator!$J$25,start_rate+MortgageCalculator!$J$27*ROUNDUP((A1114-MortgageCalculator!$J$23*periods_per_year)/MortgageCalculator!$J$26,0)))),start_rate))</f>
        <is>
          <t/>
        </is>
      </c>
      <c r="D1114" s="143" t="str">
        <f aca="false">IF(A1114="","",ROUND((((1+C1114/CP)^(CP/periods_per_year))-1)*G1113,2))</f>
        <v/>
      </c>
      <c r="E1114" s="143" t="str">
        <f aca="false">IF(A1114="","",IF(A1114=nper,G1113+D1114,MIN(G1113+D1114,IF(C1114=C1113,E1113,ROUND(-PMT(((1+C1114/CP)^(CP/periods_per_year))-1,nper-A1114+1,G1113),2)))))</f>
        <v/>
      </c>
      <c r="F1114" s="143" t="str">
        <f aca="false">IF(A1114="","",E1114-D1114)</f>
        <v/>
      </c>
      <c r="G1114" s="143" t="str">
        <f aca="false">IF(A1114="","",G1113-F1114)</f>
        <v/>
      </c>
    </row>
    <row r="1115" customFormat="false" ht="13.2" hidden="false" customHeight="false" outlineLevel="0" collapsed="false">
      <c r="A1115" s="140" t="str">
        <f aca="false">IF(G1114="","",IF(OR(A1114&gt;=nper,ROUND(G1114,2)&lt;=0),"",A1114+1))</f>
        <v/>
      </c>
      <c r="B1115" s="141" t="str">
        <f aca="false">IF(A1115="","",IF(OR(periods_per_year=26,periods_per_year=52),IF(periods_per_year=26,IF(A1115=1,fpdate,B1114+14),IF(periods_per_year=52,IF(A1115=1,fpdate,B1114+7),"n/a")),IF(periods_per_year=24,DATE(YEAR(fpdate),MONTH(fpdate)+(A1115-1)/2+IF(AND(DAY(fpdate)&gt;=15,MOD(A1115,2)=0),1,0),IF(MOD(A1115,2)=0,IF(DAY(fpdate)&gt;=15,DAY(fpdate)-14,DAY(fpdate)+14),DAY(fpdate))),IF(DAY(DATE(YEAR(fpdate),MONTH(fpdate)+A1115-1,DAY(fpdate)))&lt;&gt;DAY(fpdate),DATE(YEAR(fpdate),MONTH(fpdate)+A1115,0),DATE(YEAR(fpdate),MONTH(fpdate)+A1115-1,DAY(fpdate))))))</f>
        <v/>
      </c>
      <c r="C1115" s="142" t="inlineStr">
        <f aca="false">IF(A1115="","",IF(variable,IF(A1115&lt;MortgageCalculator!$J$23*periods_per_year,start_rate,IF(MortgageCalculator!$J$27&gt;=0,MIN(MortgageCalculator!$J$24,start_rate+MortgageCalculator!$J$27*ROUNDUP((A1115-MortgageCalculator!$J$23*periods_per_year)/MortgageCalculator!$J$26,0)),MAX(MortgageCalculator!$J$25,start_rate+MortgageCalculator!$J$27*ROUNDUP((A1115-MortgageCalculator!$J$23*periods_per_year)/MortgageCalculator!$J$26,0)))),start_rate))</f>
        <is>
          <t/>
        </is>
      </c>
      <c r="D1115" s="143" t="str">
        <f aca="false">IF(A1115="","",ROUND((((1+C1115/CP)^(CP/periods_per_year))-1)*G1114,2))</f>
        <v/>
      </c>
      <c r="E1115" s="143" t="str">
        <f aca="false">IF(A1115="","",IF(A1115=nper,G1114+D1115,MIN(G1114+D1115,IF(C1115=C1114,E1114,ROUND(-PMT(((1+C1115/CP)^(CP/periods_per_year))-1,nper-A1115+1,G1114),2)))))</f>
        <v/>
      </c>
      <c r="F1115" s="143" t="str">
        <f aca="false">IF(A1115="","",E1115-D1115)</f>
        <v/>
      </c>
      <c r="G1115" s="143" t="str">
        <f aca="false">IF(A1115="","",G1114-F1115)</f>
        <v/>
      </c>
    </row>
    <row r="1116" customFormat="false" ht="13.2" hidden="false" customHeight="false" outlineLevel="0" collapsed="false">
      <c r="A1116" s="140" t="str">
        <f aca="false">IF(G1115="","",IF(OR(A1115&gt;=nper,ROUND(G1115,2)&lt;=0),"",A1115+1))</f>
        <v/>
      </c>
      <c r="B1116" s="141" t="str">
        <f aca="false">IF(A1116="","",IF(OR(periods_per_year=26,periods_per_year=52),IF(periods_per_year=26,IF(A1116=1,fpdate,B1115+14),IF(periods_per_year=52,IF(A1116=1,fpdate,B1115+7),"n/a")),IF(periods_per_year=24,DATE(YEAR(fpdate),MONTH(fpdate)+(A1116-1)/2+IF(AND(DAY(fpdate)&gt;=15,MOD(A1116,2)=0),1,0),IF(MOD(A1116,2)=0,IF(DAY(fpdate)&gt;=15,DAY(fpdate)-14,DAY(fpdate)+14),DAY(fpdate))),IF(DAY(DATE(YEAR(fpdate),MONTH(fpdate)+A1116-1,DAY(fpdate)))&lt;&gt;DAY(fpdate),DATE(YEAR(fpdate),MONTH(fpdate)+A1116,0),DATE(YEAR(fpdate),MONTH(fpdate)+A1116-1,DAY(fpdate))))))</f>
        <v/>
      </c>
      <c r="C1116" s="142" t="inlineStr">
        <f aca="false">IF(A1116="","",IF(variable,IF(A1116&lt;MortgageCalculator!$J$23*periods_per_year,start_rate,IF(MortgageCalculator!$J$27&gt;=0,MIN(MortgageCalculator!$J$24,start_rate+MortgageCalculator!$J$27*ROUNDUP((A1116-MortgageCalculator!$J$23*periods_per_year)/MortgageCalculator!$J$26,0)),MAX(MortgageCalculator!$J$25,start_rate+MortgageCalculator!$J$27*ROUNDUP((A1116-MortgageCalculator!$J$23*periods_per_year)/MortgageCalculator!$J$26,0)))),start_rate))</f>
        <is>
          <t/>
        </is>
      </c>
      <c r="D1116" s="143" t="str">
        <f aca="false">IF(A1116="","",ROUND((((1+C1116/CP)^(CP/periods_per_year))-1)*G1115,2))</f>
        <v/>
      </c>
      <c r="E1116" s="143" t="str">
        <f aca="false">IF(A1116="","",IF(A1116=nper,G1115+D1116,MIN(G1115+D1116,IF(C1116=C1115,E1115,ROUND(-PMT(((1+C1116/CP)^(CP/periods_per_year))-1,nper-A1116+1,G1115),2)))))</f>
        <v/>
      </c>
      <c r="F1116" s="143" t="str">
        <f aca="false">IF(A1116="","",E1116-D1116)</f>
        <v/>
      </c>
      <c r="G1116" s="143" t="str">
        <f aca="false">IF(A1116="","",G1115-F1116)</f>
        <v/>
      </c>
    </row>
    <row r="1117" customFormat="false" ht="13.2" hidden="false" customHeight="false" outlineLevel="0" collapsed="false">
      <c r="A1117" s="140" t="str">
        <f aca="false">IF(G1116="","",IF(OR(A1116&gt;=nper,ROUND(G1116,2)&lt;=0),"",A1116+1))</f>
        <v/>
      </c>
      <c r="B1117" s="141" t="str">
        <f aca="false">IF(A1117="","",IF(OR(periods_per_year=26,periods_per_year=52),IF(periods_per_year=26,IF(A1117=1,fpdate,B1116+14),IF(periods_per_year=52,IF(A1117=1,fpdate,B1116+7),"n/a")),IF(periods_per_year=24,DATE(YEAR(fpdate),MONTH(fpdate)+(A1117-1)/2+IF(AND(DAY(fpdate)&gt;=15,MOD(A1117,2)=0),1,0),IF(MOD(A1117,2)=0,IF(DAY(fpdate)&gt;=15,DAY(fpdate)-14,DAY(fpdate)+14),DAY(fpdate))),IF(DAY(DATE(YEAR(fpdate),MONTH(fpdate)+A1117-1,DAY(fpdate)))&lt;&gt;DAY(fpdate),DATE(YEAR(fpdate),MONTH(fpdate)+A1117,0),DATE(YEAR(fpdate),MONTH(fpdate)+A1117-1,DAY(fpdate))))))</f>
        <v/>
      </c>
      <c r="C1117" s="142" t="inlineStr">
        <f aca="false">IF(A1117="","",IF(variable,IF(A1117&lt;MortgageCalculator!$J$23*periods_per_year,start_rate,IF(MortgageCalculator!$J$27&gt;=0,MIN(MortgageCalculator!$J$24,start_rate+MortgageCalculator!$J$27*ROUNDUP((A1117-MortgageCalculator!$J$23*periods_per_year)/MortgageCalculator!$J$26,0)),MAX(MortgageCalculator!$J$25,start_rate+MortgageCalculator!$J$27*ROUNDUP((A1117-MortgageCalculator!$J$23*periods_per_year)/MortgageCalculator!$J$26,0)))),start_rate))</f>
        <is>
          <t/>
        </is>
      </c>
      <c r="D1117" s="143" t="str">
        <f aca="false">IF(A1117="","",ROUND((((1+C1117/CP)^(CP/periods_per_year))-1)*G1116,2))</f>
        <v/>
      </c>
      <c r="E1117" s="143" t="str">
        <f aca="false">IF(A1117="","",IF(A1117=nper,G1116+D1117,MIN(G1116+D1117,IF(C1117=C1116,E1116,ROUND(-PMT(((1+C1117/CP)^(CP/periods_per_year))-1,nper-A1117+1,G1116),2)))))</f>
        <v/>
      </c>
      <c r="F1117" s="143" t="str">
        <f aca="false">IF(A1117="","",E1117-D1117)</f>
        <v/>
      </c>
      <c r="G1117" s="143" t="str">
        <f aca="false">IF(A1117="","",G1116-F1117)</f>
        <v/>
      </c>
    </row>
    <row r="1118" customFormat="false" ht="13.2" hidden="false" customHeight="false" outlineLevel="0" collapsed="false">
      <c r="A1118" s="140" t="str">
        <f aca="false">IF(G1117="","",IF(OR(A1117&gt;=nper,ROUND(G1117,2)&lt;=0),"",A1117+1))</f>
        <v/>
      </c>
      <c r="B1118" s="141" t="str">
        <f aca="false">IF(A1118="","",IF(OR(periods_per_year=26,periods_per_year=52),IF(periods_per_year=26,IF(A1118=1,fpdate,B1117+14),IF(periods_per_year=52,IF(A1118=1,fpdate,B1117+7),"n/a")),IF(periods_per_year=24,DATE(YEAR(fpdate),MONTH(fpdate)+(A1118-1)/2+IF(AND(DAY(fpdate)&gt;=15,MOD(A1118,2)=0),1,0),IF(MOD(A1118,2)=0,IF(DAY(fpdate)&gt;=15,DAY(fpdate)-14,DAY(fpdate)+14),DAY(fpdate))),IF(DAY(DATE(YEAR(fpdate),MONTH(fpdate)+A1118-1,DAY(fpdate)))&lt;&gt;DAY(fpdate),DATE(YEAR(fpdate),MONTH(fpdate)+A1118,0),DATE(YEAR(fpdate),MONTH(fpdate)+A1118-1,DAY(fpdate))))))</f>
        <v/>
      </c>
      <c r="C1118" s="142" t="inlineStr">
        <f aca="false">IF(A1118="","",IF(variable,IF(A1118&lt;MortgageCalculator!$J$23*periods_per_year,start_rate,IF(MortgageCalculator!$J$27&gt;=0,MIN(MortgageCalculator!$J$24,start_rate+MortgageCalculator!$J$27*ROUNDUP((A1118-MortgageCalculator!$J$23*periods_per_year)/MortgageCalculator!$J$26,0)),MAX(MortgageCalculator!$J$25,start_rate+MortgageCalculator!$J$27*ROUNDUP((A1118-MortgageCalculator!$J$23*periods_per_year)/MortgageCalculator!$J$26,0)))),start_rate))</f>
        <is>
          <t/>
        </is>
      </c>
      <c r="D1118" s="143" t="str">
        <f aca="false">IF(A1118="","",ROUND((((1+C1118/CP)^(CP/periods_per_year))-1)*G1117,2))</f>
        <v/>
      </c>
      <c r="E1118" s="143" t="str">
        <f aca="false">IF(A1118="","",IF(A1118=nper,G1117+D1118,MIN(G1117+D1118,IF(C1118=C1117,E1117,ROUND(-PMT(((1+C1118/CP)^(CP/periods_per_year))-1,nper-A1118+1,G1117),2)))))</f>
        <v/>
      </c>
      <c r="F1118" s="143" t="str">
        <f aca="false">IF(A1118="","",E1118-D1118)</f>
        <v/>
      </c>
      <c r="G1118" s="143" t="str">
        <f aca="false">IF(A1118="","",G1117-F1118)</f>
        <v/>
      </c>
    </row>
    <row r="1119" customFormat="false" ht="13.2" hidden="false" customHeight="false" outlineLevel="0" collapsed="false">
      <c r="A1119" s="140" t="str">
        <f aca="false">IF(G1118="","",IF(OR(A1118&gt;=nper,ROUND(G1118,2)&lt;=0),"",A1118+1))</f>
        <v/>
      </c>
      <c r="B1119" s="141" t="str">
        <f aca="false">IF(A1119="","",IF(OR(periods_per_year=26,periods_per_year=52),IF(periods_per_year=26,IF(A1119=1,fpdate,B1118+14),IF(periods_per_year=52,IF(A1119=1,fpdate,B1118+7),"n/a")),IF(periods_per_year=24,DATE(YEAR(fpdate),MONTH(fpdate)+(A1119-1)/2+IF(AND(DAY(fpdate)&gt;=15,MOD(A1119,2)=0),1,0),IF(MOD(A1119,2)=0,IF(DAY(fpdate)&gt;=15,DAY(fpdate)-14,DAY(fpdate)+14),DAY(fpdate))),IF(DAY(DATE(YEAR(fpdate),MONTH(fpdate)+A1119-1,DAY(fpdate)))&lt;&gt;DAY(fpdate),DATE(YEAR(fpdate),MONTH(fpdate)+A1119,0),DATE(YEAR(fpdate),MONTH(fpdate)+A1119-1,DAY(fpdate))))))</f>
        <v/>
      </c>
      <c r="C1119" s="142" t="inlineStr">
        <f aca="false">IF(A1119="","",IF(variable,IF(A1119&lt;MortgageCalculator!$J$23*periods_per_year,start_rate,IF(MortgageCalculator!$J$27&gt;=0,MIN(MortgageCalculator!$J$24,start_rate+MortgageCalculator!$J$27*ROUNDUP((A1119-MortgageCalculator!$J$23*periods_per_year)/MortgageCalculator!$J$26,0)),MAX(MortgageCalculator!$J$25,start_rate+MortgageCalculator!$J$27*ROUNDUP((A1119-MortgageCalculator!$J$23*periods_per_year)/MortgageCalculator!$J$26,0)))),start_rate))</f>
        <is>
          <t/>
        </is>
      </c>
      <c r="D1119" s="143" t="str">
        <f aca="false">IF(A1119="","",ROUND((((1+C1119/CP)^(CP/periods_per_year))-1)*G1118,2))</f>
        <v/>
      </c>
      <c r="E1119" s="143" t="str">
        <f aca="false">IF(A1119="","",IF(A1119=nper,G1118+D1119,MIN(G1118+D1119,IF(C1119=C1118,E1118,ROUND(-PMT(((1+C1119/CP)^(CP/periods_per_year))-1,nper-A1119+1,G1118),2)))))</f>
        <v/>
      </c>
      <c r="F1119" s="143" t="str">
        <f aca="false">IF(A1119="","",E1119-D1119)</f>
        <v/>
      </c>
      <c r="G1119" s="143" t="str">
        <f aca="false">IF(A1119="","",G1118-F1119)</f>
        <v/>
      </c>
    </row>
    <row r="1120" customFormat="false" ht="13.2" hidden="false" customHeight="false" outlineLevel="0" collapsed="false">
      <c r="A1120" s="140" t="str">
        <f aca="false">IF(G1119="","",IF(OR(A1119&gt;=nper,ROUND(G1119,2)&lt;=0),"",A1119+1))</f>
        <v/>
      </c>
      <c r="B1120" s="141" t="str">
        <f aca="false">IF(A1120="","",IF(OR(periods_per_year=26,periods_per_year=52),IF(periods_per_year=26,IF(A1120=1,fpdate,B1119+14),IF(periods_per_year=52,IF(A1120=1,fpdate,B1119+7),"n/a")),IF(periods_per_year=24,DATE(YEAR(fpdate),MONTH(fpdate)+(A1120-1)/2+IF(AND(DAY(fpdate)&gt;=15,MOD(A1120,2)=0),1,0),IF(MOD(A1120,2)=0,IF(DAY(fpdate)&gt;=15,DAY(fpdate)-14,DAY(fpdate)+14),DAY(fpdate))),IF(DAY(DATE(YEAR(fpdate),MONTH(fpdate)+A1120-1,DAY(fpdate)))&lt;&gt;DAY(fpdate),DATE(YEAR(fpdate),MONTH(fpdate)+A1120,0),DATE(YEAR(fpdate),MONTH(fpdate)+A1120-1,DAY(fpdate))))))</f>
        <v/>
      </c>
      <c r="C1120" s="142" t="inlineStr">
        <f aca="false">IF(A1120="","",IF(variable,IF(A1120&lt;MortgageCalculator!$J$23*periods_per_year,start_rate,IF(MortgageCalculator!$J$27&gt;=0,MIN(MortgageCalculator!$J$24,start_rate+MortgageCalculator!$J$27*ROUNDUP((A1120-MortgageCalculator!$J$23*periods_per_year)/MortgageCalculator!$J$26,0)),MAX(MortgageCalculator!$J$25,start_rate+MortgageCalculator!$J$27*ROUNDUP((A1120-MortgageCalculator!$J$23*periods_per_year)/MortgageCalculator!$J$26,0)))),start_rate))</f>
        <is>
          <t/>
        </is>
      </c>
      <c r="D1120" s="143" t="str">
        <f aca="false">IF(A1120="","",ROUND((((1+C1120/CP)^(CP/periods_per_year))-1)*G1119,2))</f>
        <v/>
      </c>
      <c r="E1120" s="143" t="str">
        <f aca="false">IF(A1120="","",IF(A1120=nper,G1119+D1120,MIN(G1119+D1120,IF(C1120=C1119,E1119,ROUND(-PMT(((1+C1120/CP)^(CP/periods_per_year))-1,nper-A1120+1,G1119),2)))))</f>
        <v/>
      </c>
      <c r="F1120" s="143" t="str">
        <f aca="false">IF(A1120="","",E1120-D1120)</f>
        <v/>
      </c>
      <c r="G1120" s="143" t="str">
        <f aca="false">IF(A1120="","",G1119-F1120)</f>
        <v/>
      </c>
    </row>
    <row r="1121" customFormat="false" ht="13.2" hidden="false" customHeight="false" outlineLevel="0" collapsed="false">
      <c r="A1121" s="140" t="str">
        <f aca="false">IF(G1120="","",IF(OR(A1120&gt;=nper,ROUND(G1120,2)&lt;=0),"",A1120+1))</f>
        <v/>
      </c>
      <c r="B1121" s="141" t="str">
        <f aca="false">IF(A1121="","",IF(OR(periods_per_year=26,periods_per_year=52),IF(periods_per_year=26,IF(A1121=1,fpdate,B1120+14),IF(periods_per_year=52,IF(A1121=1,fpdate,B1120+7),"n/a")),IF(periods_per_year=24,DATE(YEAR(fpdate),MONTH(fpdate)+(A1121-1)/2+IF(AND(DAY(fpdate)&gt;=15,MOD(A1121,2)=0),1,0),IF(MOD(A1121,2)=0,IF(DAY(fpdate)&gt;=15,DAY(fpdate)-14,DAY(fpdate)+14),DAY(fpdate))),IF(DAY(DATE(YEAR(fpdate),MONTH(fpdate)+A1121-1,DAY(fpdate)))&lt;&gt;DAY(fpdate),DATE(YEAR(fpdate),MONTH(fpdate)+A1121,0),DATE(YEAR(fpdate),MONTH(fpdate)+A1121-1,DAY(fpdate))))))</f>
        <v/>
      </c>
      <c r="C1121" s="142" t="inlineStr">
        <f aca="false">IF(A1121="","",IF(variable,IF(A1121&lt;MortgageCalculator!$J$23*periods_per_year,start_rate,IF(MortgageCalculator!$J$27&gt;=0,MIN(MortgageCalculator!$J$24,start_rate+MortgageCalculator!$J$27*ROUNDUP((A1121-MortgageCalculator!$J$23*periods_per_year)/MortgageCalculator!$J$26,0)),MAX(MortgageCalculator!$J$25,start_rate+MortgageCalculator!$J$27*ROUNDUP((A1121-MortgageCalculator!$J$23*periods_per_year)/MortgageCalculator!$J$26,0)))),start_rate))</f>
        <is>
          <t/>
        </is>
      </c>
      <c r="D1121" s="143" t="str">
        <f aca="false">IF(A1121="","",ROUND((((1+C1121/CP)^(CP/periods_per_year))-1)*G1120,2))</f>
        <v/>
      </c>
      <c r="E1121" s="143" t="str">
        <f aca="false">IF(A1121="","",IF(A1121=nper,G1120+D1121,MIN(G1120+D1121,IF(C1121=C1120,E1120,ROUND(-PMT(((1+C1121/CP)^(CP/periods_per_year))-1,nper-A1121+1,G1120),2)))))</f>
        <v/>
      </c>
      <c r="F1121" s="143" t="str">
        <f aca="false">IF(A1121="","",E1121-D1121)</f>
        <v/>
      </c>
      <c r="G1121" s="143" t="str">
        <f aca="false">IF(A1121="","",G1120-F1121)</f>
        <v/>
      </c>
    </row>
    <row r="1122" customFormat="false" ht="13.2" hidden="false" customHeight="false" outlineLevel="0" collapsed="false">
      <c r="A1122" s="140" t="str">
        <f aca="false">IF(G1121="","",IF(OR(A1121&gt;=nper,ROUND(G1121,2)&lt;=0),"",A1121+1))</f>
        <v/>
      </c>
      <c r="B1122" s="141" t="str">
        <f aca="false">IF(A1122="","",IF(OR(periods_per_year=26,periods_per_year=52),IF(periods_per_year=26,IF(A1122=1,fpdate,B1121+14),IF(periods_per_year=52,IF(A1122=1,fpdate,B1121+7),"n/a")),IF(periods_per_year=24,DATE(YEAR(fpdate),MONTH(fpdate)+(A1122-1)/2+IF(AND(DAY(fpdate)&gt;=15,MOD(A1122,2)=0),1,0),IF(MOD(A1122,2)=0,IF(DAY(fpdate)&gt;=15,DAY(fpdate)-14,DAY(fpdate)+14),DAY(fpdate))),IF(DAY(DATE(YEAR(fpdate),MONTH(fpdate)+A1122-1,DAY(fpdate)))&lt;&gt;DAY(fpdate),DATE(YEAR(fpdate),MONTH(fpdate)+A1122,0),DATE(YEAR(fpdate),MONTH(fpdate)+A1122-1,DAY(fpdate))))))</f>
        <v/>
      </c>
      <c r="C1122" s="142" t="inlineStr">
        <f aca="false">IF(A1122="","",IF(variable,IF(A1122&lt;MortgageCalculator!$J$23*periods_per_year,start_rate,IF(MortgageCalculator!$J$27&gt;=0,MIN(MortgageCalculator!$J$24,start_rate+MortgageCalculator!$J$27*ROUNDUP((A1122-MortgageCalculator!$J$23*periods_per_year)/MortgageCalculator!$J$26,0)),MAX(MortgageCalculator!$J$25,start_rate+MortgageCalculator!$J$27*ROUNDUP((A1122-MortgageCalculator!$J$23*periods_per_year)/MortgageCalculator!$J$26,0)))),start_rate))</f>
        <is>
          <t/>
        </is>
      </c>
      <c r="D1122" s="143" t="str">
        <f aca="false">IF(A1122="","",ROUND((((1+C1122/CP)^(CP/periods_per_year))-1)*G1121,2))</f>
        <v/>
      </c>
      <c r="E1122" s="143" t="str">
        <f aca="false">IF(A1122="","",IF(A1122=nper,G1121+D1122,MIN(G1121+D1122,IF(C1122=C1121,E1121,ROUND(-PMT(((1+C1122/CP)^(CP/periods_per_year))-1,nper-A1122+1,G1121),2)))))</f>
        <v/>
      </c>
      <c r="F1122" s="143" t="str">
        <f aca="false">IF(A1122="","",E1122-D1122)</f>
        <v/>
      </c>
      <c r="G1122" s="143" t="str">
        <f aca="false">IF(A1122="","",G1121-F1122)</f>
        <v/>
      </c>
    </row>
    <row r="1123" customFormat="false" ht="13.2" hidden="false" customHeight="false" outlineLevel="0" collapsed="false">
      <c r="A1123" s="140" t="str">
        <f aca="false">IF(G1122="","",IF(OR(A1122&gt;=nper,ROUND(G1122,2)&lt;=0),"",A1122+1))</f>
        <v/>
      </c>
      <c r="B1123" s="141" t="str">
        <f aca="false">IF(A1123="","",IF(OR(periods_per_year=26,periods_per_year=52),IF(periods_per_year=26,IF(A1123=1,fpdate,B1122+14),IF(periods_per_year=52,IF(A1123=1,fpdate,B1122+7),"n/a")),IF(periods_per_year=24,DATE(YEAR(fpdate),MONTH(fpdate)+(A1123-1)/2+IF(AND(DAY(fpdate)&gt;=15,MOD(A1123,2)=0),1,0),IF(MOD(A1123,2)=0,IF(DAY(fpdate)&gt;=15,DAY(fpdate)-14,DAY(fpdate)+14),DAY(fpdate))),IF(DAY(DATE(YEAR(fpdate),MONTH(fpdate)+A1123-1,DAY(fpdate)))&lt;&gt;DAY(fpdate),DATE(YEAR(fpdate),MONTH(fpdate)+A1123,0),DATE(YEAR(fpdate),MONTH(fpdate)+A1123-1,DAY(fpdate))))))</f>
        <v/>
      </c>
      <c r="C1123" s="142" t="inlineStr">
        <f aca="false">IF(A1123="","",IF(variable,IF(A1123&lt;MortgageCalculator!$J$23*periods_per_year,start_rate,IF(MortgageCalculator!$J$27&gt;=0,MIN(MortgageCalculator!$J$24,start_rate+MortgageCalculator!$J$27*ROUNDUP((A1123-MortgageCalculator!$J$23*periods_per_year)/MortgageCalculator!$J$26,0)),MAX(MortgageCalculator!$J$25,start_rate+MortgageCalculator!$J$27*ROUNDUP((A1123-MortgageCalculator!$J$23*periods_per_year)/MortgageCalculator!$J$26,0)))),start_rate))</f>
        <is>
          <t/>
        </is>
      </c>
      <c r="D1123" s="143" t="str">
        <f aca="false">IF(A1123="","",ROUND((((1+C1123/CP)^(CP/periods_per_year))-1)*G1122,2))</f>
        <v/>
      </c>
      <c r="E1123" s="143" t="str">
        <f aca="false">IF(A1123="","",IF(A1123=nper,G1122+D1123,MIN(G1122+D1123,IF(C1123=C1122,E1122,ROUND(-PMT(((1+C1123/CP)^(CP/periods_per_year))-1,nper-A1123+1,G1122),2)))))</f>
        <v/>
      </c>
      <c r="F1123" s="143" t="str">
        <f aca="false">IF(A1123="","",E1123-D1123)</f>
        <v/>
      </c>
      <c r="G1123" s="143" t="str">
        <f aca="false">IF(A1123="","",G1122-F1123)</f>
        <v/>
      </c>
    </row>
    <row r="1124" customFormat="false" ht="13.2" hidden="false" customHeight="false" outlineLevel="0" collapsed="false">
      <c r="A1124" s="140" t="str">
        <f aca="false">IF(G1123="","",IF(OR(A1123&gt;=nper,ROUND(G1123,2)&lt;=0),"",A1123+1))</f>
        <v/>
      </c>
      <c r="B1124" s="141" t="str">
        <f aca="false">IF(A1124="","",IF(OR(periods_per_year=26,periods_per_year=52),IF(periods_per_year=26,IF(A1124=1,fpdate,B1123+14),IF(periods_per_year=52,IF(A1124=1,fpdate,B1123+7),"n/a")),IF(periods_per_year=24,DATE(YEAR(fpdate),MONTH(fpdate)+(A1124-1)/2+IF(AND(DAY(fpdate)&gt;=15,MOD(A1124,2)=0),1,0),IF(MOD(A1124,2)=0,IF(DAY(fpdate)&gt;=15,DAY(fpdate)-14,DAY(fpdate)+14),DAY(fpdate))),IF(DAY(DATE(YEAR(fpdate),MONTH(fpdate)+A1124-1,DAY(fpdate)))&lt;&gt;DAY(fpdate),DATE(YEAR(fpdate),MONTH(fpdate)+A1124,0),DATE(YEAR(fpdate),MONTH(fpdate)+A1124-1,DAY(fpdate))))))</f>
        <v/>
      </c>
      <c r="C1124" s="142" t="inlineStr">
        <f aca="false">IF(A1124="","",IF(variable,IF(A1124&lt;MortgageCalculator!$J$23*periods_per_year,start_rate,IF(MortgageCalculator!$J$27&gt;=0,MIN(MortgageCalculator!$J$24,start_rate+MortgageCalculator!$J$27*ROUNDUP((A1124-MortgageCalculator!$J$23*periods_per_year)/MortgageCalculator!$J$26,0)),MAX(MortgageCalculator!$J$25,start_rate+MortgageCalculator!$J$27*ROUNDUP((A1124-MortgageCalculator!$J$23*periods_per_year)/MortgageCalculator!$J$26,0)))),start_rate))</f>
        <is>
          <t/>
        </is>
      </c>
      <c r="D1124" s="143" t="str">
        <f aca="false">IF(A1124="","",ROUND((((1+C1124/CP)^(CP/periods_per_year))-1)*G1123,2))</f>
        <v/>
      </c>
      <c r="E1124" s="143" t="str">
        <f aca="false">IF(A1124="","",IF(A1124=nper,G1123+D1124,MIN(G1123+D1124,IF(C1124=C1123,E1123,ROUND(-PMT(((1+C1124/CP)^(CP/periods_per_year))-1,nper-A1124+1,G1123),2)))))</f>
        <v/>
      </c>
      <c r="F1124" s="143" t="str">
        <f aca="false">IF(A1124="","",E1124-D1124)</f>
        <v/>
      </c>
      <c r="G1124" s="143" t="str">
        <f aca="false">IF(A1124="","",G1123-F1124)</f>
        <v/>
      </c>
    </row>
    <row r="1125" customFormat="false" ht="13.2" hidden="false" customHeight="false" outlineLevel="0" collapsed="false">
      <c r="A1125" s="140" t="str">
        <f aca="false">IF(G1124="","",IF(OR(A1124&gt;=nper,ROUND(G1124,2)&lt;=0),"",A1124+1))</f>
        <v/>
      </c>
      <c r="B1125" s="141" t="str">
        <f aca="false">IF(A1125="","",IF(OR(periods_per_year=26,periods_per_year=52),IF(periods_per_year=26,IF(A1125=1,fpdate,B1124+14),IF(periods_per_year=52,IF(A1125=1,fpdate,B1124+7),"n/a")),IF(periods_per_year=24,DATE(YEAR(fpdate),MONTH(fpdate)+(A1125-1)/2+IF(AND(DAY(fpdate)&gt;=15,MOD(A1125,2)=0),1,0),IF(MOD(A1125,2)=0,IF(DAY(fpdate)&gt;=15,DAY(fpdate)-14,DAY(fpdate)+14),DAY(fpdate))),IF(DAY(DATE(YEAR(fpdate),MONTH(fpdate)+A1125-1,DAY(fpdate)))&lt;&gt;DAY(fpdate),DATE(YEAR(fpdate),MONTH(fpdate)+A1125,0),DATE(YEAR(fpdate),MONTH(fpdate)+A1125-1,DAY(fpdate))))))</f>
        <v/>
      </c>
      <c r="C1125" s="142" t="inlineStr">
        <f aca="false">IF(A1125="","",IF(variable,IF(A1125&lt;MortgageCalculator!$J$23*periods_per_year,start_rate,IF(MortgageCalculator!$J$27&gt;=0,MIN(MortgageCalculator!$J$24,start_rate+MortgageCalculator!$J$27*ROUNDUP((A1125-MortgageCalculator!$J$23*periods_per_year)/MortgageCalculator!$J$26,0)),MAX(MortgageCalculator!$J$25,start_rate+MortgageCalculator!$J$27*ROUNDUP((A1125-MortgageCalculator!$J$23*periods_per_year)/MortgageCalculator!$J$26,0)))),start_rate))</f>
        <is>
          <t/>
        </is>
      </c>
      <c r="D1125" s="143" t="str">
        <f aca="false">IF(A1125="","",ROUND((((1+C1125/CP)^(CP/periods_per_year))-1)*G1124,2))</f>
        <v/>
      </c>
      <c r="E1125" s="143" t="str">
        <f aca="false">IF(A1125="","",IF(A1125=nper,G1124+D1125,MIN(G1124+D1125,IF(C1125=C1124,E1124,ROUND(-PMT(((1+C1125/CP)^(CP/periods_per_year))-1,nper-A1125+1,G1124),2)))))</f>
        <v/>
      </c>
      <c r="F1125" s="143" t="str">
        <f aca="false">IF(A1125="","",E1125-D1125)</f>
        <v/>
      </c>
      <c r="G1125" s="143" t="str">
        <f aca="false">IF(A1125="","",G1124-F1125)</f>
        <v/>
      </c>
    </row>
    <row r="1126" customFormat="false" ht="13.2" hidden="false" customHeight="false" outlineLevel="0" collapsed="false">
      <c r="A1126" s="140" t="str">
        <f aca="false">IF(G1125="","",IF(OR(A1125&gt;=nper,ROUND(G1125,2)&lt;=0),"",A1125+1))</f>
        <v/>
      </c>
      <c r="B1126" s="141" t="str">
        <f aca="false">IF(A1126="","",IF(OR(periods_per_year=26,periods_per_year=52),IF(periods_per_year=26,IF(A1126=1,fpdate,B1125+14),IF(periods_per_year=52,IF(A1126=1,fpdate,B1125+7),"n/a")),IF(periods_per_year=24,DATE(YEAR(fpdate),MONTH(fpdate)+(A1126-1)/2+IF(AND(DAY(fpdate)&gt;=15,MOD(A1126,2)=0),1,0),IF(MOD(A1126,2)=0,IF(DAY(fpdate)&gt;=15,DAY(fpdate)-14,DAY(fpdate)+14),DAY(fpdate))),IF(DAY(DATE(YEAR(fpdate),MONTH(fpdate)+A1126-1,DAY(fpdate)))&lt;&gt;DAY(fpdate),DATE(YEAR(fpdate),MONTH(fpdate)+A1126,0),DATE(YEAR(fpdate),MONTH(fpdate)+A1126-1,DAY(fpdate))))))</f>
        <v/>
      </c>
      <c r="C1126" s="142" t="inlineStr">
        <f aca="false">IF(A1126="","",IF(variable,IF(A1126&lt;MortgageCalculator!$J$23*periods_per_year,start_rate,IF(MortgageCalculator!$J$27&gt;=0,MIN(MortgageCalculator!$J$24,start_rate+MortgageCalculator!$J$27*ROUNDUP((A1126-MortgageCalculator!$J$23*periods_per_year)/MortgageCalculator!$J$26,0)),MAX(MortgageCalculator!$J$25,start_rate+MortgageCalculator!$J$27*ROUNDUP((A1126-MortgageCalculator!$J$23*periods_per_year)/MortgageCalculator!$J$26,0)))),start_rate))</f>
        <is>
          <t/>
        </is>
      </c>
      <c r="D1126" s="143" t="str">
        <f aca="false">IF(A1126="","",ROUND((((1+C1126/CP)^(CP/periods_per_year))-1)*G1125,2))</f>
        <v/>
      </c>
      <c r="E1126" s="143" t="str">
        <f aca="false">IF(A1126="","",IF(A1126=nper,G1125+D1126,MIN(G1125+D1126,IF(C1126=C1125,E1125,ROUND(-PMT(((1+C1126/CP)^(CP/periods_per_year))-1,nper-A1126+1,G1125),2)))))</f>
        <v/>
      </c>
      <c r="F1126" s="143" t="str">
        <f aca="false">IF(A1126="","",E1126-D1126)</f>
        <v/>
      </c>
      <c r="G1126" s="143" t="str">
        <f aca="false">IF(A1126="","",G1125-F1126)</f>
        <v/>
      </c>
    </row>
    <row r="1127" customFormat="false" ht="13.2" hidden="false" customHeight="false" outlineLevel="0" collapsed="false">
      <c r="A1127" s="140" t="str">
        <f aca="false">IF(G1126="","",IF(OR(A1126&gt;=nper,ROUND(G1126,2)&lt;=0),"",A1126+1))</f>
        <v/>
      </c>
      <c r="B1127" s="141" t="str">
        <f aca="false">IF(A1127="","",IF(OR(periods_per_year=26,periods_per_year=52),IF(periods_per_year=26,IF(A1127=1,fpdate,B1126+14),IF(periods_per_year=52,IF(A1127=1,fpdate,B1126+7),"n/a")),IF(periods_per_year=24,DATE(YEAR(fpdate),MONTH(fpdate)+(A1127-1)/2+IF(AND(DAY(fpdate)&gt;=15,MOD(A1127,2)=0),1,0),IF(MOD(A1127,2)=0,IF(DAY(fpdate)&gt;=15,DAY(fpdate)-14,DAY(fpdate)+14),DAY(fpdate))),IF(DAY(DATE(YEAR(fpdate),MONTH(fpdate)+A1127-1,DAY(fpdate)))&lt;&gt;DAY(fpdate),DATE(YEAR(fpdate),MONTH(fpdate)+A1127,0),DATE(YEAR(fpdate),MONTH(fpdate)+A1127-1,DAY(fpdate))))))</f>
        <v/>
      </c>
      <c r="C1127" s="142" t="inlineStr">
        <f aca="false">IF(A1127="","",IF(variable,IF(A1127&lt;MortgageCalculator!$J$23*periods_per_year,start_rate,IF(MortgageCalculator!$J$27&gt;=0,MIN(MortgageCalculator!$J$24,start_rate+MortgageCalculator!$J$27*ROUNDUP((A1127-MortgageCalculator!$J$23*periods_per_year)/MortgageCalculator!$J$26,0)),MAX(MortgageCalculator!$J$25,start_rate+MortgageCalculator!$J$27*ROUNDUP((A1127-MortgageCalculator!$J$23*periods_per_year)/MortgageCalculator!$J$26,0)))),start_rate))</f>
        <is>
          <t/>
        </is>
      </c>
      <c r="D1127" s="143" t="str">
        <f aca="false">IF(A1127="","",ROUND((((1+C1127/CP)^(CP/periods_per_year))-1)*G1126,2))</f>
        <v/>
      </c>
      <c r="E1127" s="143" t="str">
        <f aca="false">IF(A1127="","",IF(A1127=nper,G1126+D1127,MIN(G1126+D1127,IF(C1127=C1126,E1126,ROUND(-PMT(((1+C1127/CP)^(CP/periods_per_year))-1,nper-A1127+1,G1126),2)))))</f>
        <v/>
      </c>
      <c r="F1127" s="143" t="str">
        <f aca="false">IF(A1127="","",E1127-D1127)</f>
        <v/>
      </c>
      <c r="G1127" s="143" t="str">
        <f aca="false">IF(A1127="","",G1126-F1127)</f>
        <v/>
      </c>
    </row>
    <row r="1128" customFormat="false" ht="13.2" hidden="false" customHeight="false" outlineLevel="0" collapsed="false">
      <c r="A1128" s="140" t="str">
        <f aca="false">IF(G1127="","",IF(OR(A1127&gt;=nper,ROUND(G1127,2)&lt;=0),"",A1127+1))</f>
        <v/>
      </c>
      <c r="B1128" s="141" t="str">
        <f aca="false">IF(A1128="","",IF(OR(periods_per_year=26,periods_per_year=52),IF(periods_per_year=26,IF(A1128=1,fpdate,B1127+14),IF(periods_per_year=52,IF(A1128=1,fpdate,B1127+7),"n/a")),IF(periods_per_year=24,DATE(YEAR(fpdate),MONTH(fpdate)+(A1128-1)/2+IF(AND(DAY(fpdate)&gt;=15,MOD(A1128,2)=0),1,0),IF(MOD(A1128,2)=0,IF(DAY(fpdate)&gt;=15,DAY(fpdate)-14,DAY(fpdate)+14),DAY(fpdate))),IF(DAY(DATE(YEAR(fpdate),MONTH(fpdate)+A1128-1,DAY(fpdate)))&lt;&gt;DAY(fpdate),DATE(YEAR(fpdate),MONTH(fpdate)+A1128,0),DATE(YEAR(fpdate),MONTH(fpdate)+A1128-1,DAY(fpdate))))))</f>
        <v/>
      </c>
      <c r="C1128" s="142" t="inlineStr">
        <f aca="false">IF(A1128="","",IF(variable,IF(A1128&lt;MortgageCalculator!$J$23*periods_per_year,start_rate,IF(MortgageCalculator!$J$27&gt;=0,MIN(MortgageCalculator!$J$24,start_rate+MortgageCalculator!$J$27*ROUNDUP((A1128-MortgageCalculator!$J$23*periods_per_year)/MortgageCalculator!$J$26,0)),MAX(MortgageCalculator!$J$25,start_rate+MortgageCalculator!$J$27*ROUNDUP((A1128-MortgageCalculator!$J$23*periods_per_year)/MortgageCalculator!$J$26,0)))),start_rate))</f>
        <is>
          <t/>
        </is>
      </c>
      <c r="D1128" s="143" t="str">
        <f aca="false">IF(A1128="","",ROUND((((1+C1128/CP)^(CP/periods_per_year))-1)*G1127,2))</f>
        <v/>
      </c>
      <c r="E1128" s="143" t="str">
        <f aca="false">IF(A1128="","",IF(A1128=nper,G1127+D1128,MIN(G1127+D1128,IF(C1128=C1127,E1127,ROUND(-PMT(((1+C1128/CP)^(CP/periods_per_year))-1,nper-A1128+1,G1127),2)))))</f>
        <v/>
      </c>
      <c r="F1128" s="143" t="str">
        <f aca="false">IF(A1128="","",E1128-D1128)</f>
        <v/>
      </c>
      <c r="G1128" s="143" t="str">
        <f aca="false">IF(A1128="","",G1127-F1128)</f>
        <v/>
      </c>
    </row>
    <row r="1129" customFormat="false" ht="13.2" hidden="false" customHeight="false" outlineLevel="0" collapsed="false">
      <c r="A1129" s="140" t="str">
        <f aca="false">IF(G1128="","",IF(OR(A1128&gt;=nper,ROUND(G1128,2)&lt;=0),"",A1128+1))</f>
        <v/>
      </c>
      <c r="B1129" s="141" t="str">
        <f aca="false">IF(A1129="","",IF(OR(periods_per_year=26,periods_per_year=52),IF(periods_per_year=26,IF(A1129=1,fpdate,B1128+14),IF(periods_per_year=52,IF(A1129=1,fpdate,B1128+7),"n/a")),IF(periods_per_year=24,DATE(YEAR(fpdate),MONTH(fpdate)+(A1129-1)/2+IF(AND(DAY(fpdate)&gt;=15,MOD(A1129,2)=0),1,0),IF(MOD(A1129,2)=0,IF(DAY(fpdate)&gt;=15,DAY(fpdate)-14,DAY(fpdate)+14),DAY(fpdate))),IF(DAY(DATE(YEAR(fpdate),MONTH(fpdate)+A1129-1,DAY(fpdate)))&lt;&gt;DAY(fpdate),DATE(YEAR(fpdate),MONTH(fpdate)+A1129,0),DATE(YEAR(fpdate),MONTH(fpdate)+A1129-1,DAY(fpdate))))))</f>
        <v/>
      </c>
      <c r="C1129" s="142" t="inlineStr">
        <f aca="false">IF(A1129="","",IF(variable,IF(A1129&lt;MortgageCalculator!$J$23*periods_per_year,start_rate,IF(MortgageCalculator!$J$27&gt;=0,MIN(MortgageCalculator!$J$24,start_rate+MortgageCalculator!$J$27*ROUNDUP((A1129-MortgageCalculator!$J$23*periods_per_year)/MortgageCalculator!$J$26,0)),MAX(MortgageCalculator!$J$25,start_rate+MortgageCalculator!$J$27*ROUNDUP((A1129-MortgageCalculator!$J$23*periods_per_year)/MortgageCalculator!$J$26,0)))),start_rate))</f>
        <is>
          <t/>
        </is>
      </c>
      <c r="D1129" s="143" t="str">
        <f aca="false">IF(A1129="","",ROUND((((1+C1129/CP)^(CP/periods_per_year))-1)*G1128,2))</f>
        <v/>
      </c>
      <c r="E1129" s="143" t="str">
        <f aca="false">IF(A1129="","",IF(A1129=nper,G1128+D1129,MIN(G1128+D1129,IF(C1129=C1128,E1128,ROUND(-PMT(((1+C1129/CP)^(CP/periods_per_year))-1,nper-A1129+1,G1128),2)))))</f>
        <v/>
      </c>
      <c r="F1129" s="143" t="str">
        <f aca="false">IF(A1129="","",E1129-D1129)</f>
        <v/>
      </c>
      <c r="G1129" s="143" t="str">
        <f aca="false">IF(A1129="","",G1128-F1129)</f>
        <v/>
      </c>
    </row>
    <row r="1130" customFormat="false" ht="13.2" hidden="false" customHeight="false" outlineLevel="0" collapsed="false">
      <c r="A1130" s="140" t="str">
        <f aca="false">IF(G1129="","",IF(OR(A1129&gt;=nper,ROUND(G1129,2)&lt;=0),"",A1129+1))</f>
        <v/>
      </c>
      <c r="B1130" s="141" t="str">
        <f aca="false">IF(A1130="","",IF(OR(periods_per_year=26,periods_per_year=52),IF(periods_per_year=26,IF(A1130=1,fpdate,B1129+14),IF(periods_per_year=52,IF(A1130=1,fpdate,B1129+7),"n/a")),IF(periods_per_year=24,DATE(YEAR(fpdate),MONTH(fpdate)+(A1130-1)/2+IF(AND(DAY(fpdate)&gt;=15,MOD(A1130,2)=0),1,0),IF(MOD(A1130,2)=0,IF(DAY(fpdate)&gt;=15,DAY(fpdate)-14,DAY(fpdate)+14),DAY(fpdate))),IF(DAY(DATE(YEAR(fpdate),MONTH(fpdate)+A1130-1,DAY(fpdate)))&lt;&gt;DAY(fpdate),DATE(YEAR(fpdate),MONTH(fpdate)+A1130,0),DATE(YEAR(fpdate),MONTH(fpdate)+A1130-1,DAY(fpdate))))))</f>
        <v/>
      </c>
      <c r="C1130" s="142" t="inlineStr">
        <f aca="false">IF(A1130="","",IF(variable,IF(A1130&lt;MortgageCalculator!$J$23*periods_per_year,start_rate,IF(MortgageCalculator!$J$27&gt;=0,MIN(MortgageCalculator!$J$24,start_rate+MortgageCalculator!$J$27*ROUNDUP((A1130-MortgageCalculator!$J$23*periods_per_year)/MortgageCalculator!$J$26,0)),MAX(MortgageCalculator!$J$25,start_rate+MortgageCalculator!$J$27*ROUNDUP((A1130-MortgageCalculator!$J$23*periods_per_year)/MortgageCalculator!$J$26,0)))),start_rate))</f>
        <is>
          <t/>
        </is>
      </c>
      <c r="D1130" s="143" t="str">
        <f aca="false">IF(A1130="","",ROUND((((1+C1130/CP)^(CP/periods_per_year))-1)*G1129,2))</f>
        <v/>
      </c>
      <c r="E1130" s="143" t="str">
        <f aca="false">IF(A1130="","",IF(A1130=nper,G1129+D1130,MIN(G1129+D1130,IF(C1130=C1129,E1129,ROUND(-PMT(((1+C1130/CP)^(CP/periods_per_year))-1,nper-A1130+1,G1129),2)))))</f>
        <v/>
      </c>
      <c r="F1130" s="143" t="str">
        <f aca="false">IF(A1130="","",E1130-D1130)</f>
        <v/>
      </c>
      <c r="G1130" s="143" t="str">
        <f aca="false">IF(A1130="","",G1129-F1130)</f>
        <v/>
      </c>
    </row>
    <row r="1131" customFormat="false" ht="13.2" hidden="false" customHeight="false" outlineLevel="0" collapsed="false">
      <c r="A1131" s="140" t="str">
        <f aca="false">IF(G1130="","",IF(OR(A1130&gt;=nper,ROUND(G1130,2)&lt;=0),"",A1130+1))</f>
        <v/>
      </c>
      <c r="B1131" s="141" t="str">
        <f aca="false">IF(A1131="","",IF(OR(periods_per_year=26,periods_per_year=52),IF(periods_per_year=26,IF(A1131=1,fpdate,B1130+14),IF(periods_per_year=52,IF(A1131=1,fpdate,B1130+7),"n/a")),IF(periods_per_year=24,DATE(YEAR(fpdate),MONTH(fpdate)+(A1131-1)/2+IF(AND(DAY(fpdate)&gt;=15,MOD(A1131,2)=0),1,0),IF(MOD(A1131,2)=0,IF(DAY(fpdate)&gt;=15,DAY(fpdate)-14,DAY(fpdate)+14),DAY(fpdate))),IF(DAY(DATE(YEAR(fpdate),MONTH(fpdate)+A1131-1,DAY(fpdate)))&lt;&gt;DAY(fpdate),DATE(YEAR(fpdate),MONTH(fpdate)+A1131,0),DATE(YEAR(fpdate),MONTH(fpdate)+A1131-1,DAY(fpdate))))))</f>
        <v/>
      </c>
      <c r="C1131" s="142" t="inlineStr">
        <f aca="false">IF(A1131="","",IF(variable,IF(A1131&lt;MortgageCalculator!$J$23*periods_per_year,start_rate,IF(MortgageCalculator!$J$27&gt;=0,MIN(MortgageCalculator!$J$24,start_rate+MortgageCalculator!$J$27*ROUNDUP((A1131-MortgageCalculator!$J$23*periods_per_year)/MortgageCalculator!$J$26,0)),MAX(MortgageCalculator!$J$25,start_rate+MortgageCalculator!$J$27*ROUNDUP((A1131-MortgageCalculator!$J$23*periods_per_year)/MortgageCalculator!$J$26,0)))),start_rate))</f>
        <is>
          <t/>
        </is>
      </c>
      <c r="D1131" s="143" t="str">
        <f aca="false">IF(A1131="","",ROUND((((1+C1131/CP)^(CP/periods_per_year))-1)*G1130,2))</f>
        <v/>
      </c>
      <c r="E1131" s="143" t="str">
        <f aca="false">IF(A1131="","",IF(A1131=nper,G1130+D1131,MIN(G1130+D1131,IF(C1131=C1130,E1130,ROUND(-PMT(((1+C1131/CP)^(CP/periods_per_year))-1,nper-A1131+1,G1130),2)))))</f>
        <v/>
      </c>
      <c r="F1131" s="143" t="str">
        <f aca="false">IF(A1131="","",E1131-D1131)</f>
        <v/>
      </c>
      <c r="G1131" s="143" t="str">
        <f aca="false">IF(A1131="","",G1130-F1131)</f>
        <v/>
      </c>
    </row>
    <row r="1132" customFormat="false" ht="13.2" hidden="false" customHeight="false" outlineLevel="0" collapsed="false">
      <c r="A1132" s="140" t="str">
        <f aca="false">IF(G1131="","",IF(OR(A1131&gt;=nper,ROUND(G1131,2)&lt;=0),"",A1131+1))</f>
        <v/>
      </c>
      <c r="B1132" s="141" t="str">
        <f aca="false">IF(A1132="","",IF(OR(periods_per_year=26,periods_per_year=52),IF(periods_per_year=26,IF(A1132=1,fpdate,B1131+14),IF(periods_per_year=52,IF(A1132=1,fpdate,B1131+7),"n/a")),IF(periods_per_year=24,DATE(YEAR(fpdate),MONTH(fpdate)+(A1132-1)/2+IF(AND(DAY(fpdate)&gt;=15,MOD(A1132,2)=0),1,0),IF(MOD(A1132,2)=0,IF(DAY(fpdate)&gt;=15,DAY(fpdate)-14,DAY(fpdate)+14),DAY(fpdate))),IF(DAY(DATE(YEAR(fpdate),MONTH(fpdate)+A1132-1,DAY(fpdate)))&lt;&gt;DAY(fpdate),DATE(YEAR(fpdate),MONTH(fpdate)+A1132,0),DATE(YEAR(fpdate),MONTH(fpdate)+A1132-1,DAY(fpdate))))))</f>
        <v/>
      </c>
      <c r="C1132" s="142" t="inlineStr">
        <f aca="false">IF(A1132="","",IF(variable,IF(A1132&lt;MortgageCalculator!$J$23*periods_per_year,start_rate,IF(MortgageCalculator!$J$27&gt;=0,MIN(MortgageCalculator!$J$24,start_rate+MortgageCalculator!$J$27*ROUNDUP((A1132-MortgageCalculator!$J$23*periods_per_year)/MortgageCalculator!$J$26,0)),MAX(MortgageCalculator!$J$25,start_rate+MortgageCalculator!$J$27*ROUNDUP((A1132-MortgageCalculator!$J$23*periods_per_year)/MortgageCalculator!$J$26,0)))),start_rate))</f>
        <is>
          <t/>
        </is>
      </c>
      <c r="D1132" s="143" t="str">
        <f aca="false">IF(A1132="","",ROUND((((1+C1132/CP)^(CP/periods_per_year))-1)*G1131,2))</f>
        <v/>
      </c>
      <c r="E1132" s="143" t="str">
        <f aca="false">IF(A1132="","",IF(A1132=nper,G1131+D1132,MIN(G1131+D1132,IF(C1132=C1131,E1131,ROUND(-PMT(((1+C1132/CP)^(CP/periods_per_year))-1,nper-A1132+1,G1131),2)))))</f>
        <v/>
      </c>
      <c r="F1132" s="143" t="str">
        <f aca="false">IF(A1132="","",E1132-D1132)</f>
        <v/>
      </c>
      <c r="G1132" s="143" t="str">
        <f aca="false">IF(A1132="","",G1131-F1132)</f>
        <v/>
      </c>
    </row>
    <row r="1133" customFormat="false" ht="13.2" hidden="false" customHeight="false" outlineLevel="0" collapsed="false">
      <c r="A1133" s="140" t="str">
        <f aca="false">IF(G1132="","",IF(OR(A1132&gt;=nper,ROUND(G1132,2)&lt;=0),"",A1132+1))</f>
        <v/>
      </c>
      <c r="B1133" s="141" t="str">
        <f aca="false">IF(A1133="","",IF(OR(periods_per_year=26,periods_per_year=52),IF(periods_per_year=26,IF(A1133=1,fpdate,B1132+14),IF(periods_per_year=52,IF(A1133=1,fpdate,B1132+7),"n/a")),IF(periods_per_year=24,DATE(YEAR(fpdate),MONTH(fpdate)+(A1133-1)/2+IF(AND(DAY(fpdate)&gt;=15,MOD(A1133,2)=0),1,0),IF(MOD(A1133,2)=0,IF(DAY(fpdate)&gt;=15,DAY(fpdate)-14,DAY(fpdate)+14),DAY(fpdate))),IF(DAY(DATE(YEAR(fpdate),MONTH(fpdate)+A1133-1,DAY(fpdate)))&lt;&gt;DAY(fpdate),DATE(YEAR(fpdate),MONTH(fpdate)+A1133,0),DATE(YEAR(fpdate),MONTH(fpdate)+A1133-1,DAY(fpdate))))))</f>
        <v/>
      </c>
      <c r="C1133" s="142" t="inlineStr">
        <f aca="false">IF(A1133="","",IF(variable,IF(A1133&lt;MortgageCalculator!$J$23*periods_per_year,start_rate,IF(MortgageCalculator!$J$27&gt;=0,MIN(MortgageCalculator!$J$24,start_rate+MortgageCalculator!$J$27*ROUNDUP((A1133-MortgageCalculator!$J$23*periods_per_year)/MortgageCalculator!$J$26,0)),MAX(MortgageCalculator!$J$25,start_rate+MortgageCalculator!$J$27*ROUNDUP((A1133-MortgageCalculator!$J$23*periods_per_year)/MortgageCalculator!$J$26,0)))),start_rate))</f>
        <is>
          <t/>
        </is>
      </c>
      <c r="D1133" s="143" t="str">
        <f aca="false">IF(A1133="","",ROUND((((1+C1133/CP)^(CP/periods_per_year))-1)*G1132,2))</f>
        <v/>
      </c>
      <c r="E1133" s="143" t="str">
        <f aca="false">IF(A1133="","",IF(A1133=nper,G1132+D1133,MIN(G1132+D1133,IF(C1133=C1132,E1132,ROUND(-PMT(((1+C1133/CP)^(CP/periods_per_year))-1,nper-A1133+1,G1132),2)))))</f>
        <v/>
      </c>
      <c r="F1133" s="143" t="str">
        <f aca="false">IF(A1133="","",E1133-D1133)</f>
        <v/>
      </c>
      <c r="G1133" s="143" t="str">
        <f aca="false">IF(A1133="","",G1132-F1133)</f>
        <v/>
      </c>
    </row>
    <row r="1134" customFormat="false" ht="13.2" hidden="false" customHeight="false" outlineLevel="0" collapsed="false">
      <c r="A1134" s="140" t="str">
        <f aca="false">IF(G1133="","",IF(OR(A1133&gt;=nper,ROUND(G1133,2)&lt;=0),"",A1133+1))</f>
        <v/>
      </c>
      <c r="B1134" s="141" t="str">
        <f aca="false">IF(A1134="","",IF(OR(periods_per_year=26,periods_per_year=52),IF(periods_per_year=26,IF(A1134=1,fpdate,B1133+14),IF(periods_per_year=52,IF(A1134=1,fpdate,B1133+7),"n/a")),IF(periods_per_year=24,DATE(YEAR(fpdate),MONTH(fpdate)+(A1134-1)/2+IF(AND(DAY(fpdate)&gt;=15,MOD(A1134,2)=0),1,0),IF(MOD(A1134,2)=0,IF(DAY(fpdate)&gt;=15,DAY(fpdate)-14,DAY(fpdate)+14),DAY(fpdate))),IF(DAY(DATE(YEAR(fpdate),MONTH(fpdate)+A1134-1,DAY(fpdate)))&lt;&gt;DAY(fpdate),DATE(YEAR(fpdate),MONTH(fpdate)+A1134,0),DATE(YEAR(fpdate),MONTH(fpdate)+A1134-1,DAY(fpdate))))))</f>
        <v/>
      </c>
      <c r="C1134" s="142" t="inlineStr">
        <f aca="false">IF(A1134="","",IF(variable,IF(A1134&lt;MortgageCalculator!$J$23*periods_per_year,start_rate,IF(MortgageCalculator!$J$27&gt;=0,MIN(MortgageCalculator!$J$24,start_rate+MortgageCalculator!$J$27*ROUNDUP((A1134-MortgageCalculator!$J$23*periods_per_year)/MortgageCalculator!$J$26,0)),MAX(MortgageCalculator!$J$25,start_rate+MortgageCalculator!$J$27*ROUNDUP((A1134-MortgageCalculator!$J$23*periods_per_year)/MortgageCalculator!$J$26,0)))),start_rate))</f>
        <is>
          <t/>
        </is>
      </c>
      <c r="D1134" s="143" t="str">
        <f aca="false">IF(A1134="","",ROUND((((1+C1134/CP)^(CP/periods_per_year))-1)*G1133,2))</f>
        <v/>
      </c>
      <c r="E1134" s="143" t="str">
        <f aca="false">IF(A1134="","",IF(A1134=nper,G1133+D1134,MIN(G1133+D1134,IF(C1134=C1133,E1133,ROUND(-PMT(((1+C1134/CP)^(CP/periods_per_year))-1,nper-A1134+1,G1133),2)))))</f>
        <v/>
      </c>
      <c r="F1134" s="143" t="str">
        <f aca="false">IF(A1134="","",E1134-D1134)</f>
        <v/>
      </c>
      <c r="G1134" s="143" t="str">
        <f aca="false">IF(A1134="","",G1133-F1134)</f>
        <v/>
      </c>
    </row>
    <row r="1135" customFormat="false" ht="13.2" hidden="false" customHeight="false" outlineLevel="0" collapsed="false">
      <c r="A1135" s="140" t="str">
        <f aca="false">IF(G1134="","",IF(OR(A1134&gt;=nper,ROUND(G1134,2)&lt;=0),"",A1134+1))</f>
        <v/>
      </c>
      <c r="B1135" s="141" t="str">
        <f aca="false">IF(A1135="","",IF(OR(periods_per_year=26,periods_per_year=52),IF(periods_per_year=26,IF(A1135=1,fpdate,B1134+14),IF(periods_per_year=52,IF(A1135=1,fpdate,B1134+7),"n/a")),IF(periods_per_year=24,DATE(YEAR(fpdate),MONTH(fpdate)+(A1135-1)/2+IF(AND(DAY(fpdate)&gt;=15,MOD(A1135,2)=0),1,0),IF(MOD(A1135,2)=0,IF(DAY(fpdate)&gt;=15,DAY(fpdate)-14,DAY(fpdate)+14),DAY(fpdate))),IF(DAY(DATE(YEAR(fpdate),MONTH(fpdate)+A1135-1,DAY(fpdate)))&lt;&gt;DAY(fpdate),DATE(YEAR(fpdate),MONTH(fpdate)+A1135,0),DATE(YEAR(fpdate),MONTH(fpdate)+A1135-1,DAY(fpdate))))))</f>
        <v/>
      </c>
      <c r="C1135" s="142" t="inlineStr">
        <f aca="false">IF(A1135="","",IF(variable,IF(A1135&lt;MortgageCalculator!$J$23*periods_per_year,start_rate,IF(MortgageCalculator!$J$27&gt;=0,MIN(MortgageCalculator!$J$24,start_rate+MortgageCalculator!$J$27*ROUNDUP((A1135-MortgageCalculator!$J$23*periods_per_year)/MortgageCalculator!$J$26,0)),MAX(MortgageCalculator!$J$25,start_rate+MortgageCalculator!$J$27*ROUNDUP((A1135-MortgageCalculator!$J$23*periods_per_year)/MortgageCalculator!$J$26,0)))),start_rate))</f>
        <is>
          <t/>
        </is>
      </c>
      <c r="D1135" s="143" t="str">
        <f aca="false">IF(A1135="","",ROUND((((1+C1135/CP)^(CP/periods_per_year))-1)*G1134,2))</f>
        <v/>
      </c>
      <c r="E1135" s="143" t="str">
        <f aca="false">IF(A1135="","",IF(A1135=nper,G1134+D1135,MIN(G1134+D1135,IF(C1135=C1134,E1134,ROUND(-PMT(((1+C1135/CP)^(CP/periods_per_year))-1,nper-A1135+1,G1134),2)))))</f>
        <v/>
      </c>
      <c r="F1135" s="143" t="str">
        <f aca="false">IF(A1135="","",E1135-D1135)</f>
        <v/>
      </c>
      <c r="G1135" s="143" t="str">
        <f aca="false">IF(A1135="","",G1134-F1135)</f>
        <v/>
      </c>
    </row>
    <row r="1136" customFormat="false" ht="13.2" hidden="false" customHeight="false" outlineLevel="0" collapsed="false">
      <c r="A1136" s="140" t="str">
        <f aca="false">IF(G1135="","",IF(OR(A1135&gt;=nper,ROUND(G1135,2)&lt;=0),"",A1135+1))</f>
        <v/>
      </c>
      <c r="B1136" s="141" t="str">
        <f aca="false">IF(A1136="","",IF(OR(periods_per_year=26,periods_per_year=52),IF(periods_per_year=26,IF(A1136=1,fpdate,B1135+14),IF(periods_per_year=52,IF(A1136=1,fpdate,B1135+7),"n/a")),IF(periods_per_year=24,DATE(YEAR(fpdate),MONTH(fpdate)+(A1136-1)/2+IF(AND(DAY(fpdate)&gt;=15,MOD(A1136,2)=0),1,0),IF(MOD(A1136,2)=0,IF(DAY(fpdate)&gt;=15,DAY(fpdate)-14,DAY(fpdate)+14),DAY(fpdate))),IF(DAY(DATE(YEAR(fpdate),MONTH(fpdate)+A1136-1,DAY(fpdate)))&lt;&gt;DAY(fpdate),DATE(YEAR(fpdate),MONTH(fpdate)+A1136,0),DATE(YEAR(fpdate),MONTH(fpdate)+A1136-1,DAY(fpdate))))))</f>
        <v/>
      </c>
      <c r="C1136" s="142" t="inlineStr">
        <f aca="false">IF(A1136="","",IF(variable,IF(A1136&lt;MortgageCalculator!$J$23*periods_per_year,start_rate,IF(MortgageCalculator!$J$27&gt;=0,MIN(MortgageCalculator!$J$24,start_rate+MortgageCalculator!$J$27*ROUNDUP((A1136-MortgageCalculator!$J$23*periods_per_year)/MortgageCalculator!$J$26,0)),MAX(MortgageCalculator!$J$25,start_rate+MortgageCalculator!$J$27*ROUNDUP((A1136-MortgageCalculator!$J$23*periods_per_year)/MortgageCalculator!$J$26,0)))),start_rate))</f>
        <is>
          <t/>
        </is>
      </c>
      <c r="D1136" s="143" t="str">
        <f aca="false">IF(A1136="","",ROUND((((1+C1136/CP)^(CP/periods_per_year))-1)*G1135,2))</f>
        <v/>
      </c>
      <c r="E1136" s="143" t="str">
        <f aca="false">IF(A1136="","",IF(A1136=nper,G1135+D1136,MIN(G1135+D1136,IF(C1136=C1135,E1135,ROUND(-PMT(((1+C1136/CP)^(CP/periods_per_year))-1,nper-A1136+1,G1135),2)))))</f>
        <v/>
      </c>
      <c r="F1136" s="143" t="str">
        <f aca="false">IF(A1136="","",E1136-D1136)</f>
        <v/>
      </c>
      <c r="G1136" s="143" t="str">
        <f aca="false">IF(A1136="","",G1135-F1136)</f>
        <v/>
      </c>
    </row>
    <row r="1137" customFormat="false" ht="13.2" hidden="false" customHeight="false" outlineLevel="0" collapsed="false">
      <c r="A1137" s="140" t="str">
        <f aca="false">IF(G1136="","",IF(OR(A1136&gt;=nper,ROUND(G1136,2)&lt;=0),"",A1136+1))</f>
        <v/>
      </c>
      <c r="B1137" s="141" t="str">
        <f aca="false">IF(A1137="","",IF(OR(periods_per_year=26,periods_per_year=52),IF(periods_per_year=26,IF(A1137=1,fpdate,B1136+14),IF(periods_per_year=52,IF(A1137=1,fpdate,B1136+7),"n/a")),IF(periods_per_year=24,DATE(YEAR(fpdate),MONTH(fpdate)+(A1137-1)/2+IF(AND(DAY(fpdate)&gt;=15,MOD(A1137,2)=0),1,0),IF(MOD(A1137,2)=0,IF(DAY(fpdate)&gt;=15,DAY(fpdate)-14,DAY(fpdate)+14),DAY(fpdate))),IF(DAY(DATE(YEAR(fpdate),MONTH(fpdate)+A1137-1,DAY(fpdate)))&lt;&gt;DAY(fpdate),DATE(YEAR(fpdate),MONTH(fpdate)+A1137,0),DATE(YEAR(fpdate),MONTH(fpdate)+A1137-1,DAY(fpdate))))))</f>
        <v/>
      </c>
      <c r="C1137" s="142" t="inlineStr">
        <f aca="false">IF(A1137="","",IF(variable,IF(A1137&lt;MortgageCalculator!$J$23*periods_per_year,start_rate,IF(MortgageCalculator!$J$27&gt;=0,MIN(MortgageCalculator!$J$24,start_rate+MortgageCalculator!$J$27*ROUNDUP((A1137-MortgageCalculator!$J$23*periods_per_year)/MortgageCalculator!$J$26,0)),MAX(MortgageCalculator!$J$25,start_rate+MortgageCalculator!$J$27*ROUNDUP((A1137-MortgageCalculator!$J$23*periods_per_year)/MortgageCalculator!$J$26,0)))),start_rate))</f>
        <is>
          <t/>
        </is>
      </c>
      <c r="D1137" s="143" t="str">
        <f aca="false">IF(A1137="","",ROUND((((1+C1137/CP)^(CP/periods_per_year))-1)*G1136,2))</f>
        <v/>
      </c>
      <c r="E1137" s="143" t="str">
        <f aca="false">IF(A1137="","",IF(A1137=nper,G1136+D1137,MIN(G1136+D1137,IF(C1137=C1136,E1136,ROUND(-PMT(((1+C1137/CP)^(CP/periods_per_year))-1,nper-A1137+1,G1136),2)))))</f>
        <v/>
      </c>
      <c r="F1137" s="143" t="str">
        <f aca="false">IF(A1137="","",E1137-D1137)</f>
        <v/>
      </c>
      <c r="G1137" s="143" t="str">
        <f aca="false">IF(A1137="","",G1136-F1137)</f>
        <v/>
      </c>
    </row>
    <row r="1138" customFormat="false" ht="13.2" hidden="false" customHeight="false" outlineLevel="0" collapsed="false">
      <c r="A1138" s="140" t="str">
        <f aca="false">IF(G1137="","",IF(OR(A1137&gt;=nper,ROUND(G1137,2)&lt;=0),"",A1137+1))</f>
        <v/>
      </c>
      <c r="B1138" s="141" t="str">
        <f aca="false">IF(A1138="","",IF(OR(periods_per_year=26,periods_per_year=52),IF(periods_per_year=26,IF(A1138=1,fpdate,B1137+14),IF(periods_per_year=52,IF(A1138=1,fpdate,B1137+7),"n/a")),IF(periods_per_year=24,DATE(YEAR(fpdate),MONTH(fpdate)+(A1138-1)/2+IF(AND(DAY(fpdate)&gt;=15,MOD(A1138,2)=0),1,0),IF(MOD(A1138,2)=0,IF(DAY(fpdate)&gt;=15,DAY(fpdate)-14,DAY(fpdate)+14),DAY(fpdate))),IF(DAY(DATE(YEAR(fpdate),MONTH(fpdate)+A1138-1,DAY(fpdate)))&lt;&gt;DAY(fpdate),DATE(YEAR(fpdate),MONTH(fpdate)+A1138,0),DATE(YEAR(fpdate),MONTH(fpdate)+A1138-1,DAY(fpdate))))))</f>
        <v/>
      </c>
      <c r="C1138" s="142" t="inlineStr">
        <f aca="false">IF(A1138="","",IF(variable,IF(A1138&lt;MortgageCalculator!$J$23*periods_per_year,start_rate,IF(MortgageCalculator!$J$27&gt;=0,MIN(MortgageCalculator!$J$24,start_rate+MortgageCalculator!$J$27*ROUNDUP((A1138-MortgageCalculator!$J$23*periods_per_year)/MortgageCalculator!$J$26,0)),MAX(MortgageCalculator!$J$25,start_rate+MortgageCalculator!$J$27*ROUNDUP((A1138-MortgageCalculator!$J$23*periods_per_year)/MortgageCalculator!$J$26,0)))),start_rate))</f>
        <is>
          <t/>
        </is>
      </c>
      <c r="D1138" s="143" t="str">
        <f aca="false">IF(A1138="","",ROUND((((1+C1138/CP)^(CP/periods_per_year))-1)*G1137,2))</f>
        <v/>
      </c>
      <c r="E1138" s="143" t="str">
        <f aca="false">IF(A1138="","",IF(A1138=nper,G1137+D1138,MIN(G1137+D1138,IF(C1138=C1137,E1137,ROUND(-PMT(((1+C1138/CP)^(CP/periods_per_year))-1,nper-A1138+1,G1137),2)))))</f>
        <v/>
      </c>
      <c r="F1138" s="143" t="str">
        <f aca="false">IF(A1138="","",E1138-D1138)</f>
        <v/>
      </c>
      <c r="G1138" s="143" t="str">
        <f aca="false">IF(A1138="","",G1137-F1138)</f>
        <v/>
      </c>
    </row>
    <row r="1139" customFormat="false" ht="13.2" hidden="false" customHeight="false" outlineLevel="0" collapsed="false">
      <c r="A1139" s="140" t="str">
        <f aca="false">IF(G1138="","",IF(OR(A1138&gt;=nper,ROUND(G1138,2)&lt;=0),"",A1138+1))</f>
        <v/>
      </c>
      <c r="B1139" s="141" t="str">
        <f aca="false">IF(A1139="","",IF(OR(periods_per_year=26,periods_per_year=52),IF(periods_per_year=26,IF(A1139=1,fpdate,B1138+14),IF(periods_per_year=52,IF(A1139=1,fpdate,B1138+7),"n/a")),IF(periods_per_year=24,DATE(YEAR(fpdate),MONTH(fpdate)+(A1139-1)/2+IF(AND(DAY(fpdate)&gt;=15,MOD(A1139,2)=0),1,0),IF(MOD(A1139,2)=0,IF(DAY(fpdate)&gt;=15,DAY(fpdate)-14,DAY(fpdate)+14),DAY(fpdate))),IF(DAY(DATE(YEAR(fpdate),MONTH(fpdate)+A1139-1,DAY(fpdate)))&lt;&gt;DAY(fpdate),DATE(YEAR(fpdate),MONTH(fpdate)+A1139,0),DATE(YEAR(fpdate),MONTH(fpdate)+A1139-1,DAY(fpdate))))))</f>
        <v/>
      </c>
      <c r="C1139" s="142" t="inlineStr">
        <f aca="false">IF(A1139="","",IF(variable,IF(A1139&lt;MortgageCalculator!$J$23*periods_per_year,start_rate,IF(MortgageCalculator!$J$27&gt;=0,MIN(MortgageCalculator!$J$24,start_rate+MortgageCalculator!$J$27*ROUNDUP((A1139-MortgageCalculator!$J$23*periods_per_year)/MortgageCalculator!$J$26,0)),MAX(MortgageCalculator!$J$25,start_rate+MortgageCalculator!$J$27*ROUNDUP((A1139-MortgageCalculator!$J$23*periods_per_year)/MortgageCalculator!$J$26,0)))),start_rate))</f>
        <is>
          <t/>
        </is>
      </c>
      <c r="D1139" s="143" t="str">
        <f aca="false">IF(A1139="","",ROUND((((1+C1139/CP)^(CP/periods_per_year))-1)*G1138,2))</f>
        <v/>
      </c>
      <c r="E1139" s="143" t="str">
        <f aca="false">IF(A1139="","",IF(A1139=nper,G1138+D1139,MIN(G1138+D1139,IF(C1139=C1138,E1138,ROUND(-PMT(((1+C1139/CP)^(CP/periods_per_year))-1,nper-A1139+1,G1138),2)))))</f>
        <v/>
      </c>
      <c r="F1139" s="143" t="str">
        <f aca="false">IF(A1139="","",E1139-D1139)</f>
        <v/>
      </c>
      <c r="G1139" s="143" t="str">
        <f aca="false">IF(A1139="","",G1138-F1139)</f>
        <v/>
      </c>
    </row>
    <row r="1140" customFormat="false" ht="13.2" hidden="false" customHeight="false" outlineLevel="0" collapsed="false">
      <c r="A1140" s="140" t="str">
        <f aca="false">IF(G1139="","",IF(OR(A1139&gt;=nper,ROUND(G1139,2)&lt;=0),"",A1139+1))</f>
        <v/>
      </c>
      <c r="B1140" s="141" t="str">
        <f aca="false">IF(A1140="","",IF(OR(periods_per_year=26,periods_per_year=52),IF(periods_per_year=26,IF(A1140=1,fpdate,B1139+14),IF(periods_per_year=52,IF(A1140=1,fpdate,B1139+7),"n/a")),IF(periods_per_year=24,DATE(YEAR(fpdate),MONTH(fpdate)+(A1140-1)/2+IF(AND(DAY(fpdate)&gt;=15,MOD(A1140,2)=0),1,0),IF(MOD(A1140,2)=0,IF(DAY(fpdate)&gt;=15,DAY(fpdate)-14,DAY(fpdate)+14),DAY(fpdate))),IF(DAY(DATE(YEAR(fpdate),MONTH(fpdate)+A1140-1,DAY(fpdate)))&lt;&gt;DAY(fpdate),DATE(YEAR(fpdate),MONTH(fpdate)+A1140,0),DATE(YEAR(fpdate),MONTH(fpdate)+A1140-1,DAY(fpdate))))))</f>
        <v/>
      </c>
      <c r="C1140" s="142" t="inlineStr">
        <f aca="false">IF(A1140="","",IF(variable,IF(A1140&lt;MortgageCalculator!$J$23*periods_per_year,start_rate,IF(MortgageCalculator!$J$27&gt;=0,MIN(MortgageCalculator!$J$24,start_rate+MortgageCalculator!$J$27*ROUNDUP((A1140-MortgageCalculator!$J$23*periods_per_year)/MortgageCalculator!$J$26,0)),MAX(MortgageCalculator!$J$25,start_rate+MortgageCalculator!$J$27*ROUNDUP((A1140-MortgageCalculator!$J$23*periods_per_year)/MortgageCalculator!$J$26,0)))),start_rate))</f>
        <is>
          <t/>
        </is>
      </c>
      <c r="D1140" s="143" t="str">
        <f aca="false">IF(A1140="","",ROUND((((1+C1140/CP)^(CP/periods_per_year))-1)*G1139,2))</f>
        <v/>
      </c>
      <c r="E1140" s="143" t="str">
        <f aca="false">IF(A1140="","",IF(A1140=nper,G1139+D1140,MIN(G1139+D1140,IF(C1140=C1139,E1139,ROUND(-PMT(((1+C1140/CP)^(CP/periods_per_year))-1,nper-A1140+1,G1139),2)))))</f>
        <v/>
      </c>
      <c r="F1140" s="143" t="str">
        <f aca="false">IF(A1140="","",E1140-D1140)</f>
        <v/>
      </c>
      <c r="G1140" s="143" t="str">
        <f aca="false">IF(A1140="","",G1139-F1140)</f>
        <v/>
      </c>
    </row>
    <row r="1141" customFormat="false" ht="13.2" hidden="false" customHeight="false" outlineLevel="0" collapsed="false">
      <c r="A1141" s="140" t="str">
        <f aca="false">IF(G1140="","",IF(OR(A1140&gt;=nper,ROUND(G1140,2)&lt;=0),"",A1140+1))</f>
        <v/>
      </c>
      <c r="B1141" s="141" t="str">
        <f aca="false">IF(A1141="","",IF(OR(periods_per_year=26,periods_per_year=52),IF(periods_per_year=26,IF(A1141=1,fpdate,B1140+14),IF(periods_per_year=52,IF(A1141=1,fpdate,B1140+7),"n/a")),IF(periods_per_year=24,DATE(YEAR(fpdate),MONTH(fpdate)+(A1141-1)/2+IF(AND(DAY(fpdate)&gt;=15,MOD(A1141,2)=0),1,0),IF(MOD(A1141,2)=0,IF(DAY(fpdate)&gt;=15,DAY(fpdate)-14,DAY(fpdate)+14),DAY(fpdate))),IF(DAY(DATE(YEAR(fpdate),MONTH(fpdate)+A1141-1,DAY(fpdate)))&lt;&gt;DAY(fpdate),DATE(YEAR(fpdate),MONTH(fpdate)+A1141,0),DATE(YEAR(fpdate),MONTH(fpdate)+A1141-1,DAY(fpdate))))))</f>
        <v/>
      </c>
      <c r="C1141" s="142" t="inlineStr">
        <f aca="false">IF(A1141="","",IF(variable,IF(A1141&lt;MortgageCalculator!$J$23*periods_per_year,start_rate,IF(MortgageCalculator!$J$27&gt;=0,MIN(MortgageCalculator!$J$24,start_rate+MortgageCalculator!$J$27*ROUNDUP((A1141-MortgageCalculator!$J$23*periods_per_year)/MortgageCalculator!$J$26,0)),MAX(MortgageCalculator!$J$25,start_rate+MortgageCalculator!$J$27*ROUNDUP((A1141-MortgageCalculator!$J$23*periods_per_year)/MortgageCalculator!$J$26,0)))),start_rate))</f>
        <is>
          <t/>
        </is>
      </c>
      <c r="D1141" s="143" t="str">
        <f aca="false">IF(A1141="","",ROUND((((1+C1141/CP)^(CP/periods_per_year))-1)*G1140,2))</f>
        <v/>
      </c>
      <c r="E1141" s="143" t="str">
        <f aca="false">IF(A1141="","",IF(A1141=nper,G1140+D1141,MIN(G1140+D1141,IF(C1141=C1140,E1140,ROUND(-PMT(((1+C1141/CP)^(CP/periods_per_year))-1,nper-A1141+1,G1140),2)))))</f>
        <v/>
      </c>
      <c r="F1141" s="143" t="str">
        <f aca="false">IF(A1141="","",E1141-D1141)</f>
        <v/>
      </c>
      <c r="G1141" s="143" t="str">
        <f aca="false">IF(A1141="","",G1140-F1141)</f>
        <v/>
      </c>
    </row>
    <row r="1142" customFormat="false" ht="13.2" hidden="false" customHeight="false" outlineLevel="0" collapsed="false">
      <c r="A1142" s="140" t="str">
        <f aca="false">IF(G1141="","",IF(OR(A1141&gt;=nper,ROUND(G1141,2)&lt;=0),"",A1141+1))</f>
        <v/>
      </c>
      <c r="B1142" s="141" t="str">
        <f aca="false">IF(A1142="","",IF(OR(periods_per_year=26,periods_per_year=52),IF(periods_per_year=26,IF(A1142=1,fpdate,B1141+14),IF(periods_per_year=52,IF(A1142=1,fpdate,B1141+7),"n/a")),IF(periods_per_year=24,DATE(YEAR(fpdate),MONTH(fpdate)+(A1142-1)/2+IF(AND(DAY(fpdate)&gt;=15,MOD(A1142,2)=0),1,0),IF(MOD(A1142,2)=0,IF(DAY(fpdate)&gt;=15,DAY(fpdate)-14,DAY(fpdate)+14),DAY(fpdate))),IF(DAY(DATE(YEAR(fpdate),MONTH(fpdate)+A1142-1,DAY(fpdate)))&lt;&gt;DAY(fpdate),DATE(YEAR(fpdate),MONTH(fpdate)+A1142,0),DATE(YEAR(fpdate),MONTH(fpdate)+A1142-1,DAY(fpdate))))))</f>
        <v/>
      </c>
      <c r="C1142" s="142" t="inlineStr">
        <f aca="false">IF(A1142="","",IF(variable,IF(A1142&lt;MortgageCalculator!$J$23*periods_per_year,start_rate,IF(MortgageCalculator!$J$27&gt;=0,MIN(MortgageCalculator!$J$24,start_rate+MortgageCalculator!$J$27*ROUNDUP((A1142-MortgageCalculator!$J$23*periods_per_year)/MortgageCalculator!$J$26,0)),MAX(MortgageCalculator!$J$25,start_rate+MortgageCalculator!$J$27*ROUNDUP((A1142-MortgageCalculator!$J$23*periods_per_year)/MortgageCalculator!$J$26,0)))),start_rate))</f>
        <is>
          <t/>
        </is>
      </c>
      <c r="D1142" s="143" t="str">
        <f aca="false">IF(A1142="","",ROUND((((1+C1142/CP)^(CP/periods_per_year))-1)*G1141,2))</f>
        <v/>
      </c>
      <c r="E1142" s="143" t="str">
        <f aca="false">IF(A1142="","",IF(A1142=nper,G1141+D1142,MIN(G1141+D1142,IF(C1142=C1141,E1141,ROUND(-PMT(((1+C1142/CP)^(CP/periods_per_year))-1,nper-A1142+1,G1141),2)))))</f>
        <v/>
      </c>
      <c r="F1142" s="143" t="str">
        <f aca="false">IF(A1142="","",E1142-D1142)</f>
        <v/>
      </c>
      <c r="G1142" s="143" t="str">
        <f aca="false">IF(A1142="","",G1141-F1142)</f>
        <v/>
      </c>
    </row>
    <row r="1143" customFormat="false" ht="13.2" hidden="false" customHeight="false" outlineLevel="0" collapsed="false">
      <c r="A1143" s="140" t="str">
        <f aca="false">IF(G1142="","",IF(OR(A1142&gt;=nper,ROUND(G1142,2)&lt;=0),"",A1142+1))</f>
        <v/>
      </c>
      <c r="B1143" s="141" t="str">
        <f aca="false">IF(A1143="","",IF(OR(periods_per_year=26,periods_per_year=52),IF(periods_per_year=26,IF(A1143=1,fpdate,B1142+14),IF(periods_per_year=52,IF(A1143=1,fpdate,B1142+7),"n/a")),IF(periods_per_year=24,DATE(YEAR(fpdate),MONTH(fpdate)+(A1143-1)/2+IF(AND(DAY(fpdate)&gt;=15,MOD(A1143,2)=0),1,0),IF(MOD(A1143,2)=0,IF(DAY(fpdate)&gt;=15,DAY(fpdate)-14,DAY(fpdate)+14),DAY(fpdate))),IF(DAY(DATE(YEAR(fpdate),MONTH(fpdate)+A1143-1,DAY(fpdate)))&lt;&gt;DAY(fpdate),DATE(YEAR(fpdate),MONTH(fpdate)+A1143,0),DATE(YEAR(fpdate),MONTH(fpdate)+A1143-1,DAY(fpdate))))))</f>
        <v/>
      </c>
      <c r="C1143" s="142" t="inlineStr">
        <f aca="false">IF(A1143="","",IF(variable,IF(A1143&lt;MortgageCalculator!$J$23*periods_per_year,start_rate,IF(MortgageCalculator!$J$27&gt;=0,MIN(MortgageCalculator!$J$24,start_rate+MortgageCalculator!$J$27*ROUNDUP((A1143-MortgageCalculator!$J$23*periods_per_year)/MortgageCalculator!$J$26,0)),MAX(MortgageCalculator!$J$25,start_rate+MortgageCalculator!$J$27*ROUNDUP((A1143-MortgageCalculator!$J$23*periods_per_year)/MortgageCalculator!$J$26,0)))),start_rate))</f>
        <is>
          <t/>
        </is>
      </c>
      <c r="D1143" s="143" t="str">
        <f aca="false">IF(A1143="","",ROUND((((1+C1143/CP)^(CP/periods_per_year))-1)*G1142,2))</f>
        <v/>
      </c>
      <c r="E1143" s="143" t="str">
        <f aca="false">IF(A1143="","",IF(A1143=nper,G1142+D1143,MIN(G1142+D1143,IF(C1143=C1142,E1142,ROUND(-PMT(((1+C1143/CP)^(CP/periods_per_year))-1,nper-A1143+1,G1142),2)))))</f>
        <v/>
      </c>
      <c r="F1143" s="143" t="str">
        <f aca="false">IF(A1143="","",E1143-D1143)</f>
        <v/>
      </c>
      <c r="G1143" s="143" t="str">
        <f aca="false">IF(A1143="","",G1142-F1143)</f>
        <v/>
      </c>
    </row>
    <row r="1144" customFormat="false" ht="13.2" hidden="false" customHeight="false" outlineLevel="0" collapsed="false">
      <c r="A1144" s="140" t="str">
        <f aca="false">IF(G1143="","",IF(OR(A1143&gt;=nper,ROUND(G1143,2)&lt;=0),"",A1143+1))</f>
        <v/>
      </c>
      <c r="B1144" s="141" t="str">
        <f aca="false">IF(A1144="","",IF(OR(periods_per_year=26,periods_per_year=52),IF(periods_per_year=26,IF(A1144=1,fpdate,B1143+14),IF(periods_per_year=52,IF(A1144=1,fpdate,B1143+7),"n/a")),IF(periods_per_year=24,DATE(YEAR(fpdate),MONTH(fpdate)+(A1144-1)/2+IF(AND(DAY(fpdate)&gt;=15,MOD(A1144,2)=0),1,0),IF(MOD(A1144,2)=0,IF(DAY(fpdate)&gt;=15,DAY(fpdate)-14,DAY(fpdate)+14),DAY(fpdate))),IF(DAY(DATE(YEAR(fpdate),MONTH(fpdate)+A1144-1,DAY(fpdate)))&lt;&gt;DAY(fpdate),DATE(YEAR(fpdate),MONTH(fpdate)+A1144,0),DATE(YEAR(fpdate),MONTH(fpdate)+A1144-1,DAY(fpdate))))))</f>
        <v/>
      </c>
      <c r="C1144" s="142" t="inlineStr">
        <f aca="false">IF(A1144="","",IF(variable,IF(A1144&lt;MortgageCalculator!$J$23*periods_per_year,start_rate,IF(MortgageCalculator!$J$27&gt;=0,MIN(MortgageCalculator!$J$24,start_rate+MortgageCalculator!$J$27*ROUNDUP((A1144-MortgageCalculator!$J$23*periods_per_year)/MortgageCalculator!$J$26,0)),MAX(MortgageCalculator!$J$25,start_rate+MortgageCalculator!$J$27*ROUNDUP((A1144-MortgageCalculator!$J$23*periods_per_year)/MortgageCalculator!$J$26,0)))),start_rate))</f>
        <is>
          <t/>
        </is>
      </c>
      <c r="D1144" s="143" t="str">
        <f aca="false">IF(A1144="","",ROUND((((1+C1144/CP)^(CP/periods_per_year))-1)*G1143,2))</f>
        <v/>
      </c>
      <c r="E1144" s="143" t="str">
        <f aca="false">IF(A1144="","",IF(A1144=nper,G1143+D1144,MIN(G1143+D1144,IF(C1144=C1143,E1143,ROUND(-PMT(((1+C1144/CP)^(CP/periods_per_year))-1,nper-A1144+1,G1143),2)))))</f>
        <v/>
      </c>
      <c r="F1144" s="143" t="str">
        <f aca="false">IF(A1144="","",E1144-D1144)</f>
        <v/>
      </c>
      <c r="G1144" s="143" t="str">
        <f aca="false">IF(A1144="","",G1143-F1144)</f>
        <v/>
      </c>
    </row>
    <row r="1145" customFormat="false" ht="13.2" hidden="false" customHeight="false" outlineLevel="0" collapsed="false">
      <c r="A1145" s="140" t="str">
        <f aca="false">IF(G1144="","",IF(OR(A1144&gt;=nper,ROUND(G1144,2)&lt;=0),"",A1144+1))</f>
        <v/>
      </c>
      <c r="B1145" s="141" t="str">
        <f aca="false">IF(A1145="","",IF(OR(periods_per_year=26,periods_per_year=52),IF(periods_per_year=26,IF(A1145=1,fpdate,B1144+14),IF(periods_per_year=52,IF(A1145=1,fpdate,B1144+7),"n/a")),IF(periods_per_year=24,DATE(YEAR(fpdate),MONTH(fpdate)+(A1145-1)/2+IF(AND(DAY(fpdate)&gt;=15,MOD(A1145,2)=0),1,0),IF(MOD(A1145,2)=0,IF(DAY(fpdate)&gt;=15,DAY(fpdate)-14,DAY(fpdate)+14),DAY(fpdate))),IF(DAY(DATE(YEAR(fpdate),MONTH(fpdate)+A1145-1,DAY(fpdate)))&lt;&gt;DAY(fpdate),DATE(YEAR(fpdate),MONTH(fpdate)+A1145,0),DATE(YEAR(fpdate),MONTH(fpdate)+A1145-1,DAY(fpdate))))))</f>
        <v/>
      </c>
      <c r="C1145" s="142" t="inlineStr">
        <f aca="false">IF(A1145="","",IF(variable,IF(A1145&lt;MortgageCalculator!$J$23*periods_per_year,start_rate,IF(MortgageCalculator!$J$27&gt;=0,MIN(MortgageCalculator!$J$24,start_rate+MortgageCalculator!$J$27*ROUNDUP((A1145-MortgageCalculator!$J$23*periods_per_year)/MortgageCalculator!$J$26,0)),MAX(MortgageCalculator!$J$25,start_rate+MortgageCalculator!$J$27*ROUNDUP((A1145-MortgageCalculator!$J$23*periods_per_year)/MortgageCalculator!$J$26,0)))),start_rate))</f>
        <is>
          <t/>
        </is>
      </c>
      <c r="D1145" s="143" t="str">
        <f aca="false">IF(A1145="","",ROUND((((1+C1145/CP)^(CP/periods_per_year))-1)*G1144,2))</f>
        <v/>
      </c>
      <c r="E1145" s="143" t="str">
        <f aca="false">IF(A1145="","",IF(A1145=nper,G1144+D1145,MIN(G1144+D1145,IF(C1145=C1144,E1144,ROUND(-PMT(((1+C1145/CP)^(CP/periods_per_year))-1,nper-A1145+1,G1144),2)))))</f>
        <v/>
      </c>
      <c r="F1145" s="143" t="str">
        <f aca="false">IF(A1145="","",E1145-D1145)</f>
        <v/>
      </c>
      <c r="G1145" s="143" t="str">
        <f aca="false">IF(A1145="","",G1144-F1145)</f>
        <v/>
      </c>
    </row>
    <row r="1146" customFormat="false" ht="13.2" hidden="false" customHeight="false" outlineLevel="0" collapsed="false">
      <c r="A1146" s="140" t="str">
        <f aca="false">IF(G1145="","",IF(OR(A1145&gt;=nper,ROUND(G1145,2)&lt;=0),"",A1145+1))</f>
        <v/>
      </c>
      <c r="B1146" s="141" t="str">
        <f aca="false">IF(A1146="","",IF(OR(periods_per_year=26,periods_per_year=52),IF(periods_per_year=26,IF(A1146=1,fpdate,B1145+14),IF(periods_per_year=52,IF(A1146=1,fpdate,B1145+7),"n/a")),IF(periods_per_year=24,DATE(YEAR(fpdate),MONTH(fpdate)+(A1146-1)/2+IF(AND(DAY(fpdate)&gt;=15,MOD(A1146,2)=0),1,0),IF(MOD(A1146,2)=0,IF(DAY(fpdate)&gt;=15,DAY(fpdate)-14,DAY(fpdate)+14),DAY(fpdate))),IF(DAY(DATE(YEAR(fpdate),MONTH(fpdate)+A1146-1,DAY(fpdate)))&lt;&gt;DAY(fpdate),DATE(YEAR(fpdate),MONTH(fpdate)+A1146,0),DATE(YEAR(fpdate),MONTH(fpdate)+A1146-1,DAY(fpdate))))))</f>
        <v/>
      </c>
      <c r="C1146" s="142" t="inlineStr">
        <f aca="false">IF(A1146="","",IF(variable,IF(A1146&lt;MortgageCalculator!$J$23*periods_per_year,start_rate,IF(MortgageCalculator!$J$27&gt;=0,MIN(MortgageCalculator!$J$24,start_rate+MortgageCalculator!$J$27*ROUNDUP((A1146-MortgageCalculator!$J$23*periods_per_year)/MortgageCalculator!$J$26,0)),MAX(MortgageCalculator!$J$25,start_rate+MortgageCalculator!$J$27*ROUNDUP((A1146-MortgageCalculator!$J$23*periods_per_year)/MortgageCalculator!$J$26,0)))),start_rate))</f>
        <is>
          <t/>
        </is>
      </c>
      <c r="D1146" s="143" t="str">
        <f aca="false">IF(A1146="","",ROUND((((1+C1146/CP)^(CP/periods_per_year))-1)*G1145,2))</f>
        <v/>
      </c>
      <c r="E1146" s="143" t="str">
        <f aca="false">IF(A1146="","",IF(A1146=nper,G1145+D1146,MIN(G1145+D1146,IF(C1146=C1145,E1145,ROUND(-PMT(((1+C1146/CP)^(CP/periods_per_year))-1,nper-A1146+1,G1145),2)))))</f>
        <v/>
      </c>
      <c r="F1146" s="143" t="str">
        <f aca="false">IF(A1146="","",E1146-D1146)</f>
        <v/>
      </c>
      <c r="G1146" s="143" t="str">
        <f aca="false">IF(A1146="","",G1145-F1146)</f>
        <v/>
      </c>
    </row>
    <row r="1147" customFormat="false" ht="13.2" hidden="false" customHeight="false" outlineLevel="0" collapsed="false">
      <c r="A1147" s="140" t="str">
        <f aca="false">IF(G1146="","",IF(OR(A1146&gt;=nper,ROUND(G1146,2)&lt;=0),"",A1146+1))</f>
        <v/>
      </c>
      <c r="B1147" s="141" t="str">
        <f aca="false">IF(A1147="","",IF(OR(periods_per_year=26,periods_per_year=52),IF(periods_per_year=26,IF(A1147=1,fpdate,B1146+14),IF(periods_per_year=52,IF(A1147=1,fpdate,B1146+7),"n/a")),IF(periods_per_year=24,DATE(YEAR(fpdate),MONTH(fpdate)+(A1147-1)/2+IF(AND(DAY(fpdate)&gt;=15,MOD(A1147,2)=0),1,0),IF(MOD(A1147,2)=0,IF(DAY(fpdate)&gt;=15,DAY(fpdate)-14,DAY(fpdate)+14),DAY(fpdate))),IF(DAY(DATE(YEAR(fpdate),MONTH(fpdate)+A1147-1,DAY(fpdate)))&lt;&gt;DAY(fpdate),DATE(YEAR(fpdate),MONTH(fpdate)+A1147,0),DATE(YEAR(fpdate),MONTH(fpdate)+A1147-1,DAY(fpdate))))))</f>
        <v/>
      </c>
      <c r="C1147" s="142" t="inlineStr">
        <f aca="false">IF(A1147="","",IF(variable,IF(A1147&lt;MortgageCalculator!$J$23*periods_per_year,start_rate,IF(MortgageCalculator!$J$27&gt;=0,MIN(MortgageCalculator!$J$24,start_rate+MortgageCalculator!$J$27*ROUNDUP((A1147-MortgageCalculator!$J$23*periods_per_year)/MortgageCalculator!$J$26,0)),MAX(MortgageCalculator!$J$25,start_rate+MortgageCalculator!$J$27*ROUNDUP((A1147-MortgageCalculator!$J$23*periods_per_year)/MortgageCalculator!$J$26,0)))),start_rate))</f>
        <is>
          <t/>
        </is>
      </c>
      <c r="D1147" s="143" t="str">
        <f aca="false">IF(A1147="","",ROUND((((1+C1147/CP)^(CP/periods_per_year))-1)*G1146,2))</f>
        <v/>
      </c>
      <c r="E1147" s="143" t="str">
        <f aca="false">IF(A1147="","",IF(A1147=nper,G1146+D1147,MIN(G1146+D1147,IF(C1147=C1146,E1146,ROUND(-PMT(((1+C1147/CP)^(CP/periods_per_year))-1,nper-A1147+1,G1146),2)))))</f>
        <v/>
      </c>
      <c r="F1147" s="143" t="str">
        <f aca="false">IF(A1147="","",E1147-D1147)</f>
        <v/>
      </c>
      <c r="G1147" s="143" t="str">
        <f aca="false">IF(A1147="","",G1146-F1147)</f>
        <v/>
      </c>
    </row>
    <row r="1148" customFormat="false" ht="13.2" hidden="false" customHeight="false" outlineLevel="0" collapsed="false">
      <c r="A1148" s="140" t="str">
        <f aca="false">IF(G1147="","",IF(OR(A1147&gt;=nper,ROUND(G1147,2)&lt;=0),"",A1147+1))</f>
        <v/>
      </c>
      <c r="B1148" s="141" t="str">
        <f aca="false">IF(A1148="","",IF(OR(periods_per_year=26,periods_per_year=52),IF(periods_per_year=26,IF(A1148=1,fpdate,B1147+14),IF(periods_per_year=52,IF(A1148=1,fpdate,B1147+7),"n/a")),IF(periods_per_year=24,DATE(YEAR(fpdate),MONTH(fpdate)+(A1148-1)/2+IF(AND(DAY(fpdate)&gt;=15,MOD(A1148,2)=0),1,0),IF(MOD(A1148,2)=0,IF(DAY(fpdate)&gt;=15,DAY(fpdate)-14,DAY(fpdate)+14),DAY(fpdate))),IF(DAY(DATE(YEAR(fpdate),MONTH(fpdate)+A1148-1,DAY(fpdate)))&lt;&gt;DAY(fpdate),DATE(YEAR(fpdate),MONTH(fpdate)+A1148,0),DATE(YEAR(fpdate),MONTH(fpdate)+A1148-1,DAY(fpdate))))))</f>
        <v/>
      </c>
      <c r="C1148" s="142" t="inlineStr">
        <f aca="false">IF(A1148="","",IF(variable,IF(A1148&lt;MortgageCalculator!$J$23*periods_per_year,start_rate,IF(MortgageCalculator!$J$27&gt;=0,MIN(MortgageCalculator!$J$24,start_rate+MortgageCalculator!$J$27*ROUNDUP((A1148-MortgageCalculator!$J$23*periods_per_year)/MortgageCalculator!$J$26,0)),MAX(MortgageCalculator!$J$25,start_rate+MortgageCalculator!$J$27*ROUNDUP((A1148-MortgageCalculator!$J$23*periods_per_year)/MortgageCalculator!$J$26,0)))),start_rate))</f>
        <is>
          <t/>
        </is>
      </c>
      <c r="D1148" s="143" t="str">
        <f aca="false">IF(A1148="","",ROUND((((1+C1148/CP)^(CP/periods_per_year))-1)*G1147,2))</f>
        <v/>
      </c>
      <c r="E1148" s="143" t="str">
        <f aca="false">IF(A1148="","",IF(A1148=nper,G1147+D1148,MIN(G1147+D1148,IF(C1148=C1147,E1147,ROUND(-PMT(((1+C1148/CP)^(CP/periods_per_year))-1,nper-A1148+1,G1147),2)))))</f>
        <v/>
      </c>
      <c r="F1148" s="143" t="str">
        <f aca="false">IF(A1148="","",E1148-D1148)</f>
        <v/>
      </c>
      <c r="G1148" s="143" t="str">
        <f aca="false">IF(A1148="","",G1147-F1148)</f>
        <v/>
      </c>
    </row>
    <row r="1149" customFormat="false" ht="13.2" hidden="false" customHeight="false" outlineLevel="0" collapsed="false">
      <c r="A1149" s="140" t="str">
        <f aca="false">IF(G1148="","",IF(OR(A1148&gt;=nper,ROUND(G1148,2)&lt;=0),"",A1148+1))</f>
        <v/>
      </c>
      <c r="B1149" s="141" t="str">
        <f aca="false">IF(A1149="","",IF(OR(periods_per_year=26,periods_per_year=52),IF(periods_per_year=26,IF(A1149=1,fpdate,B1148+14),IF(periods_per_year=52,IF(A1149=1,fpdate,B1148+7),"n/a")),IF(periods_per_year=24,DATE(YEAR(fpdate),MONTH(fpdate)+(A1149-1)/2+IF(AND(DAY(fpdate)&gt;=15,MOD(A1149,2)=0),1,0),IF(MOD(A1149,2)=0,IF(DAY(fpdate)&gt;=15,DAY(fpdate)-14,DAY(fpdate)+14),DAY(fpdate))),IF(DAY(DATE(YEAR(fpdate),MONTH(fpdate)+A1149-1,DAY(fpdate)))&lt;&gt;DAY(fpdate),DATE(YEAR(fpdate),MONTH(fpdate)+A1149,0),DATE(YEAR(fpdate),MONTH(fpdate)+A1149-1,DAY(fpdate))))))</f>
        <v/>
      </c>
      <c r="C1149" s="142" t="inlineStr">
        <f aca="false">IF(A1149="","",IF(variable,IF(A1149&lt;MortgageCalculator!$J$23*periods_per_year,start_rate,IF(MortgageCalculator!$J$27&gt;=0,MIN(MortgageCalculator!$J$24,start_rate+MortgageCalculator!$J$27*ROUNDUP((A1149-MortgageCalculator!$J$23*periods_per_year)/MortgageCalculator!$J$26,0)),MAX(MortgageCalculator!$J$25,start_rate+MortgageCalculator!$J$27*ROUNDUP((A1149-MortgageCalculator!$J$23*periods_per_year)/MortgageCalculator!$J$26,0)))),start_rate))</f>
        <is>
          <t/>
        </is>
      </c>
      <c r="D1149" s="143" t="str">
        <f aca="false">IF(A1149="","",ROUND((((1+C1149/CP)^(CP/periods_per_year))-1)*G1148,2))</f>
        <v/>
      </c>
      <c r="E1149" s="143" t="str">
        <f aca="false">IF(A1149="","",IF(A1149=nper,G1148+D1149,MIN(G1148+D1149,IF(C1149=C1148,E1148,ROUND(-PMT(((1+C1149/CP)^(CP/periods_per_year))-1,nper-A1149+1,G1148),2)))))</f>
        <v/>
      </c>
      <c r="F1149" s="143" t="str">
        <f aca="false">IF(A1149="","",E1149-D1149)</f>
        <v/>
      </c>
      <c r="G1149" s="143" t="str">
        <f aca="false">IF(A1149="","",G1148-F1149)</f>
        <v/>
      </c>
    </row>
    <row r="1150" customFormat="false" ht="13.2" hidden="false" customHeight="false" outlineLevel="0" collapsed="false">
      <c r="A1150" s="140" t="str">
        <f aca="false">IF(G1149="","",IF(OR(A1149&gt;=nper,ROUND(G1149,2)&lt;=0),"",A1149+1))</f>
        <v/>
      </c>
      <c r="B1150" s="141" t="str">
        <f aca="false">IF(A1150="","",IF(OR(periods_per_year=26,periods_per_year=52),IF(periods_per_year=26,IF(A1150=1,fpdate,B1149+14),IF(periods_per_year=52,IF(A1150=1,fpdate,B1149+7),"n/a")),IF(periods_per_year=24,DATE(YEAR(fpdate),MONTH(fpdate)+(A1150-1)/2+IF(AND(DAY(fpdate)&gt;=15,MOD(A1150,2)=0),1,0),IF(MOD(A1150,2)=0,IF(DAY(fpdate)&gt;=15,DAY(fpdate)-14,DAY(fpdate)+14),DAY(fpdate))),IF(DAY(DATE(YEAR(fpdate),MONTH(fpdate)+A1150-1,DAY(fpdate)))&lt;&gt;DAY(fpdate),DATE(YEAR(fpdate),MONTH(fpdate)+A1150,0),DATE(YEAR(fpdate),MONTH(fpdate)+A1150-1,DAY(fpdate))))))</f>
        <v/>
      </c>
      <c r="C1150" s="142" t="inlineStr">
        <f aca="false">IF(A1150="","",IF(variable,IF(A1150&lt;MortgageCalculator!$J$23*periods_per_year,start_rate,IF(MortgageCalculator!$J$27&gt;=0,MIN(MortgageCalculator!$J$24,start_rate+MortgageCalculator!$J$27*ROUNDUP((A1150-MortgageCalculator!$J$23*periods_per_year)/MortgageCalculator!$J$26,0)),MAX(MortgageCalculator!$J$25,start_rate+MortgageCalculator!$J$27*ROUNDUP((A1150-MortgageCalculator!$J$23*periods_per_year)/MortgageCalculator!$J$26,0)))),start_rate))</f>
        <is>
          <t/>
        </is>
      </c>
      <c r="D1150" s="143" t="str">
        <f aca="false">IF(A1150="","",ROUND((((1+C1150/CP)^(CP/periods_per_year))-1)*G1149,2))</f>
        <v/>
      </c>
      <c r="E1150" s="143" t="str">
        <f aca="false">IF(A1150="","",IF(A1150=nper,G1149+D1150,MIN(G1149+D1150,IF(C1150=C1149,E1149,ROUND(-PMT(((1+C1150/CP)^(CP/periods_per_year))-1,nper-A1150+1,G1149),2)))))</f>
        <v/>
      </c>
      <c r="F1150" s="143" t="str">
        <f aca="false">IF(A1150="","",E1150-D1150)</f>
        <v/>
      </c>
      <c r="G1150" s="143" t="str">
        <f aca="false">IF(A1150="","",G1149-F1150)</f>
        <v/>
      </c>
    </row>
    <row r="1151" customFormat="false" ht="13.2" hidden="false" customHeight="false" outlineLevel="0" collapsed="false">
      <c r="A1151" s="140" t="str">
        <f aca="false">IF(G1150="","",IF(OR(A1150&gt;=nper,ROUND(G1150,2)&lt;=0),"",A1150+1))</f>
        <v/>
      </c>
      <c r="B1151" s="141" t="str">
        <f aca="false">IF(A1151="","",IF(OR(periods_per_year=26,periods_per_year=52),IF(periods_per_year=26,IF(A1151=1,fpdate,B1150+14),IF(periods_per_year=52,IF(A1151=1,fpdate,B1150+7),"n/a")),IF(periods_per_year=24,DATE(YEAR(fpdate),MONTH(fpdate)+(A1151-1)/2+IF(AND(DAY(fpdate)&gt;=15,MOD(A1151,2)=0),1,0),IF(MOD(A1151,2)=0,IF(DAY(fpdate)&gt;=15,DAY(fpdate)-14,DAY(fpdate)+14),DAY(fpdate))),IF(DAY(DATE(YEAR(fpdate),MONTH(fpdate)+A1151-1,DAY(fpdate)))&lt;&gt;DAY(fpdate),DATE(YEAR(fpdate),MONTH(fpdate)+A1151,0),DATE(YEAR(fpdate),MONTH(fpdate)+A1151-1,DAY(fpdate))))))</f>
        <v/>
      </c>
      <c r="C1151" s="142" t="inlineStr">
        <f aca="false">IF(A1151="","",IF(variable,IF(A1151&lt;MortgageCalculator!$J$23*periods_per_year,start_rate,IF(MortgageCalculator!$J$27&gt;=0,MIN(MortgageCalculator!$J$24,start_rate+MortgageCalculator!$J$27*ROUNDUP((A1151-MortgageCalculator!$J$23*periods_per_year)/MortgageCalculator!$J$26,0)),MAX(MortgageCalculator!$J$25,start_rate+MortgageCalculator!$J$27*ROUNDUP((A1151-MortgageCalculator!$J$23*periods_per_year)/MortgageCalculator!$J$26,0)))),start_rate))</f>
        <is>
          <t/>
        </is>
      </c>
      <c r="D1151" s="143" t="str">
        <f aca="false">IF(A1151="","",ROUND((((1+C1151/CP)^(CP/periods_per_year))-1)*G1150,2))</f>
        <v/>
      </c>
      <c r="E1151" s="143" t="str">
        <f aca="false">IF(A1151="","",IF(A1151=nper,G1150+D1151,MIN(G1150+D1151,IF(C1151=C1150,E1150,ROUND(-PMT(((1+C1151/CP)^(CP/periods_per_year))-1,nper-A1151+1,G1150),2)))))</f>
        <v/>
      </c>
      <c r="F1151" s="143" t="str">
        <f aca="false">IF(A1151="","",E1151-D1151)</f>
        <v/>
      </c>
      <c r="G1151" s="143" t="str">
        <f aca="false">IF(A1151="","",G1150-F1151)</f>
        <v/>
      </c>
    </row>
    <row r="1152" customFormat="false" ht="13.2" hidden="false" customHeight="false" outlineLevel="0" collapsed="false">
      <c r="A1152" s="140" t="str">
        <f aca="false">IF(G1151="","",IF(OR(A1151&gt;=nper,ROUND(G1151,2)&lt;=0),"",A1151+1))</f>
        <v/>
      </c>
      <c r="B1152" s="141" t="str">
        <f aca="false">IF(A1152="","",IF(OR(periods_per_year=26,periods_per_year=52),IF(periods_per_year=26,IF(A1152=1,fpdate,B1151+14),IF(periods_per_year=52,IF(A1152=1,fpdate,B1151+7),"n/a")),IF(periods_per_year=24,DATE(YEAR(fpdate),MONTH(fpdate)+(A1152-1)/2+IF(AND(DAY(fpdate)&gt;=15,MOD(A1152,2)=0),1,0),IF(MOD(A1152,2)=0,IF(DAY(fpdate)&gt;=15,DAY(fpdate)-14,DAY(fpdate)+14),DAY(fpdate))),IF(DAY(DATE(YEAR(fpdate),MONTH(fpdate)+A1152-1,DAY(fpdate)))&lt;&gt;DAY(fpdate),DATE(YEAR(fpdate),MONTH(fpdate)+A1152,0),DATE(YEAR(fpdate),MONTH(fpdate)+A1152-1,DAY(fpdate))))))</f>
        <v/>
      </c>
      <c r="C1152" s="142" t="inlineStr">
        <f aca="false">IF(A1152="","",IF(variable,IF(A1152&lt;MortgageCalculator!$J$23*periods_per_year,start_rate,IF(MortgageCalculator!$J$27&gt;=0,MIN(MortgageCalculator!$J$24,start_rate+MortgageCalculator!$J$27*ROUNDUP((A1152-MortgageCalculator!$J$23*periods_per_year)/MortgageCalculator!$J$26,0)),MAX(MortgageCalculator!$J$25,start_rate+MortgageCalculator!$J$27*ROUNDUP((A1152-MortgageCalculator!$J$23*periods_per_year)/MortgageCalculator!$J$26,0)))),start_rate))</f>
        <is>
          <t/>
        </is>
      </c>
      <c r="D1152" s="143" t="str">
        <f aca="false">IF(A1152="","",ROUND((((1+C1152/CP)^(CP/periods_per_year))-1)*G1151,2))</f>
        <v/>
      </c>
      <c r="E1152" s="143" t="str">
        <f aca="false">IF(A1152="","",IF(A1152=nper,G1151+D1152,MIN(G1151+D1152,IF(C1152=C1151,E1151,ROUND(-PMT(((1+C1152/CP)^(CP/periods_per_year))-1,nper-A1152+1,G1151),2)))))</f>
        <v/>
      </c>
      <c r="F1152" s="143" t="str">
        <f aca="false">IF(A1152="","",E1152-D1152)</f>
        <v/>
      </c>
      <c r="G1152" s="143" t="str">
        <f aca="false">IF(A1152="","",G1151-F1152)</f>
        <v/>
      </c>
    </row>
    <row r="1153" customFormat="false" ht="13.2" hidden="false" customHeight="false" outlineLevel="0" collapsed="false">
      <c r="A1153" s="140" t="str">
        <f aca="false">IF(G1152="","",IF(OR(A1152&gt;=nper,ROUND(G1152,2)&lt;=0),"",A1152+1))</f>
        <v/>
      </c>
      <c r="B1153" s="141" t="str">
        <f aca="false">IF(A1153="","",IF(OR(periods_per_year=26,periods_per_year=52),IF(periods_per_year=26,IF(A1153=1,fpdate,B1152+14),IF(periods_per_year=52,IF(A1153=1,fpdate,B1152+7),"n/a")),IF(periods_per_year=24,DATE(YEAR(fpdate),MONTH(fpdate)+(A1153-1)/2+IF(AND(DAY(fpdate)&gt;=15,MOD(A1153,2)=0),1,0),IF(MOD(A1153,2)=0,IF(DAY(fpdate)&gt;=15,DAY(fpdate)-14,DAY(fpdate)+14),DAY(fpdate))),IF(DAY(DATE(YEAR(fpdate),MONTH(fpdate)+A1153-1,DAY(fpdate)))&lt;&gt;DAY(fpdate),DATE(YEAR(fpdate),MONTH(fpdate)+A1153,0),DATE(YEAR(fpdate),MONTH(fpdate)+A1153-1,DAY(fpdate))))))</f>
        <v/>
      </c>
      <c r="C1153" s="142" t="inlineStr">
        <f aca="false">IF(A1153="","",IF(variable,IF(A1153&lt;MortgageCalculator!$J$23*periods_per_year,start_rate,IF(MortgageCalculator!$J$27&gt;=0,MIN(MortgageCalculator!$J$24,start_rate+MortgageCalculator!$J$27*ROUNDUP((A1153-MortgageCalculator!$J$23*periods_per_year)/MortgageCalculator!$J$26,0)),MAX(MortgageCalculator!$J$25,start_rate+MortgageCalculator!$J$27*ROUNDUP((A1153-MortgageCalculator!$J$23*periods_per_year)/MortgageCalculator!$J$26,0)))),start_rate))</f>
        <is>
          <t/>
        </is>
      </c>
      <c r="D1153" s="143" t="str">
        <f aca="false">IF(A1153="","",ROUND((((1+C1153/CP)^(CP/periods_per_year))-1)*G1152,2))</f>
        <v/>
      </c>
      <c r="E1153" s="143" t="str">
        <f aca="false">IF(A1153="","",IF(A1153=nper,G1152+D1153,MIN(G1152+D1153,IF(C1153=C1152,E1152,ROUND(-PMT(((1+C1153/CP)^(CP/periods_per_year))-1,nper-A1153+1,G1152),2)))))</f>
        <v/>
      </c>
      <c r="F1153" s="143" t="str">
        <f aca="false">IF(A1153="","",E1153-D1153)</f>
        <v/>
      </c>
      <c r="G1153" s="143" t="str">
        <f aca="false">IF(A1153="","",G1152-F1153)</f>
        <v/>
      </c>
    </row>
    <row r="1154" customFormat="false" ht="13.2" hidden="false" customHeight="false" outlineLevel="0" collapsed="false">
      <c r="A1154" s="140" t="str">
        <f aca="false">IF(G1153="","",IF(OR(A1153&gt;=nper,ROUND(G1153,2)&lt;=0),"",A1153+1))</f>
        <v/>
      </c>
      <c r="B1154" s="141" t="str">
        <f aca="false">IF(A1154="","",IF(OR(periods_per_year=26,periods_per_year=52),IF(periods_per_year=26,IF(A1154=1,fpdate,B1153+14),IF(periods_per_year=52,IF(A1154=1,fpdate,B1153+7),"n/a")),IF(periods_per_year=24,DATE(YEAR(fpdate),MONTH(fpdate)+(A1154-1)/2+IF(AND(DAY(fpdate)&gt;=15,MOD(A1154,2)=0),1,0),IF(MOD(A1154,2)=0,IF(DAY(fpdate)&gt;=15,DAY(fpdate)-14,DAY(fpdate)+14),DAY(fpdate))),IF(DAY(DATE(YEAR(fpdate),MONTH(fpdate)+A1154-1,DAY(fpdate)))&lt;&gt;DAY(fpdate),DATE(YEAR(fpdate),MONTH(fpdate)+A1154,0),DATE(YEAR(fpdate),MONTH(fpdate)+A1154-1,DAY(fpdate))))))</f>
        <v/>
      </c>
      <c r="C1154" s="142" t="inlineStr">
        <f aca="false">IF(A1154="","",IF(variable,IF(A1154&lt;MortgageCalculator!$J$23*periods_per_year,start_rate,IF(MortgageCalculator!$J$27&gt;=0,MIN(MortgageCalculator!$J$24,start_rate+MortgageCalculator!$J$27*ROUNDUP((A1154-MortgageCalculator!$J$23*periods_per_year)/MortgageCalculator!$J$26,0)),MAX(MortgageCalculator!$J$25,start_rate+MortgageCalculator!$J$27*ROUNDUP((A1154-MortgageCalculator!$J$23*periods_per_year)/MortgageCalculator!$J$26,0)))),start_rate))</f>
        <is>
          <t/>
        </is>
      </c>
      <c r="D1154" s="143" t="str">
        <f aca="false">IF(A1154="","",ROUND((((1+C1154/CP)^(CP/periods_per_year))-1)*G1153,2))</f>
        <v/>
      </c>
      <c r="E1154" s="143" t="str">
        <f aca="false">IF(A1154="","",IF(A1154=nper,G1153+D1154,MIN(G1153+D1154,IF(C1154=C1153,E1153,ROUND(-PMT(((1+C1154/CP)^(CP/periods_per_year))-1,nper-A1154+1,G1153),2)))))</f>
        <v/>
      </c>
      <c r="F1154" s="143" t="str">
        <f aca="false">IF(A1154="","",E1154-D1154)</f>
        <v/>
      </c>
      <c r="G1154" s="143" t="str">
        <f aca="false">IF(A1154="","",G1153-F1154)</f>
        <v/>
      </c>
    </row>
    <row r="1155" customFormat="false" ht="13.2" hidden="false" customHeight="false" outlineLevel="0" collapsed="false">
      <c r="A1155" s="140" t="str">
        <f aca="false">IF(G1154="","",IF(OR(A1154&gt;=nper,ROUND(G1154,2)&lt;=0),"",A1154+1))</f>
        <v/>
      </c>
      <c r="B1155" s="141" t="str">
        <f aca="false">IF(A1155="","",IF(OR(periods_per_year=26,periods_per_year=52),IF(periods_per_year=26,IF(A1155=1,fpdate,B1154+14),IF(periods_per_year=52,IF(A1155=1,fpdate,B1154+7),"n/a")),IF(periods_per_year=24,DATE(YEAR(fpdate),MONTH(fpdate)+(A1155-1)/2+IF(AND(DAY(fpdate)&gt;=15,MOD(A1155,2)=0),1,0),IF(MOD(A1155,2)=0,IF(DAY(fpdate)&gt;=15,DAY(fpdate)-14,DAY(fpdate)+14),DAY(fpdate))),IF(DAY(DATE(YEAR(fpdate),MONTH(fpdate)+A1155-1,DAY(fpdate)))&lt;&gt;DAY(fpdate),DATE(YEAR(fpdate),MONTH(fpdate)+A1155,0),DATE(YEAR(fpdate),MONTH(fpdate)+A1155-1,DAY(fpdate))))))</f>
        <v/>
      </c>
      <c r="C1155" s="142" t="inlineStr">
        <f aca="false">IF(A1155="","",IF(variable,IF(A1155&lt;MortgageCalculator!$J$23*periods_per_year,start_rate,IF(MortgageCalculator!$J$27&gt;=0,MIN(MortgageCalculator!$J$24,start_rate+MortgageCalculator!$J$27*ROUNDUP((A1155-MortgageCalculator!$J$23*periods_per_year)/MortgageCalculator!$J$26,0)),MAX(MortgageCalculator!$J$25,start_rate+MortgageCalculator!$J$27*ROUNDUP((A1155-MortgageCalculator!$J$23*periods_per_year)/MortgageCalculator!$J$26,0)))),start_rate))</f>
        <is>
          <t/>
        </is>
      </c>
      <c r="D1155" s="143" t="str">
        <f aca="false">IF(A1155="","",ROUND((((1+C1155/CP)^(CP/periods_per_year))-1)*G1154,2))</f>
        <v/>
      </c>
      <c r="E1155" s="143" t="str">
        <f aca="false">IF(A1155="","",IF(A1155=nper,G1154+D1155,MIN(G1154+D1155,IF(C1155=C1154,E1154,ROUND(-PMT(((1+C1155/CP)^(CP/periods_per_year))-1,nper-A1155+1,G1154),2)))))</f>
        <v/>
      </c>
      <c r="F1155" s="143" t="str">
        <f aca="false">IF(A1155="","",E1155-D1155)</f>
        <v/>
      </c>
      <c r="G1155" s="143" t="str">
        <f aca="false">IF(A1155="","",G1154-F1155)</f>
        <v/>
      </c>
    </row>
    <row r="1156" customFormat="false" ht="13.2" hidden="false" customHeight="false" outlineLevel="0" collapsed="false">
      <c r="A1156" s="140" t="str">
        <f aca="false">IF(G1155="","",IF(OR(A1155&gt;=nper,ROUND(G1155,2)&lt;=0),"",A1155+1))</f>
        <v/>
      </c>
      <c r="B1156" s="141" t="str">
        <f aca="false">IF(A1156="","",IF(OR(periods_per_year=26,periods_per_year=52),IF(periods_per_year=26,IF(A1156=1,fpdate,B1155+14),IF(periods_per_year=52,IF(A1156=1,fpdate,B1155+7),"n/a")),IF(periods_per_year=24,DATE(YEAR(fpdate),MONTH(fpdate)+(A1156-1)/2+IF(AND(DAY(fpdate)&gt;=15,MOD(A1156,2)=0),1,0),IF(MOD(A1156,2)=0,IF(DAY(fpdate)&gt;=15,DAY(fpdate)-14,DAY(fpdate)+14),DAY(fpdate))),IF(DAY(DATE(YEAR(fpdate),MONTH(fpdate)+A1156-1,DAY(fpdate)))&lt;&gt;DAY(fpdate),DATE(YEAR(fpdate),MONTH(fpdate)+A1156,0),DATE(YEAR(fpdate),MONTH(fpdate)+A1156-1,DAY(fpdate))))))</f>
        <v/>
      </c>
      <c r="C1156" s="142" t="inlineStr">
        <f aca="false">IF(A1156="","",IF(variable,IF(A1156&lt;MortgageCalculator!$J$23*periods_per_year,start_rate,IF(MortgageCalculator!$J$27&gt;=0,MIN(MortgageCalculator!$J$24,start_rate+MortgageCalculator!$J$27*ROUNDUP((A1156-MortgageCalculator!$J$23*periods_per_year)/MortgageCalculator!$J$26,0)),MAX(MortgageCalculator!$J$25,start_rate+MortgageCalculator!$J$27*ROUNDUP((A1156-MortgageCalculator!$J$23*periods_per_year)/MortgageCalculator!$J$26,0)))),start_rate))</f>
        <is>
          <t/>
        </is>
      </c>
      <c r="D1156" s="143" t="str">
        <f aca="false">IF(A1156="","",ROUND((((1+C1156/CP)^(CP/periods_per_year))-1)*G1155,2))</f>
        <v/>
      </c>
      <c r="E1156" s="143" t="str">
        <f aca="false">IF(A1156="","",IF(A1156=nper,G1155+D1156,MIN(G1155+D1156,IF(C1156=C1155,E1155,ROUND(-PMT(((1+C1156/CP)^(CP/periods_per_year))-1,nper-A1156+1,G1155),2)))))</f>
        <v/>
      </c>
      <c r="F1156" s="143" t="str">
        <f aca="false">IF(A1156="","",E1156-D1156)</f>
        <v/>
      </c>
      <c r="G1156" s="143" t="str">
        <f aca="false">IF(A1156="","",G1155-F1156)</f>
        <v/>
      </c>
    </row>
    <row r="1157" customFormat="false" ht="13.2" hidden="false" customHeight="false" outlineLevel="0" collapsed="false">
      <c r="A1157" s="140" t="str">
        <f aca="false">IF(G1156="","",IF(OR(A1156&gt;=nper,ROUND(G1156,2)&lt;=0),"",A1156+1))</f>
        <v/>
      </c>
      <c r="B1157" s="141" t="str">
        <f aca="false">IF(A1157="","",IF(OR(periods_per_year=26,periods_per_year=52),IF(periods_per_year=26,IF(A1157=1,fpdate,B1156+14),IF(periods_per_year=52,IF(A1157=1,fpdate,B1156+7),"n/a")),IF(periods_per_year=24,DATE(YEAR(fpdate),MONTH(fpdate)+(A1157-1)/2+IF(AND(DAY(fpdate)&gt;=15,MOD(A1157,2)=0),1,0),IF(MOD(A1157,2)=0,IF(DAY(fpdate)&gt;=15,DAY(fpdate)-14,DAY(fpdate)+14),DAY(fpdate))),IF(DAY(DATE(YEAR(fpdate),MONTH(fpdate)+A1157-1,DAY(fpdate)))&lt;&gt;DAY(fpdate),DATE(YEAR(fpdate),MONTH(fpdate)+A1157,0),DATE(YEAR(fpdate),MONTH(fpdate)+A1157-1,DAY(fpdate))))))</f>
        <v/>
      </c>
      <c r="C1157" s="142" t="inlineStr">
        <f aca="false">IF(A1157="","",IF(variable,IF(A1157&lt;MortgageCalculator!$J$23*periods_per_year,start_rate,IF(MortgageCalculator!$J$27&gt;=0,MIN(MortgageCalculator!$J$24,start_rate+MortgageCalculator!$J$27*ROUNDUP((A1157-MortgageCalculator!$J$23*periods_per_year)/MortgageCalculator!$J$26,0)),MAX(MortgageCalculator!$J$25,start_rate+MortgageCalculator!$J$27*ROUNDUP((A1157-MortgageCalculator!$J$23*periods_per_year)/MortgageCalculator!$J$26,0)))),start_rate))</f>
        <is>
          <t/>
        </is>
      </c>
      <c r="D1157" s="143" t="str">
        <f aca="false">IF(A1157="","",ROUND((((1+C1157/CP)^(CP/periods_per_year))-1)*G1156,2))</f>
        <v/>
      </c>
      <c r="E1157" s="143" t="str">
        <f aca="false">IF(A1157="","",IF(A1157=nper,G1156+D1157,MIN(G1156+D1157,IF(C1157=C1156,E1156,ROUND(-PMT(((1+C1157/CP)^(CP/periods_per_year))-1,nper-A1157+1,G1156),2)))))</f>
        <v/>
      </c>
      <c r="F1157" s="143" t="str">
        <f aca="false">IF(A1157="","",E1157-D1157)</f>
        <v/>
      </c>
      <c r="G1157" s="143" t="str">
        <f aca="false">IF(A1157="","",G1156-F1157)</f>
        <v/>
      </c>
    </row>
    <row r="1158" customFormat="false" ht="13.2" hidden="false" customHeight="false" outlineLevel="0" collapsed="false">
      <c r="A1158" s="140" t="str">
        <f aca="false">IF(G1157="","",IF(OR(A1157&gt;=nper,ROUND(G1157,2)&lt;=0),"",A1157+1))</f>
        <v/>
      </c>
      <c r="B1158" s="141" t="str">
        <f aca="false">IF(A1158="","",IF(OR(periods_per_year=26,periods_per_year=52),IF(periods_per_year=26,IF(A1158=1,fpdate,B1157+14),IF(periods_per_year=52,IF(A1158=1,fpdate,B1157+7),"n/a")),IF(periods_per_year=24,DATE(YEAR(fpdate),MONTH(fpdate)+(A1158-1)/2+IF(AND(DAY(fpdate)&gt;=15,MOD(A1158,2)=0),1,0),IF(MOD(A1158,2)=0,IF(DAY(fpdate)&gt;=15,DAY(fpdate)-14,DAY(fpdate)+14),DAY(fpdate))),IF(DAY(DATE(YEAR(fpdate),MONTH(fpdate)+A1158-1,DAY(fpdate)))&lt;&gt;DAY(fpdate),DATE(YEAR(fpdate),MONTH(fpdate)+A1158,0),DATE(YEAR(fpdate),MONTH(fpdate)+A1158-1,DAY(fpdate))))))</f>
        <v/>
      </c>
      <c r="C1158" s="142" t="inlineStr">
        <f aca="false">IF(A1158="","",IF(variable,IF(A1158&lt;MortgageCalculator!$J$23*periods_per_year,start_rate,IF(MortgageCalculator!$J$27&gt;=0,MIN(MortgageCalculator!$J$24,start_rate+MortgageCalculator!$J$27*ROUNDUP((A1158-MortgageCalculator!$J$23*periods_per_year)/MortgageCalculator!$J$26,0)),MAX(MortgageCalculator!$J$25,start_rate+MortgageCalculator!$J$27*ROUNDUP((A1158-MortgageCalculator!$J$23*periods_per_year)/MortgageCalculator!$J$26,0)))),start_rate))</f>
        <is>
          <t/>
        </is>
      </c>
      <c r="D1158" s="143" t="str">
        <f aca="false">IF(A1158="","",ROUND((((1+C1158/CP)^(CP/periods_per_year))-1)*G1157,2))</f>
        <v/>
      </c>
      <c r="E1158" s="143" t="str">
        <f aca="false">IF(A1158="","",IF(A1158=nper,G1157+D1158,MIN(G1157+D1158,IF(C1158=C1157,E1157,ROUND(-PMT(((1+C1158/CP)^(CP/periods_per_year))-1,nper-A1158+1,G1157),2)))))</f>
        <v/>
      </c>
      <c r="F1158" s="143" t="str">
        <f aca="false">IF(A1158="","",E1158-D1158)</f>
        <v/>
      </c>
      <c r="G1158" s="143" t="str">
        <f aca="false">IF(A1158="","",G1157-F1158)</f>
        <v/>
      </c>
    </row>
    <row r="1159" customFormat="false" ht="13.2" hidden="false" customHeight="false" outlineLevel="0" collapsed="false">
      <c r="A1159" s="140" t="str">
        <f aca="false">IF(G1158="","",IF(OR(A1158&gt;=nper,ROUND(G1158,2)&lt;=0),"",A1158+1))</f>
        <v/>
      </c>
      <c r="B1159" s="141" t="str">
        <f aca="false">IF(A1159="","",IF(OR(periods_per_year=26,periods_per_year=52),IF(periods_per_year=26,IF(A1159=1,fpdate,B1158+14),IF(periods_per_year=52,IF(A1159=1,fpdate,B1158+7),"n/a")),IF(periods_per_year=24,DATE(YEAR(fpdate),MONTH(fpdate)+(A1159-1)/2+IF(AND(DAY(fpdate)&gt;=15,MOD(A1159,2)=0),1,0),IF(MOD(A1159,2)=0,IF(DAY(fpdate)&gt;=15,DAY(fpdate)-14,DAY(fpdate)+14),DAY(fpdate))),IF(DAY(DATE(YEAR(fpdate),MONTH(fpdate)+A1159-1,DAY(fpdate)))&lt;&gt;DAY(fpdate),DATE(YEAR(fpdate),MONTH(fpdate)+A1159,0),DATE(YEAR(fpdate),MONTH(fpdate)+A1159-1,DAY(fpdate))))))</f>
        <v/>
      </c>
      <c r="C1159" s="142" t="inlineStr">
        <f aca="false">IF(A1159="","",IF(variable,IF(A1159&lt;MortgageCalculator!$J$23*periods_per_year,start_rate,IF(MortgageCalculator!$J$27&gt;=0,MIN(MortgageCalculator!$J$24,start_rate+MortgageCalculator!$J$27*ROUNDUP((A1159-MortgageCalculator!$J$23*periods_per_year)/MortgageCalculator!$J$26,0)),MAX(MortgageCalculator!$J$25,start_rate+MortgageCalculator!$J$27*ROUNDUP((A1159-MortgageCalculator!$J$23*periods_per_year)/MortgageCalculator!$J$26,0)))),start_rate))</f>
        <is>
          <t/>
        </is>
      </c>
      <c r="D1159" s="143" t="str">
        <f aca="false">IF(A1159="","",ROUND((((1+C1159/CP)^(CP/periods_per_year))-1)*G1158,2))</f>
        <v/>
      </c>
      <c r="E1159" s="143" t="str">
        <f aca="false">IF(A1159="","",IF(A1159=nper,G1158+D1159,MIN(G1158+D1159,IF(C1159=C1158,E1158,ROUND(-PMT(((1+C1159/CP)^(CP/periods_per_year))-1,nper-A1159+1,G1158),2)))))</f>
        <v/>
      </c>
      <c r="F1159" s="143" t="str">
        <f aca="false">IF(A1159="","",E1159-D1159)</f>
        <v/>
      </c>
      <c r="G1159" s="143" t="str">
        <f aca="false">IF(A1159="","",G1158-F1159)</f>
        <v/>
      </c>
    </row>
    <row r="1160" customFormat="false" ht="13.2" hidden="false" customHeight="false" outlineLevel="0" collapsed="false">
      <c r="A1160" s="140" t="str">
        <f aca="false">IF(G1159="","",IF(OR(A1159&gt;=nper,ROUND(G1159,2)&lt;=0),"",A1159+1))</f>
        <v/>
      </c>
      <c r="B1160" s="141" t="str">
        <f aca="false">IF(A1160="","",IF(OR(periods_per_year=26,periods_per_year=52),IF(periods_per_year=26,IF(A1160=1,fpdate,B1159+14),IF(periods_per_year=52,IF(A1160=1,fpdate,B1159+7),"n/a")),IF(periods_per_year=24,DATE(YEAR(fpdate),MONTH(fpdate)+(A1160-1)/2+IF(AND(DAY(fpdate)&gt;=15,MOD(A1160,2)=0),1,0),IF(MOD(A1160,2)=0,IF(DAY(fpdate)&gt;=15,DAY(fpdate)-14,DAY(fpdate)+14),DAY(fpdate))),IF(DAY(DATE(YEAR(fpdate),MONTH(fpdate)+A1160-1,DAY(fpdate)))&lt;&gt;DAY(fpdate),DATE(YEAR(fpdate),MONTH(fpdate)+A1160,0),DATE(YEAR(fpdate),MONTH(fpdate)+A1160-1,DAY(fpdate))))))</f>
        <v/>
      </c>
      <c r="C1160" s="142" t="inlineStr">
        <f aca="false">IF(A1160="","",IF(variable,IF(A1160&lt;MortgageCalculator!$J$23*periods_per_year,start_rate,IF(MortgageCalculator!$J$27&gt;=0,MIN(MortgageCalculator!$J$24,start_rate+MortgageCalculator!$J$27*ROUNDUP((A1160-MortgageCalculator!$J$23*periods_per_year)/MortgageCalculator!$J$26,0)),MAX(MortgageCalculator!$J$25,start_rate+MortgageCalculator!$J$27*ROUNDUP((A1160-MortgageCalculator!$J$23*periods_per_year)/MortgageCalculator!$J$26,0)))),start_rate))</f>
        <is>
          <t/>
        </is>
      </c>
      <c r="D1160" s="143" t="str">
        <f aca="false">IF(A1160="","",ROUND((((1+C1160/CP)^(CP/periods_per_year))-1)*G1159,2))</f>
        <v/>
      </c>
      <c r="E1160" s="143" t="str">
        <f aca="false">IF(A1160="","",IF(A1160=nper,G1159+D1160,MIN(G1159+D1160,IF(C1160=C1159,E1159,ROUND(-PMT(((1+C1160/CP)^(CP/periods_per_year))-1,nper-A1160+1,G1159),2)))))</f>
        <v/>
      </c>
      <c r="F1160" s="143" t="str">
        <f aca="false">IF(A1160="","",E1160-D1160)</f>
        <v/>
      </c>
      <c r="G1160" s="143" t="str">
        <f aca="false">IF(A1160="","",G1159-F1160)</f>
        <v/>
      </c>
    </row>
    <row r="1161" customFormat="false" ht="13.2" hidden="false" customHeight="false" outlineLevel="0" collapsed="false">
      <c r="A1161" s="140" t="str">
        <f aca="false">IF(G1160="","",IF(OR(A1160&gt;=nper,ROUND(G1160,2)&lt;=0),"",A1160+1))</f>
        <v/>
      </c>
      <c r="B1161" s="141" t="str">
        <f aca="false">IF(A1161="","",IF(OR(periods_per_year=26,periods_per_year=52),IF(periods_per_year=26,IF(A1161=1,fpdate,B1160+14),IF(periods_per_year=52,IF(A1161=1,fpdate,B1160+7),"n/a")),IF(periods_per_year=24,DATE(YEAR(fpdate),MONTH(fpdate)+(A1161-1)/2+IF(AND(DAY(fpdate)&gt;=15,MOD(A1161,2)=0),1,0),IF(MOD(A1161,2)=0,IF(DAY(fpdate)&gt;=15,DAY(fpdate)-14,DAY(fpdate)+14),DAY(fpdate))),IF(DAY(DATE(YEAR(fpdate),MONTH(fpdate)+A1161-1,DAY(fpdate)))&lt;&gt;DAY(fpdate),DATE(YEAR(fpdate),MONTH(fpdate)+A1161,0),DATE(YEAR(fpdate),MONTH(fpdate)+A1161-1,DAY(fpdate))))))</f>
        <v/>
      </c>
      <c r="C1161" s="142" t="inlineStr">
        <f aca="false">IF(A1161="","",IF(variable,IF(A1161&lt;MortgageCalculator!$J$23*periods_per_year,start_rate,IF(MortgageCalculator!$J$27&gt;=0,MIN(MortgageCalculator!$J$24,start_rate+MortgageCalculator!$J$27*ROUNDUP((A1161-MortgageCalculator!$J$23*periods_per_year)/MortgageCalculator!$J$26,0)),MAX(MortgageCalculator!$J$25,start_rate+MortgageCalculator!$J$27*ROUNDUP((A1161-MortgageCalculator!$J$23*periods_per_year)/MortgageCalculator!$J$26,0)))),start_rate))</f>
        <is>
          <t/>
        </is>
      </c>
      <c r="D1161" s="143" t="str">
        <f aca="false">IF(A1161="","",ROUND((((1+C1161/CP)^(CP/periods_per_year))-1)*G1160,2))</f>
        <v/>
      </c>
      <c r="E1161" s="143" t="str">
        <f aca="false">IF(A1161="","",IF(A1161=nper,G1160+D1161,MIN(G1160+D1161,IF(C1161=C1160,E1160,ROUND(-PMT(((1+C1161/CP)^(CP/periods_per_year))-1,nper-A1161+1,G1160),2)))))</f>
        <v/>
      </c>
      <c r="F1161" s="143" t="str">
        <f aca="false">IF(A1161="","",E1161-D1161)</f>
        <v/>
      </c>
      <c r="G1161" s="143" t="str">
        <f aca="false">IF(A1161="","",G1160-F1161)</f>
        <v/>
      </c>
    </row>
    <row r="1162" customFormat="false" ht="13.2" hidden="false" customHeight="false" outlineLevel="0" collapsed="false">
      <c r="A1162" s="140" t="str">
        <f aca="false">IF(G1161="","",IF(OR(A1161&gt;=nper,ROUND(G1161,2)&lt;=0),"",A1161+1))</f>
        <v/>
      </c>
      <c r="B1162" s="141" t="str">
        <f aca="false">IF(A1162="","",IF(OR(periods_per_year=26,periods_per_year=52),IF(periods_per_year=26,IF(A1162=1,fpdate,B1161+14),IF(periods_per_year=52,IF(A1162=1,fpdate,B1161+7),"n/a")),IF(periods_per_year=24,DATE(YEAR(fpdate),MONTH(fpdate)+(A1162-1)/2+IF(AND(DAY(fpdate)&gt;=15,MOD(A1162,2)=0),1,0),IF(MOD(A1162,2)=0,IF(DAY(fpdate)&gt;=15,DAY(fpdate)-14,DAY(fpdate)+14),DAY(fpdate))),IF(DAY(DATE(YEAR(fpdate),MONTH(fpdate)+A1162-1,DAY(fpdate)))&lt;&gt;DAY(fpdate),DATE(YEAR(fpdate),MONTH(fpdate)+A1162,0),DATE(YEAR(fpdate),MONTH(fpdate)+A1162-1,DAY(fpdate))))))</f>
        <v/>
      </c>
      <c r="C1162" s="142" t="inlineStr">
        <f aca="false">IF(A1162="","",IF(variable,IF(A1162&lt;MortgageCalculator!$J$23*periods_per_year,start_rate,IF(MortgageCalculator!$J$27&gt;=0,MIN(MortgageCalculator!$J$24,start_rate+MortgageCalculator!$J$27*ROUNDUP((A1162-MortgageCalculator!$J$23*periods_per_year)/MortgageCalculator!$J$26,0)),MAX(MortgageCalculator!$J$25,start_rate+MortgageCalculator!$J$27*ROUNDUP((A1162-MortgageCalculator!$J$23*periods_per_year)/MortgageCalculator!$J$26,0)))),start_rate))</f>
        <is>
          <t/>
        </is>
      </c>
      <c r="D1162" s="143" t="str">
        <f aca="false">IF(A1162="","",ROUND((((1+C1162/CP)^(CP/periods_per_year))-1)*G1161,2))</f>
        <v/>
      </c>
      <c r="E1162" s="143" t="str">
        <f aca="false">IF(A1162="","",IF(A1162=nper,G1161+D1162,MIN(G1161+D1162,IF(C1162=C1161,E1161,ROUND(-PMT(((1+C1162/CP)^(CP/periods_per_year))-1,nper-A1162+1,G1161),2)))))</f>
        <v/>
      </c>
      <c r="F1162" s="143" t="str">
        <f aca="false">IF(A1162="","",E1162-D1162)</f>
        <v/>
      </c>
      <c r="G1162" s="143" t="str">
        <f aca="false">IF(A1162="","",G1161-F1162)</f>
        <v/>
      </c>
    </row>
    <row r="1163" customFormat="false" ht="13.2" hidden="false" customHeight="false" outlineLevel="0" collapsed="false">
      <c r="A1163" s="140" t="str">
        <f aca="false">IF(G1162="","",IF(OR(A1162&gt;=nper,ROUND(G1162,2)&lt;=0),"",A1162+1))</f>
        <v/>
      </c>
      <c r="B1163" s="141" t="str">
        <f aca="false">IF(A1163="","",IF(OR(periods_per_year=26,periods_per_year=52),IF(periods_per_year=26,IF(A1163=1,fpdate,B1162+14),IF(periods_per_year=52,IF(A1163=1,fpdate,B1162+7),"n/a")),IF(periods_per_year=24,DATE(YEAR(fpdate),MONTH(fpdate)+(A1163-1)/2+IF(AND(DAY(fpdate)&gt;=15,MOD(A1163,2)=0),1,0),IF(MOD(A1163,2)=0,IF(DAY(fpdate)&gt;=15,DAY(fpdate)-14,DAY(fpdate)+14),DAY(fpdate))),IF(DAY(DATE(YEAR(fpdate),MONTH(fpdate)+A1163-1,DAY(fpdate)))&lt;&gt;DAY(fpdate),DATE(YEAR(fpdate),MONTH(fpdate)+A1163,0),DATE(YEAR(fpdate),MONTH(fpdate)+A1163-1,DAY(fpdate))))))</f>
        <v/>
      </c>
      <c r="C1163" s="142" t="inlineStr">
        <f aca="false">IF(A1163="","",IF(variable,IF(A1163&lt;MortgageCalculator!$J$23*periods_per_year,start_rate,IF(MortgageCalculator!$J$27&gt;=0,MIN(MortgageCalculator!$J$24,start_rate+MortgageCalculator!$J$27*ROUNDUP((A1163-MortgageCalculator!$J$23*periods_per_year)/MortgageCalculator!$J$26,0)),MAX(MortgageCalculator!$J$25,start_rate+MortgageCalculator!$J$27*ROUNDUP((A1163-MortgageCalculator!$J$23*periods_per_year)/MortgageCalculator!$J$26,0)))),start_rate))</f>
        <is>
          <t/>
        </is>
      </c>
      <c r="D1163" s="143" t="str">
        <f aca="false">IF(A1163="","",ROUND((((1+C1163/CP)^(CP/periods_per_year))-1)*G1162,2))</f>
        <v/>
      </c>
      <c r="E1163" s="143" t="str">
        <f aca="false">IF(A1163="","",IF(A1163=nper,G1162+D1163,MIN(G1162+D1163,IF(C1163=C1162,E1162,ROUND(-PMT(((1+C1163/CP)^(CP/periods_per_year))-1,nper-A1163+1,G1162),2)))))</f>
        <v/>
      </c>
      <c r="F1163" s="143" t="str">
        <f aca="false">IF(A1163="","",E1163-D1163)</f>
        <v/>
      </c>
      <c r="G1163" s="143" t="str">
        <f aca="false">IF(A1163="","",G1162-F1163)</f>
        <v/>
      </c>
    </row>
    <row r="1164" customFormat="false" ht="13.2" hidden="false" customHeight="false" outlineLevel="0" collapsed="false">
      <c r="A1164" s="140" t="str">
        <f aca="false">IF(G1163="","",IF(OR(A1163&gt;=nper,ROUND(G1163,2)&lt;=0),"",A1163+1))</f>
        <v/>
      </c>
      <c r="B1164" s="141" t="str">
        <f aca="false">IF(A1164="","",IF(OR(periods_per_year=26,periods_per_year=52),IF(periods_per_year=26,IF(A1164=1,fpdate,B1163+14),IF(periods_per_year=52,IF(A1164=1,fpdate,B1163+7),"n/a")),IF(periods_per_year=24,DATE(YEAR(fpdate),MONTH(fpdate)+(A1164-1)/2+IF(AND(DAY(fpdate)&gt;=15,MOD(A1164,2)=0),1,0),IF(MOD(A1164,2)=0,IF(DAY(fpdate)&gt;=15,DAY(fpdate)-14,DAY(fpdate)+14),DAY(fpdate))),IF(DAY(DATE(YEAR(fpdate),MONTH(fpdate)+A1164-1,DAY(fpdate)))&lt;&gt;DAY(fpdate),DATE(YEAR(fpdate),MONTH(fpdate)+A1164,0),DATE(YEAR(fpdate),MONTH(fpdate)+A1164-1,DAY(fpdate))))))</f>
        <v/>
      </c>
      <c r="C1164" s="142" t="inlineStr">
        <f aca="false">IF(A1164="","",IF(variable,IF(A1164&lt;MortgageCalculator!$J$23*periods_per_year,start_rate,IF(MortgageCalculator!$J$27&gt;=0,MIN(MortgageCalculator!$J$24,start_rate+MortgageCalculator!$J$27*ROUNDUP((A1164-MortgageCalculator!$J$23*periods_per_year)/MortgageCalculator!$J$26,0)),MAX(MortgageCalculator!$J$25,start_rate+MortgageCalculator!$J$27*ROUNDUP((A1164-MortgageCalculator!$J$23*periods_per_year)/MortgageCalculator!$J$26,0)))),start_rate))</f>
        <is>
          <t/>
        </is>
      </c>
      <c r="D1164" s="143" t="str">
        <f aca="false">IF(A1164="","",ROUND((((1+C1164/CP)^(CP/periods_per_year))-1)*G1163,2))</f>
        <v/>
      </c>
      <c r="E1164" s="143" t="str">
        <f aca="false">IF(A1164="","",IF(A1164=nper,G1163+D1164,MIN(G1163+D1164,IF(C1164=C1163,E1163,ROUND(-PMT(((1+C1164/CP)^(CP/periods_per_year))-1,nper-A1164+1,G1163),2)))))</f>
        <v/>
      </c>
      <c r="F1164" s="143" t="str">
        <f aca="false">IF(A1164="","",E1164-D1164)</f>
        <v/>
      </c>
      <c r="G1164" s="143" t="str">
        <f aca="false">IF(A1164="","",G1163-F1164)</f>
        <v/>
      </c>
    </row>
    <row r="1165" customFormat="false" ht="13.2" hidden="false" customHeight="false" outlineLevel="0" collapsed="false">
      <c r="A1165" s="140" t="str">
        <f aca="false">IF(G1164="","",IF(OR(A1164&gt;=nper,ROUND(G1164,2)&lt;=0),"",A1164+1))</f>
        <v/>
      </c>
      <c r="B1165" s="141" t="str">
        <f aca="false">IF(A1165="","",IF(OR(periods_per_year=26,periods_per_year=52),IF(periods_per_year=26,IF(A1165=1,fpdate,B1164+14),IF(periods_per_year=52,IF(A1165=1,fpdate,B1164+7),"n/a")),IF(periods_per_year=24,DATE(YEAR(fpdate),MONTH(fpdate)+(A1165-1)/2+IF(AND(DAY(fpdate)&gt;=15,MOD(A1165,2)=0),1,0),IF(MOD(A1165,2)=0,IF(DAY(fpdate)&gt;=15,DAY(fpdate)-14,DAY(fpdate)+14),DAY(fpdate))),IF(DAY(DATE(YEAR(fpdate),MONTH(fpdate)+A1165-1,DAY(fpdate)))&lt;&gt;DAY(fpdate),DATE(YEAR(fpdate),MONTH(fpdate)+A1165,0),DATE(YEAR(fpdate),MONTH(fpdate)+A1165-1,DAY(fpdate))))))</f>
        <v/>
      </c>
      <c r="C1165" s="142" t="inlineStr">
        <f aca="false">IF(A1165="","",IF(variable,IF(A1165&lt;MortgageCalculator!$J$23*periods_per_year,start_rate,IF(MortgageCalculator!$J$27&gt;=0,MIN(MortgageCalculator!$J$24,start_rate+MortgageCalculator!$J$27*ROUNDUP((A1165-MortgageCalculator!$J$23*periods_per_year)/MortgageCalculator!$J$26,0)),MAX(MortgageCalculator!$J$25,start_rate+MortgageCalculator!$J$27*ROUNDUP((A1165-MortgageCalculator!$J$23*periods_per_year)/MortgageCalculator!$J$26,0)))),start_rate))</f>
        <is>
          <t/>
        </is>
      </c>
      <c r="D1165" s="143" t="str">
        <f aca="false">IF(A1165="","",ROUND((((1+C1165/CP)^(CP/periods_per_year))-1)*G1164,2))</f>
        <v/>
      </c>
      <c r="E1165" s="143" t="str">
        <f aca="false">IF(A1165="","",IF(A1165=nper,G1164+D1165,MIN(G1164+D1165,IF(C1165=C1164,E1164,ROUND(-PMT(((1+C1165/CP)^(CP/periods_per_year))-1,nper-A1165+1,G1164),2)))))</f>
        <v/>
      </c>
      <c r="F1165" s="143" t="str">
        <f aca="false">IF(A1165="","",E1165-D1165)</f>
        <v/>
      </c>
      <c r="G1165" s="143" t="str">
        <f aca="false">IF(A1165="","",G1164-F1165)</f>
        <v/>
      </c>
    </row>
    <row r="1166" customFormat="false" ht="13.2" hidden="false" customHeight="false" outlineLevel="0" collapsed="false">
      <c r="A1166" s="140" t="str">
        <f aca="false">IF(G1165="","",IF(OR(A1165&gt;=nper,ROUND(G1165,2)&lt;=0),"",A1165+1))</f>
        <v/>
      </c>
      <c r="B1166" s="141" t="str">
        <f aca="false">IF(A1166="","",IF(OR(periods_per_year=26,periods_per_year=52),IF(periods_per_year=26,IF(A1166=1,fpdate,B1165+14),IF(periods_per_year=52,IF(A1166=1,fpdate,B1165+7),"n/a")),IF(periods_per_year=24,DATE(YEAR(fpdate),MONTH(fpdate)+(A1166-1)/2+IF(AND(DAY(fpdate)&gt;=15,MOD(A1166,2)=0),1,0),IF(MOD(A1166,2)=0,IF(DAY(fpdate)&gt;=15,DAY(fpdate)-14,DAY(fpdate)+14),DAY(fpdate))),IF(DAY(DATE(YEAR(fpdate),MONTH(fpdate)+A1166-1,DAY(fpdate)))&lt;&gt;DAY(fpdate),DATE(YEAR(fpdate),MONTH(fpdate)+A1166,0),DATE(YEAR(fpdate),MONTH(fpdate)+A1166-1,DAY(fpdate))))))</f>
        <v/>
      </c>
      <c r="C1166" s="142" t="inlineStr">
        <f aca="false">IF(A1166="","",IF(variable,IF(A1166&lt;MortgageCalculator!$J$23*periods_per_year,start_rate,IF(MortgageCalculator!$J$27&gt;=0,MIN(MortgageCalculator!$J$24,start_rate+MortgageCalculator!$J$27*ROUNDUP((A1166-MortgageCalculator!$J$23*periods_per_year)/MortgageCalculator!$J$26,0)),MAX(MortgageCalculator!$J$25,start_rate+MortgageCalculator!$J$27*ROUNDUP((A1166-MortgageCalculator!$J$23*periods_per_year)/MortgageCalculator!$J$26,0)))),start_rate))</f>
        <is>
          <t/>
        </is>
      </c>
      <c r="D1166" s="143" t="str">
        <f aca="false">IF(A1166="","",ROUND((((1+C1166/CP)^(CP/periods_per_year))-1)*G1165,2))</f>
        <v/>
      </c>
      <c r="E1166" s="143" t="str">
        <f aca="false">IF(A1166="","",IF(A1166=nper,G1165+D1166,MIN(G1165+D1166,IF(C1166=C1165,E1165,ROUND(-PMT(((1+C1166/CP)^(CP/periods_per_year))-1,nper-A1166+1,G1165),2)))))</f>
        <v/>
      </c>
      <c r="F1166" s="143" t="str">
        <f aca="false">IF(A1166="","",E1166-D1166)</f>
        <v/>
      </c>
      <c r="G1166" s="143" t="str">
        <f aca="false">IF(A1166="","",G1165-F1166)</f>
        <v/>
      </c>
    </row>
    <row r="1167" customFormat="false" ht="13.2" hidden="false" customHeight="false" outlineLevel="0" collapsed="false">
      <c r="A1167" s="140" t="str">
        <f aca="false">IF(G1166="","",IF(OR(A1166&gt;=nper,ROUND(G1166,2)&lt;=0),"",A1166+1))</f>
        <v/>
      </c>
      <c r="B1167" s="141" t="str">
        <f aca="false">IF(A1167="","",IF(OR(periods_per_year=26,periods_per_year=52),IF(periods_per_year=26,IF(A1167=1,fpdate,B1166+14),IF(periods_per_year=52,IF(A1167=1,fpdate,B1166+7),"n/a")),IF(periods_per_year=24,DATE(YEAR(fpdate),MONTH(fpdate)+(A1167-1)/2+IF(AND(DAY(fpdate)&gt;=15,MOD(A1167,2)=0),1,0),IF(MOD(A1167,2)=0,IF(DAY(fpdate)&gt;=15,DAY(fpdate)-14,DAY(fpdate)+14),DAY(fpdate))),IF(DAY(DATE(YEAR(fpdate),MONTH(fpdate)+A1167-1,DAY(fpdate)))&lt;&gt;DAY(fpdate),DATE(YEAR(fpdate),MONTH(fpdate)+A1167,0),DATE(YEAR(fpdate),MONTH(fpdate)+A1167-1,DAY(fpdate))))))</f>
        <v/>
      </c>
      <c r="C1167" s="142" t="inlineStr">
        <f aca="false">IF(A1167="","",IF(variable,IF(A1167&lt;MortgageCalculator!$J$23*periods_per_year,start_rate,IF(MortgageCalculator!$J$27&gt;=0,MIN(MortgageCalculator!$J$24,start_rate+MortgageCalculator!$J$27*ROUNDUP((A1167-MortgageCalculator!$J$23*periods_per_year)/MortgageCalculator!$J$26,0)),MAX(MortgageCalculator!$J$25,start_rate+MortgageCalculator!$J$27*ROUNDUP((A1167-MortgageCalculator!$J$23*periods_per_year)/MortgageCalculator!$J$26,0)))),start_rate))</f>
        <is>
          <t/>
        </is>
      </c>
      <c r="D1167" s="143" t="str">
        <f aca="false">IF(A1167="","",ROUND((((1+C1167/CP)^(CP/periods_per_year))-1)*G1166,2))</f>
        <v/>
      </c>
      <c r="E1167" s="143" t="str">
        <f aca="false">IF(A1167="","",IF(A1167=nper,G1166+D1167,MIN(G1166+D1167,IF(C1167=C1166,E1166,ROUND(-PMT(((1+C1167/CP)^(CP/periods_per_year))-1,nper-A1167+1,G1166),2)))))</f>
        <v/>
      </c>
      <c r="F1167" s="143" t="str">
        <f aca="false">IF(A1167="","",E1167-D1167)</f>
        <v/>
      </c>
      <c r="G1167" s="143" t="str">
        <f aca="false">IF(A1167="","",G1166-F1167)</f>
        <v/>
      </c>
    </row>
    <row r="1168" customFormat="false" ht="13.2" hidden="false" customHeight="false" outlineLevel="0" collapsed="false">
      <c r="A1168" s="140" t="str">
        <f aca="false">IF(G1167="","",IF(OR(A1167&gt;=nper,ROUND(G1167,2)&lt;=0),"",A1167+1))</f>
        <v/>
      </c>
      <c r="B1168" s="141" t="str">
        <f aca="false">IF(A1168="","",IF(OR(periods_per_year=26,periods_per_year=52),IF(periods_per_year=26,IF(A1168=1,fpdate,B1167+14),IF(periods_per_year=52,IF(A1168=1,fpdate,B1167+7),"n/a")),IF(periods_per_year=24,DATE(YEAR(fpdate),MONTH(fpdate)+(A1168-1)/2+IF(AND(DAY(fpdate)&gt;=15,MOD(A1168,2)=0),1,0),IF(MOD(A1168,2)=0,IF(DAY(fpdate)&gt;=15,DAY(fpdate)-14,DAY(fpdate)+14),DAY(fpdate))),IF(DAY(DATE(YEAR(fpdate),MONTH(fpdate)+A1168-1,DAY(fpdate)))&lt;&gt;DAY(fpdate),DATE(YEAR(fpdate),MONTH(fpdate)+A1168,0),DATE(YEAR(fpdate),MONTH(fpdate)+A1168-1,DAY(fpdate))))))</f>
        <v/>
      </c>
      <c r="C1168" s="142" t="inlineStr">
        <f aca="false">IF(A1168="","",IF(variable,IF(A1168&lt;MortgageCalculator!$J$23*periods_per_year,start_rate,IF(MortgageCalculator!$J$27&gt;=0,MIN(MortgageCalculator!$J$24,start_rate+MortgageCalculator!$J$27*ROUNDUP((A1168-MortgageCalculator!$J$23*periods_per_year)/MortgageCalculator!$J$26,0)),MAX(MortgageCalculator!$J$25,start_rate+MortgageCalculator!$J$27*ROUNDUP((A1168-MortgageCalculator!$J$23*periods_per_year)/MortgageCalculator!$J$26,0)))),start_rate))</f>
        <is>
          <t/>
        </is>
      </c>
      <c r="D1168" s="143" t="str">
        <f aca="false">IF(A1168="","",ROUND((((1+C1168/CP)^(CP/periods_per_year))-1)*G1167,2))</f>
        <v/>
      </c>
      <c r="E1168" s="143" t="str">
        <f aca="false">IF(A1168="","",IF(A1168=nper,G1167+D1168,MIN(G1167+D1168,IF(C1168=C1167,E1167,ROUND(-PMT(((1+C1168/CP)^(CP/periods_per_year))-1,nper-A1168+1,G1167),2)))))</f>
        <v/>
      </c>
      <c r="F1168" s="143" t="str">
        <f aca="false">IF(A1168="","",E1168-D1168)</f>
        <v/>
      </c>
      <c r="G1168" s="143" t="str">
        <f aca="false">IF(A1168="","",G1167-F1168)</f>
        <v/>
      </c>
    </row>
    <row r="1169" customFormat="false" ht="13.2" hidden="false" customHeight="false" outlineLevel="0" collapsed="false">
      <c r="A1169" s="140" t="str">
        <f aca="false">IF(G1168="","",IF(OR(A1168&gt;=nper,ROUND(G1168,2)&lt;=0),"",A1168+1))</f>
        <v/>
      </c>
      <c r="B1169" s="141" t="str">
        <f aca="false">IF(A1169="","",IF(OR(periods_per_year=26,periods_per_year=52),IF(periods_per_year=26,IF(A1169=1,fpdate,B1168+14),IF(periods_per_year=52,IF(A1169=1,fpdate,B1168+7),"n/a")),IF(periods_per_year=24,DATE(YEAR(fpdate),MONTH(fpdate)+(A1169-1)/2+IF(AND(DAY(fpdate)&gt;=15,MOD(A1169,2)=0),1,0),IF(MOD(A1169,2)=0,IF(DAY(fpdate)&gt;=15,DAY(fpdate)-14,DAY(fpdate)+14),DAY(fpdate))),IF(DAY(DATE(YEAR(fpdate),MONTH(fpdate)+A1169-1,DAY(fpdate)))&lt;&gt;DAY(fpdate),DATE(YEAR(fpdate),MONTH(fpdate)+A1169,0),DATE(YEAR(fpdate),MONTH(fpdate)+A1169-1,DAY(fpdate))))))</f>
        <v/>
      </c>
      <c r="C1169" s="142" t="inlineStr">
        <f aca="false">IF(A1169="","",IF(variable,IF(A1169&lt;MortgageCalculator!$J$23*periods_per_year,start_rate,IF(MortgageCalculator!$J$27&gt;=0,MIN(MortgageCalculator!$J$24,start_rate+MortgageCalculator!$J$27*ROUNDUP((A1169-MortgageCalculator!$J$23*periods_per_year)/MortgageCalculator!$J$26,0)),MAX(MortgageCalculator!$J$25,start_rate+MortgageCalculator!$J$27*ROUNDUP((A1169-MortgageCalculator!$J$23*periods_per_year)/MortgageCalculator!$J$26,0)))),start_rate))</f>
        <is>
          <t/>
        </is>
      </c>
      <c r="D1169" s="143" t="str">
        <f aca="false">IF(A1169="","",ROUND((((1+C1169/CP)^(CP/periods_per_year))-1)*G1168,2))</f>
        <v/>
      </c>
      <c r="E1169" s="143" t="str">
        <f aca="false">IF(A1169="","",IF(A1169=nper,G1168+D1169,MIN(G1168+D1169,IF(C1169=C1168,E1168,ROUND(-PMT(((1+C1169/CP)^(CP/periods_per_year))-1,nper-A1169+1,G1168),2)))))</f>
        <v/>
      </c>
      <c r="F1169" s="143" t="str">
        <f aca="false">IF(A1169="","",E1169-D1169)</f>
        <v/>
      </c>
      <c r="G1169" s="143" t="str">
        <f aca="false">IF(A1169="","",G1168-F1169)</f>
        <v/>
      </c>
    </row>
    <row r="1170" customFormat="false" ht="13.2" hidden="false" customHeight="false" outlineLevel="0" collapsed="false">
      <c r="A1170" s="140" t="str">
        <f aca="false">IF(G1169="","",IF(OR(A1169&gt;=nper,ROUND(G1169,2)&lt;=0),"",A1169+1))</f>
        <v/>
      </c>
      <c r="B1170" s="141" t="str">
        <f aca="false">IF(A1170="","",IF(OR(periods_per_year=26,periods_per_year=52),IF(periods_per_year=26,IF(A1170=1,fpdate,B1169+14),IF(periods_per_year=52,IF(A1170=1,fpdate,B1169+7),"n/a")),IF(periods_per_year=24,DATE(YEAR(fpdate),MONTH(fpdate)+(A1170-1)/2+IF(AND(DAY(fpdate)&gt;=15,MOD(A1170,2)=0),1,0),IF(MOD(A1170,2)=0,IF(DAY(fpdate)&gt;=15,DAY(fpdate)-14,DAY(fpdate)+14),DAY(fpdate))),IF(DAY(DATE(YEAR(fpdate),MONTH(fpdate)+A1170-1,DAY(fpdate)))&lt;&gt;DAY(fpdate),DATE(YEAR(fpdate),MONTH(fpdate)+A1170,0),DATE(YEAR(fpdate),MONTH(fpdate)+A1170-1,DAY(fpdate))))))</f>
        <v/>
      </c>
      <c r="C1170" s="142" t="inlineStr">
        <f aca="false">IF(A1170="","",IF(variable,IF(A1170&lt;MortgageCalculator!$J$23*periods_per_year,start_rate,IF(MortgageCalculator!$J$27&gt;=0,MIN(MortgageCalculator!$J$24,start_rate+MortgageCalculator!$J$27*ROUNDUP((A1170-MortgageCalculator!$J$23*periods_per_year)/MortgageCalculator!$J$26,0)),MAX(MortgageCalculator!$J$25,start_rate+MortgageCalculator!$J$27*ROUNDUP((A1170-MortgageCalculator!$J$23*periods_per_year)/MortgageCalculator!$J$26,0)))),start_rate))</f>
        <is>
          <t/>
        </is>
      </c>
      <c r="D1170" s="143" t="str">
        <f aca="false">IF(A1170="","",ROUND((((1+C1170/CP)^(CP/periods_per_year))-1)*G1169,2))</f>
        <v/>
      </c>
      <c r="E1170" s="143" t="str">
        <f aca="false">IF(A1170="","",IF(A1170=nper,G1169+D1170,MIN(G1169+D1170,IF(C1170=C1169,E1169,ROUND(-PMT(((1+C1170/CP)^(CP/periods_per_year))-1,nper-A1170+1,G1169),2)))))</f>
        <v/>
      </c>
      <c r="F1170" s="143" t="str">
        <f aca="false">IF(A1170="","",E1170-D1170)</f>
        <v/>
      </c>
      <c r="G1170" s="143" t="str">
        <f aca="false">IF(A1170="","",G1169-F1170)</f>
        <v/>
      </c>
    </row>
    <row r="1171" customFormat="false" ht="13.2" hidden="false" customHeight="false" outlineLevel="0" collapsed="false">
      <c r="A1171" s="140" t="str">
        <f aca="false">IF(G1170="","",IF(OR(A1170&gt;=nper,ROUND(G1170,2)&lt;=0),"",A1170+1))</f>
        <v/>
      </c>
      <c r="B1171" s="141" t="str">
        <f aca="false">IF(A1171="","",IF(OR(periods_per_year=26,periods_per_year=52),IF(periods_per_year=26,IF(A1171=1,fpdate,B1170+14),IF(periods_per_year=52,IF(A1171=1,fpdate,B1170+7),"n/a")),IF(periods_per_year=24,DATE(YEAR(fpdate),MONTH(fpdate)+(A1171-1)/2+IF(AND(DAY(fpdate)&gt;=15,MOD(A1171,2)=0),1,0),IF(MOD(A1171,2)=0,IF(DAY(fpdate)&gt;=15,DAY(fpdate)-14,DAY(fpdate)+14),DAY(fpdate))),IF(DAY(DATE(YEAR(fpdate),MONTH(fpdate)+A1171-1,DAY(fpdate)))&lt;&gt;DAY(fpdate),DATE(YEAR(fpdate),MONTH(fpdate)+A1171,0),DATE(YEAR(fpdate),MONTH(fpdate)+A1171-1,DAY(fpdate))))))</f>
        <v/>
      </c>
      <c r="C1171" s="142" t="inlineStr">
        <f aca="false">IF(A1171="","",IF(variable,IF(A1171&lt;MortgageCalculator!$J$23*periods_per_year,start_rate,IF(MortgageCalculator!$J$27&gt;=0,MIN(MortgageCalculator!$J$24,start_rate+MortgageCalculator!$J$27*ROUNDUP((A1171-MortgageCalculator!$J$23*periods_per_year)/MortgageCalculator!$J$26,0)),MAX(MortgageCalculator!$J$25,start_rate+MortgageCalculator!$J$27*ROUNDUP((A1171-MortgageCalculator!$J$23*periods_per_year)/MortgageCalculator!$J$26,0)))),start_rate))</f>
        <is>
          <t/>
        </is>
      </c>
      <c r="D1171" s="143" t="str">
        <f aca="false">IF(A1171="","",ROUND((((1+C1171/CP)^(CP/periods_per_year))-1)*G1170,2))</f>
        <v/>
      </c>
      <c r="E1171" s="143" t="str">
        <f aca="false">IF(A1171="","",IF(A1171=nper,G1170+D1171,MIN(G1170+D1171,IF(C1171=C1170,E1170,ROUND(-PMT(((1+C1171/CP)^(CP/periods_per_year))-1,nper-A1171+1,G1170),2)))))</f>
        <v/>
      </c>
      <c r="F1171" s="143" t="str">
        <f aca="false">IF(A1171="","",E1171-D1171)</f>
        <v/>
      </c>
      <c r="G1171" s="143" t="str">
        <f aca="false">IF(A1171="","",G1170-F1171)</f>
        <v/>
      </c>
    </row>
    <row r="1172" customFormat="false" ht="13.2" hidden="false" customHeight="false" outlineLevel="0" collapsed="false">
      <c r="A1172" s="140" t="str">
        <f aca="false">IF(G1171="","",IF(OR(A1171&gt;=nper,ROUND(G1171,2)&lt;=0),"",A1171+1))</f>
        <v/>
      </c>
      <c r="B1172" s="141" t="str">
        <f aca="false">IF(A1172="","",IF(OR(periods_per_year=26,periods_per_year=52),IF(periods_per_year=26,IF(A1172=1,fpdate,B1171+14),IF(periods_per_year=52,IF(A1172=1,fpdate,B1171+7),"n/a")),IF(periods_per_year=24,DATE(YEAR(fpdate),MONTH(fpdate)+(A1172-1)/2+IF(AND(DAY(fpdate)&gt;=15,MOD(A1172,2)=0),1,0),IF(MOD(A1172,2)=0,IF(DAY(fpdate)&gt;=15,DAY(fpdate)-14,DAY(fpdate)+14),DAY(fpdate))),IF(DAY(DATE(YEAR(fpdate),MONTH(fpdate)+A1172-1,DAY(fpdate)))&lt;&gt;DAY(fpdate),DATE(YEAR(fpdate),MONTH(fpdate)+A1172,0),DATE(YEAR(fpdate),MONTH(fpdate)+A1172-1,DAY(fpdate))))))</f>
        <v/>
      </c>
      <c r="C1172" s="142" t="inlineStr">
        <f aca="false">IF(A1172="","",IF(variable,IF(A1172&lt;MortgageCalculator!$J$23*periods_per_year,start_rate,IF(MortgageCalculator!$J$27&gt;=0,MIN(MortgageCalculator!$J$24,start_rate+MortgageCalculator!$J$27*ROUNDUP((A1172-MortgageCalculator!$J$23*periods_per_year)/MortgageCalculator!$J$26,0)),MAX(MortgageCalculator!$J$25,start_rate+MortgageCalculator!$J$27*ROUNDUP((A1172-MortgageCalculator!$J$23*periods_per_year)/MortgageCalculator!$J$26,0)))),start_rate))</f>
        <is>
          <t/>
        </is>
      </c>
      <c r="D1172" s="143" t="str">
        <f aca="false">IF(A1172="","",ROUND((((1+C1172/CP)^(CP/periods_per_year))-1)*G1171,2))</f>
        <v/>
      </c>
      <c r="E1172" s="143" t="str">
        <f aca="false">IF(A1172="","",IF(A1172=nper,G1171+D1172,MIN(G1171+D1172,IF(C1172=C1171,E1171,ROUND(-PMT(((1+C1172/CP)^(CP/periods_per_year))-1,nper-A1172+1,G1171),2)))))</f>
        <v/>
      </c>
      <c r="F1172" s="143" t="str">
        <f aca="false">IF(A1172="","",E1172-D1172)</f>
        <v/>
      </c>
      <c r="G1172" s="143" t="str">
        <f aca="false">IF(A1172="","",G1171-F1172)</f>
        <v/>
      </c>
    </row>
    <row r="1173" customFormat="false" ht="13.2" hidden="false" customHeight="false" outlineLevel="0" collapsed="false">
      <c r="A1173" s="140" t="str">
        <f aca="false">IF(G1172="","",IF(OR(A1172&gt;=nper,ROUND(G1172,2)&lt;=0),"",A1172+1))</f>
        <v/>
      </c>
      <c r="B1173" s="141" t="str">
        <f aca="false">IF(A1173="","",IF(OR(periods_per_year=26,periods_per_year=52),IF(periods_per_year=26,IF(A1173=1,fpdate,B1172+14),IF(periods_per_year=52,IF(A1173=1,fpdate,B1172+7),"n/a")),IF(periods_per_year=24,DATE(YEAR(fpdate),MONTH(fpdate)+(A1173-1)/2+IF(AND(DAY(fpdate)&gt;=15,MOD(A1173,2)=0),1,0),IF(MOD(A1173,2)=0,IF(DAY(fpdate)&gt;=15,DAY(fpdate)-14,DAY(fpdate)+14),DAY(fpdate))),IF(DAY(DATE(YEAR(fpdate),MONTH(fpdate)+A1173-1,DAY(fpdate)))&lt;&gt;DAY(fpdate),DATE(YEAR(fpdate),MONTH(fpdate)+A1173,0),DATE(YEAR(fpdate),MONTH(fpdate)+A1173-1,DAY(fpdate))))))</f>
        <v/>
      </c>
      <c r="C1173" s="142" t="inlineStr">
        <f aca="false">IF(A1173="","",IF(variable,IF(A1173&lt;MortgageCalculator!$J$23*periods_per_year,start_rate,IF(MortgageCalculator!$J$27&gt;=0,MIN(MortgageCalculator!$J$24,start_rate+MortgageCalculator!$J$27*ROUNDUP((A1173-MortgageCalculator!$J$23*periods_per_year)/MortgageCalculator!$J$26,0)),MAX(MortgageCalculator!$J$25,start_rate+MortgageCalculator!$J$27*ROUNDUP((A1173-MortgageCalculator!$J$23*periods_per_year)/MortgageCalculator!$J$26,0)))),start_rate))</f>
        <is>
          <t/>
        </is>
      </c>
      <c r="D1173" s="143" t="str">
        <f aca="false">IF(A1173="","",ROUND((((1+C1173/CP)^(CP/periods_per_year))-1)*G1172,2))</f>
        <v/>
      </c>
      <c r="E1173" s="143" t="str">
        <f aca="false">IF(A1173="","",IF(A1173=nper,G1172+D1173,MIN(G1172+D1173,IF(C1173=C1172,E1172,ROUND(-PMT(((1+C1173/CP)^(CP/periods_per_year))-1,nper-A1173+1,G1172),2)))))</f>
        <v/>
      </c>
      <c r="F1173" s="143" t="str">
        <f aca="false">IF(A1173="","",E1173-D1173)</f>
        <v/>
      </c>
      <c r="G1173" s="143" t="str">
        <f aca="false">IF(A1173="","",G1172-F1173)</f>
        <v/>
      </c>
    </row>
    <row r="1174" customFormat="false" ht="13.2" hidden="false" customHeight="false" outlineLevel="0" collapsed="false">
      <c r="A1174" s="140" t="str">
        <f aca="false">IF(G1173="","",IF(OR(A1173&gt;=nper,ROUND(G1173,2)&lt;=0),"",A1173+1))</f>
        <v/>
      </c>
      <c r="B1174" s="141" t="str">
        <f aca="false">IF(A1174="","",IF(OR(periods_per_year=26,periods_per_year=52),IF(periods_per_year=26,IF(A1174=1,fpdate,B1173+14),IF(periods_per_year=52,IF(A1174=1,fpdate,B1173+7),"n/a")),IF(periods_per_year=24,DATE(YEAR(fpdate),MONTH(fpdate)+(A1174-1)/2+IF(AND(DAY(fpdate)&gt;=15,MOD(A1174,2)=0),1,0),IF(MOD(A1174,2)=0,IF(DAY(fpdate)&gt;=15,DAY(fpdate)-14,DAY(fpdate)+14),DAY(fpdate))),IF(DAY(DATE(YEAR(fpdate),MONTH(fpdate)+A1174-1,DAY(fpdate)))&lt;&gt;DAY(fpdate),DATE(YEAR(fpdate),MONTH(fpdate)+A1174,0),DATE(YEAR(fpdate),MONTH(fpdate)+A1174-1,DAY(fpdate))))))</f>
        <v/>
      </c>
      <c r="C1174" s="142" t="inlineStr">
        <f aca="false">IF(A1174="","",IF(variable,IF(A1174&lt;MortgageCalculator!$J$23*periods_per_year,start_rate,IF(MortgageCalculator!$J$27&gt;=0,MIN(MortgageCalculator!$J$24,start_rate+MortgageCalculator!$J$27*ROUNDUP((A1174-MortgageCalculator!$J$23*periods_per_year)/MortgageCalculator!$J$26,0)),MAX(MortgageCalculator!$J$25,start_rate+MortgageCalculator!$J$27*ROUNDUP((A1174-MortgageCalculator!$J$23*periods_per_year)/MortgageCalculator!$J$26,0)))),start_rate))</f>
        <is>
          <t/>
        </is>
      </c>
      <c r="D1174" s="143" t="str">
        <f aca="false">IF(A1174="","",ROUND((((1+C1174/CP)^(CP/periods_per_year))-1)*G1173,2))</f>
        <v/>
      </c>
      <c r="E1174" s="143" t="str">
        <f aca="false">IF(A1174="","",IF(A1174=nper,G1173+D1174,MIN(G1173+D1174,IF(C1174=C1173,E1173,ROUND(-PMT(((1+C1174/CP)^(CP/periods_per_year))-1,nper-A1174+1,G1173),2)))))</f>
        <v/>
      </c>
      <c r="F1174" s="143" t="str">
        <f aca="false">IF(A1174="","",E1174-D1174)</f>
        <v/>
      </c>
      <c r="G1174" s="143" t="str">
        <f aca="false">IF(A1174="","",G1173-F1174)</f>
        <v/>
      </c>
    </row>
    <row r="1175" customFormat="false" ht="13.2" hidden="false" customHeight="false" outlineLevel="0" collapsed="false">
      <c r="A1175" s="140" t="str">
        <f aca="false">IF(G1174="","",IF(OR(A1174&gt;=nper,ROUND(G1174,2)&lt;=0),"",A1174+1))</f>
        <v/>
      </c>
      <c r="B1175" s="141" t="str">
        <f aca="false">IF(A1175="","",IF(OR(periods_per_year=26,periods_per_year=52),IF(periods_per_year=26,IF(A1175=1,fpdate,B1174+14),IF(periods_per_year=52,IF(A1175=1,fpdate,B1174+7),"n/a")),IF(periods_per_year=24,DATE(YEAR(fpdate),MONTH(fpdate)+(A1175-1)/2+IF(AND(DAY(fpdate)&gt;=15,MOD(A1175,2)=0),1,0),IF(MOD(A1175,2)=0,IF(DAY(fpdate)&gt;=15,DAY(fpdate)-14,DAY(fpdate)+14),DAY(fpdate))),IF(DAY(DATE(YEAR(fpdate),MONTH(fpdate)+A1175-1,DAY(fpdate)))&lt;&gt;DAY(fpdate),DATE(YEAR(fpdate),MONTH(fpdate)+A1175,0),DATE(YEAR(fpdate),MONTH(fpdate)+A1175-1,DAY(fpdate))))))</f>
        <v/>
      </c>
      <c r="C1175" s="142" t="inlineStr">
        <f aca="false">IF(A1175="","",IF(variable,IF(A1175&lt;MortgageCalculator!$J$23*periods_per_year,start_rate,IF(MortgageCalculator!$J$27&gt;=0,MIN(MortgageCalculator!$J$24,start_rate+MortgageCalculator!$J$27*ROUNDUP((A1175-MortgageCalculator!$J$23*periods_per_year)/MortgageCalculator!$J$26,0)),MAX(MortgageCalculator!$J$25,start_rate+MortgageCalculator!$J$27*ROUNDUP((A1175-MortgageCalculator!$J$23*periods_per_year)/MortgageCalculator!$J$26,0)))),start_rate))</f>
        <is>
          <t/>
        </is>
      </c>
      <c r="D1175" s="143" t="str">
        <f aca="false">IF(A1175="","",ROUND((((1+C1175/CP)^(CP/periods_per_year))-1)*G1174,2))</f>
        <v/>
      </c>
      <c r="E1175" s="143" t="str">
        <f aca="false">IF(A1175="","",IF(A1175=nper,G1174+D1175,MIN(G1174+D1175,IF(C1175=C1174,E1174,ROUND(-PMT(((1+C1175/CP)^(CP/periods_per_year))-1,nper-A1175+1,G1174),2)))))</f>
        <v/>
      </c>
      <c r="F1175" s="143" t="str">
        <f aca="false">IF(A1175="","",E1175-D1175)</f>
        <v/>
      </c>
      <c r="G1175" s="143" t="str">
        <f aca="false">IF(A1175="","",G1174-F1175)</f>
        <v/>
      </c>
    </row>
    <row r="1176" customFormat="false" ht="13.2" hidden="false" customHeight="false" outlineLevel="0" collapsed="false">
      <c r="A1176" s="140" t="str">
        <f aca="false">IF(G1175="","",IF(OR(A1175&gt;=nper,ROUND(G1175,2)&lt;=0),"",A1175+1))</f>
        <v/>
      </c>
      <c r="B1176" s="141" t="str">
        <f aca="false">IF(A1176="","",IF(OR(periods_per_year=26,periods_per_year=52),IF(periods_per_year=26,IF(A1176=1,fpdate,B1175+14),IF(periods_per_year=52,IF(A1176=1,fpdate,B1175+7),"n/a")),IF(periods_per_year=24,DATE(YEAR(fpdate),MONTH(fpdate)+(A1176-1)/2+IF(AND(DAY(fpdate)&gt;=15,MOD(A1176,2)=0),1,0),IF(MOD(A1176,2)=0,IF(DAY(fpdate)&gt;=15,DAY(fpdate)-14,DAY(fpdate)+14),DAY(fpdate))),IF(DAY(DATE(YEAR(fpdate),MONTH(fpdate)+A1176-1,DAY(fpdate)))&lt;&gt;DAY(fpdate),DATE(YEAR(fpdate),MONTH(fpdate)+A1176,0),DATE(YEAR(fpdate),MONTH(fpdate)+A1176-1,DAY(fpdate))))))</f>
        <v/>
      </c>
      <c r="C1176" s="142" t="inlineStr">
        <f aca="false">IF(A1176="","",IF(variable,IF(A1176&lt;MortgageCalculator!$J$23*periods_per_year,start_rate,IF(MortgageCalculator!$J$27&gt;=0,MIN(MortgageCalculator!$J$24,start_rate+MortgageCalculator!$J$27*ROUNDUP((A1176-MortgageCalculator!$J$23*periods_per_year)/MortgageCalculator!$J$26,0)),MAX(MortgageCalculator!$J$25,start_rate+MortgageCalculator!$J$27*ROUNDUP((A1176-MortgageCalculator!$J$23*periods_per_year)/MortgageCalculator!$J$26,0)))),start_rate))</f>
        <is>
          <t/>
        </is>
      </c>
      <c r="D1176" s="143" t="str">
        <f aca="false">IF(A1176="","",ROUND((((1+C1176/CP)^(CP/periods_per_year))-1)*G1175,2))</f>
        <v/>
      </c>
      <c r="E1176" s="143" t="str">
        <f aca="false">IF(A1176="","",IF(A1176=nper,G1175+D1176,MIN(G1175+D1176,IF(C1176=C1175,E1175,ROUND(-PMT(((1+C1176/CP)^(CP/periods_per_year))-1,nper-A1176+1,G1175),2)))))</f>
        <v/>
      </c>
      <c r="F1176" s="143" t="str">
        <f aca="false">IF(A1176="","",E1176-D1176)</f>
        <v/>
      </c>
      <c r="G1176" s="143" t="str">
        <f aca="false">IF(A1176="","",G1175-F1176)</f>
        <v/>
      </c>
    </row>
    <row r="1177" customFormat="false" ht="13.2" hidden="false" customHeight="false" outlineLevel="0" collapsed="false">
      <c r="A1177" s="140" t="str">
        <f aca="false">IF(G1176="","",IF(OR(A1176&gt;=nper,ROUND(G1176,2)&lt;=0),"",A1176+1))</f>
        <v/>
      </c>
      <c r="B1177" s="141" t="str">
        <f aca="false">IF(A1177="","",IF(OR(periods_per_year=26,periods_per_year=52),IF(periods_per_year=26,IF(A1177=1,fpdate,B1176+14),IF(periods_per_year=52,IF(A1177=1,fpdate,B1176+7),"n/a")),IF(periods_per_year=24,DATE(YEAR(fpdate),MONTH(fpdate)+(A1177-1)/2+IF(AND(DAY(fpdate)&gt;=15,MOD(A1177,2)=0),1,0),IF(MOD(A1177,2)=0,IF(DAY(fpdate)&gt;=15,DAY(fpdate)-14,DAY(fpdate)+14),DAY(fpdate))),IF(DAY(DATE(YEAR(fpdate),MONTH(fpdate)+A1177-1,DAY(fpdate)))&lt;&gt;DAY(fpdate),DATE(YEAR(fpdate),MONTH(fpdate)+A1177,0),DATE(YEAR(fpdate),MONTH(fpdate)+A1177-1,DAY(fpdate))))))</f>
        <v/>
      </c>
      <c r="C1177" s="142" t="inlineStr">
        <f aca="false">IF(A1177="","",IF(variable,IF(A1177&lt;MortgageCalculator!$J$23*periods_per_year,start_rate,IF(MortgageCalculator!$J$27&gt;=0,MIN(MortgageCalculator!$J$24,start_rate+MortgageCalculator!$J$27*ROUNDUP((A1177-MortgageCalculator!$J$23*periods_per_year)/MortgageCalculator!$J$26,0)),MAX(MortgageCalculator!$J$25,start_rate+MortgageCalculator!$J$27*ROUNDUP((A1177-MortgageCalculator!$J$23*periods_per_year)/MortgageCalculator!$J$26,0)))),start_rate))</f>
        <is>
          <t/>
        </is>
      </c>
      <c r="D1177" s="143" t="str">
        <f aca="false">IF(A1177="","",ROUND((((1+C1177/CP)^(CP/periods_per_year))-1)*G1176,2))</f>
        <v/>
      </c>
      <c r="E1177" s="143" t="str">
        <f aca="false">IF(A1177="","",IF(A1177=nper,G1176+D1177,MIN(G1176+D1177,IF(C1177=C1176,E1176,ROUND(-PMT(((1+C1177/CP)^(CP/periods_per_year))-1,nper-A1177+1,G1176),2)))))</f>
        <v/>
      </c>
      <c r="F1177" s="143" t="str">
        <f aca="false">IF(A1177="","",E1177-D1177)</f>
        <v/>
      </c>
      <c r="G1177" s="143" t="str">
        <f aca="false">IF(A1177="","",G1176-F1177)</f>
        <v/>
      </c>
    </row>
    <row r="1178" customFormat="false" ht="13.2" hidden="false" customHeight="false" outlineLevel="0" collapsed="false">
      <c r="A1178" s="140" t="str">
        <f aca="false">IF(G1177="","",IF(OR(A1177&gt;=nper,ROUND(G1177,2)&lt;=0),"",A1177+1))</f>
        <v/>
      </c>
      <c r="B1178" s="141" t="str">
        <f aca="false">IF(A1178="","",IF(OR(periods_per_year=26,periods_per_year=52),IF(periods_per_year=26,IF(A1178=1,fpdate,B1177+14),IF(periods_per_year=52,IF(A1178=1,fpdate,B1177+7),"n/a")),IF(periods_per_year=24,DATE(YEAR(fpdate),MONTH(fpdate)+(A1178-1)/2+IF(AND(DAY(fpdate)&gt;=15,MOD(A1178,2)=0),1,0),IF(MOD(A1178,2)=0,IF(DAY(fpdate)&gt;=15,DAY(fpdate)-14,DAY(fpdate)+14),DAY(fpdate))),IF(DAY(DATE(YEAR(fpdate),MONTH(fpdate)+A1178-1,DAY(fpdate)))&lt;&gt;DAY(fpdate),DATE(YEAR(fpdate),MONTH(fpdate)+A1178,0),DATE(YEAR(fpdate),MONTH(fpdate)+A1178-1,DAY(fpdate))))))</f>
        <v/>
      </c>
      <c r="C1178" s="142" t="inlineStr">
        <f aca="false">IF(A1178="","",IF(variable,IF(A1178&lt;MortgageCalculator!$J$23*periods_per_year,start_rate,IF(MortgageCalculator!$J$27&gt;=0,MIN(MortgageCalculator!$J$24,start_rate+MortgageCalculator!$J$27*ROUNDUP((A1178-MortgageCalculator!$J$23*periods_per_year)/MortgageCalculator!$J$26,0)),MAX(MortgageCalculator!$J$25,start_rate+MortgageCalculator!$J$27*ROUNDUP((A1178-MortgageCalculator!$J$23*periods_per_year)/MortgageCalculator!$J$26,0)))),start_rate))</f>
        <is>
          <t/>
        </is>
      </c>
      <c r="D1178" s="143" t="str">
        <f aca="false">IF(A1178="","",ROUND((((1+C1178/CP)^(CP/periods_per_year))-1)*G1177,2))</f>
        <v/>
      </c>
      <c r="E1178" s="143" t="str">
        <f aca="false">IF(A1178="","",IF(A1178=nper,G1177+D1178,MIN(G1177+D1178,IF(C1178=C1177,E1177,ROUND(-PMT(((1+C1178/CP)^(CP/periods_per_year))-1,nper-A1178+1,G1177),2)))))</f>
        <v/>
      </c>
      <c r="F1178" s="143" t="str">
        <f aca="false">IF(A1178="","",E1178-D1178)</f>
        <v/>
      </c>
      <c r="G1178" s="143" t="str">
        <f aca="false">IF(A1178="","",G1177-F1178)</f>
        <v/>
      </c>
    </row>
    <row r="1179" customFormat="false" ht="13.2" hidden="false" customHeight="false" outlineLevel="0" collapsed="false">
      <c r="A1179" s="140" t="str">
        <f aca="false">IF(G1178="","",IF(OR(A1178&gt;=nper,ROUND(G1178,2)&lt;=0),"",A1178+1))</f>
        <v/>
      </c>
      <c r="B1179" s="141" t="str">
        <f aca="false">IF(A1179="","",IF(OR(periods_per_year=26,periods_per_year=52),IF(periods_per_year=26,IF(A1179=1,fpdate,B1178+14),IF(periods_per_year=52,IF(A1179=1,fpdate,B1178+7),"n/a")),IF(periods_per_year=24,DATE(YEAR(fpdate),MONTH(fpdate)+(A1179-1)/2+IF(AND(DAY(fpdate)&gt;=15,MOD(A1179,2)=0),1,0),IF(MOD(A1179,2)=0,IF(DAY(fpdate)&gt;=15,DAY(fpdate)-14,DAY(fpdate)+14),DAY(fpdate))),IF(DAY(DATE(YEAR(fpdate),MONTH(fpdate)+A1179-1,DAY(fpdate)))&lt;&gt;DAY(fpdate),DATE(YEAR(fpdate),MONTH(fpdate)+A1179,0),DATE(YEAR(fpdate),MONTH(fpdate)+A1179-1,DAY(fpdate))))))</f>
        <v/>
      </c>
      <c r="C1179" s="142" t="inlineStr">
        <f aca="false">IF(A1179="","",IF(variable,IF(A1179&lt;MortgageCalculator!$J$23*periods_per_year,start_rate,IF(MortgageCalculator!$J$27&gt;=0,MIN(MortgageCalculator!$J$24,start_rate+MortgageCalculator!$J$27*ROUNDUP((A1179-MortgageCalculator!$J$23*periods_per_year)/MortgageCalculator!$J$26,0)),MAX(MortgageCalculator!$J$25,start_rate+MortgageCalculator!$J$27*ROUNDUP((A1179-MortgageCalculator!$J$23*periods_per_year)/MortgageCalculator!$J$26,0)))),start_rate))</f>
        <is>
          <t/>
        </is>
      </c>
      <c r="D1179" s="143" t="str">
        <f aca="false">IF(A1179="","",ROUND((((1+C1179/CP)^(CP/periods_per_year))-1)*G1178,2))</f>
        <v/>
      </c>
      <c r="E1179" s="143" t="str">
        <f aca="false">IF(A1179="","",IF(A1179=nper,G1178+D1179,MIN(G1178+D1179,IF(C1179=C1178,E1178,ROUND(-PMT(((1+C1179/CP)^(CP/periods_per_year))-1,nper-A1179+1,G1178),2)))))</f>
        <v/>
      </c>
      <c r="F1179" s="143" t="str">
        <f aca="false">IF(A1179="","",E1179-D1179)</f>
        <v/>
      </c>
      <c r="G1179" s="143" t="str">
        <f aca="false">IF(A1179="","",G1178-F1179)</f>
        <v/>
      </c>
    </row>
    <row r="1180" customFormat="false" ht="13.2" hidden="false" customHeight="false" outlineLevel="0" collapsed="false">
      <c r="A1180" s="140" t="str">
        <f aca="false">IF(G1179="","",IF(OR(A1179&gt;=nper,ROUND(G1179,2)&lt;=0),"",A1179+1))</f>
        <v/>
      </c>
      <c r="B1180" s="141" t="str">
        <f aca="false">IF(A1180="","",IF(OR(periods_per_year=26,periods_per_year=52),IF(periods_per_year=26,IF(A1180=1,fpdate,B1179+14),IF(periods_per_year=52,IF(A1180=1,fpdate,B1179+7),"n/a")),IF(periods_per_year=24,DATE(YEAR(fpdate),MONTH(fpdate)+(A1180-1)/2+IF(AND(DAY(fpdate)&gt;=15,MOD(A1180,2)=0),1,0),IF(MOD(A1180,2)=0,IF(DAY(fpdate)&gt;=15,DAY(fpdate)-14,DAY(fpdate)+14),DAY(fpdate))),IF(DAY(DATE(YEAR(fpdate),MONTH(fpdate)+A1180-1,DAY(fpdate)))&lt;&gt;DAY(fpdate),DATE(YEAR(fpdate),MONTH(fpdate)+A1180,0),DATE(YEAR(fpdate),MONTH(fpdate)+A1180-1,DAY(fpdate))))))</f>
        <v/>
      </c>
      <c r="C1180" s="142" t="inlineStr">
        <f aca="false">IF(A1180="","",IF(variable,IF(A1180&lt;MortgageCalculator!$J$23*periods_per_year,start_rate,IF(MortgageCalculator!$J$27&gt;=0,MIN(MortgageCalculator!$J$24,start_rate+MortgageCalculator!$J$27*ROUNDUP((A1180-MortgageCalculator!$J$23*periods_per_year)/MortgageCalculator!$J$26,0)),MAX(MortgageCalculator!$J$25,start_rate+MortgageCalculator!$J$27*ROUNDUP((A1180-MortgageCalculator!$J$23*periods_per_year)/MortgageCalculator!$J$26,0)))),start_rate))</f>
        <is>
          <t/>
        </is>
      </c>
      <c r="D1180" s="143" t="str">
        <f aca="false">IF(A1180="","",ROUND((((1+C1180/CP)^(CP/periods_per_year))-1)*G1179,2))</f>
        <v/>
      </c>
      <c r="E1180" s="143" t="str">
        <f aca="false">IF(A1180="","",IF(A1180=nper,G1179+D1180,MIN(G1179+D1180,IF(C1180=C1179,E1179,ROUND(-PMT(((1+C1180/CP)^(CP/periods_per_year))-1,nper-A1180+1,G1179),2)))))</f>
        <v/>
      </c>
      <c r="F1180" s="143" t="str">
        <f aca="false">IF(A1180="","",E1180-D1180)</f>
        <v/>
      </c>
      <c r="G1180" s="143" t="str">
        <f aca="false">IF(A1180="","",G1179-F1180)</f>
        <v/>
      </c>
    </row>
    <row r="1181" customFormat="false" ht="13.2" hidden="false" customHeight="false" outlineLevel="0" collapsed="false">
      <c r="A1181" s="140" t="str">
        <f aca="false">IF(G1180="","",IF(OR(A1180&gt;=nper,ROUND(G1180,2)&lt;=0),"",A1180+1))</f>
        <v/>
      </c>
      <c r="B1181" s="141" t="str">
        <f aca="false">IF(A1181="","",IF(OR(periods_per_year=26,periods_per_year=52),IF(periods_per_year=26,IF(A1181=1,fpdate,B1180+14),IF(periods_per_year=52,IF(A1181=1,fpdate,B1180+7),"n/a")),IF(periods_per_year=24,DATE(YEAR(fpdate),MONTH(fpdate)+(A1181-1)/2+IF(AND(DAY(fpdate)&gt;=15,MOD(A1181,2)=0),1,0),IF(MOD(A1181,2)=0,IF(DAY(fpdate)&gt;=15,DAY(fpdate)-14,DAY(fpdate)+14),DAY(fpdate))),IF(DAY(DATE(YEAR(fpdate),MONTH(fpdate)+A1181-1,DAY(fpdate)))&lt;&gt;DAY(fpdate),DATE(YEAR(fpdate),MONTH(fpdate)+A1181,0),DATE(YEAR(fpdate),MONTH(fpdate)+A1181-1,DAY(fpdate))))))</f>
        <v/>
      </c>
      <c r="C1181" s="142" t="inlineStr">
        <f aca="false">IF(A1181="","",IF(variable,IF(A1181&lt;MortgageCalculator!$J$23*periods_per_year,start_rate,IF(MortgageCalculator!$J$27&gt;=0,MIN(MortgageCalculator!$J$24,start_rate+MortgageCalculator!$J$27*ROUNDUP((A1181-MortgageCalculator!$J$23*periods_per_year)/MortgageCalculator!$J$26,0)),MAX(MortgageCalculator!$J$25,start_rate+MortgageCalculator!$J$27*ROUNDUP((A1181-MortgageCalculator!$J$23*periods_per_year)/MortgageCalculator!$J$26,0)))),start_rate))</f>
        <is>
          <t/>
        </is>
      </c>
      <c r="D1181" s="143" t="str">
        <f aca="false">IF(A1181="","",ROUND((((1+C1181/CP)^(CP/periods_per_year))-1)*G1180,2))</f>
        <v/>
      </c>
      <c r="E1181" s="143" t="str">
        <f aca="false">IF(A1181="","",IF(A1181=nper,G1180+D1181,MIN(G1180+D1181,IF(C1181=C1180,E1180,ROUND(-PMT(((1+C1181/CP)^(CP/periods_per_year))-1,nper-A1181+1,G1180),2)))))</f>
        <v/>
      </c>
      <c r="F1181" s="143" t="str">
        <f aca="false">IF(A1181="","",E1181-D1181)</f>
        <v/>
      </c>
      <c r="G1181" s="143" t="str">
        <f aca="false">IF(A1181="","",G1180-F1181)</f>
        <v/>
      </c>
    </row>
    <row r="1182" customFormat="false" ht="13.2" hidden="false" customHeight="false" outlineLevel="0" collapsed="false">
      <c r="A1182" s="140" t="str">
        <f aca="false">IF(G1181="","",IF(OR(A1181&gt;=nper,ROUND(G1181,2)&lt;=0),"",A1181+1))</f>
        <v/>
      </c>
      <c r="B1182" s="141" t="str">
        <f aca="false">IF(A1182="","",IF(OR(periods_per_year=26,periods_per_year=52),IF(periods_per_year=26,IF(A1182=1,fpdate,B1181+14),IF(periods_per_year=52,IF(A1182=1,fpdate,B1181+7),"n/a")),IF(periods_per_year=24,DATE(YEAR(fpdate),MONTH(fpdate)+(A1182-1)/2+IF(AND(DAY(fpdate)&gt;=15,MOD(A1182,2)=0),1,0),IF(MOD(A1182,2)=0,IF(DAY(fpdate)&gt;=15,DAY(fpdate)-14,DAY(fpdate)+14),DAY(fpdate))),IF(DAY(DATE(YEAR(fpdate),MONTH(fpdate)+A1182-1,DAY(fpdate)))&lt;&gt;DAY(fpdate),DATE(YEAR(fpdate),MONTH(fpdate)+A1182,0),DATE(YEAR(fpdate),MONTH(fpdate)+A1182-1,DAY(fpdate))))))</f>
        <v/>
      </c>
      <c r="C1182" s="142" t="inlineStr">
        <f aca="false">IF(A1182="","",IF(variable,IF(A1182&lt;MortgageCalculator!$J$23*periods_per_year,start_rate,IF(MortgageCalculator!$J$27&gt;=0,MIN(MortgageCalculator!$J$24,start_rate+MortgageCalculator!$J$27*ROUNDUP((A1182-MortgageCalculator!$J$23*periods_per_year)/MortgageCalculator!$J$26,0)),MAX(MortgageCalculator!$J$25,start_rate+MortgageCalculator!$J$27*ROUNDUP((A1182-MortgageCalculator!$J$23*periods_per_year)/MortgageCalculator!$J$26,0)))),start_rate))</f>
        <is>
          <t/>
        </is>
      </c>
      <c r="D1182" s="143" t="str">
        <f aca="false">IF(A1182="","",ROUND((((1+C1182/CP)^(CP/periods_per_year))-1)*G1181,2))</f>
        <v/>
      </c>
      <c r="E1182" s="143" t="str">
        <f aca="false">IF(A1182="","",IF(A1182=nper,G1181+D1182,MIN(G1181+D1182,IF(C1182=C1181,E1181,ROUND(-PMT(((1+C1182/CP)^(CP/periods_per_year))-1,nper-A1182+1,G1181),2)))))</f>
        <v/>
      </c>
      <c r="F1182" s="143" t="str">
        <f aca="false">IF(A1182="","",E1182-D1182)</f>
        <v/>
      </c>
      <c r="G1182" s="143" t="str">
        <f aca="false">IF(A1182="","",G1181-F1182)</f>
        <v/>
      </c>
    </row>
    <row r="1183" customFormat="false" ht="13.2" hidden="false" customHeight="false" outlineLevel="0" collapsed="false">
      <c r="A1183" s="140" t="str">
        <f aca="false">IF(G1182="","",IF(OR(A1182&gt;=nper,ROUND(G1182,2)&lt;=0),"",A1182+1))</f>
        <v/>
      </c>
      <c r="B1183" s="141" t="str">
        <f aca="false">IF(A1183="","",IF(OR(periods_per_year=26,periods_per_year=52),IF(periods_per_year=26,IF(A1183=1,fpdate,B1182+14),IF(periods_per_year=52,IF(A1183=1,fpdate,B1182+7),"n/a")),IF(periods_per_year=24,DATE(YEAR(fpdate),MONTH(fpdate)+(A1183-1)/2+IF(AND(DAY(fpdate)&gt;=15,MOD(A1183,2)=0),1,0),IF(MOD(A1183,2)=0,IF(DAY(fpdate)&gt;=15,DAY(fpdate)-14,DAY(fpdate)+14),DAY(fpdate))),IF(DAY(DATE(YEAR(fpdate),MONTH(fpdate)+A1183-1,DAY(fpdate)))&lt;&gt;DAY(fpdate),DATE(YEAR(fpdate),MONTH(fpdate)+A1183,0),DATE(YEAR(fpdate),MONTH(fpdate)+A1183-1,DAY(fpdate))))))</f>
        <v/>
      </c>
      <c r="C1183" s="142" t="inlineStr">
        <f aca="false">IF(A1183="","",IF(variable,IF(A1183&lt;MortgageCalculator!$J$23*periods_per_year,start_rate,IF(MortgageCalculator!$J$27&gt;=0,MIN(MortgageCalculator!$J$24,start_rate+MortgageCalculator!$J$27*ROUNDUP((A1183-MortgageCalculator!$J$23*periods_per_year)/MortgageCalculator!$J$26,0)),MAX(MortgageCalculator!$J$25,start_rate+MortgageCalculator!$J$27*ROUNDUP((A1183-MortgageCalculator!$J$23*periods_per_year)/MortgageCalculator!$J$26,0)))),start_rate))</f>
        <is>
          <t/>
        </is>
      </c>
      <c r="D1183" s="143" t="str">
        <f aca="false">IF(A1183="","",ROUND((((1+C1183/CP)^(CP/periods_per_year))-1)*G1182,2))</f>
        <v/>
      </c>
      <c r="E1183" s="143" t="str">
        <f aca="false">IF(A1183="","",IF(A1183=nper,G1182+D1183,MIN(G1182+D1183,IF(C1183=C1182,E1182,ROUND(-PMT(((1+C1183/CP)^(CP/periods_per_year))-1,nper-A1183+1,G1182),2)))))</f>
        <v/>
      </c>
      <c r="F1183" s="143" t="str">
        <f aca="false">IF(A1183="","",E1183-D1183)</f>
        <v/>
      </c>
      <c r="G1183" s="143" t="str">
        <f aca="false">IF(A1183="","",G1182-F1183)</f>
        <v/>
      </c>
    </row>
    <row r="1184" customFormat="false" ht="13.2" hidden="false" customHeight="false" outlineLevel="0" collapsed="false">
      <c r="A1184" s="140" t="str">
        <f aca="false">IF(G1183="","",IF(OR(A1183&gt;=nper,ROUND(G1183,2)&lt;=0),"",A1183+1))</f>
        <v/>
      </c>
      <c r="B1184" s="141" t="str">
        <f aca="false">IF(A1184="","",IF(OR(periods_per_year=26,periods_per_year=52),IF(periods_per_year=26,IF(A1184=1,fpdate,B1183+14),IF(periods_per_year=52,IF(A1184=1,fpdate,B1183+7),"n/a")),IF(periods_per_year=24,DATE(YEAR(fpdate),MONTH(fpdate)+(A1184-1)/2+IF(AND(DAY(fpdate)&gt;=15,MOD(A1184,2)=0),1,0),IF(MOD(A1184,2)=0,IF(DAY(fpdate)&gt;=15,DAY(fpdate)-14,DAY(fpdate)+14),DAY(fpdate))),IF(DAY(DATE(YEAR(fpdate),MONTH(fpdate)+A1184-1,DAY(fpdate)))&lt;&gt;DAY(fpdate),DATE(YEAR(fpdate),MONTH(fpdate)+A1184,0),DATE(YEAR(fpdate),MONTH(fpdate)+A1184-1,DAY(fpdate))))))</f>
        <v/>
      </c>
      <c r="C1184" s="142" t="inlineStr">
        <f aca="false">IF(A1184="","",IF(variable,IF(A1184&lt;MortgageCalculator!$J$23*periods_per_year,start_rate,IF(MortgageCalculator!$J$27&gt;=0,MIN(MortgageCalculator!$J$24,start_rate+MortgageCalculator!$J$27*ROUNDUP((A1184-MortgageCalculator!$J$23*periods_per_year)/MortgageCalculator!$J$26,0)),MAX(MortgageCalculator!$J$25,start_rate+MortgageCalculator!$J$27*ROUNDUP((A1184-MortgageCalculator!$J$23*periods_per_year)/MortgageCalculator!$J$26,0)))),start_rate))</f>
        <is>
          <t/>
        </is>
      </c>
      <c r="D1184" s="143" t="str">
        <f aca="false">IF(A1184="","",ROUND((((1+C1184/CP)^(CP/periods_per_year))-1)*G1183,2))</f>
        <v/>
      </c>
      <c r="E1184" s="143" t="str">
        <f aca="false">IF(A1184="","",IF(A1184=nper,G1183+D1184,MIN(G1183+D1184,IF(C1184=C1183,E1183,ROUND(-PMT(((1+C1184/CP)^(CP/periods_per_year))-1,nper-A1184+1,G1183),2)))))</f>
        <v/>
      </c>
      <c r="F1184" s="143" t="str">
        <f aca="false">IF(A1184="","",E1184-D1184)</f>
        <v/>
      </c>
      <c r="G1184" s="143" t="str">
        <f aca="false">IF(A1184="","",G1183-F1184)</f>
        <v/>
      </c>
    </row>
    <row r="1185" customFormat="false" ht="13.2" hidden="false" customHeight="false" outlineLevel="0" collapsed="false">
      <c r="A1185" s="140" t="str">
        <f aca="false">IF(G1184="","",IF(OR(A1184&gt;=nper,ROUND(G1184,2)&lt;=0),"",A1184+1))</f>
        <v/>
      </c>
      <c r="B1185" s="141" t="str">
        <f aca="false">IF(A1185="","",IF(OR(periods_per_year=26,periods_per_year=52),IF(periods_per_year=26,IF(A1185=1,fpdate,B1184+14),IF(periods_per_year=52,IF(A1185=1,fpdate,B1184+7),"n/a")),IF(periods_per_year=24,DATE(YEAR(fpdate),MONTH(fpdate)+(A1185-1)/2+IF(AND(DAY(fpdate)&gt;=15,MOD(A1185,2)=0),1,0),IF(MOD(A1185,2)=0,IF(DAY(fpdate)&gt;=15,DAY(fpdate)-14,DAY(fpdate)+14),DAY(fpdate))),IF(DAY(DATE(YEAR(fpdate),MONTH(fpdate)+A1185-1,DAY(fpdate)))&lt;&gt;DAY(fpdate),DATE(YEAR(fpdate),MONTH(fpdate)+A1185,0),DATE(YEAR(fpdate),MONTH(fpdate)+A1185-1,DAY(fpdate))))))</f>
        <v/>
      </c>
      <c r="C1185" s="142" t="inlineStr">
        <f aca="false">IF(A1185="","",IF(variable,IF(A1185&lt;MortgageCalculator!$J$23*periods_per_year,start_rate,IF(MortgageCalculator!$J$27&gt;=0,MIN(MortgageCalculator!$J$24,start_rate+MortgageCalculator!$J$27*ROUNDUP((A1185-MortgageCalculator!$J$23*periods_per_year)/MortgageCalculator!$J$26,0)),MAX(MortgageCalculator!$J$25,start_rate+MortgageCalculator!$J$27*ROUNDUP((A1185-MortgageCalculator!$J$23*periods_per_year)/MortgageCalculator!$J$26,0)))),start_rate))</f>
        <is>
          <t/>
        </is>
      </c>
      <c r="D1185" s="143" t="str">
        <f aca="false">IF(A1185="","",ROUND((((1+C1185/CP)^(CP/periods_per_year))-1)*G1184,2))</f>
        <v/>
      </c>
      <c r="E1185" s="143" t="str">
        <f aca="false">IF(A1185="","",IF(A1185=nper,G1184+D1185,MIN(G1184+D1185,IF(C1185=C1184,E1184,ROUND(-PMT(((1+C1185/CP)^(CP/periods_per_year))-1,nper-A1185+1,G1184),2)))))</f>
        <v/>
      </c>
      <c r="F1185" s="143" t="str">
        <f aca="false">IF(A1185="","",E1185-D1185)</f>
        <v/>
      </c>
      <c r="G1185" s="143" t="str">
        <f aca="false">IF(A1185="","",G1184-F1185)</f>
        <v/>
      </c>
    </row>
    <row r="1186" customFormat="false" ht="13.2" hidden="false" customHeight="false" outlineLevel="0" collapsed="false">
      <c r="A1186" s="140" t="str">
        <f aca="false">IF(G1185="","",IF(OR(A1185&gt;=nper,ROUND(G1185,2)&lt;=0),"",A1185+1))</f>
        <v/>
      </c>
      <c r="B1186" s="141" t="str">
        <f aca="false">IF(A1186="","",IF(OR(periods_per_year=26,periods_per_year=52),IF(periods_per_year=26,IF(A1186=1,fpdate,B1185+14),IF(periods_per_year=52,IF(A1186=1,fpdate,B1185+7),"n/a")),IF(periods_per_year=24,DATE(YEAR(fpdate),MONTH(fpdate)+(A1186-1)/2+IF(AND(DAY(fpdate)&gt;=15,MOD(A1186,2)=0),1,0),IF(MOD(A1186,2)=0,IF(DAY(fpdate)&gt;=15,DAY(fpdate)-14,DAY(fpdate)+14),DAY(fpdate))),IF(DAY(DATE(YEAR(fpdate),MONTH(fpdate)+A1186-1,DAY(fpdate)))&lt;&gt;DAY(fpdate),DATE(YEAR(fpdate),MONTH(fpdate)+A1186,0),DATE(YEAR(fpdate),MONTH(fpdate)+A1186-1,DAY(fpdate))))))</f>
        <v/>
      </c>
      <c r="C1186" s="142" t="inlineStr">
        <f aca="false">IF(A1186="","",IF(variable,IF(A1186&lt;MortgageCalculator!$J$23*periods_per_year,start_rate,IF(MortgageCalculator!$J$27&gt;=0,MIN(MortgageCalculator!$J$24,start_rate+MortgageCalculator!$J$27*ROUNDUP((A1186-MortgageCalculator!$J$23*periods_per_year)/MortgageCalculator!$J$26,0)),MAX(MortgageCalculator!$J$25,start_rate+MortgageCalculator!$J$27*ROUNDUP((A1186-MortgageCalculator!$J$23*periods_per_year)/MortgageCalculator!$J$26,0)))),start_rate))</f>
        <is>
          <t/>
        </is>
      </c>
      <c r="D1186" s="143" t="str">
        <f aca="false">IF(A1186="","",ROUND((((1+C1186/CP)^(CP/periods_per_year))-1)*G1185,2))</f>
        <v/>
      </c>
      <c r="E1186" s="143" t="str">
        <f aca="false">IF(A1186="","",IF(A1186=nper,G1185+D1186,MIN(G1185+D1186,IF(C1186=C1185,E1185,ROUND(-PMT(((1+C1186/CP)^(CP/periods_per_year))-1,nper-A1186+1,G1185),2)))))</f>
        <v/>
      </c>
      <c r="F1186" s="143" t="str">
        <f aca="false">IF(A1186="","",E1186-D1186)</f>
        <v/>
      </c>
      <c r="G1186" s="143" t="str">
        <f aca="false">IF(A1186="","",G1185-F1186)</f>
        <v/>
      </c>
    </row>
    <row r="1187" customFormat="false" ht="13.2" hidden="false" customHeight="false" outlineLevel="0" collapsed="false">
      <c r="A1187" s="140" t="str">
        <f aca="false">IF(G1186="","",IF(OR(A1186&gt;=nper,ROUND(G1186,2)&lt;=0),"",A1186+1))</f>
        <v/>
      </c>
      <c r="B1187" s="141" t="str">
        <f aca="false">IF(A1187="","",IF(OR(periods_per_year=26,periods_per_year=52),IF(periods_per_year=26,IF(A1187=1,fpdate,B1186+14),IF(periods_per_year=52,IF(A1187=1,fpdate,B1186+7),"n/a")),IF(periods_per_year=24,DATE(YEAR(fpdate),MONTH(fpdate)+(A1187-1)/2+IF(AND(DAY(fpdate)&gt;=15,MOD(A1187,2)=0),1,0),IF(MOD(A1187,2)=0,IF(DAY(fpdate)&gt;=15,DAY(fpdate)-14,DAY(fpdate)+14),DAY(fpdate))),IF(DAY(DATE(YEAR(fpdate),MONTH(fpdate)+A1187-1,DAY(fpdate)))&lt;&gt;DAY(fpdate),DATE(YEAR(fpdate),MONTH(fpdate)+A1187,0),DATE(YEAR(fpdate),MONTH(fpdate)+A1187-1,DAY(fpdate))))))</f>
        <v/>
      </c>
      <c r="C1187" s="142" t="inlineStr">
        <f aca="false">IF(A1187="","",IF(variable,IF(A1187&lt;MortgageCalculator!$J$23*periods_per_year,start_rate,IF(MortgageCalculator!$J$27&gt;=0,MIN(MortgageCalculator!$J$24,start_rate+MortgageCalculator!$J$27*ROUNDUP((A1187-MortgageCalculator!$J$23*periods_per_year)/MortgageCalculator!$J$26,0)),MAX(MortgageCalculator!$J$25,start_rate+MortgageCalculator!$J$27*ROUNDUP((A1187-MortgageCalculator!$J$23*periods_per_year)/MortgageCalculator!$J$26,0)))),start_rate))</f>
        <is>
          <t/>
        </is>
      </c>
      <c r="D1187" s="143" t="str">
        <f aca="false">IF(A1187="","",ROUND((((1+C1187/CP)^(CP/periods_per_year))-1)*G1186,2))</f>
        <v/>
      </c>
      <c r="E1187" s="143" t="str">
        <f aca="false">IF(A1187="","",IF(A1187=nper,G1186+D1187,MIN(G1186+D1187,IF(C1187=C1186,E1186,ROUND(-PMT(((1+C1187/CP)^(CP/periods_per_year))-1,nper-A1187+1,G1186),2)))))</f>
        <v/>
      </c>
      <c r="F1187" s="143" t="str">
        <f aca="false">IF(A1187="","",E1187-D1187)</f>
        <v/>
      </c>
      <c r="G1187" s="143" t="str">
        <f aca="false">IF(A1187="","",G1186-F1187)</f>
        <v/>
      </c>
    </row>
    <row r="1188" customFormat="false" ht="13.2" hidden="false" customHeight="false" outlineLevel="0" collapsed="false">
      <c r="A1188" s="140" t="str">
        <f aca="false">IF(G1187="","",IF(OR(A1187&gt;=nper,ROUND(G1187,2)&lt;=0),"",A1187+1))</f>
        <v/>
      </c>
      <c r="B1188" s="141" t="str">
        <f aca="false">IF(A1188="","",IF(OR(periods_per_year=26,periods_per_year=52),IF(periods_per_year=26,IF(A1188=1,fpdate,B1187+14),IF(periods_per_year=52,IF(A1188=1,fpdate,B1187+7),"n/a")),IF(periods_per_year=24,DATE(YEAR(fpdate),MONTH(fpdate)+(A1188-1)/2+IF(AND(DAY(fpdate)&gt;=15,MOD(A1188,2)=0),1,0),IF(MOD(A1188,2)=0,IF(DAY(fpdate)&gt;=15,DAY(fpdate)-14,DAY(fpdate)+14),DAY(fpdate))),IF(DAY(DATE(YEAR(fpdate),MONTH(fpdate)+A1188-1,DAY(fpdate)))&lt;&gt;DAY(fpdate),DATE(YEAR(fpdate),MONTH(fpdate)+A1188,0),DATE(YEAR(fpdate),MONTH(fpdate)+A1188-1,DAY(fpdate))))))</f>
        <v/>
      </c>
      <c r="C1188" s="142" t="inlineStr">
        <f aca="false">IF(A1188="","",IF(variable,IF(A1188&lt;MortgageCalculator!$J$23*periods_per_year,start_rate,IF(MortgageCalculator!$J$27&gt;=0,MIN(MortgageCalculator!$J$24,start_rate+MortgageCalculator!$J$27*ROUNDUP((A1188-MortgageCalculator!$J$23*periods_per_year)/MortgageCalculator!$J$26,0)),MAX(MortgageCalculator!$J$25,start_rate+MortgageCalculator!$J$27*ROUNDUP((A1188-MortgageCalculator!$J$23*periods_per_year)/MortgageCalculator!$J$26,0)))),start_rate))</f>
        <is>
          <t/>
        </is>
      </c>
      <c r="D1188" s="143" t="str">
        <f aca="false">IF(A1188="","",ROUND((((1+C1188/CP)^(CP/periods_per_year))-1)*G1187,2))</f>
        <v/>
      </c>
      <c r="E1188" s="143" t="str">
        <f aca="false">IF(A1188="","",IF(A1188=nper,G1187+D1188,MIN(G1187+D1188,IF(C1188=C1187,E1187,ROUND(-PMT(((1+C1188/CP)^(CP/periods_per_year))-1,nper-A1188+1,G1187),2)))))</f>
        <v/>
      </c>
      <c r="F1188" s="143" t="str">
        <f aca="false">IF(A1188="","",E1188-D1188)</f>
        <v/>
      </c>
      <c r="G1188" s="143" t="str">
        <f aca="false">IF(A1188="","",G1187-F1188)</f>
        <v/>
      </c>
    </row>
    <row r="1189" customFormat="false" ht="13.2" hidden="false" customHeight="false" outlineLevel="0" collapsed="false">
      <c r="A1189" s="140" t="str">
        <f aca="false">IF(G1188="","",IF(OR(A1188&gt;=nper,ROUND(G1188,2)&lt;=0),"",A1188+1))</f>
        <v/>
      </c>
      <c r="B1189" s="141" t="str">
        <f aca="false">IF(A1189="","",IF(OR(periods_per_year=26,periods_per_year=52),IF(periods_per_year=26,IF(A1189=1,fpdate,B1188+14),IF(periods_per_year=52,IF(A1189=1,fpdate,B1188+7),"n/a")),IF(periods_per_year=24,DATE(YEAR(fpdate),MONTH(fpdate)+(A1189-1)/2+IF(AND(DAY(fpdate)&gt;=15,MOD(A1189,2)=0),1,0),IF(MOD(A1189,2)=0,IF(DAY(fpdate)&gt;=15,DAY(fpdate)-14,DAY(fpdate)+14),DAY(fpdate))),IF(DAY(DATE(YEAR(fpdate),MONTH(fpdate)+A1189-1,DAY(fpdate)))&lt;&gt;DAY(fpdate),DATE(YEAR(fpdate),MONTH(fpdate)+A1189,0),DATE(YEAR(fpdate),MONTH(fpdate)+A1189-1,DAY(fpdate))))))</f>
        <v/>
      </c>
      <c r="C1189" s="142" t="inlineStr">
        <f aca="false">IF(A1189="","",IF(variable,IF(A1189&lt;MortgageCalculator!$J$23*periods_per_year,start_rate,IF(MortgageCalculator!$J$27&gt;=0,MIN(MortgageCalculator!$J$24,start_rate+MortgageCalculator!$J$27*ROUNDUP((A1189-MortgageCalculator!$J$23*periods_per_year)/MortgageCalculator!$J$26,0)),MAX(MortgageCalculator!$J$25,start_rate+MortgageCalculator!$J$27*ROUNDUP((A1189-MortgageCalculator!$J$23*periods_per_year)/MortgageCalculator!$J$26,0)))),start_rate))</f>
        <is>
          <t/>
        </is>
      </c>
      <c r="D1189" s="143" t="str">
        <f aca="false">IF(A1189="","",ROUND((((1+C1189/CP)^(CP/periods_per_year))-1)*G1188,2))</f>
        <v/>
      </c>
      <c r="E1189" s="143" t="str">
        <f aca="false">IF(A1189="","",IF(A1189=nper,G1188+D1189,MIN(G1188+D1189,IF(C1189=C1188,E1188,ROUND(-PMT(((1+C1189/CP)^(CP/periods_per_year))-1,nper-A1189+1,G1188),2)))))</f>
        <v/>
      </c>
      <c r="F1189" s="143" t="str">
        <f aca="false">IF(A1189="","",E1189-D1189)</f>
        <v/>
      </c>
      <c r="G1189" s="143" t="str">
        <f aca="false">IF(A1189="","",G1188-F1189)</f>
        <v/>
      </c>
    </row>
    <row r="1190" customFormat="false" ht="13.2" hidden="false" customHeight="false" outlineLevel="0" collapsed="false">
      <c r="A1190" s="140" t="str">
        <f aca="false">IF(G1189="","",IF(OR(A1189&gt;=nper,ROUND(G1189,2)&lt;=0),"",A1189+1))</f>
        <v/>
      </c>
      <c r="B1190" s="141" t="str">
        <f aca="false">IF(A1190="","",IF(OR(periods_per_year=26,periods_per_year=52),IF(periods_per_year=26,IF(A1190=1,fpdate,B1189+14),IF(periods_per_year=52,IF(A1190=1,fpdate,B1189+7),"n/a")),IF(periods_per_year=24,DATE(YEAR(fpdate),MONTH(fpdate)+(A1190-1)/2+IF(AND(DAY(fpdate)&gt;=15,MOD(A1190,2)=0),1,0),IF(MOD(A1190,2)=0,IF(DAY(fpdate)&gt;=15,DAY(fpdate)-14,DAY(fpdate)+14),DAY(fpdate))),IF(DAY(DATE(YEAR(fpdate),MONTH(fpdate)+A1190-1,DAY(fpdate)))&lt;&gt;DAY(fpdate),DATE(YEAR(fpdate),MONTH(fpdate)+A1190,0),DATE(YEAR(fpdate),MONTH(fpdate)+A1190-1,DAY(fpdate))))))</f>
        <v/>
      </c>
      <c r="C1190" s="142" t="inlineStr">
        <f aca="false">IF(A1190="","",IF(variable,IF(A1190&lt;MortgageCalculator!$J$23*periods_per_year,start_rate,IF(MortgageCalculator!$J$27&gt;=0,MIN(MortgageCalculator!$J$24,start_rate+MortgageCalculator!$J$27*ROUNDUP((A1190-MortgageCalculator!$J$23*periods_per_year)/MortgageCalculator!$J$26,0)),MAX(MortgageCalculator!$J$25,start_rate+MortgageCalculator!$J$27*ROUNDUP((A1190-MortgageCalculator!$J$23*periods_per_year)/MortgageCalculator!$J$26,0)))),start_rate))</f>
        <is>
          <t/>
        </is>
      </c>
      <c r="D1190" s="143" t="str">
        <f aca="false">IF(A1190="","",ROUND((((1+C1190/CP)^(CP/periods_per_year))-1)*G1189,2))</f>
        <v/>
      </c>
      <c r="E1190" s="143" t="str">
        <f aca="false">IF(A1190="","",IF(A1190=nper,G1189+D1190,MIN(G1189+D1190,IF(C1190=C1189,E1189,ROUND(-PMT(((1+C1190/CP)^(CP/periods_per_year))-1,nper-A1190+1,G1189),2)))))</f>
        <v/>
      </c>
      <c r="F1190" s="143" t="str">
        <f aca="false">IF(A1190="","",E1190-D1190)</f>
        <v/>
      </c>
      <c r="G1190" s="143" t="str">
        <f aca="false">IF(A1190="","",G1189-F1190)</f>
        <v/>
      </c>
    </row>
    <row r="1191" customFormat="false" ht="13.2" hidden="false" customHeight="false" outlineLevel="0" collapsed="false">
      <c r="A1191" s="140" t="str">
        <f aca="false">IF(G1190="","",IF(OR(A1190&gt;=nper,ROUND(G1190,2)&lt;=0),"",A1190+1))</f>
        <v/>
      </c>
      <c r="B1191" s="141" t="str">
        <f aca="false">IF(A1191="","",IF(OR(periods_per_year=26,periods_per_year=52),IF(periods_per_year=26,IF(A1191=1,fpdate,B1190+14),IF(periods_per_year=52,IF(A1191=1,fpdate,B1190+7),"n/a")),IF(periods_per_year=24,DATE(YEAR(fpdate),MONTH(fpdate)+(A1191-1)/2+IF(AND(DAY(fpdate)&gt;=15,MOD(A1191,2)=0),1,0),IF(MOD(A1191,2)=0,IF(DAY(fpdate)&gt;=15,DAY(fpdate)-14,DAY(fpdate)+14),DAY(fpdate))),IF(DAY(DATE(YEAR(fpdate),MONTH(fpdate)+A1191-1,DAY(fpdate)))&lt;&gt;DAY(fpdate),DATE(YEAR(fpdate),MONTH(fpdate)+A1191,0),DATE(YEAR(fpdate),MONTH(fpdate)+A1191-1,DAY(fpdate))))))</f>
        <v/>
      </c>
      <c r="C1191" s="142" t="inlineStr">
        <f aca="false">IF(A1191="","",IF(variable,IF(A1191&lt;MortgageCalculator!$J$23*periods_per_year,start_rate,IF(MortgageCalculator!$J$27&gt;=0,MIN(MortgageCalculator!$J$24,start_rate+MortgageCalculator!$J$27*ROUNDUP((A1191-MortgageCalculator!$J$23*periods_per_year)/MortgageCalculator!$J$26,0)),MAX(MortgageCalculator!$J$25,start_rate+MortgageCalculator!$J$27*ROUNDUP((A1191-MortgageCalculator!$J$23*periods_per_year)/MortgageCalculator!$J$26,0)))),start_rate))</f>
        <is>
          <t/>
        </is>
      </c>
      <c r="D1191" s="143" t="str">
        <f aca="false">IF(A1191="","",ROUND((((1+C1191/CP)^(CP/periods_per_year))-1)*G1190,2))</f>
        <v/>
      </c>
      <c r="E1191" s="143" t="str">
        <f aca="false">IF(A1191="","",IF(A1191=nper,G1190+D1191,MIN(G1190+D1191,IF(C1191=C1190,E1190,ROUND(-PMT(((1+C1191/CP)^(CP/periods_per_year))-1,nper-A1191+1,G1190),2)))))</f>
        <v/>
      </c>
      <c r="F1191" s="143" t="str">
        <f aca="false">IF(A1191="","",E1191-D1191)</f>
        <v/>
      </c>
      <c r="G1191" s="143" t="str">
        <f aca="false">IF(A1191="","",G1190-F1191)</f>
        <v/>
      </c>
    </row>
    <row r="1192" customFormat="false" ht="13.2" hidden="false" customHeight="false" outlineLevel="0" collapsed="false">
      <c r="A1192" s="140" t="str">
        <f aca="false">IF(G1191="","",IF(OR(A1191&gt;=nper,ROUND(G1191,2)&lt;=0),"",A1191+1))</f>
        <v/>
      </c>
      <c r="B1192" s="141" t="str">
        <f aca="false">IF(A1192="","",IF(OR(periods_per_year=26,periods_per_year=52),IF(periods_per_year=26,IF(A1192=1,fpdate,B1191+14),IF(periods_per_year=52,IF(A1192=1,fpdate,B1191+7),"n/a")),IF(periods_per_year=24,DATE(YEAR(fpdate),MONTH(fpdate)+(A1192-1)/2+IF(AND(DAY(fpdate)&gt;=15,MOD(A1192,2)=0),1,0),IF(MOD(A1192,2)=0,IF(DAY(fpdate)&gt;=15,DAY(fpdate)-14,DAY(fpdate)+14),DAY(fpdate))),IF(DAY(DATE(YEAR(fpdate),MONTH(fpdate)+A1192-1,DAY(fpdate)))&lt;&gt;DAY(fpdate),DATE(YEAR(fpdate),MONTH(fpdate)+A1192,0),DATE(YEAR(fpdate),MONTH(fpdate)+A1192-1,DAY(fpdate))))))</f>
        <v/>
      </c>
      <c r="C1192" s="142" t="inlineStr">
        <f aca="false">IF(A1192="","",IF(variable,IF(A1192&lt;MortgageCalculator!$J$23*periods_per_year,start_rate,IF(MortgageCalculator!$J$27&gt;=0,MIN(MortgageCalculator!$J$24,start_rate+MortgageCalculator!$J$27*ROUNDUP((A1192-MortgageCalculator!$J$23*periods_per_year)/MortgageCalculator!$J$26,0)),MAX(MortgageCalculator!$J$25,start_rate+MortgageCalculator!$J$27*ROUNDUP((A1192-MortgageCalculator!$J$23*periods_per_year)/MortgageCalculator!$J$26,0)))),start_rate))</f>
        <is>
          <t/>
        </is>
      </c>
      <c r="D1192" s="143" t="str">
        <f aca="false">IF(A1192="","",ROUND((((1+C1192/CP)^(CP/periods_per_year))-1)*G1191,2))</f>
        <v/>
      </c>
      <c r="E1192" s="143" t="str">
        <f aca="false">IF(A1192="","",IF(A1192=nper,G1191+D1192,MIN(G1191+D1192,IF(C1192=C1191,E1191,ROUND(-PMT(((1+C1192/CP)^(CP/periods_per_year))-1,nper-A1192+1,G1191),2)))))</f>
        <v/>
      </c>
      <c r="F1192" s="143" t="str">
        <f aca="false">IF(A1192="","",E1192-D1192)</f>
        <v/>
      </c>
      <c r="G1192" s="143" t="str">
        <f aca="false">IF(A1192="","",G1191-F1192)</f>
        <v/>
      </c>
    </row>
    <row r="1193" customFormat="false" ht="13.2" hidden="false" customHeight="false" outlineLevel="0" collapsed="false">
      <c r="A1193" s="140" t="str">
        <f aca="false">IF(G1192="","",IF(OR(A1192&gt;=nper,ROUND(G1192,2)&lt;=0),"",A1192+1))</f>
        <v/>
      </c>
      <c r="B1193" s="141" t="str">
        <f aca="false">IF(A1193="","",IF(OR(periods_per_year=26,periods_per_year=52),IF(periods_per_year=26,IF(A1193=1,fpdate,B1192+14),IF(periods_per_year=52,IF(A1193=1,fpdate,B1192+7),"n/a")),IF(periods_per_year=24,DATE(YEAR(fpdate),MONTH(fpdate)+(A1193-1)/2+IF(AND(DAY(fpdate)&gt;=15,MOD(A1193,2)=0),1,0),IF(MOD(A1193,2)=0,IF(DAY(fpdate)&gt;=15,DAY(fpdate)-14,DAY(fpdate)+14),DAY(fpdate))),IF(DAY(DATE(YEAR(fpdate),MONTH(fpdate)+A1193-1,DAY(fpdate)))&lt;&gt;DAY(fpdate),DATE(YEAR(fpdate),MONTH(fpdate)+A1193,0),DATE(YEAR(fpdate),MONTH(fpdate)+A1193-1,DAY(fpdate))))))</f>
        <v/>
      </c>
      <c r="C1193" s="142" t="inlineStr">
        <f aca="false">IF(A1193="","",IF(variable,IF(A1193&lt;MortgageCalculator!$J$23*periods_per_year,start_rate,IF(MortgageCalculator!$J$27&gt;=0,MIN(MortgageCalculator!$J$24,start_rate+MortgageCalculator!$J$27*ROUNDUP((A1193-MortgageCalculator!$J$23*periods_per_year)/MortgageCalculator!$J$26,0)),MAX(MortgageCalculator!$J$25,start_rate+MortgageCalculator!$J$27*ROUNDUP((A1193-MortgageCalculator!$J$23*periods_per_year)/MortgageCalculator!$J$26,0)))),start_rate))</f>
        <is>
          <t/>
        </is>
      </c>
      <c r="D1193" s="143" t="str">
        <f aca="false">IF(A1193="","",ROUND((((1+C1193/CP)^(CP/periods_per_year))-1)*G1192,2))</f>
        <v/>
      </c>
      <c r="E1193" s="143" t="str">
        <f aca="false">IF(A1193="","",IF(A1193=nper,G1192+D1193,MIN(G1192+D1193,IF(C1193=C1192,E1192,ROUND(-PMT(((1+C1193/CP)^(CP/periods_per_year))-1,nper-A1193+1,G1192),2)))))</f>
        <v/>
      </c>
      <c r="F1193" s="143" t="str">
        <f aca="false">IF(A1193="","",E1193-D1193)</f>
        <v/>
      </c>
      <c r="G1193" s="143" t="str">
        <f aca="false">IF(A1193="","",G1192-F1193)</f>
        <v/>
      </c>
    </row>
    <row r="1194" customFormat="false" ht="13.2" hidden="false" customHeight="false" outlineLevel="0" collapsed="false">
      <c r="A1194" s="140" t="str">
        <f aca="false">IF(G1193="","",IF(OR(A1193&gt;=nper,ROUND(G1193,2)&lt;=0),"",A1193+1))</f>
        <v/>
      </c>
      <c r="B1194" s="141" t="str">
        <f aca="false">IF(A1194="","",IF(OR(periods_per_year=26,periods_per_year=52),IF(periods_per_year=26,IF(A1194=1,fpdate,B1193+14),IF(periods_per_year=52,IF(A1194=1,fpdate,B1193+7),"n/a")),IF(periods_per_year=24,DATE(YEAR(fpdate),MONTH(fpdate)+(A1194-1)/2+IF(AND(DAY(fpdate)&gt;=15,MOD(A1194,2)=0),1,0),IF(MOD(A1194,2)=0,IF(DAY(fpdate)&gt;=15,DAY(fpdate)-14,DAY(fpdate)+14),DAY(fpdate))),IF(DAY(DATE(YEAR(fpdate),MONTH(fpdate)+A1194-1,DAY(fpdate)))&lt;&gt;DAY(fpdate),DATE(YEAR(fpdate),MONTH(fpdate)+A1194,0),DATE(YEAR(fpdate),MONTH(fpdate)+A1194-1,DAY(fpdate))))))</f>
        <v/>
      </c>
      <c r="C1194" s="142" t="inlineStr">
        <f aca="false">IF(A1194="","",IF(variable,IF(A1194&lt;MortgageCalculator!$J$23*periods_per_year,start_rate,IF(MortgageCalculator!$J$27&gt;=0,MIN(MortgageCalculator!$J$24,start_rate+MortgageCalculator!$J$27*ROUNDUP((A1194-MortgageCalculator!$J$23*periods_per_year)/MortgageCalculator!$J$26,0)),MAX(MortgageCalculator!$J$25,start_rate+MortgageCalculator!$J$27*ROUNDUP((A1194-MortgageCalculator!$J$23*periods_per_year)/MortgageCalculator!$J$26,0)))),start_rate))</f>
        <is>
          <t/>
        </is>
      </c>
      <c r="D1194" s="143" t="str">
        <f aca="false">IF(A1194="","",ROUND((((1+C1194/CP)^(CP/periods_per_year))-1)*G1193,2))</f>
        <v/>
      </c>
      <c r="E1194" s="143" t="str">
        <f aca="false">IF(A1194="","",IF(A1194=nper,G1193+D1194,MIN(G1193+D1194,IF(C1194=C1193,E1193,ROUND(-PMT(((1+C1194/CP)^(CP/periods_per_year))-1,nper-A1194+1,G1193),2)))))</f>
        <v/>
      </c>
      <c r="F1194" s="143" t="str">
        <f aca="false">IF(A1194="","",E1194-D1194)</f>
        <v/>
      </c>
      <c r="G1194" s="143" t="str">
        <f aca="false">IF(A1194="","",G1193-F1194)</f>
        <v/>
      </c>
    </row>
    <row r="1195" customFormat="false" ht="13.2" hidden="false" customHeight="false" outlineLevel="0" collapsed="false">
      <c r="A1195" s="140" t="str">
        <f aca="false">IF(G1194="","",IF(OR(A1194&gt;=nper,ROUND(G1194,2)&lt;=0),"",A1194+1))</f>
        <v/>
      </c>
      <c r="B1195" s="141" t="str">
        <f aca="false">IF(A1195="","",IF(OR(periods_per_year=26,periods_per_year=52),IF(periods_per_year=26,IF(A1195=1,fpdate,B1194+14),IF(periods_per_year=52,IF(A1195=1,fpdate,B1194+7),"n/a")),IF(periods_per_year=24,DATE(YEAR(fpdate),MONTH(fpdate)+(A1195-1)/2+IF(AND(DAY(fpdate)&gt;=15,MOD(A1195,2)=0),1,0),IF(MOD(A1195,2)=0,IF(DAY(fpdate)&gt;=15,DAY(fpdate)-14,DAY(fpdate)+14),DAY(fpdate))),IF(DAY(DATE(YEAR(fpdate),MONTH(fpdate)+A1195-1,DAY(fpdate)))&lt;&gt;DAY(fpdate),DATE(YEAR(fpdate),MONTH(fpdate)+A1195,0),DATE(YEAR(fpdate),MONTH(fpdate)+A1195-1,DAY(fpdate))))))</f>
        <v/>
      </c>
      <c r="C1195" s="142" t="inlineStr">
        <f aca="false">IF(A1195="","",IF(variable,IF(A1195&lt;MortgageCalculator!$J$23*periods_per_year,start_rate,IF(MortgageCalculator!$J$27&gt;=0,MIN(MortgageCalculator!$J$24,start_rate+MortgageCalculator!$J$27*ROUNDUP((A1195-MortgageCalculator!$J$23*periods_per_year)/MortgageCalculator!$J$26,0)),MAX(MortgageCalculator!$J$25,start_rate+MortgageCalculator!$J$27*ROUNDUP((A1195-MortgageCalculator!$J$23*periods_per_year)/MortgageCalculator!$J$26,0)))),start_rate))</f>
        <is>
          <t/>
        </is>
      </c>
      <c r="D1195" s="143" t="str">
        <f aca="false">IF(A1195="","",ROUND((((1+C1195/CP)^(CP/periods_per_year))-1)*G1194,2))</f>
        <v/>
      </c>
      <c r="E1195" s="143" t="str">
        <f aca="false">IF(A1195="","",IF(A1195=nper,G1194+D1195,MIN(G1194+D1195,IF(C1195=C1194,E1194,ROUND(-PMT(((1+C1195/CP)^(CP/periods_per_year))-1,nper-A1195+1,G1194),2)))))</f>
        <v/>
      </c>
      <c r="F1195" s="143" t="str">
        <f aca="false">IF(A1195="","",E1195-D1195)</f>
        <v/>
      </c>
      <c r="G1195" s="143" t="str">
        <f aca="false">IF(A1195="","",G1194-F1195)</f>
        <v/>
      </c>
    </row>
    <row r="1196" customFormat="false" ht="13.2" hidden="false" customHeight="false" outlineLevel="0" collapsed="false">
      <c r="A1196" s="140" t="str">
        <f aca="false">IF(G1195="","",IF(OR(A1195&gt;=nper,ROUND(G1195,2)&lt;=0),"",A1195+1))</f>
        <v/>
      </c>
      <c r="B1196" s="141" t="str">
        <f aca="false">IF(A1196="","",IF(OR(periods_per_year=26,periods_per_year=52),IF(periods_per_year=26,IF(A1196=1,fpdate,B1195+14),IF(periods_per_year=52,IF(A1196=1,fpdate,B1195+7),"n/a")),IF(periods_per_year=24,DATE(YEAR(fpdate),MONTH(fpdate)+(A1196-1)/2+IF(AND(DAY(fpdate)&gt;=15,MOD(A1196,2)=0),1,0),IF(MOD(A1196,2)=0,IF(DAY(fpdate)&gt;=15,DAY(fpdate)-14,DAY(fpdate)+14),DAY(fpdate))),IF(DAY(DATE(YEAR(fpdate),MONTH(fpdate)+A1196-1,DAY(fpdate)))&lt;&gt;DAY(fpdate),DATE(YEAR(fpdate),MONTH(fpdate)+A1196,0),DATE(YEAR(fpdate),MONTH(fpdate)+A1196-1,DAY(fpdate))))))</f>
        <v/>
      </c>
      <c r="C1196" s="142" t="inlineStr">
        <f aca="false">IF(A1196="","",IF(variable,IF(A1196&lt;MortgageCalculator!$J$23*periods_per_year,start_rate,IF(MortgageCalculator!$J$27&gt;=0,MIN(MortgageCalculator!$J$24,start_rate+MortgageCalculator!$J$27*ROUNDUP((A1196-MortgageCalculator!$J$23*periods_per_year)/MortgageCalculator!$J$26,0)),MAX(MortgageCalculator!$J$25,start_rate+MortgageCalculator!$J$27*ROUNDUP((A1196-MortgageCalculator!$J$23*periods_per_year)/MortgageCalculator!$J$26,0)))),start_rate))</f>
        <is>
          <t/>
        </is>
      </c>
      <c r="D1196" s="143" t="str">
        <f aca="false">IF(A1196="","",ROUND((((1+C1196/CP)^(CP/periods_per_year))-1)*G1195,2))</f>
        <v/>
      </c>
      <c r="E1196" s="143" t="str">
        <f aca="false">IF(A1196="","",IF(A1196=nper,G1195+D1196,MIN(G1195+D1196,IF(C1196=C1195,E1195,ROUND(-PMT(((1+C1196/CP)^(CP/periods_per_year))-1,nper-A1196+1,G1195),2)))))</f>
        <v/>
      </c>
      <c r="F1196" s="143" t="str">
        <f aca="false">IF(A1196="","",E1196-D1196)</f>
        <v/>
      </c>
      <c r="G1196" s="143" t="str">
        <f aca="false">IF(A1196="","",G1195-F1196)</f>
        <v/>
      </c>
    </row>
    <row r="1197" customFormat="false" ht="13.2" hidden="false" customHeight="false" outlineLevel="0" collapsed="false">
      <c r="A1197" s="140" t="str">
        <f aca="false">IF(G1196="","",IF(OR(A1196&gt;=nper,ROUND(G1196,2)&lt;=0),"",A1196+1))</f>
        <v/>
      </c>
      <c r="B1197" s="141" t="str">
        <f aca="false">IF(A1197="","",IF(OR(periods_per_year=26,periods_per_year=52),IF(periods_per_year=26,IF(A1197=1,fpdate,B1196+14),IF(periods_per_year=52,IF(A1197=1,fpdate,B1196+7),"n/a")),IF(periods_per_year=24,DATE(YEAR(fpdate),MONTH(fpdate)+(A1197-1)/2+IF(AND(DAY(fpdate)&gt;=15,MOD(A1197,2)=0),1,0),IF(MOD(A1197,2)=0,IF(DAY(fpdate)&gt;=15,DAY(fpdate)-14,DAY(fpdate)+14),DAY(fpdate))),IF(DAY(DATE(YEAR(fpdate),MONTH(fpdate)+A1197-1,DAY(fpdate)))&lt;&gt;DAY(fpdate),DATE(YEAR(fpdate),MONTH(fpdate)+A1197,0),DATE(YEAR(fpdate),MONTH(fpdate)+A1197-1,DAY(fpdate))))))</f>
        <v/>
      </c>
      <c r="C1197" s="142" t="inlineStr">
        <f aca="false">IF(A1197="","",IF(variable,IF(A1197&lt;MortgageCalculator!$J$23*periods_per_year,start_rate,IF(MortgageCalculator!$J$27&gt;=0,MIN(MortgageCalculator!$J$24,start_rate+MortgageCalculator!$J$27*ROUNDUP((A1197-MortgageCalculator!$J$23*periods_per_year)/MortgageCalculator!$J$26,0)),MAX(MortgageCalculator!$J$25,start_rate+MortgageCalculator!$J$27*ROUNDUP((A1197-MortgageCalculator!$J$23*periods_per_year)/MortgageCalculator!$J$26,0)))),start_rate))</f>
        <is>
          <t/>
        </is>
      </c>
      <c r="D1197" s="143" t="str">
        <f aca="false">IF(A1197="","",ROUND((((1+C1197/CP)^(CP/periods_per_year))-1)*G1196,2))</f>
        <v/>
      </c>
      <c r="E1197" s="143" t="str">
        <f aca="false">IF(A1197="","",IF(A1197=nper,G1196+D1197,MIN(G1196+D1197,IF(C1197=C1196,E1196,ROUND(-PMT(((1+C1197/CP)^(CP/periods_per_year))-1,nper-A1197+1,G1196),2)))))</f>
        <v/>
      </c>
      <c r="F1197" s="143" t="str">
        <f aca="false">IF(A1197="","",E1197-D1197)</f>
        <v/>
      </c>
      <c r="G1197" s="143" t="str">
        <f aca="false">IF(A1197="","",G1196-F1197)</f>
        <v/>
      </c>
    </row>
    <row r="1198" customFormat="false" ht="13.2" hidden="false" customHeight="false" outlineLevel="0" collapsed="false">
      <c r="A1198" s="140" t="str">
        <f aca="false">IF(G1197="","",IF(OR(A1197&gt;=nper,ROUND(G1197,2)&lt;=0),"",A1197+1))</f>
        <v/>
      </c>
      <c r="B1198" s="141" t="str">
        <f aca="false">IF(A1198="","",IF(OR(periods_per_year=26,periods_per_year=52),IF(periods_per_year=26,IF(A1198=1,fpdate,B1197+14),IF(periods_per_year=52,IF(A1198=1,fpdate,B1197+7),"n/a")),IF(periods_per_year=24,DATE(YEAR(fpdate),MONTH(fpdate)+(A1198-1)/2+IF(AND(DAY(fpdate)&gt;=15,MOD(A1198,2)=0),1,0),IF(MOD(A1198,2)=0,IF(DAY(fpdate)&gt;=15,DAY(fpdate)-14,DAY(fpdate)+14),DAY(fpdate))),IF(DAY(DATE(YEAR(fpdate),MONTH(fpdate)+A1198-1,DAY(fpdate)))&lt;&gt;DAY(fpdate),DATE(YEAR(fpdate),MONTH(fpdate)+A1198,0),DATE(YEAR(fpdate),MONTH(fpdate)+A1198-1,DAY(fpdate))))))</f>
        <v/>
      </c>
      <c r="C1198" s="142" t="inlineStr">
        <f aca="false">IF(A1198="","",IF(variable,IF(A1198&lt;MortgageCalculator!$J$23*periods_per_year,start_rate,IF(MortgageCalculator!$J$27&gt;=0,MIN(MortgageCalculator!$J$24,start_rate+MortgageCalculator!$J$27*ROUNDUP((A1198-MortgageCalculator!$J$23*periods_per_year)/MortgageCalculator!$J$26,0)),MAX(MortgageCalculator!$J$25,start_rate+MortgageCalculator!$J$27*ROUNDUP((A1198-MortgageCalculator!$J$23*periods_per_year)/MortgageCalculator!$J$26,0)))),start_rate))</f>
        <is>
          <t/>
        </is>
      </c>
      <c r="D1198" s="143" t="str">
        <f aca="false">IF(A1198="","",ROUND((((1+C1198/CP)^(CP/periods_per_year))-1)*G1197,2))</f>
        <v/>
      </c>
      <c r="E1198" s="143" t="str">
        <f aca="false">IF(A1198="","",IF(A1198=nper,G1197+D1198,MIN(G1197+D1198,IF(C1198=C1197,E1197,ROUND(-PMT(((1+C1198/CP)^(CP/periods_per_year))-1,nper-A1198+1,G1197),2)))))</f>
        <v/>
      </c>
      <c r="F1198" s="143" t="str">
        <f aca="false">IF(A1198="","",E1198-D1198)</f>
        <v/>
      </c>
      <c r="G1198" s="143" t="str">
        <f aca="false">IF(A1198="","",G1197-F1198)</f>
        <v/>
      </c>
    </row>
    <row r="1199" customFormat="false" ht="13.2" hidden="false" customHeight="false" outlineLevel="0" collapsed="false">
      <c r="A1199" s="140" t="str">
        <f aca="false">IF(G1198="","",IF(OR(A1198&gt;=nper,ROUND(G1198,2)&lt;=0),"",A1198+1))</f>
        <v/>
      </c>
      <c r="B1199" s="141" t="str">
        <f aca="false">IF(A1199="","",IF(OR(periods_per_year=26,periods_per_year=52),IF(periods_per_year=26,IF(A1199=1,fpdate,B1198+14),IF(periods_per_year=52,IF(A1199=1,fpdate,B1198+7),"n/a")),IF(periods_per_year=24,DATE(YEAR(fpdate),MONTH(fpdate)+(A1199-1)/2+IF(AND(DAY(fpdate)&gt;=15,MOD(A1199,2)=0),1,0),IF(MOD(A1199,2)=0,IF(DAY(fpdate)&gt;=15,DAY(fpdate)-14,DAY(fpdate)+14),DAY(fpdate))),IF(DAY(DATE(YEAR(fpdate),MONTH(fpdate)+A1199-1,DAY(fpdate)))&lt;&gt;DAY(fpdate),DATE(YEAR(fpdate),MONTH(fpdate)+A1199,0),DATE(YEAR(fpdate),MONTH(fpdate)+A1199-1,DAY(fpdate))))))</f>
        <v/>
      </c>
      <c r="C1199" s="142" t="inlineStr">
        <f aca="false">IF(A1199="","",IF(variable,IF(A1199&lt;MortgageCalculator!$J$23*periods_per_year,start_rate,IF(MortgageCalculator!$J$27&gt;=0,MIN(MortgageCalculator!$J$24,start_rate+MortgageCalculator!$J$27*ROUNDUP((A1199-MortgageCalculator!$J$23*periods_per_year)/MortgageCalculator!$J$26,0)),MAX(MortgageCalculator!$J$25,start_rate+MortgageCalculator!$J$27*ROUNDUP((A1199-MortgageCalculator!$J$23*periods_per_year)/MortgageCalculator!$J$26,0)))),start_rate))</f>
        <is>
          <t/>
        </is>
      </c>
      <c r="D1199" s="143" t="str">
        <f aca="false">IF(A1199="","",ROUND((((1+C1199/CP)^(CP/periods_per_year))-1)*G1198,2))</f>
        <v/>
      </c>
      <c r="E1199" s="143" t="str">
        <f aca="false">IF(A1199="","",IF(A1199=nper,G1198+D1199,MIN(G1198+D1199,IF(C1199=C1198,E1198,ROUND(-PMT(((1+C1199/CP)^(CP/periods_per_year))-1,nper-A1199+1,G1198),2)))))</f>
        <v/>
      </c>
      <c r="F1199" s="143" t="str">
        <f aca="false">IF(A1199="","",E1199-D1199)</f>
        <v/>
      </c>
      <c r="G1199" s="143" t="str">
        <f aca="false">IF(A1199="","",G1198-F1199)</f>
        <v/>
      </c>
    </row>
    <row r="1200" customFormat="false" ht="13.2" hidden="false" customHeight="false" outlineLevel="0" collapsed="false">
      <c r="A1200" s="140" t="str">
        <f aca="false">IF(G1199="","",IF(OR(A1199&gt;=nper,ROUND(G1199,2)&lt;=0),"",A1199+1))</f>
        <v/>
      </c>
      <c r="B1200" s="141" t="str">
        <f aca="false">IF(A1200="","",IF(OR(periods_per_year=26,periods_per_year=52),IF(periods_per_year=26,IF(A1200=1,fpdate,B1199+14),IF(periods_per_year=52,IF(A1200=1,fpdate,B1199+7),"n/a")),IF(periods_per_year=24,DATE(YEAR(fpdate),MONTH(fpdate)+(A1200-1)/2+IF(AND(DAY(fpdate)&gt;=15,MOD(A1200,2)=0),1,0),IF(MOD(A1200,2)=0,IF(DAY(fpdate)&gt;=15,DAY(fpdate)-14,DAY(fpdate)+14),DAY(fpdate))),IF(DAY(DATE(YEAR(fpdate),MONTH(fpdate)+A1200-1,DAY(fpdate)))&lt;&gt;DAY(fpdate),DATE(YEAR(fpdate),MONTH(fpdate)+A1200,0),DATE(YEAR(fpdate),MONTH(fpdate)+A1200-1,DAY(fpdate))))))</f>
        <v/>
      </c>
      <c r="C1200" s="142" t="inlineStr">
        <f aca="false">IF(A1200="","",IF(variable,IF(A1200&lt;MortgageCalculator!$J$23*periods_per_year,start_rate,IF(MortgageCalculator!$J$27&gt;=0,MIN(MortgageCalculator!$J$24,start_rate+MortgageCalculator!$J$27*ROUNDUP((A1200-MortgageCalculator!$J$23*periods_per_year)/MortgageCalculator!$J$26,0)),MAX(MortgageCalculator!$J$25,start_rate+MortgageCalculator!$J$27*ROUNDUP((A1200-MortgageCalculator!$J$23*periods_per_year)/MortgageCalculator!$J$26,0)))),start_rate))</f>
        <is>
          <t/>
        </is>
      </c>
      <c r="D1200" s="143" t="str">
        <f aca="false">IF(A1200="","",ROUND((((1+C1200/CP)^(CP/periods_per_year))-1)*G1199,2))</f>
        <v/>
      </c>
      <c r="E1200" s="143" t="str">
        <f aca="false">IF(A1200="","",IF(A1200=nper,G1199+D1200,MIN(G1199+D1200,IF(C1200=C1199,E1199,ROUND(-PMT(((1+C1200/CP)^(CP/periods_per_year))-1,nper-A1200+1,G1199),2)))))</f>
        <v/>
      </c>
      <c r="F1200" s="143" t="str">
        <f aca="false">IF(A1200="","",E1200-D1200)</f>
        <v/>
      </c>
      <c r="G1200" s="143" t="str">
        <f aca="false">IF(A1200="","",G1199-F1200)</f>
        <v/>
      </c>
    </row>
    <row r="1201" customFormat="false" ht="13.2" hidden="false" customHeight="false" outlineLevel="0" collapsed="false">
      <c r="A1201" s="140" t="str">
        <f aca="false">IF(G1200="","",IF(OR(A1200&gt;=nper,ROUND(G1200,2)&lt;=0),"",A1200+1))</f>
        <v/>
      </c>
      <c r="B1201" s="141" t="str">
        <f aca="false">IF(A1201="","",IF(OR(periods_per_year=26,periods_per_year=52),IF(periods_per_year=26,IF(A1201=1,fpdate,B1200+14),IF(periods_per_year=52,IF(A1201=1,fpdate,B1200+7),"n/a")),IF(periods_per_year=24,DATE(YEAR(fpdate),MONTH(fpdate)+(A1201-1)/2+IF(AND(DAY(fpdate)&gt;=15,MOD(A1201,2)=0),1,0),IF(MOD(A1201,2)=0,IF(DAY(fpdate)&gt;=15,DAY(fpdate)-14,DAY(fpdate)+14),DAY(fpdate))),IF(DAY(DATE(YEAR(fpdate),MONTH(fpdate)+A1201-1,DAY(fpdate)))&lt;&gt;DAY(fpdate),DATE(YEAR(fpdate),MONTH(fpdate)+A1201,0),DATE(YEAR(fpdate),MONTH(fpdate)+A1201-1,DAY(fpdate))))))</f>
        <v/>
      </c>
      <c r="C1201" s="142" t="inlineStr">
        <f aca="false">IF(A1201="","",IF(variable,IF(A1201&lt;MortgageCalculator!$J$23*periods_per_year,start_rate,IF(MortgageCalculator!$J$27&gt;=0,MIN(MortgageCalculator!$J$24,start_rate+MortgageCalculator!$J$27*ROUNDUP((A1201-MortgageCalculator!$J$23*periods_per_year)/MortgageCalculator!$J$26,0)),MAX(MortgageCalculator!$J$25,start_rate+MortgageCalculator!$J$27*ROUNDUP((A1201-MortgageCalculator!$J$23*periods_per_year)/MortgageCalculator!$J$26,0)))),start_rate))</f>
        <is>
          <t/>
        </is>
      </c>
      <c r="D1201" s="143" t="str">
        <f aca="false">IF(A1201="","",ROUND((((1+C1201/CP)^(CP/periods_per_year))-1)*G1200,2))</f>
        <v/>
      </c>
      <c r="E1201" s="143" t="str">
        <f aca="false">IF(A1201="","",IF(A1201=nper,G1200+D1201,MIN(G1200+D1201,IF(C1201=C1200,E1200,ROUND(-PMT(((1+C1201/CP)^(CP/periods_per_year))-1,nper-A1201+1,G1200),2)))))</f>
        <v/>
      </c>
      <c r="F1201" s="143" t="str">
        <f aca="false">IF(A1201="","",E1201-D1201)</f>
        <v/>
      </c>
      <c r="G1201" s="143" t="str">
        <f aca="false">IF(A1201="","",G1200-F1201)</f>
        <v/>
      </c>
    </row>
    <row r="1202" customFormat="false" ht="13.2" hidden="false" customHeight="false" outlineLevel="0" collapsed="false">
      <c r="A1202" s="140" t="str">
        <f aca="false">IF(G1201="","",IF(OR(A1201&gt;=nper,ROUND(G1201,2)&lt;=0),"",A1201+1))</f>
        <v/>
      </c>
      <c r="B1202" s="141" t="str">
        <f aca="false">IF(A1202="","",IF(OR(periods_per_year=26,periods_per_year=52),IF(periods_per_year=26,IF(A1202=1,fpdate,B1201+14),IF(periods_per_year=52,IF(A1202=1,fpdate,B1201+7),"n/a")),IF(periods_per_year=24,DATE(YEAR(fpdate),MONTH(fpdate)+(A1202-1)/2+IF(AND(DAY(fpdate)&gt;=15,MOD(A1202,2)=0),1,0),IF(MOD(A1202,2)=0,IF(DAY(fpdate)&gt;=15,DAY(fpdate)-14,DAY(fpdate)+14),DAY(fpdate))),IF(DAY(DATE(YEAR(fpdate),MONTH(fpdate)+A1202-1,DAY(fpdate)))&lt;&gt;DAY(fpdate),DATE(YEAR(fpdate),MONTH(fpdate)+A1202,0),DATE(YEAR(fpdate),MONTH(fpdate)+A1202-1,DAY(fpdate))))))</f>
        <v/>
      </c>
      <c r="C1202" s="142" t="inlineStr">
        <f aca="false">IF(A1202="","",IF(variable,IF(A1202&lt;MortgageCalculator!$J$23*periods_per_year,start_rate,IF(MortgageCalculator!$J$27&gt;=0,MIN(MortgageCalculator!$J$24,start_rate+MortgageCalculator!$J$27*ROUNDUP((A1202-MortgageCalculator!$J$23*periods_per_year)/MortgageCalculator!$J$26,0)),MAX(MortgageCalculator!$J$25,start_rate+MortgageCalculator!$J$27*ROUNDUP((A1202-MortgageCalculator!$J$23*periods_per_year)/MortgageCalculator!$J$26,0)))),start_rate))</f>
        <is>
          <t/>
        </is>
      </c>
      <c r="D1202" s="143" t="str">
        <f aca="false">IF(A1202="","",ROUND((((1+C1202/CP)^(CP/periods_per_year))-1)*G1201,2))</f>
        <v/>
      </c>
      <c r="E1202" s="143" t="str">
        <f aca="false">IF(A1202="","",IF(A1202=nper,G1201+D1202,MIN(G1201+D1202,IF(C1202=C1201,E1201,ROUND(-PMT(((1+C1202/CP)^(CP/periods_per_year))-1,nper-A1202+1,G1201),2)))))</f>
        <v/>
      </c>
      <c r="F1202" s="143" t="str">
        <f aca="false">IF(A1202="","",E1202-D1202)</f>
        <v/>
      </c>
      <c r="G1202" s="143" t="str">
        <f aca="false">IF(A1202="","",G1201-F1202)</f>
        <v/>
      </c>
    </row>
    <row r="1203" customFormat="false" ht="13.2" hidden="false" customHeight="false" outlineLevel="0" collapsed="false">
      <c r="A1203" s="140" t="str">
        <f aca="false">IF(G1202="","",IF(OR(A1202&gt;=nper,ROUND(G1202,2)&lt;=0),"",A1202+1))</f>
        <v/>
      </c>
      <c r="B1203" s="141" t="str">
        <f aca="false">IF(A1203="","",IF(OR(periods_per_year=26,periods_per_year=52),IF(periods_per_year=26,IF(A1203=1,fpdate,B1202+14),IF(periods_per_year=52,IF(A1203=1,fpdate,B1202+7),"n/a")),IF(periods_per_year=24,DATE(YEAR(fpdate),MONTH(fpdate)+(A1203-1)/2+IF(AND(DAY(fpdate)&gt;=15,MOD(A1203,2)=0),1,0),IF(MOD(A1203,2)=0,IF(DAY(fpdate)&gt;=15,DAY(fpdate)-14,DAY(fpdate)+14),DAY(fpdate))),IF(DAY(DATE(YEAR(fpdate),MONTH(fpdate)+A1203-1,DAY(fpdate)))&lt;&gt;DAY(fpdate),DATE(YEAR(fpdate),MONTH(fpdate)+A1203,0),DATE(YEAR(fpdate),MONTH(fpdate)+A1203-1,DAY(fpdate))))))</f>
        <v/>
      </c>
      <c r="C1203" s="142" t="inlineStr">
        <f aca="false">IF(A1203="","",IF(variable,IF(A1203&lt;MortgageCalculator!$J$23*periods_per_year,start_rate,IF(MortgageCalculator!$J$27&gt;=0,MIN(MortgageCalculator!$J$24,start_rate+MortgageCalculator!$J$27*ROUNDUP((A1203-MortgageCalculator!$J$23*periods_per_year)/MortgageCalculator!$J$26,0)),MAX(MortgageCalculator!$J$25,start_rate+MortgageCalculator!$J$27*ROUNDUP((A1203-MortgageCalculator!$J$23*periods_per_year)/MortgageCalculator!$J$26,0)))),start_rate))</f>
        <is>
          <t/>
        </is>
      </c>
      <c r="D1203" s="143" t="str">
        <f aca="false">IF(A1203="","",ROUND((((1+C1203/CP)^(CP/periods_per_year))-1)*G1202,2))</f>
        <v/>
      </c>
      <c r="E1203" s="143" t="str">
        <f aca="false">IF(A1203="","",IF(A1203=nper,G1202+D1203,MIN(G1202+D1203,IF(C1203=C1202,E1202,ROUND(-PMT(((1+C1203/CP)^(CP/periods_per_year))-1,nper-A1203+1,G1202),2)))))</f>
        <v/>
      </c>
      <c r="F1203" s="143" t="str">
        <f aca="false">IF(A1203="","",E1203-D1203)</f>
        <v/>
      </c>
      <c r="G1203" s="143" t="str">
        <f aca="false">IF(A1203="","",G1202-F1203)</f>
        <v/>
      </c>
    </row>
    <row r="1204" customFormat="false" ht="13.2" hidden="false" customHeight="false" outlineLevel="0" collapsed="false">
      <c r="A1204" s="140" t="str">
        <f aca="false">IF(G1203="","",IF(OR(A1203&gt;=nper,ROUND(G1203,2)&lt;=0),"",A1203+1))</f>
        <v/>
      </c>
      <c r="B1204" s="141" t="str">
        <f aca="false">IF(A1204="","",IF(OR(periods_per_year=26,periods_per_year=52),IF(periods_per_year=26,IF(A1204=1,fpdate,B1203+14),IF(periods_per_year=52,IF(A1204=1,fpdate,B1203+7),"n/a")),IF(periods_per_year=24,DATE(YEAR(fpdate),MONTH(fpdate)+(A1204-1)/2+IF(AND(DAY(fpdate)&gt;=15,MOD(A1204,2)=0),1,0),IF(MOD(A1204,2)=0,IF(DAY(fpdate)&gt;=15,DAY(fpdate)-14,DAY(fpdate)+14),DAY(fpdate))),IF(DAY(DATE(YEAR(fpdate),MONTH(fpdate)+A1204-1,DAY(fpdate)))&lt;&gt;DAY(fpdate),DATE(YEAR(fpdate),MONTH(fpdate)+A1204,0),DATE(YEAR(fpdate),MONTH(fpdate)+A1204-1,DAY(fpdate))))))</f>
        <v/>
      </c>
      <c r="C1204" s="142" t="inlineStr">
        <f aca="false">IF(A1204="","",IF(variable,IF(A1204&lt;MortgageCalculator!$J$23*periods_per_year,start_rate,IF(MortgageCalculator!$J$27&gt;=0,MIN(MortgageCalculator!$J$24,start_rate+MortgageCalculator!$J$27*ROUNDUP((A1204-MortgageCalculator!$J$23*periods_per_year)/MortgageCalculator!$J$26,0)),MAX(MortgageCalculator!$J$25,start_rate+MortgageCalculator!$J$27*ROUNDUP((A1204-MortgageCalculator!$J$23*periods_per_year)/MortgageCalculator!$J$26,0)))),start_rate))</f>
        <is>
          <t/>
        </is>
      </c>
      <c r="D1204" s="143" t="str">
        <f aca="false">IF(A1204="","",ROUND((((1+C1204/CP)^(CP/periods_per_year))-1)*G1203,2))</f>
        <v/>
      </c>
      <c r="E1204" s="143" t="str">
        <f aca="false">IF(A1204="","",IF(A1204=nper,G1203+D1204,MIN(G1203+D1204,IF(C1204=C1203,E1203,ROUND(-PMT(((1+C1204/CP)^(CP/periods_per_year))-1,nper-A1204+1,G1203),2)))))</f>
        <v/>
      </c>
      <c r="F1204" s="143" t="str">
        <f aca="false">IF(A1204="","",E1204-D1204)</f>
        <v/>
      </c>
      <c r="G1204" s="143" t="str">
        <f aca="false">IF(A1204="","",G1203-F1204)</f>
        <v/>
      </c>
    </row>
    <row r="1205" customFormat="false" ht="13.2" hidden="false" customHeight="false" outlineLevel="0" collapsed="false">
      <c r="A1205" s="140" t="str">
        <f aca="false">IF(G1204="","",IF(OR(A1204&gt;=nper,ROUND(G1204,2)&lt;=0),"",A1204+1))</f>
        <v/>
      </c>
      <c r="B1205" s="141" t="str">
        <f aca="false">IF(A1205="","",IF(OR(periods_per_year=26,periods_per_year=52),IF(periods_per_year=26,IF(A1205=1,fpdate,B1204+14),IF(periods_per_year=52,IF(A1205=1,fpdate,B1204+7),"n/a")),IF(periods_per_year=24,DATE(YEAR(fpdate),MONTH(fpdate)+(A1205-1)/2+IF(AND(DAY(fpdate)&gt;=15,MOD(A1205,2)=0),1,0),IF(MOD(A1205,2)=0,IF(DAY(fpdate)&gt;=15,DAY(fpdate)-14,DAY(fpdate)+14),DAY(fpdate))),IF(DAY(DATE(YEAR(fpdate),MONTH(fpdate)+A1205-1,DAY(fpdate)))&lt;&gt;DAY(fpdate),DATE(YEAR(fpdate),MONTH(fpdate)+A1205,0),DATE(YEAR(fpdate),MONTH(fpdate)+A1205-1,DAY(fpdate))))))</f>
        <v/>
      </c>
      <c r="C1205" s="142" t="inlineStr">
        <f aca="false">IF(A1205="","",IF(variable,IF(A1205&lt;MortgageCalculator!$J$23*periods_per_year,start_rate,IF(MortgageCalculator!$J$27&gt;=0,MIN(MortgageCalculator!$J$24,start_rate+MortgageCalculator!$J$27*ROUNDUP((A1205-MortgageCalculator!$J$23*periods_per_year)/MortgageCalculator!$J$26,0)),MAX(MortgageCalculator!$J$25,start_rate+MortgageCalculator!$J$27*ROUNDUP((A1205-MortgageCalculator!$J$23*periods_per_year)/MortgageCalculator!$J$26,0)))),start_rate))</f>
        <is>
          <t/>
        </is>
      </c>
      <c r="D1205" s="143" t="str">
        <f aca="false">IF(A1205="","",ROUND((((1+C1205/CP)^(CP/periods_per_year))-1)*G1204,2))</f>
        <v/>
      </c>
      <c r="E1205" s="143" t="str">
        <f aca="false">IF(A1205="","",IF(A1205=nper,G1204+D1205,MIN(G1204+D1205,IF(C1205=C1204,E1204,ROUND(-PMT(((1+C1205/CP)^(CP/periods_per_year))-1,nper-A1205+1,G1204),2)))))</f>
        <v/>
      </c>
      <c r="F1205" s="143" t="str">
        <f aca="false">IF(A1205="","",E1205-D1205)</f>
        <v/>
      </c>
      <c r="G1205" s="143" t="str">
        <f aca="false">IF(A1205="","",G1204-F1205)</f>
        <v/>
      </c>
    </row>
    <row r="1206" customFormat="false" ht="13.2" hidden="false" customHeight="false" outlineLevel="0" collapsed="false">
      <c r="A1206" s="140" t="str">
        <f aca="false">IF(G1205="","",IF(OR(A1205&gt;=nper,ROUND(G1205,2)&lt;=0),"",A1205+1))</f>
        <v/>
      </c>
      <c r="B1206" s="141" t="str">
        <f aca="false">IF(A1206="","",IF(OR(periods_per_year=26,periods_per_year=52),IF(periods_per_year=26,IF(A1206=1,fpdate,B1205+14),IF(periods_per_year=52,IF(A1206=1,fpdate,B1205+7),"n/a")),IF(periods_per_year=24,DATE(YEAR(fpdate),MONTH(fpdate)+(A1206-1)/2+IF(AND(DAY(fpdate)&gt;=15,MOD(A1206,2)=0),1,0),IF(MOD(A1206,2)=0,IF(DAY(fpdate)&gt;=15,DAY(fpdate)-14,DAY(fpdate)+14),DAY(fpdate))),IF(DAY(DATE(YEAR(fpdate),MONTH(fpdate)+A1206-1,DAY(fpdate)))&lt;&gt;DAY(fpdate),DATE(YEAR(fpdate),MONTH(fpdate)+A1206,0),DATE(YEAR(fpdate),MONTH(fpdate)+A1206-1,DAY(fpdate))))))</f>
        <v/>
      </c>
      <c r="C1206" s="142" t="inlineStr">
        <f aca="false">IF(A1206="","",IF(variable,IF(A1206&lt;MortgageCalculator!$J$23*periods_per_year,start_rate,IF(MortgageCalculator!$J$27&gt;=0,MIN(MortgageCalculator!$J$24,start_rate+MortgageCalculator!$J$27*ROUNDUP((A1206-MortgageCalculator!$J$23*periods_per_year)/MortgageCalculator!$J$26,0)),MAX(MortgageCalculator!$J$25,start_rate+MortgageCalculator!$J$27*ROUNDUP((A1206-MortgageCalculator!$J$23*periods_per_year)/MortgageCalculator!$J$26,0)))),start_rate))</f>
        <is>
          <t/>
        </is>
      </c>
      <c r="D1206" s="143" t="str">
        <f aca="false">IF(A1206="","",ROUND((((1+C1206/CP)^(CP/periods_per_year))-1)*G1205,2))</f>
        <v/>
      </c>
      <c r="E1206" s="143" t="str">
        <f aca="false">IF(A1206="","",IF(A1206=nper,G1205+D1206,MIN(G1205+D1206,IF(C1206=C1205,E1205,ROUND(-PMT(((1+C1206/CP)^(CP/periods_per_year))-1,nper-A1206+1,G1205),2)))))</f>
        <v/>
      </c>
      <c r="F1206" s="143" t="str">
        <f aca="false">IF(A1206="","",E1206-D1206)</f>
        <v/>
      </c>
      <c r="G1206" s="143" t="str">
        <f aca="false">IF(A1206="","",G1205-F1206)</f>
        <v/>
      </c>
    </row>
    <row r="1207" customFormat="false" ht="13.2" hidden="false" customHeight="false" outlineLevel="0" collapsed="false">
      <c r="A1207" s="140" t="str">
        <f aca="false">IF(G1206="","",IF(OR(A1206&gt;=nper,ROUND(G1206,2)&lt;=0),"",A1206+1))</f>
        <v/>
      </c>
      <c r="B1207" s="141" t="str">
        <f aca="false">IF(A1207="","",IF(OR(periods_per_year=26,periods_per_year=52),IF(periods_per_year=26,IF(A1207=1,fpdate,B1206+14),IF(periods_per_year=52,IF(A1207=1,fpdate,B1206+7),"n/a")),IF(periods_per_year=24,DATE(YEAR(fpdate),MONTH(fpdate)+(A1207-1)/2+IF(AND(DAY(fpdate)&gt;=15,MOD(A1207,2)=0),1,0),IF(MOD(A1207,2)=0,IF(DAY(fpdate)&gt;=15,DAY(fpdate)-14,DAY(fpdate)+14),DAY(fpdate))),IF(DAY(DATE(YEAR(fpdate),MONTH(fpdate)+A1207-1,DAY(fpdate)))&lt;&gt;DAY(fpdate),DATE(YEAR(fpdate),MONTH(fpdate)+A1207,0),DATE(YEAR(fpdate),MONTH(fpdate)+A1207-1,DAY(fpdate))))))</f>
        <v/>
      </c>
      <c r="C1207" s="142" t="inlineStr">
        <f aca="false">IF(A1207="","",IF(variable,IF(A1207&lt;MortgageCalculator!$J$23*periods_per_year,start_rate,IF(MortgageCalculator!$J$27&gt;=0,MIN(MortgageCalculator!$J$24,start_rate+MortgageCalculator!$J$27*ROUNDUP((A1207-MortgageCalculator!$J$23*periods_per_year)/MortgageCalculator!$J$26,0)),MAX(MortgageCalculator!$J$25,start_rate+MortgageCalculator!$J$27*ROUNDUP((A1207-MortgageCalculator!$J$23*periods_per_year)/MortgageCalculator!$J$26,0)))),start_rate))</f>
        <is>
          <t/>
        </is>
      </c>
      <c r="D1207" s="143" t="str">
        <f aca="false">IF(A1207="","",ROUND((((1+C1207/CP)^(CP/periods_per_year))-1)*G1206,2))</f>
        <v/>
      </c>
      <c r="E1207" s="143" t="str">
        <f aca="false">IF(A1207="","",IF(A1207=nper,G1206+D1207,MIN(G1206+D1207,IF(C1207=C1206,E1206,ROUND(-PMT(((1+C1207/CP)^(CP/periods_per_year))-1,nper-A1207+1,G1206),2)))))</f>
        <v/>
      </c>
      <c r="F1207" s="143" t="str">
        <f aca="false">IF(A1207="","",E1207-D1207)</f>
        <v/>
      </c>
      <c r="G1207" s="143" t="str">
        <f aca="false">IF(A1207="","",G1206-F1207)</f>
        <v/>
      </c>
    </row>
    <row r="1208" customFormat="false" ht="13.2" hidden="false" customHeight="false" outlineLevel="0" collapsed="false">
      <c r="A1208" s="140" t="str">
        <f aca="false">IF(G1207="","",IF(OR(A1207&gt;=nper,ROUND(G1207,2)&lt;=0),"",A1207+1))</f>
        <v/>
      </c>
      <c r="B1208" s="141" t="str">
        <f aca="false">IF(A1208="","",IF(OR(periods_per_year=26,periods_per_year=52),IF(periods_per_year=26,IF(A1208=1,fpdate,B1207+14),IF(periods_per_year=52,IF(A1208=1,fpdate,B1207+7),"n/a")),IF(periods_per_year=24,DATE(YEAR(fpdate),MONTH(fpdate)+(A1208-1)/2+IF(AND(DAY(fpdate)&gt;=15,MOD(A1208,2)=0),1,0),IF(MOD(A1208,2)=0,IF(DAY(fpdate)&gt;=15,DAY(fpdate)-14,DAY(fpdate)+14),DAY(fpdate))),IF(DAY(DATE(YEAR(fpdate),MONTH(fpdate)+A1208-1,DAY(fpdate)))&lt;&gt;DAY(fpdate),DATE(YEAR(fpdate),MONTH(fpdate)+A1208,0),DATE(YEAR(fpdate),MONTH(fpdate)+A1208-1,DAY(fpdate))))))</f>
        <v/>
      </c>
      <c r="C1208" s="142" t="inlineStr">
        <f aca="false">IF(A1208="","",IF(variable,IF(A1208&lt;MortgageCalculator!$J$23*periods_per_year,start_rate,IF(MortgageCalculator!$J$27&gt;=0,MIN(MortgageCalculator!$J$24,start_rate+MortgageCalculator!$J$27*ROUNDUP((A1208-MortgageCalculator!$J$23*periods_per_year)/MortgageCalculator!$J$26,0)),MAX(MortgageCalculator!$J$25,start_rate+MortgageCalculator!$J$27*ROUNDUP((A1208-MortgageCalculator!$J$23*periods_per_year)/MortgageCalculator!$J$26,0)))),start_rate))</f>
        <is>
          <t/>
        </is>
      </c>
      <c r="D1208" s="143" t="str">
        <f aca="false">IF(A1208="","",ROUND((((1+C1208/CP)^(CP/periods_per_year))-1)*G1207,2))</f>
        <v/>
      </c>
      <c r="E1208" s="143" t="str">
        <f aca="false">IF(A1208="","",IF(A1208=nper,G1207+D1208,MIN(G1207+D1208,IF(C1208=C1207,E1207,ROUND(-PMT(((1+C1208/CP)^(CP/periods_per_year))-1,nper-A1208+1,G1207),2)))))</f>
        <v/>
      </c>
      <c r="F1208" s="143" t="str">
        <f aca="false">IF(A1208="","",E1208-D1208)</f>
        <v/>
      </c>
      <c r="G1208" s="143" t="str">
        <f aca="false">IF(A1208="","",G1207-F1208)</f>
        <v/>
      </c>
    </row>
    <row r="1209" customFormat="false" ht="13.2" hidden="false" customHeight="false" outlineLevel="0" collapsed="false">
      <c r="A1209" s="140" t="str">
        <f aca="false">IF(G1208="","",IF(OR(A1208&gt;=nper,ROUND(G1208,2)&lt;=0),"",A1208+1))</f>
        <v/>
      </c>
      <c r="B1209" s="141" t="str">
        <f aca="false">IF(A1209="","",IF(OR(periods_per_year=26,periods_per_year=52),IF(periods_per_year=26,IF(A1209=1,fpdate,B1208+14),IF(periods_per_year=52,IF(A1209=1,fpdate,B1208+7),"n/a")),IF(periods_per_year=24,DATE(YEAR(fpdate),MONTH(fpdate)+(A1209-1)/2+IF(AND(DAY(fpdate)&gt;=15,MOD(A1209,2)=0),1,0),IF(MOD(A1209,2)=0,IF(DAY(fpdate)&gt;=15,DAY(fpdate)-14,DAY(fpdate)+14),DAY(fpdate))),IF(DAY(DATE(YEAR(fpdate),MONTH(fpdate)+A1209-1,DAY(fpdate)))&lt;&gt;DAY(fpdate),DATE(YEAR(fpdate),MONTH(fpdate)+A1209,0),DATE(YEAR(fpdate),MONTH(fpdate)+A1209-1,DAY(fpdate))))))</f>
        <v/>
      </c>
      <c r="C1209" s="142" t="inlineStr">
        <f aca="false">IF(A1209="","",IF(variable,IF(A1209&lt;MortgageCalculator!$J$23*periods_per_year,start_rate,IF(MortgageCalculator!$J$27&gt;=0,MIN(MortgageCalculator!$J$24,start_rate+MortgageCalculator!$J$27*ROUNDUP((A1209-MortgageCalculator!$J$23*periods_per_year)/MortgageCalculator!$J$26,0)),MAX(MortgageCalculator!$J$25,start_rate+MortgageCalculator!$J$27*ROUNDUP((A1209-MortgageCalculator!$J$23*periods_per_year)/MortgageCalculator!$J$26,0)))),start_rate))</f>
        <is>
          <t/>
        </is>
      </c>
      <c r="D1209" s="143" t="str">
        <f aca="false">IF(A1209="","",ROUND((((1+C1209/CP)^(CP/periods_per_year))-1)*G1208,2))</f>
        <v/>
      </c>
      <c r="E1209" s="143" t="str">
        <f aca="false">IF(A1209="","",IF(A1209=nper,G1208+D1209,MIN(G1208+D1209,IF(C1209=C1208,E1208,ROUND(-PMT(((1+C1209/CP)^(CP/periods_per_year))-1,nper-A1209+1,G1208),2)))))</f>
        <v/>
      </c>
      <c r="F1209" s="143" t="str">
        <f aca="false">IF(A1209="","",E1209-D1209)</f>
        <v/>
      </c>
      <c r="G1209" s="143" t="str">
        <f aca="false">IF(A1209="","",G1208-F1209)</f>
        <v/>
      </c>
    </row>
    <row r="1210" customFormat="false" ht="13.2" hidden="false" customHeight="false" outlineLevel="0" collapsed="false">
      <c r="A1210" s="140" t="str">
        <f aca="false">IF(G1209="","",IF(OR(A1209&gt;=nper,ROUND(G1209,2)&lt;=0),"",A1209+1))</f>
        <v/>
      </c>
      <c r="B1210" s="141" t="str">
        <f aca="false">IF(A1210="","",IF(OR(periods_per_year=26,periods_per_year=52),IF(periods_per_year=26,IF(A1210=1,fpdate,B1209+14),IF(periods_per_year=52,IF(A1210=1,fpdate,B1209+7),"n/a")),IF(periods_per_year=24,DATE(YEAR(fpdate),MONTH(fpdate)+(A1210-1)/2+IF(AND(DAY(fpdate)&gt;=15,MOD(A1210,2)=0),1,0),IF(MOD(A1210,2)=0,IF(DAY(fpdate)&gt;=15,DAY(fpdate)-14,DAY(fpdate)+14),DAY(fpdate))),IF(DAY(DATE(YEAR(fpdate),MONTH(fpdate)+A1210-1,DAY(fpdate)))&lt;&gt;DAY(fpdate),DATE(YEAR(fpdate),MONTH(fpdate)+A1210,0),DATE(YEAR(fpdate),MONTH(fpdate)+A1210-1,DAY(fpdate))))))</f>
        <v/>
      </c>
      <c r="C1210" s="142" t="inlineStr">
        <f aca="false">IF(A1210="","",IF(variable,IF(A1210&lt;MortgageCalculator!$J$23*periods_per_year,start_rate,IF(MortgageCalculator!$J$27&gt;=0,MIN(MortgageCalculator!$J$24,start_rate+MortgageCalculator!$J$27*ROUNDUP((A1210-MortgageCalculator!$J$23*periods_per_year)/MortgageCalculator!$J$26,0)),MAX(MortgageCalculator!$J$25,start_rate+MortgageCalculator!$J$27*ROUNDUP((A1210-MortgageCalculator!$J$23*periods_per_year)/MortgageCalculator!$J$26,0)))),start_rate))</f>
        <is>
          <t/>
        </is>
      </c>
      <c r="D1210" s="143" t="str">
        <f aca="false">IF(A1210="","",ROUND((((1+C1210/CP)^(CP/periods_per_year))-1)*G1209,2))</f>
        <v/>
      </c>
      <c r="E1210" s="143" t="str">
        <f aca="false">IF(A1210="","",IF(A1210=nper,G1209+D1210,MIN(G1209+D1210,IF(C1210=C1209,E1209,ROUND(-PMT(((1+C1210/CP)^(CP/periods_per_year))-1,nper-A1210+1,G1209),2)))))</f>
        <v/>
      </c>
      <c r="F1210" s="143" t="str">
        <f aca="false">IF(A1210="","",E1210-D1210)</f>
        <v/>
      </c>
      <c r="G1210" s="143" t="str">
        <f aca="false">IF(A1210="","",G1209-F1210)</f>
        <v/>
      </c>
    </row>
    <row r="1211" customFormat="false" ht="13.2" hidden="false" customHeight="false" outlineLevel="0" collapsed="false">
      <c r="A1211" s="140" t="str">
        <f aca="false">IF(G1210="","",IF(OR(A1210&gt;=nper,ROUND(G1210,2)&lt;=0),"",A1210+1))</f>
        <v/>
      </c>
      <c r="B1211" s="141" t="str">
        <f aca="false">IF(A1211="","",IF(OR(periods_per_year=26,periods_per_year=52),IF(periods_per_year=26,IF(A1211=1,fpdate,B1210+14),IF(periods_per_year=52,IF(A1211=1,fpdate,B1210+7),"n/a")),IF(periods_per_year=24,DATE(YEAR(fpdate),MONTH(fpdate)+(A1211-1)/2+IF(AND(DAY(fpdate)&gt;=15,MOD(A1211,2)=0),1,0),IF(MOD(A1211,2)=0,IF(DAY(fpdate)&gt;=15,DAY(fpdate)-14,DAY(fpdate)+14),DAY(fpdate))),IF(DAY(DATE(YEAR(fpdate),MONTH(fpdate)+A1211-1,DAY(fpdate)))&lt;&gt;DAY(fpdate),DATE(YEAR(fpdate),MONTH(fpdate)+A1211,0),DATE(YEAR(fpdate),MONTH(fpdate)+A1211-1,DAY(fpdate))))))</f>
        <v/>
      </c>
      <c r="C1211" s="142" t="inlineStr">
        <f aca="false">IF(A1211="","",IF(variable,IF(A1211&lt;MortgageCalculator!$J$23*periods_per_year,start_rate,IF(MortgageCalculator!$J$27&gt;=0,MIN(MortgageCalculator!$J$24,start_rate+MortgageCalculator!$J$27*ROUNDUP((A1211-MortgageCalculator!$J$23*periods_per_year)/MortgageCalculator!$J$26,0)),MAX(MortgageCalculator!$J$25,start_rate+MortgageCalculator!$J$27*ROUNDUP((A1211-MortgageCalculator!$J$23*periods_per_year)/MortgageCalculator!$J$26,0)))),start_rate))</f>
        <is>
          <t/>
        </is>
      </c>
      <c r="D1211" s="143" t="str">
        <f aca="false">IF(A1211="","",ROUND((((1+C1211/CP)^(CP/periods_per_year))-1)*G1210,2))</f>
        <v/>
      </c>
      <c r="E1211" s="143" t="str">
        <f aca="false">IF(A1211="","",IF(A1211=nper,G1210+D1211,MIN(G1210+D1211,IF(C1211=C1210,E1210,ROUND(-PMT(((1+C1211/CP)^(CP/periods_per_year))-1,nper-A1211+1,G1210),2)))))</f>
        <v/>
      </c>
      <c r="F1211" s="143" t="str">
        <f aca="false">IF(A1211="","",E1211-D1211)</f>
        <v/>
      </c>
      <c r="G1211" s="143" t="str">
        <f aca="false">IF(A1211="","",G1210-F1211)</f>
        <v/>
      </c>
    </row>
    <row r="1212" customFormat="false" ht="13.2" hidden="false" customHeight="false" outlineLevel="0" collapsed="false">
      <c r="A1212" s="140" t="str">
        <f aca="false">IF(G1211="","",IF(OR(A1211&gt;=nper,ROUND(G1211,2)&lt;=0),"",A1211+1))</f>
        <v/>
      </c>
      <c r="B1212" s="141" t="str">
        <f aca="false">IF(A1212="","",IF(OR(periods_per_year=26,periods_per_year=52),IF(periods_per_year=26,IF(A1212=1,fpdate,B1211+14),IF(periods_per_year=52,IF(A1212=1,fpdate,B1211+7),"n/a")),IF(periods_per_year=24,DATE(YEAR(fpdate),MONTH(fpdate)+(A1212-1)/2+IF(AND(DAY(fpdate)&gt;=15,MOD(A1212,2)=0),1,0),IF(MOD(A1212,2)=0,IF(DAY(fpdate)&gt;=15,DAY(fpdate)-14,DAY(fpdate)+14),DAY(fpdate))),IF(DAY(DATE(YEAR(fpdate),MONTH(fpdate)+A1212-1,DAY(fpdate)))&lt;&gt;DAY(fpdate),DATE(YEAR(fpdate),MONTH(fpdate)+A1212,0),DATE(YEAR(fpdate),MONTH(fpdate)+A1212-1,DAY(fpdate))))))</f>
        <v/>
      </c>
      <c r="C1212" s="142" t="inlineStr">
        <f aca="false">IF(A1212="","",IF(variable,IF(A1212&lt;MortgageCalculator!$J$23*periods_per_year,start_rate,IF(MortgageCalculator!$J$27&gt;=0,MIN(MortgageCalculator!$J$24,start_rate+MortgageCalculator!$J$27*ROUNDUP((A1212-MortgageCalculator!$J$23*periods_per_year)/MortgageCalculator!$J$26,0)),MAX(MortgageCalculator!$J$25,start_rate+MortgageCalculator!$J$27*ROUNDUP((A1212-MortgageCalculator!$J$23*periods_per_year)/MortgageCalculator!$J$26,0)))),start_rate))</f>
        <is>
          <t/>
        </is>
      </c>
      <c r="D1212" s="143" t="str">
        <f aca="false">IF(A1212="","",ROUND((((1+C1212/CP)^(CP/periods_per_year))-1)*G1211,2))</f>
        <v/>
      </c>
      <c r="E1212" s="143" t="str">
        <f aca="false">IF(A1212="","",IF(A1212=nper,G1211+D1212,MIN(G1211+D1212,IF(C1212=C1211,E1211,ROUND(-PMT(((1+C1212/CP)^(CP/periods_per_year))-1,nper-A1212+1,G1211),2)))))</f>
        <v/>
      </c>
      <c r="F1212" s="143" t="str">
        <f aca="false">IF(A1212="","",E1212-D1212)</f>
        <v/>
      </c>
      <c r="G1212" s="143" t="str">
        <f aca="false">IF(A1212="","",G1211-F1212)</f>
        <v/>
      </c>
    </row>
    <row r="1213" customFormat="false" ht="13.2" hidden="false" customHeight="false" outlineLevel="0" collapsed="false">
      <c r="A1213" s="140" t="str">
        <f aca="false">IF(G1212="","",IF(OR(A1212&gt;=nper,ROUND(G1212,2)&lt;=0),"",A1212+1))</f>
        <v/>
      </c>
      <c r="B1213" s="141" t="str">
        <f aca="false">IF(A1213="","",IF(OR(periods_per_year=26,periods_per_year=52),IF(periods_per_year=26,IF(A1213=1,fpdate,B1212+14),IF(periods_per_year=52,IF(A1213=1,fpdate,B1212+7),"n/a")),IF(periods_per_year=24,DATE(YEAR(fpdate),MONTH(fpdate)+(A1213-1)/2+IF(AND(DAY(fpdate)&gt;=15,MOD(A1213,2)=0),1,0),IF(MOD(A1213,2)=0,IF(DAY(fpdate)&gt;=15,DAY(fpdate)-14,DAY(fpdate)+14),DAY(fpdate))),IF(DAY(DATE(YEAR(fpdate),MONTH(fpdate)+A1213-1,DAY(fpdate)))&lt;&gt;DAY(fpdate),DATE(YEAR(fpdate),MONTH(fpdate)+A1213,0),DATE(YEAR(fpdate),MONTH(fpdate)+A1213-1,DAY(fpdate))))))</f>
        <v/>
      </c>
      <c r="C1213" s="142" t="inlineStr">
        <f aca="false">IF(A1213="","",IF(variable,IF(A1213&lt;MortgageCalculator!$J$23*periods_per_year,start_rate,IF(MortgageCalculator!$J$27&gt;=0,MIN(MortgageCalculator!$J$24,start_rate+MortgageCalculator!$J$27*ROUNDUP((A1213-MortgageCalculator!$J$23*periods_per_year)/MortgageCalculator!$J$26,0)),MAX(MortgageCalculator!$J$25,start_rate+MortgageCalculator!$J$27*ROUNDUP((A1213-MortgageCalculator!$J$23*periods_per_year)/MortgageCalculator!$J$26,0)))),start_rate))</f>
        <is>
          <t/>
        </is>
      </c>
      <c r="D1213" s="143" t="str">
        <f aca="false">IF(A1213="","",ROUND((((1+C1213/CP)^(CP/periods_per_year))-1)*G1212,2))</f>
        <v/>
      </c>
      <c r="E1213" s="143" t="str">
        <f aca="false">IF(A1213="","",IF(A1213=nper,G1212+D1213,MIN(G1212+D1213,IF(C1213=C1212,E1212,ROUND(-PMT(((1+C1213/CP)^(CP/periods_per_year))-1,nper-A1213+1,G1212),2)))))</f>
        <v/>
      </c>
      <c r="F1213" s="143" t="str">
        <f aca="false">IF(A1213="","",E1213-D1213)</f>
        <v/>
      </c>
      <c r="G1213" s="143" t="str">
        <f aca="false">IF(A1213="","",G1212-F1213)</f>
        <v/>
      </c>
    </row>
    <row r="1214" customFormat="false" ht="13.2" hidden="false" customHeight="false" outlineLevel="0" collapsed="false">
      <c r="A1214" s="140" t="str">
        <f aca="false">IF(G1213="","",IF(OR(A1213&gt;=nper,ROUND(G1213,2)&lt;=0),"",A1213+1))</f>
        <v/>
      </c>
      <c r="B1214" s="141" t="str">
        <f aca="false">IF(A1214="","",IF(OR(periods_per_year=26,periods_per_year=52),IF(periods_per_year=26,IF(A1214=1,fpdate,B1213+14),IF(periods_per_year=52,IF(A1214=1,fpdate,B1213+7),"n/a")),IF(periods_per_year=24,DATE(YEAR(fpdate),MONTH(fpdate)+(A1214-1)/2+IF(AND(DAY(fpdate)&gt;=15,MOD(A1214,2)=0),1,0),IF(MOD(A1214,2)=0,IF(DAY(fpdate)&gt;=15,DAY(fpdate)-14,DAY(fpdate)+14),DAY(fpdate))),IF(DAY(DATE(YEAR(fpdate),MONTH(fpdate)+A1214-1,DAY(fpdate)))&lt;&gt;DAY(fpdate),DATE(YEAR(fpdate),MONTH(fpdate)+A1214,0),DATE(YEAR(fpdate),MONTH(fpdate)+A1214-1,DAY(fpdate))))))</f>
        <v/>
      </c>
      <c r="C1214" s="142" t="inlineStr">
        <f aca="false">IF(A1214="","",IF(variable,IF(A1214&lt;MortgageCalculator!$J$23*periods_per_year,start_rate,IF(MortgageCalculator!$J$27&gt;=0,MIN(MortgageCalculator!$J$24,start_rate+MortgageCalculator!$J$27*ROUNDUP((A1214-MortgageCalculator!$J$23*periods_per_year)/MortgageCalculator!$J$26,0)),MAX(MortgageCalculator!$J$25,start_rate+MortgageCalculator!$J$27*ROUNDUP((A1214-MortgageCalculator!$J$23*periods_per_year)/MortgageCalculator!$J$26,0)))),start_rate))</f>
        <is>
          <t/>
        </is>
      </c>
      <c r="D1214" s="143" t="str">
        <f aca="false">IF(A1214="","",ROUND((((1+C1214/CP)^(CP/periods_per_year))-1)*G1213,2))</f>
        <v/>
      </c>
      <c r="E1214" s="143" t="str">
        <f aca="false">IF(A1214="","",IF(A1214=nper,G1213+D1214,MIN(G1213+D1214,IF(C1214=C1213,E1213,ROUND(-PMT(((1+C1214/CP)^(CP/periods_per_year))-1,nper-A1214+1,G1213),2)))))</f>
        <v/>
      </c>
      <c r="F1214" s="143" t="str">
        <f aca="false">IF(A1214="","",E1214-D1214)</f>
        <v/>
      </c>
      <c r="G1214" s="143" t="str">
        <f aca="false">IF(A1214="","",G1213-F1214)</f>
        <v/>
      </c>
    </row>
    <row r="1215" customFormat="false" ht="13.2" hidden="false" customHeight="false" outlineLevel="0" collapsed="false">
      <c r="A1215" s="140" t="str">
        <f aca="false">IF(G1214="","",IF(OR(A1214&gt;=nper,ROUND(G1214,2)&lt;=0),"",A1214+1))</f>
        <v/>
      </c>
      <c r="B1215" s="141" t="str">
        <f aca="false">IF(A1215="","",IF(OR(periods_per_year=26,periods_per_year=52),IF(periods_per_year=26,IF(A1215=1,fpdate,B1214+14),IF(periods_per_year=52,IF(A1215=1,fpdate,B1214+7),"n/a")),IF(periods_per_year=24,DATE(YEAR(fpdate),MONTH(fpdate)+(A1215-1)/2+IF(AND(DAY(fpdate)&gt;=15,MOD(A1215,2)=0),1,0),IF(MOD(A1215,2)=0,IF(DAY(fpdate)&gt;=15,DAY(fpdate)-14,DAY(fpdate)+14),DAY(fpdate))),IF(DAY(DATE(YEAR(fpdate),MONTH(fpdate)+A1215-1,DAY(fpdate)))&lt;&gt;DAY(fpdate),DATE(YEAR(fpdate),MONTH(fpdate)+A1215,0),DATE(YEAR(fpdate),MONTH(fpdate)+A1215-1,DAY(fpdate))))))</f>
        <v/>
      </c>
      <c r="C1215" s="142" t="inlineStr">
        <f aca="false">IF(A1215="","",IF(variable,IF(A1215&lt;MortgageCalculator!$J$23*periods_per_year,start_rate,IF(MortgageCalculator!$J$27&gt;=0,MIN(MortgageCalculator!$J$24,start_rate+MortgageCalculator!$J$27*ROUNDUP((A1215-MortgageCalculator!$J$23*periods_per_year)/MortgageCalculator!$J$26,0)),MAX(MortgageCalculator!$J$25,start_rate+MortgageCalculator!$J$27*ROUNDUP((A1215-MortgageCalculator!$J$23*periods_per_year)/MortgageCalculator!$J$26,0)))),start_rate))</f>
        <is>
          <t/>
        </is>
      </c>
      <c r="D1215" s="143" t="str">
        <f aca="false">IF(A1215="","",ROUND((((1+C1215/CP)^(CP/periods_per_year))-1)*G1214,2))</f>
        <v/>
      </c>
      <c r="E1215" s="143" t="str">
        <f aca="false">IF(A1215="","",IF(A1215=nper,G1214+D1215,MIN(G1214+D1215,IF(C1215=C1214,E1214,ROUND(-PMT(((1+C1215/CP)^(CP/periods_per_year))-1,nper-A1215+1,G1214),2)))))</f>
        <v/>
      </c>
      <c r="F1215" s="143" t="str">
        <f aca="false">IF(A1215="","",E1215-D1215)</f>
        <v/>
      </c>
      <c r="G1215" s="143" t="str">
        <f aca="false">IF(A1215="","",G1214-F1215)</f>
        <v/>
      </c>
    </row>
    <row r="1216" customFormat="false" ht="13.2" hidden="false" customHeight="false" outlineLevel="0" collapsed="false">
      <c r="A1216" s="140" t="str">
        <f aca="false">IF(G1215="","",IF(OR(A1215&gt;=nper,ROUND(G1215,2)&lt;=0),"",A1215+1))</f>
        <v/>
      </c>
      <c r="B1216" s="141" t="str">
        <f aca="false">IF(A1216="","",IF(OR(periods_per_year=26,periods_per_year=52),IF(periods_per_year=26,IF(A1216=1,fpdate,B1215+14),IF(periods_per_year=52,IF(A1216=1,fpdate,B1215+7),"n/a")),IF(periods_per_year=24,DATE(YEAR(fpdate),MONTH(fpdate)+(A1216-1)/2+IF(AND(DAY(fpdate)&gt;=15,MOD(A1216,2)=0),1,0),IF(MOD(A1216,2)=0,IF(DAY(fpdate)&gt;=15,DAY(fpdate)-14,DAY(fpdate)+14),DAY(fpdate))),IF(DAY(DATE(YEAR(fpdate),MONTH(fpdate)+A1216-1,DAY(fpdate)))&lt;&gt;DAY(fpdate),DATE(YEAR(fpdate),MONTH(fpdate)+A1216,0),DATE(YEAR(fpdate),MONTH(fpdate)+A1216-1,DAY(fpdate))))))</f>
        <v/>
      </c>
      <c r="C1216" s="142" t="inlineStr">
        <f aca="false">IF(A1216="","",IF(variable,IF(A1216&lt;MortgageCalculator!$J$23*periods_per_year,start_rate,IF(MortgageCalculator!$J$27&gt;=0,MIN(MortgageCalculator!$J$24,start_rate+MortgageCalculator!$J$27*ROUNDUP((A1216-MortgageCalculator!$J$23*periods_per_year)/MortgageCalculator!$J$26,0)),MAX(MortgageCalculator!$J$25,start_rate+MortgageCalculator!$J$27*ROUNDUP((A1216-MortgageCalculator!$J$23*periods_per_year)/MortgageCalculator!$J$26,0)))),start_rate))</f>
        <is>
          <t/>
        </is>
      </c>
      <c r="D1216" s="143" t="str">
        <f aca="false">IF(A1216="","",ROUND((((1+C1216/CP)^(CP/periods_per_year))-1)*G1215,2))</f>
        <v/>
      </c>
      <c r="E1216" s="143" t="str">
        <f aca="false">IF(A1216="","",IF(A1216=nper,G1215+D1216,MIN(G1215+D1216,IF(C1216=C1215,E1215,ROUND(-PMT(((1+C1216/CP)^(CP/periods_per_year))-1,nper-A1216+1,G1215),2)))))</f>
        <v/>
      </c>
      <c r="F1216" s="143" t="str">
        <f aca="false">IF(A1216="","",E1216-D1216)</f>
        <v/>
      </c>
      <c r="G1216" s="143" t="str">
        <f aca="false">IF(A1216="","",G1215-F1216)</f>
        <v/>
      </c>
    </row>
    <row r="1217" customFormat="false" ht="13.2" hidden="false" customHeight="false" outlineLevel="0" collapsed="false">
      <c r="A1217" s="140" t="str">
        <f aca="false">IF(G1216="","",IF(OR(A1216&gt;=nper,ROUND(G1216,2)&lt;=0),"",A1216+1))</f>
        <v/>
      </c>
      <c r="B1217" s="141" t="str">
        <f aca="false">IF(A1217="","",IF(OR(periods_per_year=26,periods_per_year=52),IF(periods_per_year=26,IF(A1217=1,fpdate,B1216+14),IF(periods_per_year=52,IF(A1217=1,fpdate,B1216+7),"n/a")),IF(periods_per_year=24,DATE(YEAR(fpdate),MONTH(fpdate)+(A1217-1)/2+IF(AND(DAY(fpdate)&gt;=15,MOD(A1217,2)=0),1,0),IF(MOD(A1217,2)=0,IF(DAY(fpdate)&gt;=15,DAY(fpdate)-14,DAY(fpdate)+14),DAY(fpdate))),IF(DAY(DATE(YEAR(fpdate),MONTH(fpdate)+A1217-1,DAY(fpdate)))&lt;&gt;DAY(fpdate),DATE(YEAR(fpdate),MONTH(fpdate)+A1217,0),DATE(YEAR(fpdate),MONTH(fpdate)+A1217-1,DAY(fpdate))))))</f>
        <v/>
      </c>
      <c r="C1217" s="142" t="inlineStr">
        <f aca="false">IF(A1217="","",IF(variable,IF(A1217&lt;MortgageCalculator!$J$23*periods_per_year,start_rate,IF(MortgageCalculator!$J$27&gt;=0,MIN(MortgageCalculator!$J$24,start_rate+MortgageCalculator!$J$27*ROUNDUP((A1217-MortgageCalculator!$J$23*periods_per_year)/MortgageCalculator!$J$26,0)),MAX(MortgageCalculator!$J$25,start_rate+MortgageCalculator!$J$27*ROUNDUP((A1217-MortgageCalculator!$J$23*periods_per_year)/MortgageCalculator!$J$26,0)))),start_rate))</f>
        <is>
          <t/>
        </is>
      </c>
      <c r="D1217" s="143" t="str">
        <f aca="false">IF(A1217="","",ROUND((((1+C1217/CP)^(CP/periods_per_year))-1)*G1216,2))</f>
        <v/>
      </c>
      <c r="E1217" s="143" t="str">
        <f aca="false">IF(A1217="","",IF(A1217=nper,G1216+D1217,MIN(G1216+D1217,IF(C1217=C1216,E1216,ROUND(-PMT(((1+C1217/CP)^(CP/periods_per_year))-1,nper-A1217+1,G1216),2)))))</f>
        <v/>
      </c>
      <c r="F1217" s="143" t="str">
        <f aca="false">IF(A1217="","",E1217-D1217)</f>
        <v/>
      </c>
      <c r="G1217" s="143" t="str">
        <f aca="false">IF(A1217="","",G1216-F1217)</f>
        <v/>
      </c>
    </row>
    <row r="1218" customFormat="false" ht="13.2" hidden="false" customHeight="false" outlineLevel="0" collapsed="false">
      <c r="A1218" s="140" t="str">
        <f aca="false">IF(G1217="","",IF(OR(A1217&gt;=nper,ROUND(G1217,2)&lt;=0),"",A1217+1))</f>
        <v/>
      </c>
      <c r="B1218" s="141" t="str">
        <f aca="false">IF(A1218="","",IF(OR(periods_per_year=26,periods_per_year=52),IF(periods_per_year=26,IF(A1218=1,fpdate,B1217+14),IF(periods_per_year=52,IF(A1218=1,fpdate,B1217+7),"n/a")),IF(periods_per_year=24,DATE(YEAR(fpdate),MONTH(fpdate)+(A1218-1)/2+IF(AND(DAY(fpdate)&gt;=15,MOD(A1218,2)=0),1,0),IF(MOD(A1218,2)=0,IF(DAY(fpdate)&gt;=15,DAY(fpdate)-14,DAY(fpdate)+14),DAY(fpdate))),IF(DAY(DATE(YEAR(fpdate),MONTH(fpdate)+A1218-1,DAY(fpdate)))&lt;&gt;DAY(fpdate),DATE(YEAR(fpdate),MONTH(fpdate)+A1218,0),DATE(YEAR(fpdate),MONTH(fpdate)+A1218-1,DAY(fpdate))))))</f>
        <v/>
      </c>
      <c r="C1218" s="142" t="inlineStr">
        <f aca="false">IF(A1218="","",IF(variable,IF(A1218&lt;MortgageCalculator!$J$23*periods_per_year,start_rate,IF(MortgageCalculator!$J$27&gt;=0,MIN(MortgageCalculator!$J$24,start_rate+MortgageCalculator!$J$27*ROUNDUP((A1218-MortgageCalculator!$J$23*periods_per_year)/MortgageCalculator!$J$26,0)),MAX(MortgageCalculator!$J$25,start_rate+MortgageCalculator!$J$27*ROUNDUP((A1218-MortgageCalculator!$J$23*periods_per_year)/MortgageCalculator!$J$26,0)))),start_rate))</f>
        <is>
          <t/>
        </is>
      </c>
      <c r="D1218" s="143" t="str">
        <f aca="false">IF(A1218="","",ROUND((((1+C1218/CP)^(CP/periods_per_year))-1)*G1217,2))</f>
        <v/>
      </c>
      <c r="E1218" s="143" t="str">
        <f aca="false">IF(A1218="","",IF(A1218=nper,G1217+D1218,MIN(G1217+D1218,IF(C1218=C1217,E1217,ROUND(-PMT(((1+C1218/CP)^(CP/periods_per_year))-1,nper-A1218+1,G1217),2)))))</f>
        <v/>
      </c>
      <c r="F1218" s="143" t="str">
        <f aca="false">IF(A1218="","",E1218-D1218)</f>
        <v/>
      </c>
      <c r="G1218" s="143" t="str">
        <f aca="false">IF(A1218="","",G1217-F1218)</f>
        <v/>
      </c>
    </row>
    <row r="1219" customFormat="false" ht="13.2" hidden="false" customHeight="false" outlineLevel="0" collapsed="false">
      <c r="A1219" s="140" t="str">
        <f aca="false">IF(G1218="","",IF(OR(A1218&gt;=nper,ROUND(G1218,2)&lt;=0),"",A1218+1))</f>
        <v/>
      </c>
      <c r="B1219" s="141" t="str">
        <f aca="false">IF(A1219="","",IF(OR(periods_per_year=26,periods_per_year=52),IF(periods_per_year=26,IF(A1219=1,fpdate,B1218+14),IF(periods_per_year=52,IF(A1219=1,fpdate,B1218+7),"n/a")),IF(periods_per_year=24,DATE(YEAR(fpdate),MONTH(fpdate)+(A1219-1)/2+IF(AND(DAY(fpdate)&gt;=15,MOD(A1219,2)=0),1,0),IF(MOD(A1219,2)=0,IF(DAY(fpdate)&gt;=15,DAY(fpdate)-14,DAY(fpdate)+14),DAY(fpdate))),IF(DAY(DATE(YEAR(fpdate),MONTH(fpdate)+A1219-1,DAY(fpdate)))&lt;&gt;DAY(fpdate),DATE(YEAR(fpdate),MONTH(fpdate)+A1219,0),DATE(YEAR(fpdate),MONTH(fpdate)+A1219-1,DAY(fpdate))))))</f>
        <v/>
      </c>
      <c r="C1219" s="142" t="inlineStr">
        <f aca="false">IF(A1219="","",IF(variable,IF(A1219&lt;MortgageCalculator!$J$23*periods_per_year,start_rate,IF(MortgageCalculator!$J$27&gt;=0,MIN(MortgageCalculator!$J$24,start_rate+MortgageCalculator!$J$27*ROUNDUP((A1219-MortgageCalculator!$J$23*periods_per_year)/MortgageCalculator!$J$26,0)),MAX(MortgageCalculator!$J$25,start_rate+MortgageCalculator!$J$27*ROUNDUP((A1219-MortgageCalculator!$J$23*periods_per_year)/MortgageCalculator!$J$26,0)))),start_rate))</f>
        <is>
          <t/>
        </is>
      </c>
      <c r="D1219" s="143" t="str">
        <f aca="false">IF(A1219="","",ROUND((((1+C1219/CP)^(CP/periods_per_year))-1)*G1218,2))</f>
        <v/>
      </c>
      <c r="E1219" s="143" t="str">
        <f aca="false">IF(A1219="","",IF(A1219=nper,G1218+D1219,MIN(G1218+D1219,IF(C1219=C1218,E1218,ROUND(-PMT(((1+C1219/CP)^(CP/periods_per_year))-1,nper-A1219+1,G1218),2)))))</f>
        <v/>
      </c>
      <c r="F1219" s="143" t="str">
        <f aca="false">IF(A1219="","",E1219-D1219)</f>
        <v/>
      </c>
      <c r="G1219" s="143" t="str">
        <f aca="false">IF(A1219="","",G1218-F1219)</f>
        <v/>
      </c>
    </row>
    <row r="1220" customFormat="false" ht="13.2" hidden="false" customHeight="false" outlineLevel="0" collapsed="false">
      <c r="A1220" s="140" t="str">
        <f aca="false">IF(G1219="","",IF(OR(A1219&gt;=nper,ROUND(G1219,2)&lt;=0),"",A1219+1))</f>
        <v/>
      </c>
      <c r="B1220" s="141" t="str">
        <f aca="false">IF(A1220="","",IF(OR(periods_per_year=26,periods_per_year=52),IF(periods_per_year=26,IF(A1220=1,fpdate,B1219+14),IF(periods_per_year=52,IF(A1220=1,fpdate,B1219+7),"n/a")),IF(periods_per_year=24,DATE(YEAR(fpdate),MONTH(fpdate)+(A1220-1)/2+IF(AND(DAY(fpdate)&gt;=15,MOD(A1220,2)=0),1,0),IF(MOD(A1220,2)=0,IF(DAY(fpdate)&gt;=15,DAY(fpdate)-14,DAY(fpdate)+14),DAY(fpdate))),IF(DAY(DATE(YEAR(fpdate),MONTH(fpdate)+A1220-1,DAY(fpdate)))&lt;&gt;DAY(fpdate),DATE(YEAR(fpdate),MONTH(fpdate)+A1220,0),DATE(YEAR(fpdate),MONTH(fpdate)+A1220-1,DAY(fpdate))))))</f>
        <v/>
      </c>
      <c r="C1220" s="142" t="inlineStr">
        <f aca="false">IF(A1220="","",IF(variable,IF(A1220&lt;MortgageCalculator!$J$23*periods_per_year,start_rate,IF(MortgageCalculator!$J$27&gt;=0,MIN(MortgageCalculator!$J$24,start_rate+MortgageCalculator!$J$27*ROUNDUP((A1220-MortgageCalculator!$J$23*periods_per_year)/MortgageCalculator!$J$26,0)),MAX(MortgageCalculator!$J$25,start_rate+MortgageCalculator!$J$27*ROUNDUP((A1220-MortgageCalculator!$J$23*periods_per_year)/MortgageCalculator!$J$26,0)))),start_rate))</f>
        <is>
          <t/>
        </is>
      </c>
      <c r="D1220" s="143" t="str">
        <f aca="false">IF(A1220="","",ROUND((((1+C1220/CP)^(CP/periods_per_year))-1)*G1219,2))</f>
        <v/>
      </c>
      <c r="E1220" s="143" t="str">
        <f aca="false">IF(A1220="","",IF(A1220=nper,G1219+D1220,MIN(G1219+D1220,IF(C1220=C1219,E1219,ROUND(-PMT(((1+C1220/CP)^(CP/periods_per_year))-1,nper-A1220+1,G1219),2)))))</f>
        <v/>
      </c>
      <c r="F1220" s="143" t="str">
        <f aca="false">IF(A1220="","",E1220-D1220)</f>
        <v/>
      </c>
      <c r="G1220" s="143" t="str">
        <f aca="false">IF(A1220="","",G1219-F1220)</f>
        <v/>
      </c>
    </row>
    <row r="1221" customFormat="false" ht="13.2" hidden="false" customHeight="false" outlineLevel="0" collapsed="false">
      <c r="A1221" s="140" t="str">
        <f aca="false">IF(G1220="","",IF(OR(A1220&gt;=nper,ROUND(G1220,2)&lt;=0),"",A1220+1))</f>
        <v/>
      </c>
      <c r="B1221" s="141" t="str">
        <f aca="false">IF(A1221="","",IF(OR(periods_per_year=26,periods_per_year=52),IF(periods_per_year=26,IF(A1221=1,fpdate,B1220+14),IF(periods_per_year=52,IF(A1221=1,fpdate,B1220+7),"n/a")),IF(periods_per_year=24,DATE(YEAR(fpdate),MONTH(fpdate)+(A1221-1)/2+IF(AND(DAY(fpdate)&gt;=15,MOD(A1221,2)=0),1,0),IF(MOD(A1221,2)=0,IF(DAY(fpdate)&gt;=15,DAY(fpdate)-14,DAY(fpdate)+14),DAY(fpdate))),IF(DAY(DATE(YEAR(fpdate),MONTH(fpdate)+A1221-1,DAY(fpdate)))&lt;&gt;DAY(fpdate),DATE(YEAR(fpdate),MONTH(fpdate)+A1221,0),DATE(YEAR(fpdate),MONTH(fpdate)+A1221-1,DAY(fpdate))))))</f>
        <v/>
      </c>
      <c r="C1221" s="142" t="inlineStr">
        <f aca="false">IF(A1221="","",IF(variable,IF(A1221&lt;MortgageCalculator!$J$23*periods_per_year,start_rate,IF(MortgageCalculator!$J$27&gt;=0,MIN(MortgageCalculator!$J$24,start_rate+MortgageCalculator!$J$27*ROUNDUP((A1221-MortgageCalculator!$J$23*periods_per_year)/MortgageCalculator!$J$26,0)),MAX(MortgageCalculator!$J$25,start_rate+MortgageCalculator!$J$27*ROUNDUP((A1221-MortgageCalculator!$J$23*periods_per_year)/MortgageCalculator!$J$26,0)))),start_rate))</f>
        <is>
          <t/>
        </is>
      </c>
      <c r="D1221" s="143" t="str">
        <f aca="false">IF(A1221="","",ROUND((((1+C1221/CP)^(CP/periods_per_year))-1)*G1220,2))</f>
        <v/>
      </c>
      <c r="E1221" s="143" t="str">
        <f aca="false">IF(A1221="","",IF(A1221=nper,G1220+D1221,MIN(G1220+D1221,IF(C1221=C1220,E1220,ROUND(-PMT(((1+C1221/CP)^(CP/periods_per_year))-1,nper-A1221+1,G1220),2)))))</f>
        <v/>
      </c>
      <c r="F1221" s="143" t="str">
        <f aca="false">IF(A1221="","",E1221-D1221)</f>
        <v/>
      </c>
      <c r="G1221" s="143" t="str">
        <f aca="false">IF(A1221="","",G1220-F1221)</f>
        <v/>
      </c>
    </row>
    <row r="1222" customFormat="false" ht="13.2" hidden="false" customHeight="false" outlineLevel="0" collapsed="false">
      <c r="A1222" s="140" t="str">
        <f aca="false">IF(G1221="","",IF(OR(A1221&gt;=nper,ROUND(G1221,2)&lt;=0),"",A1221+1))</f>
        <v/>
      </c>
      <c r="B1222" s="141" t="str">
        <f aca="false">IF(A1222="","",IF(OR(periods_per_year=26,periods_per_year=52),IF(periods_per_year=26,IF(A1222=1,fpdate,B1221+14),IF(periods_per_year=52,IF(A1222=1,fpdate,B1221+7),"n/a")),IF(periods_per_year=24,DATE(YEAR(fpdate),MONTH(fpdate)+(A1222-1)/2+IF(AND(DAY(fpdate)&gt;=15,MOD(A1222,2)=0),1,0),IF(MOD(A1222,2)=0,IF(DAY(fpdate)&gt;=15,DAY(fpdate)-14,DAY(fpdate)+14),DAY(fpdate))),IF(DAY(DATE(YEAR(fpdate),MONTH(fpdate)+A1222-1,DAY(fpdate)))&lt;&gt;DAY(fpdate),DATE(YEAR(fpdate),MONTH(fpdate)+A1222,0),DATE(YEAR(fpdate),MONTH(fpdate)+A1222-1,DAY(fpdate))))))</f>
        <v/>
      </c>
      <c r="C1222" s="142" t="inlineStr">
        <f aca="false">IF(A1222="","",IF(variable,IF(A1222&lt;MortgageCalculator!$J$23*periods_per_year,start_rate,IF(MortgageCalculator!$J$27&gt;=0,MIN(MortgageCalculator!$J$24,start_rate+MortgageCalculator!$J$27*ROUNDUP((A1222-MortgageCalculator!$J$23*periods_per_year)/MortgageCalculator!$J$26,0)),MAX(MortgageCalculator!$J$25,start_rate+MortgageCalculator!$J$27*ROUNDUP((A1222-MortgageCalculator!$J$23*periods_per_year)/MortgageCalculator!$J$26,0)))),start_rate))</f>
        <is>
          <t/>
        </is>
      </c>
      <c r="D1222" s="143" t="str">
        <f aca="false">IF(A1222="","",ROUND((((1+C1222/CP)^(CP/periods_per_year))-1)*G1221,2))</f>
        <v/>
      </c>
      <c r="E1222" s="143" t="str">
        <f aca="false">IF(A1222="","",IF(A1222=nper,G1221+D1222,MIN(G1221+D1222,IF(C1222=C1221,E1221,ROUND(-PMT(((1+C1222/CP)^(CP/periods_per_year))-1,nper-A1222+1,G1221),2)))))</f>
        <v/>
      </c>
      <c r="F1222" s="143" t="str">
        <f aca="false">IF(A1222="","",E1222-D1222)</f>
        <v/>
      </c>
      <c r="G1222" s="143" t="str">
        <f aca="false">IF(A1222="","",G1221-F1222)</f>
        <v/>
      </c>
    </row>
    <row r="1223" customFormat="false" ht="13.2" hidden="false" customHeight="false" outlineLevel="0" collapsed="false">
      <c r="A1223" s="140" t="str">
        <f aca="false">IF(G1222="","",IF(OR(A1222&gt;=nper,ROUND(G1222,2)&lt;=0),"",A1222+1))</f>
        <v/>
      </c>
      <c r="B1223" s="141" t="str">
        <f aca="false">IF(A1223="","",IF(OR(periods_per_year=26,periods_per_year=52),IF(periods_per_year=26,IF(A1223=1,fpdate,B1222+14),IF(periods_per_year=52,IF(A1223=1,fpdate,B1222+7),"n/a")),IF(periods_per_year=24,DATE(YEAR(fpdate),MONTH(fpdate)+(A1223-1)/2+IF(AND(DAY(fpdate)&gt;=15,MOD(A1223,2)=0),1,0),IF(MOD(A1223,2)=0,IF(DAY(fpdate)&gt;=15,DAY(fpdate)-14,DAY(fpdate)+14),DAY(fpdate))),IF(DAY(DATE(YEAR(fpdate),MONTH(fpdate)+A1223-1,DAY(fpdate)))&lt;&gt;DAY(fpdate),DATE(YEAR(fpdate),MONTH(fpdate)+A1223,0),DATE(YEAR(fpdate),MONTH(fpdate)+A1223-1,DAY(fpdate))))))</f>
        <v/>
      </c>
      <c r="C1223" s="142" t="inlineStr">
        <f aca="false">IF(A1223="","",IF(variable,IF(A1223&lt;MortgageCalculator!$J$23*periods_per_year,start_rate,IF(MortgageCalculator!$J$27&gt;=0,MIN(MortgageCalculator!$J$24,start_rate+MortgageCalculator!$J$27*ROUNDUP((A1223-MortgageCalculator!$J$23*periods_per_year)/MortgageCalculator!$J$26,0)),MAX(MortgageCalculator!$J$25,start_rate+MortgageCalculator!$J$27*ROUNDUP((A1223-MortgageCalculator!$J$23*periods_per_year)/MortgageCalculator!$J$26,0)))),start_rate))</f>
        <is>
          <t/>
        </is>
      </c>
      <c r="D1223" s="143" t="str">
        <f aca="false">IF(A1223="","",ROUND((((1+C1223/CP)^(CP/periods_per_year))-1)*G1222,2))</f>
        <v/>
      </c>
      <c r="E1223" s="143" t="str">
        <f aca="false">IF(A1223="","",IF(A1223=nper,G1222+D1223,MIN(G1222+D1223,IF(C1223=C1222,E1222,ROUND(-PMT(((1+C1223/CP)^(CP/periods_per_year))-1,nper-A1223+1,G1222),2)))))</f>
        <v/>
      </c>
      <c r="F1223" s="143" t="str">
        <f aca="false">IF(A1223="","",E1223-D1223)</f>
        <v/>
      </c>
      <c r="G1223" s="143" t="str">
        <f aca="false">IF(A1223="","",G1222-F1223)</f>
        <v/>
      </c>
    </row>
    <row r="1224" customFormat="false" ht="13.2" hidden="false" customHeight="false" outlineLevel="0" collapsed="false">
      <c r="A1224" s="140" t="str">
        <f aca="false">IF(G1223="","",IF(OR(A1223&gt;=nper,ROUND(G1223,2)&lt;=0),"",A1223+1))</f>
        <v/>
      </c>
      <c r="B1224" s="141" t="str">
        <f aca="false">IF(A1224="","",IF(OR(periods_per_year=26,periods_per_year=52),IF(periods_per_year=26,IF(A1224=1,fpdate,B1223+14),IF(periods_per_year=52,IF(A1224=1,fpdate,B1223+7),"n/a")),IF(periods_per_year=24,DATE(YEAR(fpdate),MONTH(fpdate)+(A1224-1)/2+IF(AND(DAY(fpdate)&gt;=15,MOD(A1224,2)=0),1,0),IF(MOD(A1224,2)=0,IF(DAY(fpdate)&gt;=15,DAY(fpdate)-14,DAY(fpdate)+14),DAY(fpdate))),IF(DAY(DATE(YEAR(fpdate),MONTH(fpdate)+A1224-1,DAY(fpdate)))&lt;&gt;DAY(fpdate),DATE(YEAR(fpdate),MONTH(fpdate)+A1224,0),DATE(YEAR(fpdate),MONTH(fpdate)+A1224-1,DAY(fpdate))))))</f>
        <v/>
      </c>
      <c r="C1224" s="142" t="inlineStr">
        <f aca="false">IF(A1224="","",IF(variable,IF(A1224&lt;MortgageCalculator!$J$23*periods_per_year,start_rate,IF(MortgageCalculator!$J$27&gt;=0,MIN(MortgageCalculator!$J$24,start_rate+MortgageCalculator!$J$27*ROUNDUP((A1224-MortgageCalculator!$J$23*periods_per_year)/MortgageCalculator!$J$26,0)),MAX(MortgageCalculator!$J$25,start_rate+MortgageCalculator!$J$27*ROUNDUP((A1224-MortgageCalculator!$J$23*periods_per_year)/MortgageCalculator!$J$26,0)))),start_rate))</f>
        <is>
          <t/>
        </is>
      </c>
      <c r="D1224" s="143" t="str">
        <f aca="false">IF(A1224="","",ROUND((((1+C1224/CP)^(CP/periods_per_year))-1)*G1223,2))</f>
        <v/>
      </c>
      <c r="E1224" s="143" t="str">
        <f aca="false">IF(A1224="","",IF(A1224=nper,G1223+D1224,MIN(G1223+D1224,IF(C1224=C1223,E1223,ROUND(-PMT(((1+C1224/CP)^(CP/periods_per_year))-1,nper-A1224+1,G1223),2)))))</f>
        <v/>
      </c>
      <c r="F1224" s="143" t="str">
        <f aca="false">IF(A1224="","",E1224-D1224)</f>
        <v/>
      </c>
      <c r="G1224" s="143" t="str">
        <f aca="false">IF(A1224="","",G1223-F1224)</f>
        <v/>
      </c>
    </row>
    <row r="1225" customFormat="false" ht="13.2" hidden="false" customHeight="false" outlineLevel="0" collapsed="false">
      <c r="A1225" s="140" t="str">
        <f aca="false">IF(G1224="","",IF(OR(A1224&gt;=nper,ROUND(G1224,2)&lt;=0),"",A1224+1))</f>
        <v/>
      </c>
      <c r="B1225" s="141" t="str">
        <f aca="false">IF(A1225="","",IF(OR(periods_per_year=26,periods_per_year=52),IF(periods_per_year=26,IF(A1225=1,fpdate,B1224+14),IF(periods_per_year=52,IF(A1225=1,fpdate,B1224+7),"n/a")),IF(periods_per_year=24,DATE(YEAR(fpdate),MONTH(fpdate)+(A1225-1)/2+IF(AND(DAY(fpdate)&gt;=15,MOD(A1225,2)=0),1,0),IF(MOD(A1225,2)=0,IF(DAY(fpdate)&gt;=15,DAY(fpdate)-14,DAY(fpdate)+14),DAY(fpdate))),IF(DAY(DATE(YEAR(fpdate),MONTH(fpdate)+A1225-1,DAY(fpdate)))&lt;&gt;DAY(fpdate),DATE(YEAR(fpdate),MONTH(fpdate)+A1225,0),DATE(YEAR(fpdate),MONTH(fpdate)+A1225-1,DAY(fpdate))))))</f>
        <v/>
      </c>
      <c r="C1225" s="142" t="inlineStr">
        <f aca="false">IF(A1225="","",IF(variable,IF(A1225&lt;MortgageCalculator!$J$23*periods_per_year,start_rate,IF(MortgageCalculator!$J$27&gt;=0,MIN(MortgageCalculator!$J$24,start_rate+MortgageCalculator!$J$27*ROUNDUP((A1225-MortgageCalculator!$J$23*periods_per_year)/MortgageCalculator!$J$26,0)),MAX(MortgageCalculator!$J$25,start_rate+MortgageCalculator!$J$27*ROUNDUP((A1225-MortgageCalculator!$J$23*periods_per_year)/MortgageCalculator!$J$26,0)))),start_rate))</f>
        <is>
          <t/>
        </is>
      </c>
      <c r="D1225" s="143" t="str">
        <f aca="false">IF(A1225="","",ROUND((((1+C1225/CP)^(CP/periods_per_year))-1)*G1224,2))</f>
        <v/>
      </c>
      <c r="E1225" s="143" t="str">
        <f aca="false">IF(A1225="","",IF(A1225=nper,G1224+D1225,MIN(G1224+D1225,IF(C1225=C1224,E1224,ROUND(-PMT(((1+C1225/CP)^(CP/periods_per_year))-1,nper-A1225+1,G1224),2)))))</f>
        <v/>
      </c>
      <c r="F1225" s="143" t="str">
        <f aca="false">IF(A1225="","",E1225-D1225)</f>
        <v/>
      </c>
      <c r="G1225" s="143" t="str">
        <f aca="false">IF(A1225="","",G1224-F1225)</f>
        <v/>
      </c>
    </row>
    <row r="1226" customFormat="false" ht="13.2" hidden="false" customHeight="false" outlineLevel="0" collapsed="false">
      <c r="A1226" s="140" t="str">
        <f aca="false">IF(G1225="","",IF(OR(A1225&gt;=nper,ROUND(G1225,2)&lt;=0),"",A1225+1))</f>
        <v/>
      </c>
      <c r="B1226" s="141" t="str">
        <f aca="false">IF(A1226="","",IF(OR(periods_per_year=26,periods_per_year=52),IF(periods_per_year=26,IF(A1226=1,fpdate,B1225+14),IF(periods_per_year=52,IF(A1226=1,fpdate,B1225+7),"n/a")),IF(periods_per_year=24,DATE(YEAR(fpdate),MONTH(fpdate)+(A1226-1)/2+IF(AND(DAY(fpdate)&gt;=15,MOD(A1226,2)=0),1,0),IF(MOD(A1226,2)=0,IF(DAY(fpdate)&gt;=15,DAY(fpdate)-14,DAY(fpdate)+14),DAY(fpdate))),IF(DAY(DATE(YEAR(fpdate),MONTH(fpdate)+A1226-1,DAY(fpdate)))&lt;&gt;DAY(fpdate),DATE(YEAR(fpdate),MONTH(fpdate)+A1226,0),DATE(YEAR(fpdate),MONTH(fpdate)+A1226-1,DAY(fpdate))))))</f>
        <v/>
      </c>
      <c r="C1226" s="142" t="inlineStr">
        <f aca="false">IF(A1226="","",IF(variable,IF(A1226&lt;MortgageCalculator!$J$23*periods_per_year,start_rate,IF(MortgageCalculator!$J$27&gt;=0,MIN(MortgageCalculator!$J$24,start_rate+MortgageCalculator!$J$27*ROUNDUP((A1226-MortgageCalculator!$J$23*periods_per_year)/MortgageCalculator!$J$26,0)),MAX(MortgageCalculator!$J$25,start_rate+MortgageCalculator!$J$27*ROUNDUP((A1226-MortgageCalculator!$J$23*periods_per_year)/MortgageCalculator!$J$26,0)))),start_rate))</f>
        <is>
          <t/>
        </is>
      </c>
      <c r="D1226" s="143" t="str">
        <f aca="false">IF(A1226="","",ROUND((((1+C1226/CP)^(CP/periods_per_year))-1)*G1225,2))</f>
        <v/>
      </c>
      <c r="E1226" s="143" t="str">
        <f aca="false">IF(A1226="","",IF(A1226=nper,G1225+D1226,MIN(G1225+D1226,IF(C1226=C1225,E1225,ROUND(-PMT(((1+C1226/CP)^(CP/periods_per_year))-1,nper-A1226+1,G1225),2)))))</f>
        <v/>
      </c>
      <c r="F1226" s="143" t="str">
        <f aca="false">IF(A1226="","",E1226-D1226)</f>
        <v/>
      </c>
      <c r="G1226" s="143" t="str">
        <f aca="false">IF(A1226="","",G1225-F1226)</f>
        <v/>
      </c>
    </row>
    <row r="1227" customFormat="false" ht="13.2" hidden="false" customHeight="false" outlineLevel="0" collapsed="false">
      <c r="A1227" s="140" t="str">
        <f aca="false">IF(G1226="","",IF(OR(A1226&gt;=nper,ROUND(G1226,2)&lt;=0),"",A1226+1))</f>
        <v/>
      </c>
      <c r="B1227" s="141" t="str">
        <f aca="false">IF(A1227="","",IF(OR(periods_per_year=26,periods_per_year=52),IF(periods_per_year=26,IF(A1227=1,fpdate,B1226+14),IF(periods_per_year=52,IF(A1227=1,fpdate,B1226+7),"n/a")),IF(periods_per_year=24,DATE(YEAR(fpdate),MONTH(fpdate)+(A1227-1)/2+IF(AND(DAY(fpdate)&gt;=15,MOD(A1227,2)=0),1,0),IF(MOD(A1227,2)=0,IF(DAY(fpdate)&gt;=15,DAY(fpdate)-14,DAY(fpdate)+14),DAY(fpdate))),IF(DAY(DATE(YEAR(fpdate),MONTH(fpdate)+A1227-1,DAY(fpdate)))&lt;&gt;DAY(fpdate),DATE(YEAR(fpdate),MONTH(fpdate)+A1227,0),DATE(YEAR(fpdate),MONTH(fpdate)+A1227-1,DAY(fpdate))))))</f>
        <v/>
      </c>
      <c r="C1227" s="142" t="inlineStr">
        <f aca="false">IF(A1227="","",IF(variable,IF(A1227&lt;MortgageCalculator!$J$23*periods_per_year,start_rate,IF(MortgageCalculator!$J$27&gt;=0,MIN(MortgageCalculator!$J$24,start_rate+MortgageCalculator!$J$27*ROUNDUP((A1227-MortgageCalculator!$J$23*periods_per_year)/MortgageCalculator!$J$26,0)),MAX(MortgageCalculator!$J$25,start_rate+MortgageCalculator!$J$27*ROUNDUP((A1227-MortgageCalculator!$J$23*periods_per_year)/MortgageCalculator!$J$26,0)))),start_rate))</f>
        <is>
          <t/>
        </is>
      </c>
      <c r="D1227" s="143" t="str">
        <f aca="false">IF(A1227="","",ROUND((((1+C1227/CP)^(CP/periods_per_year))-1)*G1226,2))</f>
        <v/>
      </c>
      <c r="E1227" s="143" t="str">
        <f aca="false">IF(A1227="","",IF(A1227=nper,G1226+D1227,MIN(G1226+D1227,IF(C1227=C1226,E1226,ROUND(-PMT(((1+C1227/CP)^(CP/periods_per_year))-1,nper-A1227+1,G1226),2)))))</f>
        <v/>
      </c>
      <c r="F1227" s="143" t="str">
        <f aca="false">IF(A1227="","",E1227-D1227)</f>
        <v/>
      </c>
      <c r="G1227" s="143" t="str">
        <f aca="false">IF(A1227="","",G1226-F1227)</f>
        <v/>
      </c>
    </row>
    <row r="1228" customFormat="false" ht="13.2" hidden="false" customHeight="false" outlineLevel="0" collapsed="false">
      <c r="A1228" s="140" t="str">
        <f aca="false">IF(G1227="","",IF(OR(A1227&gt;=nper,ROUND(G1227,2)&lt;=0),"",A1227+1))</f>
        <v/>
      </c>
      <c r="B1228" s="141" t="str">
        <f aca="false">IF(A1228="","",IF(OR(periods_per_year=26,periods_per_year=52),IF(periods_per_year=26,IF(A1228=1,fpdate,B1227+14),IF(periods_per_year=52,IF(A1228=1,fpdate,B1227+7),"n/a")),IF(periods_per_year=24,DATE(YEAR(fpdate),MONTH(fpdate)+(A1228-1)/2+IF(AND(DAY(fpdate)&gt;=15,MOD(A1228,2)=0),1,0),IF(MOD(A1228,2)=0,IF(DAY(fpdate)&gt;=15,DAY(fpdate)-14,DAY(fpdate)+14),DAY(fpdate))),IF(DAY(DATE(YEAR(fpdate),MONTH(fpdate)+A1228-1,DAY(fpdate)))&lt;&gt;DAY(fpdate),DATE(YEAR(fpdate),MONTH(fpdate)+A1228,0),DATE(YEAR(fpdate),MONTH(fpdate)+A1228-1,DAY(fpdate))))))</f>
        <v/>
      </c>
      <c r="C1228" s="142" t="inlineStr">
        <f aca="false">IF(A1228="","",IF(variable,IF(A1228&lt;MortgageCalculator!$J$23*periods_per_year,start_rate,IF(MortgageCalculator!$J$27&gt;=0,MIN(MortgageCalculator!$J$24,start_rate+MortgageCalculator!$J$27*ROUNDUP((A1228-MortgageCalculator!$J$23*periods_per_year)/MortgageCalculator!$J$26,0)),MAX(MortgageCalculator!$J$25,start_rate+MortgageCalculator!$J$27*ROUNDUP((A1228-MortgageCalculator!$J$23*periods_per_year)/MortgageCalculator!$J$26,0)))),start_rate))</f>
        <is>
          <t/>
        </is>
      </c>
      <c r="D1228" s="143" t="str">
        <f aca="false">IF(A1228="","",ROUND((((1+C1228/CP)^(CP/periods_per_year))-1)*G1227,2))</f>
        <v/>
      </c>
      <c r="E1228" s="143" t="str">
        <f aca="false">IF(A1228="","",IF(A1228=nper,G1227+D1228,MIN(G1227+D1228,IF(C1228=C1227,E1227,ROUND(-PMT(((1+C1228/CP)^(CP/periods_per_year))-1,nper-A1228+1,G1227),2)))))</f>
        <v/>
      </c>
      <c r="F1228" s="143" t="str">
        <f aca="false">IF(A1228="","",E1228-D1228)</f>
        <v/>
      </c>
      <c r="G1228" s="143" t="str">
        <f aca="false">IF(A1228="","",G1227-F1228)</f>
        <v/>
      </c>
    </row>
    <row r="1229" customFormat="false" ht="13.2" hidden="false" customHeight="false" outlineLevel="0" collapsed="false">
      <c r="A1229" s="140" t="str">
        <f aca="false">IF(G1228="","",IF(OR(A1228&gt;=nper,ROUND(G1228,2)&lt;=0),"",A1228+1))</f>
        <v/>
      </c>
      <c r="B1229" s="141" t="str">
        <f aca="false">IF(A1229="","",IF(OR(periods_per_year=26,periods_per_year=52),IF(periods_per_year=26,IF(A1229=1,fpdate,B1228+14),IF(periods_per_year=52,IF(A1229=1,fpdate,B1228+7),"n/a")),IF(periods_per_year=24,DATE(YEAR(fpdate),MONTH(fpdate)+(A1229-1)/2+IF(AND(DAY(fpdate)&gt;=15,MOD(A1229,2)=0),1,0),IF(MOD(A1229,2)=0,IF(DAY(fpdate)&gt;=15,DAY(fpdate)-14,DAY(fpdate)+14),DAY(fpdate))),IF(DAY(DATE(YEAR(fpdate),MONTH(fpdate)+A1229-1,DAY(fpdate)))&lt;&gt;DAY(fpdate),DATE(YEAR(fpdate),MONTH(fpdate)+A1229,0),DATE(YEAR(fpdate),MONTH(fpdate)+A1229-1,DAY(fpdate))))))</f>
        <v/>
      </c>
      <c r="C1229" s="142" t="inlineStr">
        <f aca="false">IF(A1229="","",IF(variable,IF(A1229&lt;MortgageCalculator!$J$23*periods_per_year,start_rate,IF(MortgageCalculator!$J$27&gt;=0,MIN(MortgageCalculator!$J$24,start_rate+MortgageCalculator!$J$27*ROUNDUP((A1229-MortgageCalculator!$J$23*periods_per_year)/MortgageCalculator!$J$26,0)),MAX(MortgageCalculator!$J$25,start_rate+MortgageCalculator!$J$27*ROUNDUP((A1229-MortgageCalculator!$J$23*periods_per_year)/MortgageCalculator!$J$26,0)))),start_rate))</f>
        <is>
          <t/>
        </is>
      </c>
      <c r="D1229" s="143" t="str">
        <f aca="false">IF(A1229="","",ROUND((((1+C1229/CP)^(CP/periods_per_year))-1)*G1228,2))</f>
        <v/>
      </c>
      <c r="E1229" s="143" t="str">
        <f aca="false">IF(A1229="","",IF(A1229=nper,G1228+D1229,MIN(G1228+D1229,IF(C1229=C1228,E1228,ROUND(-PMT(((1+C1229/CP)^(CP/periods_per_year))-1,nper-A1229+1,G1228),2)))))</f>
        <v/>
      </c>
      <c r="F1229" s="143" t="str">
        <f aca="false">IF(A1229="","",E1229-D1229)</f>
        <v/>
      </c>
      <c r="G1229" s="143" t="str">
        <f aca="false">IF(A1229="","",G1228-F1229)</f>
        <v/>
      </c>
    </row>
    <row r="1230" customFormat="false" ht="13.2" hidden="false" customHeight="false" outlineLevel="0" collapsed="false">
      <c r="A1230" s="140" t="str">
        <f aca="false">IF(G1229="","",IF(OR(A1229&gt;=nper,ROUND(G1229,2)&lt;=0),"",A1229+1))</f>
        <v/>
      </c>
      <c r="B1230" s="141" t="str">
        <f aca="false">IF(A1230="","",IF(OR(periods_per_year=26,periods_per_year=52),IF(periods_per_year=26,IF(A1230=1,fpdate,B1229+14),IF(periods_per_year=52,IF(A1230=1,fpdate,B1229+7),"n/a")),IF(periods_per_year=24,DATE(YEAR(fpdate),MONTH(fpdate)+(A1230-1)/2+IF(AND(DAY(fpdate)&gt;=15,MOD(A1230,2)=0),1,0),IF(MOD(A1230,2)=0,IF(DAY(fpdate)&gt;=15,DAY(fpdate)-14,DAY(fpdate)+14),DAY(fpdate))),IF(DAY(DATE(YEAR(fpdate),MONTH(fpdate)+A1230-1,DAY(fpdate)))&lt;&gt;DAY(fpdate),DATE(YEAR(fpdate),MONTH(fpdate)+A1230,0),DATE(YEAR(fpdate),MONTH(fpdate)+A1230-1,DAY(fpdate))))))</f>
        <v/>
      </c>
      <c r="C1230" s="142" t="inlineStr">
        <f aca="false">IF(A1230="","",IF(variable,IF(A1230&lt;MortgageCalculator!$J$23*periods_per_year,start_rate,IF(MortgageCalculator!$J$27&gt;=0,MIN(MortgageCalculator!$J$24,start_rate+MortgageCalculator!$J$27*ROUNDUP((A1230-MortgageCalculator!$J$23*periods_per_year)/MortgageCalculator!$J$26,0)),MAX(MortgageCalculator!$J$25,start_rate+MortgageCalculator!$J$27*ROUNDUP((A1230-MortgageCalculator!$J$23*periods_per_year)/MortgageCalculator!$J$26,0)))),start_rate))</f>
        <is>
          <t/>
        </is>
      </c>
      <c r="D1230" s="143" t="str">
        <f aca="false">IF(A1230="","",ROUND((((1+C1230/CP)^(CP/periods_per_year))-1)*G1229,2))</f>
        <v/>
      </c>
      <c r="E1230" s="143" t="str">
        <f aca="false">IF(A1230="","",IF(A1230=nper,G1229+D1230,MIN(G1229+D1230,IF(C1230=C1229,E1229,ROUND(-PMT(((1+C1230/CP)^(CP/periods_per_year))-1,nper-A1230+1,G1229),2)))))</f>
        <v/>
      </c>
      <c r="F1230" s="143" t="str">
        <f aca="false">IF(A1230="","",E1230-D1230)</f>
        <v/>
      </c>
      <c r="G1230" s="143" t="str">
        <f aca="false">IF(A1230="","",G1229-F1230)</f>
        <v/>
      </c>
    </row>
    <row r="1231" customFormat="false" ht="13.2" hidden="false" customHeight="false" outlineLevel="0" collapsed="false">
      <c r="A1231" s="140" t="str">
        <f aca="false">IF(G1230="","",IF(OR(A1230&gt;=nper,ROUND(G1230,2)&lt;=0),"",A1230+1))</f>
        <v/>
      </c>
      <c r="B1231" s="141" t="str">
        <f aca="false">IF(A1231="","",IF(OR(periods_per_year=26,periods_per_year=52),IF(periods_per_year=26,IF(A1231=1,fpdate,B1230+14),IF(periods_per_year=52,IF(A1231=1,fpdate,B1230+7),"n/a")),IF(periods_per_year=24,DATE(YEAR(fpdate),MONTH(fpdate)+(A1231-1)/2+IF(AND(DAY(fpdate)&gt;=15,MOD(A1231,2)=0),1,0),IF(MOD(A1231,2)=0,IF(DAY(fpdate)&gt;=15,DAY(fpdate)-14,DAY(fpdate)+14),DAY(fpdate))),IF(DAY(DATE(YEAR(fpdate),MONTH(fpdate)+A1231-1,DAY(fpdate)))&lt;&gt;DAY(fpdate),DATE(YEAR(fpdate),MONTH(fpdate)+A1231,0),DATE(YEAR(fpdate),MONTH(fpdate)+A1231-1,DAY(fpdate))))))</f>
        <v/>
      </c>
      <c r="C1231" s="142" t="inlineStr">
        <f aca="false">IF(A1231="","",IF(variable,IF(A1231&lt;MortgageCalculator!$J$23*periods_per_year,start_rate,IF(MortgageCalculator!$J$27&gt;=0,MIN(MortgageCalculator!$J$24,start_rate+MortgageCalculator!$J$27*ROUNDUP((A1231-MortgageCalculator!$J$23*periods_per_year)/MortgageCalculator!$J$26,0)),MAX(MortgageCalculator!$J$25,start_rate+MortgageCalculator!$J$27*ROUNDUP((A1231-MortgageCalculator!$J$23*periods_per_year)/MortgageCalculator!$J$26,0)))),start_rate))</f>
        <is>
          <t/>
        </is>
      </c>
      <c r="D1231" s="143" t="str">
        <f aca="false">IF(A1231="","",ROUND((((1+C1231/CP)^(CP/periods_per_year))-1)*G1230,2))</f>
        <v/>
      </c>
      <c r="E1231" s="143" t="str">
        <f aca="false">IF(A1231="","",IF(A1231=nper,G1230+D1231,MIN(G1230+D1231,IF(C1231=C1230,E1230,ROUND(-PMT(((1+C1231/CP)^(CP/periods_per_year))-1,nper-A1231+1,G1230),2)))))</f>
        <v/>
      </c>
      <c r="F1231" s="143" t="str">
        <f aca="false">IF(A1231="","",E1231-D1231)</f>
        <v/>
      </c>
      <c r="G1231" s="143" t="str">
        <f aca="false">IF(A1231="","",G1230-F1231)</f>
        <v/>
      </c>
    </row>
    <row r="1232" customFormat="false" ht="13.2" hidden="false" customHeight="false" outlineLevel="0" collapsed="false">
      <c r="A1232" s="140" t="str">
        <f aca="false">IF(G1231="","",IF(OR(A1231&gt;=nper,ROUND(G1231,2)&lt;=0),"",A1231+1))</f>
        <v/>
      </c>
      <c r="B1232" s="141" t="str">
        <f aca="false">IF(A1232="","",IF(OR(periods_per_year=26,periods_per_year=52),IF(periods_per_year=26,IF(A1232=1,fpdate,B1231+14),IF(periods_per_year=52,IF(A1232=1,fpdate,B1231+7),"n/a")),IF(periods_per_year=24,DATE(YEAR(fpdate),MONTH(fpdate)+(A1232-1)/2+IF(AND(DAY(fpdate)&gt;=15,MOD(A1232,2)=0),1,0),IF(MOD(A1232,2)=0,IF(DAY(fpdate)&gt;=15,DAY(fpdate)-14,DAY(fpdate)+14),DAY(fpdate))),IF(DAY(DATE(YEAR(fpdate),MONTH(fpdate)+A1232-1,DAY(fpdate)))&lt;&gt;DAY(fpdate),DATE(YEAR(fpdate),MONTH(fpdate)+A1232,0),DATE(YEAR(fpdate),MONTH(fpdate)+A1232-1,DAY(fpdate))))))</f>
        <v/>
      </c>
      <c r="C1232" s="142" t="inlineStr">
        <f aca="false">IF(A1232="","",IF(variable,IF(A1232&lt;MortgageCalculator!$J$23*periods_per_year,start_rate,IF(MortgageCalculator!$J$27&gt;=0,MIN(MortgageCalculator!$J$24,start_rate+MortgageCalculator!$J$27*ROUNDUP((A1232-MortgageCalculator!$J$23*periods_per_year)/MortgageCalculator!$J$26,0)),MAX(MortgageCalculator!$J$25,start_rate+MortgageCalculator!$J$27*ROUNDUP((A1232-MortgageCalculator!$J$23*periods_per_year)/MortgageCalculator!$J$26,0)))),start_rate))</f>
        <is>
          <t/>
        </is>
      </c>
      <c r="D1232" s="143" t="str">
        <f aca="false">IF(A1232="","",ROUND((((1+C1232/CP)^(CP/periods_per_year))-1)*G1231,2))</f>
        <v/>
      </c>
      <c r="E1232" s="143" t="str">
        <f aca="false">IF(A1232="","",IF(A1232=nper,G1231+D1232,MIN(G1231+D1232,IF(C1232=C1231,E1231,ROUND(-PMT(((1+C1232/CP)^(CP/periods_per_year))-1,nper-A1232+1,G1231),2)))))</f>
        <v/>
      </c>
      <c r="F1232" s="143" t="str">
        <f aca="false">IF(A1232="","",E1232-D1232)</f>
        <v/>
      </c>
      <c r="G1232" s="143" t="str">
        <f aca="false">IF(A1232="","",G1231-F1232)</f>
        <v/>
      </c>
    </row>
    <row r="1233" customFormat="false" ht="13.2" hidden="false" customHeight="false" outlineLevel="0" collapsed="false">
      <c r="A1233" s="140" t="str">
        <f aca="false">IF(G1232="","",IF(OR(A1232&gt;=nper,ROUND(G1232,2)&lt;=0),"",A1232+1))</f>
        <v/>
      </c>
      <c r="B1233" s="141" t="str">
        <f aca="false">IF(A1233="","",IF(OR(periods_per_year=26,periods_per_year=52),IF(periods_per_year=26,IF(A1233=1,fpdate,B1232+14),IF(periods_per_year=52,IF(A1233=1,fpdate,B1232+7),"n/a")),IF(periods_per_year=24,DATE(YEAR(fpdate),MONTH(fpdate)+(A1233-1)/2+IF(AND(DAY(fpdate)&gt;=15,MOD(A1233,2)=0),1,0),IF(MOD(A1233,2)=0,IF(DAY(fpdate)&gt;=15,DAY(fpdate)-14,DAY(fpdate)+14),DAY(fpdate))),IF(DAY(DATE(YEAR(fpdate),MONTH(fpdate)+A1233-1,DAY(fpdate)))&lt;&gt;DAY(fpdate),DATE(YEAR(fpdate),MONTH(fpdate)+A1233,0),DATE(YEAR(fpdate),MONTH(fpdate)+A1233-1,DAY(fpdate))))))</f>
        <v/>
      </c>
      <c r="C1233" s="142" t="inlineStr">
        <f aca="false">IF(A1233="","",IF(variable,IF(A1233&lt;MortgageCalculator!$J$23*periods_per_year,start_rate,IF(MortgageCalculator!$J$27&gt;=0,MIN(MortgageCalculator!$J$24,start_rate+MortgageCalculator!$J$27*ROUNDUP((A1233-MortgageCalculator!$J$23*periods_per_year)/MortgageCalculator!$J$26,0)),MAX(MortgageCalculator!$J$25,start_rate+MortgageCalculator!$J$27*ROUNDUP((A1233-MortgageCalculator!$J$23*periods_per_year)/MortgageCalculator!$J$26,0)))),start_rate))</f>
        <is>
          <t/>
        </is>
      </c>
      <c r="D1233" s="143" t="str">
        <f aca="false">IF(A1233="","",ROUND((((1+C1233/CP)^(CP/periods_per_year))-1)*G1232,2))</f>
        <v/>
      </c>
      <c r="E1233" s="143" t="str">
        <f aca="false">IF(A1233="","",IF(A1233=nper,G1232+D1233,MIN(G1232+D1233,IF(C1233=C1232,E1232,ROUND(-PMT(((1+C1233/CP)^(CP/periods_per_year))-1,nper-A1233+1,G1232),2)))))</f>
        <v/>
      </c>
      <c r="F1233" s="143" t="str">
        <f aca="false">IF(A1233="","",E1233-D1233)</f>
        <v/>
      </c>
      <c r="G1233" s="143" t="str">
        <f aca="false">IF(A1233="","",G1232-F1233)</f>
        <v/>
      </c>
    </row>
    <row r="1234" customFormat="false" ht="13.2" hidden="false" customHeight="false" outlineLevel="0" collapsed="false">
      <c r="A1234" s="140" t="str">
        <f aca="false">IF(G1233="","",IF(OR(A1233&gt;=nper,ROUND(G1233,2)&lt;=0),"",A1233+1))</f>
        <v/>
      </c>
      <c r="B1234" s="141" t="str">
        <f aca="false">IF(A1234="","",IF(OR(periods_per_year=26,periods_per_year=52),IF(periods_per_year=26,IF(A1234=1,fpdate,B1233+14),IF(periods_per_year=52,IF(A1234=1,fpdate,B1233+7),"n/a")),IF(periods_per_year=24,DATE(YEAR(fpdate),MONTH(fpdate)+(A1234-1)/2+IF(AND(DAY(fpdate)&gt;=15,MOD(A1234,2)=0),1,0),IF(MOD(A1234,2)=0,IF(DAY(fpdate)&gt;=15,DAY(fpdate)-14,DAY(fpdate)+14),DAY(fpdate))),IF(DAY(DATE(YEAR(fpdate),MONTH(fpdate)+A1234-1,DAY(fpdate)))&lt;&gt;DAY(fpdate),DATE(YEAR(fpdate),MONTH(fpdate)+A1234,0),DATE(YEAR(fpdate),MONTH(fpdate)+A1234-1,DAY(fpdate))))))</f>
        <v/>
      </c>
      <c r="C1234" s="142" t="inlineStr">
        <f aca="false">IF(A1234="","",IF(variable,IF(A1234&lt;MortgageCalculator!$J$23*periods_per_year,start_rate,IF(MortgageCalculator!$J$27&gt;=0,MIN(MortgageCalculator!$J$24,start_rate+MortgageCalculator!$J$27*ROUNDUP((A1234-MortgageCalculator!$J$23*periods_per_year)/MortgageCalculator!$J$26,0)),MAX(MortgageCalculator!$J$25,start_rate+MortgageCalculator!$J$27*ROUNDUP((A1234-MortgageCalculator!$J$23*periods_per_year)/MortgageCalculator!$J$26,0)))),start_rate))</f>
        <is>
          <t/>
        </is>
      </c>
      <c r="D1234" s="143" t="str">
        <f aca="false">IF(A1234="","",ROUND((((1+C1234/CP)^(CP/periods_per_year))-1)*G1233,2))</f>
        <v/>
      </c>
      <c r="E1234" s="143" t="str">
        <f aca="false">IF(A1234="","",IF(A1234=nper,G1233+D1234,MIN(G1233+D1234,IF(C1234=C1233,E1233,ROUND(-PMT(((1+C1234/CP)^(CP/periods_per_year))-1,nper-A1234+1,G1233),2)))))</f>
        <v/>
      </c>
      <c r="F1234" s="143" t="str">
        <f aca="false">IF(A1234="","",E1234-D1234)</f>
        <v/>
      </c>
      <c r="G1234" s="143" t="str">
        <f aca="false">IF(A1234="","",G1233-F1234)</f>
        <v/>
      </c>
    </row>
    <row r="1235" customFormat="false" ht="13.2" hidden="false" customHeight="false" outlineLevel="0" collapsed="false">
      <c r="A1235" s="140" t="str">
        <f aca="false">IF(G1234="","",IF(OR(A1234&gt;=nper,ROUND(G1234,2)&lt;=0),"",A1234+1))</f>
        <v/>
      </c>
      <c r="B1235" s="141" t="str">
        <f aca="false">IF(A1235="","",IF(OR(periods_per_year=26,periods_per_year=52),IF(periods_per_year=26,IF(A1235=1,fpdate,B1234+14),IF(periods_per_year=52,IF(A1235=1,fpdate,B1234+7),"n/a")),IF(periods_per_year=24,DATE(YEAR(fpdate),MONTH(fpdate)+(A1235-1)/2+IF(AND(DAY(fpdate)&gt;=15,MOD(A1235,2)=0),1,0),IF(MOD(A1235,2)=0,IF(DAY(fpdate)&gt;=15,DAY(fpdate)-14,DAY(fpdate)+14),DAY(fpdate))),IF(DAY(DATE(YEAR(fpdate),MONTH(fpdate)+A1235-1,DAY(fpdate)))&lt;&gt;DAY(fpdate),DATE(YEAR(fpdate),MONTH(fpdate)+A1235,0),DATE(YEAR(fpdate),MONTH(fpdate)+A1235-1,DAY(fpdate))))))</f>
        <v/>
      </c>
      <c r="C1235" s="142" t="inlineStr">
        <f aca="false">IF(A1235="","",IF(variable,IF(A1235&lt;MortgageCalculator!$J$23*periods_per_year,start_rate,IF(MortgageCalculator!$J$27&gt;=0,MIN(MortgageCalculator!$J$24,start_rate+MortgageCalculator!$J$27*ROUNDUP((A1235-MortgageCalculator!$J$23*periods_per_year)/MortgageCalculator!$J$26,0)),MAX(MortgageCalculator!$J$25,start_rate+MortgageCalculator!$J$27*ROUNDUP((A1235-MortgageCalculator!$J$23*periods_per_year)/MortgageCalculator!$J$26,0)))),start_rate))</f>
        <is>
          <t/>
        </is>
      </c>
      <c r="D1235" s="143" t="str">
        <f aca="false">IF(A1235="","",ROUND((((1+C1235/CP)^(CP/periods_per_year))-1)*G1234,2))</f>
        <v/>
      </c>
      <c r="E1235" s="143" t="str">
        <f aca="false">IF(A1235="","",IF(A1235=nper,G1234+D1235,MIN(G1234+D1235,IF(C1235=C1234,E1234,ROUND(-PMT(((1+C1235/CP)^(CP/periods_per_year))-1,nper-A1235+1,G1234),2)))))</f>
        <v/>
      </c>
      <c r="F1235" s="143" t="str">
        <f aca="false">IF(A1235="","",E1235-D1235)</f>
        <v/>
      </c>
      <c r="G1235" s="143" t="str">
        <f aca="false">IF(A1235="","",G1234-F1235)</f>
        <v/>
      </c>
    </row>
    <row r="1236" customFormat="false" ht="13.2" hidden="false" customHeight="false" outlineLevel="0" collapsed="false">
      <c r="A1236" s="140" t="str">
        <f aca="false">IF(G1235="","",IF(OR(A1235&gt;=nper,ROUND(G1235,2)&lt;=0),"",A1235+1))</f>
        <v/>
      </c>
      <c r="B1236" s="141" t="str">
        <f aca="false">IF(A1236="","",IF(OR(periods_per_year=26,periods_per_year=52),IF(periods_per_year=26,IF(A1236=1,fpdate,B1235+14),IF(periods_per_year=52,IF(A1236=1,fpdate,B1235+7),"n/a")),IF(periods_per_year=24,DATE(YEAR(fpdate),MONTH(fpdate)+(A1236-1)/2+IF(AND(DAY(fpdate)&gt;=15,MOD(A1236,2)=0),1,0),IF(MOD(A1236,2)=0,IF(DAY(fpdate)&gt;=15,DAY(fpdate)-14,DAY(fpdate)+14),DAY(fpdate))),IF(DAY(DATE(YEAR(fpdate),MONTH(fpdate)+A1236-1,DAY(fpdate)))&lt;&gt;DAY(fpdate),DATE(YEAR(fpdate),MONTH(fpdate)+A1236,0),DATE(YEAR(fpdate),MONTH(fpdate)+A1236-1,DAY(fpdate))))))</f>
        <v/>
      </c>
      <c r="C1236" s="142" t="inlineStr">
        <f aca="false">IF(A1236="","",IF(variable,IF(A1236&lt;MortgageCalculator!$J$23*periods_per_year,start_rate,IF(MortgageCalculator!$J$27&gt;=0,MIN(MortgageCalculator!$J$24,start_rate+MortgageCalculator!$J$27*ROUNDUP((A1236-MortgageCalculator!$J$23*periods_per_year)/MortgageCalculator!$J$26,0)),MAX(MortgageCalculator!$J$25,start_rate+MortgageCalculator!$J$27*ROUNDUP((A1236-MortgageCalculator!$J$23*periods_per_year)/MortgageCalculator!$J$26,0)))),start_rate))</f>
        <is>
          <t/>
        </is>
      </c>
      <c r="D1236" s="143" t="str">
        <f aca="false">IF(A1236="","",ROUND((((1+C1236/CP)^(CP/periods_per_year))-1)*G1235,2))</f>
        <v/>
      </c>
      <c r="E1236" s="143" t="str">
        <f aca="false">IF(A1236="","",IF(A1236=nper,G1235+D1236,MIN(G1235+D1236,IF(C1236=C1235,E1235,ROUND(-PMT(((1+C1236/CP)^(CP/periods_per_year))-1,nper-A1236+1,G1235),2)))))</f>
        <v/>
      </c>
      <c r="F1236" s="143" t="str">
        <f aca="false">IF(A1236="","",E1236-D1236)</f>
        <v/>
      </c>
      <c r="G1236" s="143" t="str">
        <f aca="false">IF(A1236="","",G1235-F1236)</f>
        <v/>
      </c>
    </row>
    <row r="1237" customFormat="false" ht="13.2" hidden="false" customHeight="false" outlineLevel="0" collapsed="false">
      <c r="A1237" s="140" t="str">
        <f aca="false">IF(G1236="","",IF(OR(A1236&gt;=nper,ROUND(G1236,2)&lt;=0),"",A1236+1))</f>
        <v/>
      </c>
      <c r="B1237" s="141" t="str">
        <f aca="false">IF(A1237="","",IF(OR(periods_per_year=26,periods_per_year=52),IF(periods_per_year=26,IF(A1237=1,fpdate,B1236+14),IF(periods_per_year=52,IF(A1237=1,fpdate,B1236+7),"n/a")),IF(periods_per_year=24,DATE(YEAR(fpdate),MONTH(fpdate)+(A1237-1)/2+IF(AND(DAY(fpdate)&gt;=15,MOD(A1237,2)=0),1,0),IF(MOD(A1237,2)=0,IF(DAY(fpdate)&gt;=15,DAY(fpdate)-14,DAY(fpdate)+14),DAY(fpdate))),IF(DAY(DATE(YEAR(fpdate),MONTH(fpdate)+A1237-1,DAY(fpdate)))&lt;&gt;DAY(fpdate),DATE(YEAR(fpdate),MONTH(fpdate)+A1237,0),DATE(YEAR(fpdate),MONTH(fpdate)+A1237-1,DAY(fpdate))))))</f>
        <v/>
      </c>
      <c r="C1237" s="142" t="inlineStr">
        <f aca="false">IF(A1237="","",IF(variable,IF(A1237&lt;MortgageCalculator!$J$23*periods_per_year,start_rate,IF(MortgageCalculator!$J$27&gt;=0,MIN(MortgageCalculator!$J$24,start_rate+MortgageCalculator!$J$27*ROUNDUP((A1237-MortgageCalculator!$J$23*periods_per_year)/MortgageCalculator!$J$26,0)),MAX(MortgageCalculator!$J$25,start_rate+MortgageCalculator!$J$27*ROUNDUP((A1237-MortgageCalculator!$J$23*periods_per_year)/MortgageCalculator!$J$26,0)))),start_rate))</f>
        <is>
          <t/>
        </is>
      </c>
      <c r="D1237" s="143" t="str">
        <f aca="false">IF(A1237="","",ROUND((((1+C1237/CP)^(CP/periods_per_year))-1)*G1236,2))</f>
        <v/>
      </c>
      <c r="E1237" s="143" t="str">
        <f aca="false">IF(A1237="","",IF(A1237=nper,G1236+D1237,MIN(G1236+D1237,IF(C1237=C1236,E1236,ROUND(-PMT(((1+C1237/CP)^(CP/periods_per_year))-1,nper-A1237+1,G1236),2)))))</f>
        <v/>
      </c>
      <c r="F1237" s="143" t="str">
        <f aca="false">IF(A1237="","",E1237-D1237)</f>
        <v/>
      </c>
      <c r="G1237" s="143" t="str">
        <f aca="false">IF(A1237="","",G1236-F1237)</f>
        <v/>
      </c>
    </row>
    <row r="1238" customFormat="false" ht="13.2" hidden="false" customHeight="false" outlineLevel="0" collapsed="false">
      <c r="A1238" s="140" t="str">
        <f aca="false">IF(G1237="","",IF(OR(A1237&gt;=nper,ROUND(G1237,2)&lt;=0),"",A1237+1))</f>
        <v/>
      </c>
      <c r="B1238" s="141" t="str">
        <f aca="false">IF(A1238="","",IF(OR(periods_per_year=26,periods_per_year=52),IF(periods_per_year=26,IF(A1238=1,fpdate,B1237+14),IF(periods_per_year=52,IF(A1238=1,fpdate,B1237+7),"n/a")),IF(periods_per_year=24,DATE(YEAR(fpdate),MONTH(fpdate)+(A1238-1)/2+IF(AND(DAY(fpdate)&gt;=15,MOD(A1238,2)=0),1,0),IF(MOD(A1238,2)=0,IF(DAY(fpdate)&gt;=15,DAY(fpdate)-14,DAY(fpdate)+14),DAY(fpdate))),IF(DAY(DATE(YEAR(fpdate),MONTH(fpdate)+A1238-1,DAY(fpdate)))&lt;&gt;DAY(fpdate),DATE(YEAR(fpdate),MONTH(fpdate)+A1238,0),DATE(YEAR(fpdate),MONTH(fpdate)+A1238-1,DAY(fpdate))))))</f>
        <v/>
      </c>
      <c r="C1238" s="142" t="inlineStr">
        <f aca="false">IF(A1238="","",IF(variable,IF(A1238&lt;MortgageCalculator!$J$23*periods_per_year,start_rate,IF(MortgageCalculator!$J$27&gt;=0,MIN(MortgageCalculator!$J$24,start_rate+MortgageCalculator!$J$27*ROUNDUP((A1238-MortgageCalculator!$J$23*periods_per_year)/MortgageCalculator!$J$26,0)),MAX(MortgageCalculator!$J$25,start_rate+MortgageCalculator!$J$27*ROUNDUP((A1238-MortgageCalculator!$J$23*periods_per_year)/MortgageCalculator!$J$26,0)))),start_rate))</f>
        <is>
          <t/>
        </is>
      </c>
      <c r="D1238" s="143" t="str">
        <f aca="false">IF(A1238="","",ROUND((((1+C1238/CP)^(CP/periods_per_year))-1)*G1237,2))</f>
        <v/>
      </c>
      <c r="E1238" s="143" t="str">
        <f aca="false">IF(A1238="","",IF(A1238=nper,G1237+D1238,MIN(G1237+D1238,IF(C1238=C1237,E1237,ROUND(-PMT(((1+C1238/CP)^(CP/periods_per_year))-1,nper-A1238+1,G1237),2)))))</f>
        <v/>
      </c>
      <c r="F1238" s="143" t="str">
        <f aca="false">IF(A1238="","",E1238-D1238)</f>
        <v/>
      </c>
      <c r="G1238" s="143" t="str">
        <f aca="false">IF(A1238="","",G1237-F1238)</f>
        <v/>
      </c>
    </row>
    <row r="1239" customFormat="false" ht="13.2" hidden="false" customHeight="false" outlineLevel="0" collapsed="false">
      <c r="A1239" s="140" t="str">
        <f aca="false">IF(G1238="","",IF(OR(A1238&gt;=nper,ROUND(G1238,2)&lt;=0),"",A1238+1))</f>
        <v/>
      </c>
      <c r="B1239" s="141" t="str">
        <f aca="false">IF(A1239="","",IF(OR(periods_per_year=26,periods_per_year=52),IF(periods_per_year=26,IF(A1239=1,fpdate,B1238+14),IF(periods_per_year=52,IF(A1239=1,fpdate,B1238+7),"n/a")),IF(periods_per_year=24,DATE(YEAR(fpdate),MONTH(fpdate)+(A1239-1)/2+IF(AND(DAY(fpdate)&gt;=15,MOD(A1239,2)=0),1,0),IF(MOD(A1239,2)=0,IF(DAY(fpdate)&gt;=15,DAY(fpdate)-14,DAY(fpdate)+14),DAY(fpdate))),IF(DAY(DATE(YEAR(fpdate),MONTH(fpdate)+A1239-1,DAY(fpdate)))&lt;&gt;DAY(fpdate),DATE(YEAR(fpdate),MONTH(fpdate)+A1239,0),DATE(YEAR(fpdate),MONTH(fpdate)+A1239-1,DAY(fpdate))))))</f>
        <v/>
      </c>
      <c r="C1239" s="142" t="inlineStr">
        <f aca="false">IF(A1239="","",IF(variable,IF(A1239&lt;MortgageCalculator!$J$23*periods_per_year,start_rate,IF(MortgageCalculator!$J$27&gt;=0,MIN(MortgageCalculator!$J$24,start_rate+MortgageCalculator!$J$27*ROUNDUP((A1239-MortgageCalculator!$J$23*periods_per_year)/MortgageCalculator!$J$26,0)),MAX(MortgageCalculator!$J$25,start_rate+MortgageCalculator!$J$27*ROUNDUP((A1239-MortgageCalculator!$J$23*periods_per_year)/MortgageCalculator!$J$26,0)))),start_rate))</f>
        <is>
          <t/>
        </is>
      </c>
      <c r="D1239" s="143" t="str">
        <f aca="false">IF(A1239="","",ROUND((((1+C1239/CP)^(CP/periods_per_year))-1)*G1238,2))</f>
        <v/>
      </c>
      <c r="E1239" s="143" t="str">
        <f aca="false">IF(A1239="","",IF(A1239=nper,G1238+D1239,MIN(G1238+D1239,IF(C1239=C1238,E1238,ROUND(-PMT(((1+C1239/CP)^(CP/periods_per_year))-1,nper-A1239+1,G1238),2)))))</f>
        <v/>
      </c>
      <c r="F1239" s="143" t="str">
        <f aca="false">IF(A1239="","",E1239-D1239)</f>
        <v/>
      </c>
      <c r="G1239" s="143" t="str">
        <f aca="false">IF(A1239="","",G1238-F1239)</f>
        <v/>
      </c>
    </row>
    <row r="1240" customFormat="false" ht="13.2" hidden="false" customHeight="false" outlineLevel="0" collapsed="false">
      <c r="A1240" s="140" t="str">
        <f aca="false">IF(G1239="","",IF(OR(A1239&gt;=nper,ROUND(G1239,2)&lt;=0),"",A1239+1))</f>
        <v/>
      </c>
      <c r="B1240" s="141" t="str">
        <f aca="false">IF(A1240="","",IF(OR(periods_per_year=26,periods_per_year=52),IF(periods_per_year=26,IF(A1240=1,fpdate,B1239+14),IF(periods_per_year=52,IF(A1240=1,fpdate,B1239+7),"n/a")),IF(periods_per_year=24,DATE(YEAR(fpdate),MONTH(fpdate)+(A1240-1)/2+IF(AND(DAY(fpdate)&gt;=15,MOD(A1240,2)=0),1,0),IF(MOD(A1240,2)=0,IF(DAY(fpdate)&gt;=15,DAY(fpdate)-14,DAY(fpdate)+14),DAY(fpdate))),IF(DAY(DATE(YEAR(fpdate),MONTH(fpdate)+A1240-1,DAY(fpdate)))&lt;&gt;DAY(fpdate),DATE(YEAR(fpdate),MONTH(fpdate)+A1240,0),DATE(YEAR(fpdate),MONTH(fpdate)+A1240-1,DAY(fpdate))))))</f>
        <v/>
      </c>
      <c r="C1240" s="142" t="inlineStr">
        <f aca="false">IF(A1240="","",IF(variable,IF(A1240&lt;MortgageCalculator!$J$23*periods_per_year,start_rate,IF(MortgageCalculator!$J$27&gt;=0,MIN(MortgageCalculator!$J$24,start_rate+MortgageCalculator!$J$27*ROUNDUP((A1240-MortgageCalculator!$J$23*periods_per_year)/MortgageCalculator!$J$26,0)),MAX(MortgageCalculator!$J$25,start_rate+MortgageCalculator!$J$27*ROUNDUP((A1240-MortgageCalculator!$J$23*periods_per_year)/MortgageCalculator!$J$26,0)))),start_rate))</f>
        <is>
          <t/>
        </is>
      </c>
      <c r="D1240" s="143" t="str">
        <f aca="false">IF(A1240="","",ROUND((((1+C1240/CP)^(CP/periods_per_year))-1)*G1239,2))</f>
        <v/>
      </c>
      <c r="E1240" s="143" t="str">
        <f aca="false">IF(A1240="","",IF(A1240=nper,G1239+D1240,MIN(G1239+D1240,IF(C1240=C1239,E1239,ROUND(-PMT(((1+C1240/CP)^(CP/periods_per_year))-1,nper-A1240+1,G1239),2)))))</f>
        <v/>
      </c>
      <c r="F1240" s="143" t="str">
        <f aca="false">IF(A1240="","",E1240-D1240)</f>
        <v/>
      </c>
      <c r="G1240" s="143" t="str">
        <f aca="false">IF(A1240="","",G1239-F1240)</f>
        <v/>
      </c>
    </row>
    <row r="1241" customFormat="false" ht="13.2" hidden="false" customHeight="false" outlineLevel="0" collapsed="false">
      <c r="A1241" s="140" t="str">
        <f aca="false">IF(G1240="","",IF(OR(A1240&gt;=nper,ROUND(G1240,2)&lt;=0),"",A1240+1))</f>
        <v/>
      </c>
      <c r="B1241" s="141" t="str">
        <f aca="false">IF(A1241="","",IF(OR(periods_per_year=26,periods_per_year=52),IF(periods_per_year=26,IF(A1241=1,fpdate,B1240+14),IF(periods_per_year=52,IF(A1241=1,fpdate,B1240+7),"n/a")),IF(periods_per_year=24,DATE(YEAR(fpdate),MONTH(fpdate)+(A1241-1)/2+IF(AND(DAY(fpdate)&gt;=15,MOD(A1241,2)=0),1,0),IF(MOD(A1241,2)=0,IF(DAY(fpdate)&gt;=15,DAY(fpdate)-14,DAY(fpdate)+14),DAY(fpdate))),IF(DAY(DATE(YEAR(fpdate),MONTH(fpdate)+A1241-1,DAY(fpdate)))&lt;&gt;DAY(fpdate),DATE(YEAR(fpdate),MONTH(fpdate)+A1241,0),DATE(YEAR(fpdate),MONTH(fpdate)+A1241-1,DAY(fpdate))))))</f>
        <v/>
      </c>
      <c r="C1241" s="142" t="inlineStr">
        <f aca="false">IF(A1241="","",IF(variable,IF(A1241&lt;MortgageCalculator!$J$23*periods_per_year,start_rate,IF(MortgageCalculator!$J$27&gt;=0,MIN(MortgageCalculator!$J$24,start_rate+MortgageCalculator!$J$27*ROUNDUP((A1241-MortgageCalculator!$J$23*periods_per_year)/MortgageCalculator!$J$26,0)),MAX(MortgageCalculator!$J$25,start_rate+MortgageCalculator!$J$27*ROUNDUP((A1241-MortgageCalculator!$J$23*periods_per_year)/MortgageCalculator!$J$26,0)))),start_rate))</f>
        <is>
          <t/>
        </is>
      </c>
      <c r="D1241" s="143" t="str">
        <f aca="false">IF(A1241="","",ROUND((((1+C1241/CP)^(CP/periods_per_year))-1)*G1240,2))</f>
        <v/>
      </c>
      <c r="E1241" s="143" t="str">
        <f aca="false">IF(A1241="","",IF(A1241=nper,G1240+D1241,MIN(G1240+D1241,IF(C1241=C1240,E1240,ROUND(-PMT(((1+C1241/CP)^(CP/periods_per_year))-1,nper-A1241+1,G1240),2)))))</f>
        <v/>
      </c>
      <c r="F1241" s="143" t="str">
        <f aca="false">IF(A1241="","",E1241-D1241)</f>
        <v/>
      </c>
      <c r="G1241" s="143" t="str">
        <f aca="false">IF(A1241="","",G1240-F1241)</f>
        <v/>
      </c>
    </row>
    <row r="1242" customFormat="false" ht="13.2" hidden="false" customHeight="false" outlineLevel="0" collapsed="false">
      <c r="A1242" s="140" t="str">
        <f aca="false">IF(G1241="","",IF(OR(A1241&gt;=nper,ROUND(G1241,2)&lt;=0),"",A1241+1))</f>
        <v/>
      </c>
      <c r="B1242" s="141" t="str">
        <f aca="false">IF(A1242="","",IF(OR(periods_per_year=26,periods_per_year=52),IF(periods_per_year=26,IF(A1242=1,fpdate,B1241+14),IF(periods_per_year=52,IF(A1242=1,fpdate,B1241+7),"n/a")),IF(periods_per_year=24,DATE(YEAR(fpdate),MONTH(fpdate)+(A1242-1)/2+IF(AND(DAY(fpdate)&gt;=15,MOD(A1242,2)=0),1,0),IF(MOD(A1242,2)=0,IF(DAY(fpdate)&gt;=15,DAY(fpdate)-14,DAY(fpdate)+14),DAY(fpdate))),IF(DAY(DATE(YEAR(fpdate),MONTH(fpdate)+A1242-1,DAY(fpdate)))&lt;&gt;DAY(fpdate),DATE(YEAR(fpdate),MONTH(fpdate)+A1242,0),DATE(YEAR(fpdate),MONTH(fpdate)+A1242-1,DAY(fpdate))))))</f>
        <v/>
      </c>
      <c r="C1242" s="142" t="inlineStr">
        <f aca="false">IF(A1242="","",IF(variable,IF(A1242&lt;MortgageCalculator!$J$23*periods_per_year,start_rate,IF(MortgageCalculator!$J$27&gt;=0,MIN(MortgageCalculator!$J$24,start_rate+MortgageCalculator!$J$27*ROUNDUP((A1242-MortgageCalculator!$J$23*periods_per_year)/MortgageCalculator!$J$26,0)),MAX(MortgageCalculator!$J$25,start_rate+MortgageCalculator!$J$27*ROUNDUP((A1242-MortgageCalculator!$J$23*periods_per_year)/MortgageCalculator!$J$26,0)))),start_rate))</f>
        <is>
          <t/>
        </is>
      </c>
      <c r="D1242" s="143" t="str">
        <f aca="false">IF(A1242="","",ROUND((((1+C1242/CP)^(CP/periods_per_year))-1)*G1241,2))</f>
        <v/>
      </c>
      <c r="E1242" s="143" t="str">
        <f aca="false">IF(A1242="","",IF(A1242=nper,G1241+D1242,MIN(G1241+D1242,IF(C1242=C1241,E1241,ROUND(-PMT(((1+C1242/CP)^(CP/periods_per_year))-1,nper-A1242+1,G1241),2)))))</f>
        <v/>
      </c>
      <c r="F1242" s="143" t="str">
        <f aca="false">IF(A1242="","",E1242-D1242)</f>
        <v/>
      </c>
      <c r="G1242" s="143" t="str">
        <f aca="false">IF(A1242="","",G1241-F1242)</f>
        <v/>
      </c>
    </row>
    <row r="1243" customFormat="false" ht="13.2" hidden="false" customHeight="false" outlineLevel="0" collapsed="false">
      <c r="A1243" s="140" t="str">
        <f aca="false">IF(G1242="","",IF(OR(A1242&gt;=nper,ROUND(G1242,2)&lt;=0),"",A1242+1))</f>
        <v/>
      </c>
      <c r="B1243" s="141" t="str">
        <f aca="false">IF(A1243="","",IF(OR(periods_per_year=26,periods_per_year=52),IF(periods_per_year=26,IF(A1243=1,fpdate,B1242+14),IF(periods_per_year=52,IF(A1243=1,fpdate,B1242+7),"n/a")),IF(periods_per_year=24,DATE(YEAR(fpdate),MONTH(fpdate)+(A1243-1)/2+IF(AND(DAY(fpdate)&gt;=15,MOD(A1243,2)=0),1,0),IF(MOD(A1243,2)=0,IF(DAY(fpdate)&gt;=15,DAY(fpdate)-14,DAY(fpdate)+14),DAY(fpdate))),IF(DAY(DATE(YEAR(fpdate),MONTH(fpdate)+A1243-1,DAY(fpdate)))&lt;&gt;DAY(fpdate),DATE(YEAR(fpdate),MONTH(fpdate)+A1243,0),DATE(YEAR(fpdate),MONTH(fpdate)+A1243-1,DAY(fpdate))))))</f>
        <v/>
      </c>
      <c r="C1243" s="142" t="inlineStr">
        <f aca="false">IF(A1243="","",IF(variable,IF(A1243&lt;MortgageCalculator!$J$23*periods_per_year,start_rate,IF(MortgageCalculator!$J$27&gt;=0,MIN(MortgageCalculator!$J$24,start_rate+MortgageCalculator!$J$27*ROUNDUP((A1243-MortgageCalculator!$J$23*periods_per_year)/MortgageCalculator!$J$26,0)),MAX(MortgageCalculator!$J$25,start_rate+MortgageCalculator!$J$27*ROUNDUP((A1243-MortgageCalculator!$J$23*periods_per_year)/MortgageCalculator!$J$26,0)))),start_rate))</f>
        <is>
          <t/>
        </is>
      </c>
      <c r="D1243" s="143" t="str">
        <f aca="false">IF(A1243="","",ROUND((((1+C1243/CP)^(CP/periods_per_year))-1)*G1242,2))</f>
        <v/>
      </c>
      <c r="E1243" s="143" t="str">
        <f aca="false">IF(A1243="","",IF(A1243=nper,G1242+D1243,MIN(G1242+D1243,IF(C1243=C1242,E1242,ROUND(-PMT(((1+C1243/CP)^(CP/periods_per_year))-1,nper-A1243+1,G1242),2)))))</f>
        <v/>
      </c>
      <c r="F1243" s="143" t="str">
        <f aca="false">IF(A1243="","",E1243-D1243)</f>
        <v/>
      </c>
      <c r="G1243" s="143" t="str">
        <f aca="false">IF(A1243="","",G1242-F1243)</f>
        <v/>
      </c>
    </row>
    <row r="1244" customFormat="false" ht="13.2" hidden="false" customHeight="false" outlineLevel="0" collapsed="false">
      <c r="A1244" s="140" t="str">
        <f aca="false">IF(G1243="","",IF(OR(A1243&gt;=nper,ROUND(G1243,2)&lt;=0),"",A1243+1))</f>
        <v/>
      </c>
      <c r="B1244" s="141" t="str">
        <f aca="false">IF(A1244="","",IF(OR(periods_per_year=26,periods_per_year=52),IF(periods_per_year=26,IF(A1244=1,fpdate,B1243+14),IF(periods_per_year=52,IF(A1244=1,fpdate,B1243+7),"n/a")),IF(periods_per_year=24,DATE(YEAR(fpdate),MONTH(fpdate)+(A1244-1)/2+IF(AND(DAY(fpdate)&gt;=15,MOD(A1244,2)=0),1,0),IF(MOD(A1244,2)=0,IF(DAY(fpdate)&gt;=15,DAY(fpdate)-14,DAY(fpdate)+14),DAY(fpdate))),IF(DAY(DATE(YEAR(fpdate),MONTH(fpdate)+A1244-1,DAY(fpdate)))&lt;&gt;DAY(fpdate),DATE(YEAR(fpdate),MONTH(fpdate)+A1244,0),DATE(YEAR(fpdate),MONTH(fpdate)+A1244-1,DAY(fpdate))))))</f>
        <v/>
      </c>
      <c r="C1244" s="142" t="inlineStr">
        <f aca="false">IF(A1244="","",IF(variable,IF(A1244&lt;MortgageCalculator!$J$23*periods_per_year,start_rate,IF(MortgageCalculator!$J$27&gt;=0,MIN(MortgageCalculator!$J$24,start_rate+MortgageCalculator!$J$27*ROUNDUP((A1244-MortgageCalculator!$J$23*periods_per_year)/MortgageCalculator!$J$26,0)),MAX(MortgageCalculator!$J$25,start_rate+MortgageCalculator!$J$27*ROUNDUP((A1244-MortgageCalculator!$J$23*periods_per_year)/MortgageCalculator!$J$26,0)))),start_rate))</f>
        <is>
          <t/>
        </is>
      </c>
      <c r="D1244" s="143" t="str">
        <f aca="false">IF(A1244="","",ROUND((((1+C1244/CP)^(CP/periods_per_year))-1)*G1243,2))</f>
        <v/>
      </c>
      <c r="E1244" s="143" t="str">
        <f aca="false">IF(A1244="","",IF(A1244=nper,G1243+D1244,MIN(G1243+D1244,IF(C1244=C1243,E1243,ROUND(-PMT(((1+C1244/CP)^(CP/periods_per_year))-1,nper-A1244+1,G1243),2)))))</f>
        <v/>
      </c>
      <c r="F1244" s="143" t="str">
        <f aca="false">IF(A1244="","",E1244-D1244)</f>
        <v/>
      </c>
      <c r="G1244" s="143" t="str">
        <f aca="false">IF(A1244="","",G1243-F1244)</f>
        <v/>
      </c>
    </row>
    <row r="1245" customFormat="false" ht="13.2" hidden="false" customHeight="false" outlineLevel="0" collapsed="false">
      <c r="A1245" s="140" t="str">
        <f aca="false">IF(G1244="","",IF(OR(A1244&gt;=nper,ROUND(G1244,2)&lt;=0),"",A1244+1))</f>
        <v/>
      </c>
      <c r="B1245" s="141" t="str">
        <f aca="false">IF(A1245="","",IF(OR(periods_per_year=26,periods_per_year=52),IF(periods_per_year=26,IF(A1245=1,fpdate,B1244+14),IF(periods_per_year=52,IF(A1245=1,fpdate,B1244+7),"n/a")),IF(periods_per_year=24,DATE(YEAR(fpdate),MONTH(fpdate)+(A1245-1)/2+IF(AND(DAY(fpdate)&gt;=15,MOD(A1245,2)=0),1,0),IF(MOD(A1245,2)=0,IF(DAY(fpdate)&gt;=15,DAY(fpdate)-14,DAY(fpdate)+14),DAY(fpdate))),IF(DAY(DATE(YEAR(fpdate),MONTH(fpdate)+A1245-1,DAY(fpdate)))&lt;&gt;DAY(fpdate),DATE(YEAR(fpdate),MONTH(fpdate)+A1245,0),DATE(YEAR(fpdate),MONTH(fpdate)+A1245-1,DAY(fpdate))))))</f>
        <v/>
      </c>
      <c r="C1245" s="142" t="inlineStr">
        <f aca="false">IF(A1245="","",IF(variable,IF(A1245&lt;MortgageCalculator!$J$23*periods_per_year,start_rate,IF(MortgageCalculator!$J$27&gt;=0,MIN(MortgageCalculator!$J$24,start_rate+MortgageCalculator!$J$27*ROUNDUP((A1245-MortgageCalculator!$J$23*periods_per_year)/MortgageCalculator!$J$26,0)),MAX(MortgageCalculator!$J$25,start_rate+MortgageCalculator!$J$27*ROUNDUP((A1245-MortgageCalculator!$J$23*periods_per_year)/MortgageCalculator!$J$26,0)))),start_rate))</f>
        <is>
          <t/>
        </is>
      </c>
      <c r="D1245" s="143" t="str">
        <f aca="false">IF(A1245="","",ROUND((((1+C1245/CP)^(CP/periods_per_year))-1)*G1244,2))</f>
        <v/>
      </c>
      <c r="E1245" s="143" t="str">
        <f aca="false">IF(A1245="","",IF(A1245=nper,G1244+D1245,MIN(G1244+D1245,IF(C1245=C1244,E1244,ROUND(-PMT(((1+C1245/CP)^(CP/periods_per_year))-1,nper-A1245+1,G1244),2)))))</f>
        <v/>
      </c>
      <c r="F1245" s="143" t="str">
        <f aca="false">IF(A1245="","",E1245-D1245)</f>
        <v/>
      </c>
      <c r="G1245" s="143" t="str">
        <f aca="false">IF(A1245="","",G1244-F1245)</f>
        <v/>
      </c>
    </row>
    <row r="1246" customFormat="false" ht="13.2" hidden="false" customHeight="false" outlineLevel="0" collapsed="false">
      <c r="A1246" s="140" t="str">
        <f aca="false">IF(G1245="","",IF(OR(A1245&gt;=nper,ROUND(G1245,2)&lt;=0),"",A1245+1))</f>
        <v/>
      </c>
      <c r="B1246" s="141" t="str">
        <f aca="false">IF(A1246="","",IF(OR(periods_per_year=26,periods_per_year=52),IF(periods_per_year=26,IF(A1246=1,fpdate,B1245+14),IF(periods_per_year=52,IF(A1246=1,fpdate,B1245+7),"n/a")),IF(periods_per_year=24,DATE(YEAR(fpdate),MONTH(fpdate)+(A1246-1)/2+IF(AND(DAY(fpdate)&gt;=15,MOD(A1246,2)=0),1,0),IF(MOD(A1246,2)=0,IF(DAY(fpdate)&gt;=15,DAY(fpdate)-14,DAY(fpdate)+14),DAY(fpdate))),IF(DAY(DATE(YEAR(fpdate),MONTH(fpdate)+A1246-1,DAY(fpdate)))&lt;&gt;DAY(fpdate),DATE(YEAR(fpdate),MONTH(fpdate)+A1246,0),DATE(YEAR(fpdate),MONTH(fpdate)+A1246-1,DAY(fpdate))))))</f>
        <v/>
      </c>
      <c r="C1246" s="142" t="inlineStr">
        <f aca="false">IF(A1246="","",IF(variable,IF(A1246&lt;MortgageCalculator!$J$23*periods_per_year,start_rate,IF(MortgageCalculator!$J$27&gt;=0,MIN(MortgageCalculator!$J$24,start_rate+MortgageCalculator!$J$27*ROUNDUP((A1246-MortgageCalculator!$J$23*periods_per_year)/MortgageCalculator!$J$26,0)),MAX(MortgageCalculator!$J$25,start_rate+MortgageCalculator!$J$27*ROUNDUP((A1246-MortgageCalculator!$J$23*periods_per_year)/MortgageCalculator!$J$26,0)))),start_rate))</f>
        <is>
          <t/>
        </is>
      </c>
      <c r="D1246" s="143" t="str">
        <f aca="false">IF(A1246="","",ROUND((((1+C1246/CP)^(CP/periods_per_year))-1)*G1245,2))</f>
        <v/>
      </c>
      <c r="E1246" s="143" t="str">
        <f aca="false">IF(A1246="","",IF(A1246=nper,G1245+D1246,MIN(G1245+D1246,IF(C1246=C1245,E1245,ROUND(-PMT(((1+C1246/CP)^(CP/periods_per_year))-1,nper-A1246+1,G1245),2)))))</f>
        <v/>
      </c>
      <c r="F1246" s="143" t="str">
        <f aca="false">IF(A1246="","",E1246-D1246)</f>
        <v/>
      </c>
      <c r="G1246" s="143" t="str">
        <f aca="false">IF(A1246="","",G1245-F1246)</f>
        <v/>
      </c>
    </row>
    <row r="1247" customFormat="false" ht="13.2" hidden="false" customHeight="false" outlineLevel="0" collapsed="false">
      <c r="A1247" s="140" t="str">
        <f aca="false">IF(G1246="","",IF(OR(A1246&gt;=nper,ROUND(G1246,2)&lt;=0),"",A1246+1))</f>
        <v/>
      </c>
      <c r="B1247" s="141" t="str">
        <f aca="false">IF(A1247="","",IF(OR(periods_per_year=26,periods_per_year=52),IF(periods_per_year=26,IF(A1247=1,fpdate,B1246+14),IF(periods_per_year=52,IF(A1247=1,fpdate,B1246+7),"n/a")),IF(periods_per_year=24,DATE(YEAR(fpdate),MONTH(fpdate)+(A1247-1)/2+IF(AND(DAY(fpdate)&gt;=15,MOD(A1247,2)=0),1,0),IF(MOD(A1247,2)=0,IF(DAY(fpdate)&gt;=15,DAY(fpdate)-14,DAY(fpdate)+14),DAY(fpdate))),IF(DAY(DATE(YEAR(fpdate),MONTH(fpdate)+A1247-1,DAY(fpdate)))&lt;&gt;DAY(fpdate),DATE(YEAR(fpdate),MONTH(fpdate)+A1247,0),DATE(YEAR(fpdate),MONTH(fpdate)+A1247-1,DAY(fpdate))))))</f>
        <v/>
      </c>
      <c r="C1247" s="142" t="inlineStr">
        <f aca="false">IF(A1247="","",IF(variable,IF(A1247&lt;MortgageCalculator!$J$23*periods_per_year,start_rate,IF(MortgageCalculator!$J$27&gt;=0,MIN(MortgageCalculator!$J$24,start_rate+MortgageCalculator!$J$27*ROUNDUP((A1247-MortgageCalculator!$J$23*periods_per_year)/MortgageCalculator!$J$26,0)),MAX(MortgageCalculator!$J$25,start_rate+MortgageCalculator!$J$27*ROUNDUP((A1247-MortgageCalculator!$J$23*periods_per_year)/MortgageCalculator!$J$26,0)))),start_rate))</f>
        <is>
          <t/>
        </is>
      </c>
      <c r="D1247" s="143" t="str">
        <f aca="false">IF(A1247="","",ROUND((((1+C1247/CP)^(CP/periods_per_year))-1)*G1246,2))</f>
        <v/>
      </c>
      <c r="E1247" s="143" t="str">
        <f aca="false">IF(A1247="","",IF(A1247=nper,G1246+D1247,MIN(G1246+D1247,IF(C1247=C1246,E1246,ROUND(-PMT(((1+C1247/CP)^(CP/periods_per_year))-1,nper-A1247+1,G1246),2)))))</f>
        <v/>
      </c>
      <c r="F1247" s="143" t="str">
        <f aca="false">IF(A1247="","",E1247-D1247)</f>
        <v/>
      </c>
      <c r="G1247" s="143" t="str">
        <f aca="false">IF(A1247="","",G1246-F1247)</f>
        <v/>
      </c>
    </row>
    <row r="1248" customFormat="false" ht="13.2" hidden="false" customHeight="false" outlineLevel="0" collapsed="false">
      <c r="A1248" s="140" t="str">
        <f aca="false">IF(G1247="","",IF(OR(A1247&gt;=nper,ROUND(G1247,2)&lt;=0),"",A1247+1))</f>
        <v/>
      </c>
      <c r="B1248" s="141" t="str">
        <f aca="false">IF(A1248="","",IF(OR(periods_per_year=26,periods_per_year=52),IF(periods_per_year=26,IF(A1248=1,fpdate,B1247+14),IF(periods_per_year=52,IF(A1248=1,fpdate,B1247+7),"n/a")),IF(periods_per_year=24,DATE(YEAR(fpdate),MONTH(fpdate)+(A1248-1)/2+IF(AND(DAY(fpdate)&gt;=15,MOD(A1248,2)=0),1,0),IF(MOD(A1248,2)=0,IF(DAY(fpdate)&gt;=15,DAY(fpdate)-14,DAY(fpdate)+14),DAY(fpdate))),IF(DAY(DATE(YEAR(fpdate),MONTH(fpdate)+A1248-1,DAY(fpdate)))&lt;&gt;DAY(fpdate),DATE(YEAR(fpdate),MONTH(fpdate)+A1248,0),DATE(YEAR(fpdate),MONTH(fpdate)+A1248-1,DAY(fpdate))))))</f>
        <v/>
      </c>
      <c r="C1248" s="142" t="inlineStr">
        <f aca="false">IF(A1248="","",IF(variable,IF(A1248&lt;MortgageCalculator!$J$23*periods_per_year,start_rate,IF(MortgageCalculator!$J$27&gt;=0,MIN(MortgageCalculator!$J$24,start_rate+MortgageCalculator!$J$27*ROUNDUP((A1248-MortgageCalculator!$J$23*periods_per_year)/MortgageCalculator!$J$26,0)),MAX(MortgageCalculator!$J$25,start_rate+MortgageCalculator!$J$27*ROUNDUP((A1248-MortgageCalculator!$J$23*periods_per_year)/MortgageCalculator!$J$26,0)))),start_rate))</f>
        <is>
          <t/>
        </is>
      </c>
      <c r="D1248" s="143" t="str">
        <f aca="false">IF(A1248="","",ROUND((((1+C1248/CP)^(CP/periods_per_year))-1)*G1247,2))</f>
        <v/>
      </c>
      <c r="E1248" s="143" t="str">
        <f aca="false">IF(A1248="","",IF(A1248=nper,G1247+D1248,MIN(G1247+D1248,IF(C1248=C1247,E1247,ROUND(-PMT(((1+C1248/CP)^(CP/periods_per_year))-1,nper-A1248+1,G1247),2)))))</f>
        <v/>
      </c>
      <c r="F1248" s="143" t="str">
        <f aca="false">IF(A1248="","",E1248-D1248)</f>
        <v/>
      </c>
      <c r="G1248" s="143" t="str">
        <f aca="false">IF(A1248="","",G1247-F1248)</f>
        <v/>
      </c>
    </row>
    <row r="1249" customFormat="false" ht="13.2" hidden="false" customHeight="false" outlineLevel="0" collapsed="false">
      <c r="A1249" s="140" t="str">
        <f aca="false">IF(G1248="","",IF(OR(A1248&gt;=nper,ROUND(G1248,2)&lt;=0),"",A1248+1))</f>
        <v/>
      </c>
      <c r="B1249" s="141" t="str">
        <f aca="false">IF(A1249="","",IF(OR(periods_per_year=26,periods_per_year=52),IF(periods_per_year=26,IF(A1249=1,fpdate,B1248+14),IF(periods_per_year=52,IF(A1249=1,fpdate,B1248+7),"n/a")),IF(periods_per_year=24,DATE(YEAR(fpdate),MONTH(fpdate)+(A1249-1)/2+IF(AND(DAY(fpdate)&gt;=15,MOD(A1249,2)=0),1,0),IF(MOD(A1249,2)=0,IF(DAY(fpdate)&gt;=15,DAY(fpdate)-14,DAY(fpdate)+14),DAY(fpdate))),IF(DAY(DATE(YEAR(fpdate),MONTH(fpdate)+A1249-1,DAY(fpdate)))&lt;&gt;DAY(fpdate),DATE(YEAR(fpdate),MONTH(fpdate)+A1249,0),DATE(YEAR(fpdate),MONTH(fpdate)+A1249-1,DAY(fpdate))))))</f>
        <v/>
      </c>
      <c r="C1249" s="142" t="inlineStr">
        <f aca="false">IF(A1249="","",IF(variable,IF(A1249&lt;MortgageCalculator!$J$23*periods_per_year,start_rate,IF(MortgageCalculator!$J$27&gt;=0,MIN(MortgageCalculator!$J$24,start_rate+MortgageCalculator!$J$27*ROUNDUP((A1249-MortgageCalculator!$J$23*periods_per_year)/MortgageCalculator!$J$26,0)),MAX(MortgageCalculator!$J$25,start_rate+MortgageCalculator!$J$27*ROUNDUP((A1249-MortgageCalculator!$J$23*periods_per_year)/MortgageCalculator!$J$26,0)))),start_rate))</f>
        <is>
          <t/>
        </is>
      </c>
      <c r="D1249" s="143" t="str">
        <f aca="false">IF(A1249="","",ROUND((((1+C1249/CP)^(CP/periods_per_year))-1)*G1248,2))</f>
        <v/>
      </c>
      <c r="E1249" s="143" t="str">
        <f aca="false">IF(A1249="","",IF(A1249=nper,G1248+D1249,MIN(G1248+D1249,IF(C1249=C1248,E1248,ROUND(-PMT(((1+C1249/CP)^(CP/periods_per_year))-1,nper-A1249+1,G1248),2)))))</f>
        <v/>
      </c>
      <c r="F1249" s="143" t="str">
        <f aca="false">IF(A1249="","",E1249-D1249)</f>
        <v/>
      </c>
      <c r="G1249" s="143" t="str">
        <f aca="false">IF(A1249="","",G1248-F1249)</f>
        <v/>
      </c>
    </row>
    <row r="1250" customFormat="false" ht="13.2" hidden="false" customHeight="false" outlineLevel="0" collapsed="false">
      <c r="A1250" s="140" t="str">
        <f aca="false">IF(G1249="","",IF(OR(A1249&gt;=nper,ROUND(G1249,2)&lt;=0),"",A1249+1))</f>
        <v/>
      </c>
      <c r="B1250" s="141" t="str">
        <f aca="false">IF(A1250="","",IF(OR(periods_per_year=26,periods_per_year=52),IF(periods_per_year=26,IF(A1250=1,fpdate,B1249+14),IF(periods_per_year=52,IF(A1250=1,fpdate,B1249+7),"n/a")),IF(periods_per_year=24,DATE(YEAR(fpdate),MONTH(fpdate)+(A1250-1)/2+IF(AND(DAY(fpdate)&gt;=15,MOD(A1250,2)=0),1,0),IF(MOD(A1250,2)=0,IF(DAY(fpdate)&gt;=15,DAY(fpdate)-14,DAY(fpdate)+14),DAY(fpdate))),IF(DAY(DATE(YEAR(fpdate),MONTH(fpdate)+A1250-1,DAY(fpdate)))&lt;&gt;DAY(fpdate),DATE(YEAR(fpdate),MONTH(fpdate)+A1250,0),DATE(YEAR(fpdate),MONTH(fpdate)+A1250-1,DAY(fpdate))))))</f>
        <v/>
      </c>
      <c r="C1250" s="142" t="inlineStr">
        <f aca="false">IF(A1250="","",IF(variable,IF(A1250&lt;MortgageCalculator!$J$23*periods_per_year,start_rate,IF(MortgageCalculator!$J$27&gt;=0,MIN(MortgageCalculator!$J$24,start_rate+MortgageCalculator!$J$27*ROUNDUP((A1250-MortgageCalculator!$J$23*periods_per_year)/MortgageCalculator!$J$26,0)),MAX(MortgageCalculator!$J$25,start_rate+MortgageCalculator!$J$27*ROUNDUP((A1250-MortgageCalculator!$J$23*periods_per_year)/MortgageCalculator!$J$26,0)))),start_rate))</f>
        <is>
          <t/>
        </is>
      </c>
      <c r="D1250" s="143" t="str">
        <f aca="false">IF(A1250="","",ROUND((((1+C1250/CP)^(CP/periods_per_year))-1)*G1249,2))</f>
        <v/>
      </c>
      <c r="E1250" s="143" t="str">
        <f aca="false">IF(A1250="","",IF(A1250=nper,G1249+D1250,MIN(G1249+D1250,IF(C1250=C1249,E1249,ROUND(-PMT(((1+C1250/CP)^(CP/periods_per_year))-1,nper-A1250+1,G1249),2)))))</f>
        <v/>
      </c>
      <c r="F1250" s="143" t="str">
        <f aca="false">IF(A1250="","",E1250-D1250)</f>
        <v/>
      </c>
      <c r="G1250" s="143" t="str">
        <f aca="false">IF(A1250="","",G1249-F1250)</f>
        <v/>
      </c>
    </row>
    <row r="1251" customFormat="false" ht="13.2" hidden="false" customHeight="false" outlineLevel="0" collapsed="false">
      <c r="A1251" s="140" t="str">
        <f aca="false">IF(G1250="","",IF(OR(A1250&gt;=nper,ROUND(G1250,2)&lt;=0),"",A1250+1))</f>
        <v/>
      </c>
      <c r="B1251" s="141" t="str">
        <f aca="false">IF(A1251="","",IF(OR(periods_per_year=26,periods_per_year=52),IF(periods_per_year=26,IF(A1251=1,fpdate,B1250+14),IF(periods_per_year=52,IF(A1251=1,fpdate,B1250+7),"n/a")),IF(periods_per_year=24,DATE(YEAR(fpdate),MONTH(fpdate)+(A1251-1)/2+IF(AND(DAY(fpdate)&gt;=15,MOD(A1251,2)=0),1,0),IF(MOD(A1251,2)=0,IF(DAY(fpdate)&gt;=15,DAY(fpdate)-14,DAY(fpdate)+14),DAY(fpdate))),IF(DAY(DATE(YEAR(fpdate),MONTH(fpdate)+A1251-1,DAY(fpdate)))&lt;&gt;DAY(fpdate),DATE(YEAR(fpdate),MONTH(fpdate)+A1251,0),DATE(YEAR(fpdate),MONTH(fpdate)+A1251-1,DAY(fpdate))))))</f>
        <v/>
      </c>
      <c r="C1251" s="142" t="inlineStr">
        <f aca="false">IF(A1251="","",IF(variable,IF(A1251&lt;MortgageCalculator!$J$23*periods_per_year,start_rate,IF(MortgageCalculator!$J$27&gt;=0,MIN(MortgageCalculator!$J$24,start_rate+MortgageCalculator!$J$27*ROUNDUP((A1251-MortgageCalculator!$J$23*periods_per_year)/MortgageCalculator!$J$26,0)),MAX(MortgageCalculator!$J$25,start_rate+MortgageCalculator!$J$27*ROUNDUP((A1251-MortgageCalculator!$J$23*periods_per_year)/MortgageCalculator!$J$26,0)))),start_rate))</f>
        <is>
          <t/>
        </is>
      </c>
      <c r="D1251" s="143" t="str">
        <f aca="false">IF(A1251="","",ROUND((((1+C1251/CP)^(CP/periods_per_year))-1)*G1250,2))</f>
        <v/>
      </c>
      <c r="E1251" s="143" t="str">
        <f aca="false">IF(A1251="","",IF(A1251=nper,G1250+D1251,MIN(G1250+D1251,IF(C1251=C1250,E1250,ROUND(-PMT(((1+C1251/CP)^(CP/periods_per_year))-1,nper-A1251+1,G1250),2)))))</f>
        <v/>
      </c>
      <c r="F1251" s="143" t="str">
        <f aca="false">IF(A1251="","",E1251-D1251)</f>
        <v/>
      </c>
      <c r="G1251" s="143" t="str">
        <f aca="false">IF(A1251="","",G1250-F1251)</f>
        <v/>
      </c>
    </row>
    <row r="1252" customFormat="false" ht="13.2" hidden="false" customHeight="false" outlineLevel="0" collapsed="false">
      <c r="A1252" s="140" t="str">
        <f aca="false">IF(G1251="","",IF(OR(A1251&gt;=nper,ROUND(G1251,2)&lt;=0),"",A1251+1))</f>
        <v/>
      </c>
      <c r="B1252" s="141" t="str">
        <f aca="false">IF(A1252="","",IF(OR(periods_per_year=26,periods_per_year=52),IF(periods_per_year=26,IF(A1252=1,fpdate,B1251+14),IF(periods_per_year=52,IF(A1252=1,fpdate,B1251+7),"n/a")),IF(periods_per_year=24,DATE(YEAR(fpdate),MONTH(fpdate)+(A1252-1)/2+IF(AND(DAY(fpdate)&gt;=15,MOD(A1252,2)=0),1,0),IF(MOD(A1252,2)=0,IF(DAY(fpdate)&gt;=15,DAY(fpdate)-14,DAY(fpdate)+14),DAY(fpdate))),IF(DAY(DATE(YEAR(fpdate),MONTH(fpdate)+A1252-1,DAY(fpdate)))&lt;&gt;DAY(fpdate),DATE(YEAR(fpdate),MONTH(fpdate)+A1252,0),DATE(YEAR(fpdate),MONTH(fpdate)+A1252-1,DAY(fpdate))))))</f>
        <v/>
      </c>
      <c r="C1252" s="142" t="inlineStr">
        <f aca="false">IF(A1252="","",IF(variable,IF(A1252&lt;MortgageCalculator!$J$23*periods_per_year,start_rate,IF(MortgageCalculator!$J$27&gt;=0,MIN(MortgageCalculator!$J$24,start_rate+MortgageCalculator!$J$27*ROUNDUP((A1252-MortgageCalculator!$J$23*periods_per_year)/MortgageCalculator!$J$26,0)),MAX(MortgageCalculator!$J$25,start_rate+MortgageCalculator!$J$27*ROUNDUP((A1252-MortgageCalculator!$J$23*periods_per_year)/MortgageCalculator!$J$26,0)))),start_rate))</f>
        <is>
          <t/>
        </is>
      </c>
      <c r="D1252" s="143" t="str">
        <f aca="false">IF(A1252="","",ROUND((((1+C1252/CP)^(CP/periods_per_year))-1)*G1251,2))</f>
        <v/>
      </c>
      <c r="E1252" s="143" t="str">
        <f aca="false">IF(A1252="","",IF(A1252=nper,G1251+D1252,MIN(G1251+D1252,IF(C1252=C1251,E1251,ROUND(-PMT(((1+C1252/CP)^(CP/periods_per_year))-1,nper-A1252+1,G1251),2)))))</f>
        <v/>
      </c>
      <c r="F1252" s="143" t="str">
        <f aca="false">IF(A1252="","",E1252-D1252)</f>
        <v/>
      </c>
      <c r="G1252" s="143" t="str">
        <f aca="false">IF(A1252="","",G1251-F1252)</f>
        <v/>
      </c>
    </row>
    <row r="1253" customFormat="false" ht="13.2" hidden="false" customHeight="false" outlineLevel="0" collapsed="false">
      <c r="A1253" s="140" t="str">
        <f aca="false">IF(G1252="","",IF(OR(A1252&gt;=nper,ROUND(G1252,2)&lt;=0),"",A1252+1))</f>
        <v/>
      </c>
      <c r="B1253" s="141" t="str">
        <f aca="false">IF(A1253="","",IF(OR(periods_per_year=26,periods_per_year=52),IF(periods_per_year=26,IF(A1253=1,fpdate,B1252+14),IF(periods_per_year=52,IF(A1253=1,fpdate,B1252+7),"n/a")),IF(periods_per_year=24,DATE(YEAR(fpdate),MONTH(fpdate)+(A1253-1)/2+IF(AND(DAY(fpdate)&gt;=15,MOD(A1253,2)=0),1,0),IF(MOD(A1253,2)=0,IF(DAY(fpdate)&gt;=15,DAY(fpdate)-14,DAY(fpdate)+14),DAY(fpdate))),IF(DAY(DATE(YEAR(fpdate),MONTH(fpdate)+A1253-1,DAY(fpdate)))&lt;&gt;DAY(fpdate),DATE(YEAR(fpdate),MONTH(fpdate)+A1253,0),DATE(YEAR(fpdate),MONTH(fpdate)+A1253-1,DAY(fpdate))))))</f>
        <v/>
      </c>
      <c r="C1253" s="142" t="inlineStr">
        <f aca="false">IF(A1253="","",IF(variable,IF(A1253&lt;MortgageCalculator!$J$23*periods_per_year,start_rate,IF(MortgageCalculator!$J$27&gt;=0,MIN(MortgageCalculator!$J$24,start_rate+MortgageCalculator!$J$27*ROUNDUP((A1253-MortgageCalculator!$J$23*periods_per_year)/MortgageCalculator!$J$26,0)),MAX(MortgageCalculator!$J$25,start_rate+MortgageCalculator!$J$27*ROUNDUP((A1253-MortgageCalculator!$J$23*periods_per_year)/MortgageCalculator!$J$26,0)))),start_rate))</f>
        <is>
          <t/>
        </is>
      </c>
      <c r="D1253" s="143" t="str">
        <f aca="false">IF(A1253="","",ROUND((((1+C1253/CP)^(CP/periods_per_year))-1)*G1252,2))</f>
        <v/>
      </c>
      <c r="E1253" s="143" t="str">
        <f aca="false">IF(A1253="","",IF(A1253=nper,G1252+D1253,MIN(G1252+D1253,IF(C1253=C1252,E1252,ROUND(-PMT(((1+C1253/CP)^(CP/periods_per_year))-1,nper-A1253+1,G1252),2)))))</f>
        <v/>
      </c>
      <c r="F1253" s="143" t="str">
        <f aca="false">IF(A1253="","",E1253-D1253)</f>
        <v/>
      </c>
      <c r="G1253" s="143" t="str">
        <f aca="false">IF(A1253="","",G1252-F1253)</f>
        <v/>
      </c>
    </row>
    <row r="1254" customFormat="false" ht="13.2" hidden="false" customHeight="false" outlineLevel="0" collapsed="false">
      <c r="A1254" s="140" t="str">
        <f aca="false">IF(G1253="","",IF(OR(A1253&gt;=nper,ROUND(G1253,2)&lt;=0),"",A1253+1))</f>
        <v/>
      </c>
      <c r="B1254" s="141" t="str">
        <f aca="false">IF(A1254="","",IF(OR(periods_per_year=26,periods_per_year=52),IF(periods_per_year=26,IF(A1254=1,fpdate,B1253+14),IF(periods_per_year=52,IF(A1254=1,fpdate,B1253+7),"n/a")),IF(periods_per_year=24,DATE(YEAR(fpdate),MONTH(fpdate)+(A1254-1)/2+IF(AND(DAY(fpdate)&gt;=15,MOD(A1254,2)=0),1,0),IF(MOD(A1254,2)=0,IF(DAY(fpdate)&gt;=15,DAY(fpdate)-14,DAY(fpdate)+14),DAY(fpdate))),IF(DAY(DATE(YEAR(fpdate),MONTH(fpdate)+A1254-1,DAY(fpdate)))&lt;&gt;DAY(fpdate),DATE(YEAR(fpdate),MONTH(fpdate)+A1254,0),DATE(YEAR(fpdate),MONTH(fpdate)+A1254-1,DAY(fpdate))))))</f>
        <v/>
      </c>
      <c r="C1254" s="142" t="inlineStr">
        <f aca="false">IF(A1254="","",IF(variable,IF(A1254&lt;MortgageCalculator!$J$23*periods_per_year,start_rate,IF(MortgageCalculator!$J$27&gt;=0,MIN(MortgageCalculator!$J$24,start_rate+MortgageCalculator!$J$27*ROUNDUP((A1254-MortgageCalculator!$J$23*periods_per_year)/MortgageCalculator!$J$26,0)),MAX(MortgageCalculator!$J$25,start_rate+MortgageCalculator!$J$27*ROUNDUP((A1254-MortgageCalculator!$J$23*periods_per_year)/MortgageCalculator!$J$26,0)))),start_rate))</f>
        <is>
          <t/>
        </is>
      </c>
      <c r="D1254" s="143" t="str">
        <f aca="false">IF(A1254="","",ROUND((((1+C1254/CP)^(CP/periods_per_year))-1)*G1253,2))</f>
        <v/>
      </c>
      <c r="E1254" s="143" t="str">
        <f aca="false">IF(A1254="","",IF(A1254=nper,G1253+D1254,MIN(G1253+D1254,IF(C1254=C1253,E1253,ROUND(-PMT(((1+C1254/CP)^(CP/periods_per_year))-1,nper-A1254+1,G1253),2)))))</f>
        <v/>
      </c>
      <c r="F1254" s="143" t="str">
        <f aca="false">IF(A1254="","",E1254-D1254)</f>
        <v/>
      </c>
      <c r="G1254" s="143" t="str">
        <f aca="false">IF(A1254="","",G1253-F1254)</f>
        <v/>
      </c>
    </row>
    <row r="1255" customFormat="false" ht="13.2" hidden="false" customHeight="false" outlineLevel="0" collapsed="false">
      <c r="A1255" s="140" t="str">
        <f aca="false">IF(G1254="","",IF(OR(A1254&gt;=nper,ROUND(G1254,2)&lt;=0),"",A1254+1))</f>
        <v/>
      </c>
      <c r="B1255" s="141" t="str">
        <f aca="false">IF(A1255="","",IF(OR(periods_per_year=26,periods_per_year=52),IF(periods_per_year=26,IF(A1255=1,fpdate,B1254+14),IF(periods_per_year=52,IF(A1255=1,fpdate,B1254+7),"n/a")),IF(periods_per_year=24,DATE(YEAR(fpdate),MONTH(fpdate)+(A1255-1)/2+IF(AND(DAY(fpdate)&gt;=15,MOD(A1255,2)=0),1,0),IF(MOD(A1255,2)=0,IF(DAY(fpdate)&gt;=15,DAY(fpdate)-14,DAY(fpdate)+14),DAY(fpdate))),IF(DAY(DATE(YEAR(fpdate),MONTH(fpdate)+A1255-1,DAY(fpdate)))&lt;&gt;DAY(fpdate),DATE(YEAR(fpdate),MONTH(fpdate)+A1255,0),DATE(YEAR(fpdate),MONTH(fpdate)+A1255-1,DAY(fpdate))))))</f>
        <v/>
      </c>
      <c r="C1255" s="142" t="inlineStr">
        <f aca="false">IF(A1255="","",IF(variable,IF(A1255&lt;MortgageCalculator!$J$23*periods_per_year,start_rate,IF(MortgageCalculator!$J$27&gt;=0,MIN(MortgageCalculator!$J$24,start_rate+MortgageCalculator!$J$27*ROUNDUP((A1255-MortgageCalculator!$J$23*periods_per_year)/MortgageCalculator!$J$26,0)),MAX(MortgageCalculator!$J$25,start_rate+MortgageCalculator!$J$27*ROUNDUP((A1255-MortgageCalculator!$J$23*periods_per_year)/MortgageCalculator!$J$26,0)))),start_rate))</f>
        <is>
          <t/>
        </is>
      </c>
      <c r="D1255" s="143" t="str">
        <f aca="false">IF(A1255="","",ROUND((((1+C1255/CP)^(CP/periods_per_year))-1)*G1254,2))</f>
        <v/>
      </c>
      <c r="E1255" s="143" t="str">
        <f aca="false">IF(A1255="","",IF(A1255=nper,G1254+D1255,MIN(G1254+D1255,IF(C1255=C1254,E1254,ROUND(-PMT(((1+C1255/CP)^(CP/periods_per_year))-1,nper-A1255+1,G1254),2)))))</f>
        <v/>
      </c>
      <c r="F1255" s="143" t="str">
        <f aca="false">IF(A1255="","",E1255-D1255)</f>
        <v/>
      </c>
      <c r="G1255" s="143" t="str">
        <f aca="false">IF(A1255="","",G1254-F1255)</f>
        <v/>
      </c>
    </row>
    <row r="1256" customFormat="false" ht="13.2" hidden="false" customHeight="false" outlineLevel="0" collapsed="false">
      <c r="A1256" s="140" t="str">
        <f aca="false">IF(G1255="","",IF(OR(A1255&gt;=nper,ROUND(G1255,2)&lt;=0),"",A1255+1))</f>
        <v/>
      </c>
      <c r="B1256" s="141" t="str">
        <f aca="false">IF(A1256="","",IF(OR(periods_per_year=26,periods_per_year=52),IF(periods_per_year=26,IF(A1256=1,fpdate,B1255+14),IF(periods_per_year=52,IF(A1256=1,fpdate,B1255+7),"n/a")),IF(periods_per_year=24,DATE(YEAR(fpdate),MONTH(fpdate)+(A1256-1)/2+IF(AND(DAY(fpdate)&gt;=15,MOD(A1256,2)=0),1,0),IF(MOD(A1256,2)=0,IF(DAY(fpdate)&gt;=15,DAY(fpdate)-14,DAY(fpdate)+14),DAY(fpdate))),IF(DAY(DATE(YEAR(fpdate),MONTH(fpdate)+A1256-1,DAY(fpdate)))&lt;&gt;DAY(fpdate),DATE(YEAR(fpdate),MONTH(fpdate)+A1256,0),DATE(YEAR(fpdate),MONTH(fpdate)+A1256-1,DAY(fpdate))))))</f>
        <v/>
      </c>
      <c r="C1256" s="142" t="inlineStr">
        <f aca="false">IF(A1256="","",IF(variable,IF(A1256&lt;MortgageCalculator!$J$23*periods_per_year,start_rate,IF(MortgageCalculator!$J$27&gt;=0,MIN(MortgageCalculator!$J$24,start_rate+MortgageCalculator!$J$27*ROUNDUP((A1256-MortgageCalculator!$J$23*periods_per_year)/MortgageCalculator!$J$26,0)),MAX(MortgageCalculator!$J$25,start_rate+MortgageCalculator!$J$27*ROUNDUP((A1256-MortgageCalculator!$J$23*periods_per_year)/MortgageCalculator!$J$26,0)))),start_rate))</f>
        <is>
          <t/>
        </is>
      </c>
      <c r="D1256" s="143" t="str">
        <f aca="false">IF(A1256="","",ROUND((((1+C1256/CP)^(CP/periods_per_year))-1)*G1255,2))</f>
        <v/>
      </c>
      <c r="E1256" s="143" t="str">
        <f aca="false">IF(A1256="","",IF(A1256=nper,G1255+D1256,MIN(G1255+D1256,IF(C1256=C1255,E1255,ROUND(-PMT(((1+C1256/CP)^(CP/periods_per_year))-1,nper-A1256+1,G1255),2)))))</f>
        <v/>
      </c>
      <c r="F1256" s="143" t="str">
        <f aca="false">IF(A1256="","",E1256-D1256)</f>
        <v/>
      </c>
      <c r="G1256" s="143" t="str">
        <f aca="false">IF(A1256="","",G1255-F1256)</f>
        <v/>
      </c>
    </row>
    <row r="1257" customFormat="false" ht="13.2" hidden="false" customHeight="false" outlineLevel="0" collapsed="false">
      <c r="A1257" s="140" t="str">
        <f aca="false">IF(G1256="","",IF(OR(A1256&gt;=nper,ROUND(G1256,2)&lt;=0),"",A1256+1))</f>
        <v/>
      </c>
      <c r="B1257" s="141" t="str">
        <f aca="false">IF(A1257="","",IF(OR(periods_per_year=26,periods_per_year=52),IF(periods_per_year=26,IF(A1257=1,fpdate,B1256+14),IF(periods_per_year=52,IF(A1257=1,fpdate,B1256+7),"n/a")),IF(periods_per_year=24,DATE(YEAR(fpdate),MONTH(fpdate)+(A1257-1)/2+IF(AND(DAY(fpdate)&gt;=15,MOD(A1257,2)=0),1,0),IF(MOD(A1257,2)=0,IF(DAY(fpdate)&gt;=15,DAY(fpdate)-14,DAY(fpdate)+14),DAY(fpdate))),IF(DAY(DATE(YEAR(fpdate),MONTH(fpdate)+A1257-1,DAY(fpdate)))&lt;&gt;DAY(fpdate),DATE(YEAR(fpdate),MONTH(fpdate)+A1257,0),DATE(YEAR(fpdate),MONTH(fpdate)+A1257-1,DAY(fpdate))))))</f>
        <v/>
      </c>
      <c r="C1257" s="142" t="inlineStr">
        <f aca="false">IF(A1257="","",IF(variable,IF(A1257&lt;MortgageCalculator!$J$23*periods_per_year,start_rate,IF(MortgageCalculator!$J$27&gt;=0,MIN(MortgageCalculator!$J$24,start_rate+MortgageCalculator!$J$27*ROUNDUP((A1257-MortgageCalculator!$J$23*periods_per_year)/MortgageCalculator!$J$26,0)),MAX(MortgageCalculator!$J$25,start_rate+MortgageCalculator!$J$27*ROUNDUP((A1257-MortgageCalculator!$J$23*periods_per_year)/MortgageCalculator!$J$26,0)))),start_rate))</f>
        <is>
          <t/>
        </is>
      </c>
      <c r="D1257" s="143" t="str">
        <f aca="false">IF(A1257="","",ROUND((((1+C1257/CP)^(CP/periods_per_year))-1)*G1256,2))</f>
        <v/>
      </c>
      <c r="E1257" s="143" t="str">
        <f aca="false">IF(A1257="","",IF(A1257=nper,G1256+D1257,MIN(G1256+D1257,IF(C1257=C1256,E1256,ROUND(-PMT(((1+C1257/CP)^(CP/periods_per_year))-1,nper-A1257+1,G1256),2)))))</f>
        <v/>
      </c>
      <c r="F1257" s="143" t="str">
        <f aca="false">IF(A1257="","",E1257-D1257)</f>
        <v/>
      </c>
      <c r="G1257" s="143" t="str">
        <f aca="false">IF(A1257="","",G1256-F1257)</f>
        <v/>
      </c>
    </row>
    <row r="1258" customFormat="false" ht="13.2" hidden="false" customHeight="false" outlineLevel="0" collapsed="false">
      <c r="A1258" s="140" t="str">
        <f aca="false">IF(G1257="","",IF(OR(A1257&gt;=nper,ROUND(G1257,2)&lt;=0),"",A1257+1))</f>
        <v/>
      </c>
      <c r="B1258" s="141" t="str">
        <f aca="false">IF(A1258="","",IF(OR(periods_per_year=26,periods_per_year=52),IF(periods_per_year=26,IF(A1258=1,fpdate,B1257+14),IF(periods_per_year=52,IF(A1258=1,fpdate,B1257+7),"n/a")),IF(periods_per_year=24,DATE(YEAR(fpdate),MONTH(fpdate)+(A1258-1)/2+IF(AND(DAY(fpdate)&gt;=15,MOD(A1258,2)=0),1,0),IF(MOD(A1258,2)=0,IF(DAY(fpdate)&gt;=15,DAY(fpdate)-14,DAY(fpdate)+14),DAY(fpdate))),IF(DAY(DATE(YEAR(fpdate),MONTH(fpdate)+A1258-1,DAY(fpdate)))&lt;&gt;DAY(fpdate),DATE(YEAR(fpdate),MONTH(fpdate)+A1258,0),DATE(YEAR(fpdate),MONTH(fpdate)+A1258-1,DAY(fpdate))))))</f>
        <v/>
      </c>
      <c r="C1258" s="142" t="inlineStr">
        <f aca="false">IF(A1258="","",IF(variable,IF(A1258&lt;MortgageCalculator!$J$23*periods_per_year,start_rate,IF(MortgageCalculator!$J$27&gt;=0,MIN(MortgageCalculator!$J$24,start_rate+MortgageCalculator!$J$27*ROUNDUP((A1258-MortgageCalculator!$J$23*periods_per_year)/MortgageCalculator!$J$26,0)),MAX(MortgageCalculator!$J$25,start_rate+MortgageCalculator!$J$27*ROUNDUP((A1258-MortgageCalculator!$J$23*periods_per_year)/MortgageCalculator!$J$26,0)))),start_rate))</f>
        <is>
          <t/>
        </is>
      </c>
      <c r="D1258" s="143" t="str">
        <f aca="false">IF(A1258="","",ROUND((((1+C1258/CP)^(CP/periods_per_year))-1)*G1257,2))</f>
        <v/>
      </c>
      <c r="E1258" s="143" t="str">
        <f aca="false">IF(A1258="","",IF(A1258=nper,G1257+D1258,MIN(G1257+D1258,IF(C1258=C1257,E1257,ROUND(-PMT(((1+C1258/CP)^(CP/periods_per_year))-1,nper-A1258+1,G1257),2)))))</f>
        <v/>
      </c>
      <c r="F1258" s="143" t="str">
        <f aca="false">IF(A1258="","",E1258-D1258)</f>
        <v/>
      </c>
      <c r="G1258" s="143" t="str">
        <f aca="false">IF(A1258="","",G1257-F1258)</f>
        <v/>
      </c>
    </row>
    <row r="1259" customFormat="false" ht="13.2" hidden="false" customHeight="false" outlineLevel="0" collapsed="false">
      <c r="A1259" s="140" t="str">
        <f aca="false">IF(G1258="","",IF(OR(A1258&gt;=nper,ROUND(G1258,2)&lt;=0),"",A1258+1))</f>
        <v/>
      </c>
      <c r="B1259" s="141" t="str">
        <f aca="false">IF(A1259="","",IF(OR(periods_per_year=26,periods_per_year=52),IF(periods_per_year=26,IF(A1259=1,fpdate,B1258+14),IF(periods_per_year=52,IF(A1259=1,fpdate,B1258+7),"n/a")),IF(periods_per_year=24,DATE(YEAR(fpdate),MONTH(fpdate)+(A1259-1)/2+IF(AND(DAY(fpdate)&gt;=15,MOD(A1259,2)=0),1,0),IF(MOD(A1259,2)=0,IF(DAY(fpdate)&gt;=15,DAY(fpdate)-14,DAY(fpdate)+14),DAY(fpdate))),IF(DAY(DATE(YEAR(fpdate),MONTH(fpdate)+A1259-1,DAY(fpdate)))&lt;&gt;DAY(fpdate),DATE(YEAR(fpdate),MONTH(fpdate)+A1259,0),DATE(YEAR(fpdate),MONTH(fpdate)+A1259-1,DAY(fpdate))))))</f>
        <v/>
      </c>
      <c r="C1259" s="142" t="inlineStr">
        <f aca="false">IF(A1259="","",IF(variable,IF(A1259&lt;MortgageCalculator!$J$23*periods_per_year,start_rate,IF(MortgageCalculator!$J$27&gt;=0,MIN(MortgageCalculator!$J$24,start_rate+MortgageCalculator!$J$27*ROUNDUP((A1259-MortgageCalculator!$J$23*periods_per_year)/MortgageCalculator!$J$26,0)),MAX(MortgageCalculator!$J$25,start_rate+MortgageCalculator!$J$27*ROUNDUP((A1259-MortgageCalculator!$J$23*periods_per_year)/MortgageCalculator!$J$26,0)))),start_rate))</f>
        <is>
          <t/>
        </is>
      </c>
      <c r="D1259" s="143" t="str">
        <f aca="false">IF(A1259="","",ROUND((((1+C1259/CP)^(CP/periods_per_year))-1)*G1258,2))</f>
        <v/>
      </c>
      <c r="E1259" s="143" t="str">
        <f aca="false">IF(A1259="","",IF(A1259=nper,G1258+D1259,MIN(G1258+D1259,IF(C1259=C1258,E1258,ROUND(-PMT(((1+C1259/CP)^(CP/periods_per_year))-1,nper-A1259+1,G1258),2)))))</f>
        <v/>
      </c>
      <c r="F1259" s="143" t="str">
        <f aca="false">IF(A1259="","",E1259-D1259)</f>
        <v/>
      </c>
      <c r="G1259" s="143" t="str">
        <f aca="false">IF(A1259="","",G1258-F1259)</f>
        <v/>
      </c>
    </row>
    <row r="1260" customFormat="false" ht="13.2" hidden="false" customHeight="false" outlineLevel="0" collapsed="false">
      <c r="A1260" s="140" t="str">
        <f aca="false">IF(G1259="","",IF(OR(A1259&gt;=nper,ROUND(G1259,2)&lt;=0),"",A1259+1))</f>
        <v/>
      </c>
      <c r="B1260" s="141" t="str">
        <f aca="false">IF(A1260="","",IF(OR(periods_per_year=26,periods_per_year=52),IF(periods_per_year=26,IF(A1260=1,fpdate,B1259+14),IF(periods_per_year=52,IF(A1260=1,fpdate,B1259+7),"n/a")),IF(periods_per_year=24,DATE(YEAR(fpdate),MONTH(fpdate)+(A1260-1)/2+IF(AND(DAY(fpdate)&gt;=15,MOD(A1260,2)=0),1,0),IF(MOD(A1260,2)=0,IF(DAY(fpdate)&gt;=15,DAY(fpdate)-14,DAY(fpdate)+14),DAY(fpdate))),IF(DAY(DATE(YEAR(fpdate),MONTH(fpdate)+A1260-1,DAY(fpdate)))&lt;&gt;DAY(fpdate),DATE(YEAR(fpdate),MONTH(fpdate)+A1260,0),DATE(YEAR(fpdate),MONTH(fpdate)+A1260-1,DAY(fpdate))))))</f>
        <v/>
      </c>
      <c r="C1260" s="142" t="inlineStr">
        <f aca="false">IF(A1260="","",IF(variable,IF(A1260&lt;MortgageCalculator!$J$23*periods_per_year,start_rate,IF(MortgageCalculator!$J$27&gt;=0,MIN(MortgageCalculator!$J$24,start_rate+MortgageCalculator!$J$27*ROUNDUP((A1260-MortgageCalculator!$J$23*periods_per_year)/MortgageCalculator!$J$26,0)),MAX(MortgageCalculator!$J$25,start_rate+MortgageCalculator!$J$27*ROUNDUP((A1260-MortgageCalculator!$J$23*periods_per_year)/MortgageCalculator!$J$26,0)))),start_rate))</f>
        <is>
          <t/>
        </is>
      </c>
      <c r="D1260" s="143" t="str">
        <f aca="false">IF(A1260="","",ROUND((((1+C1260/CP)^(CP/periods_per_year))-1)*G1259,2))</f>
        <v/>
      </c>
      <c r="E1260" s="143" t="str">
        <f aca="false">IF(A1260="","",IF(A1260=nper,G1259+D1260,MIN(G1259+D1260,IF(C1260=C1259,E1259,ROUND(-PMT(((1+C1260/CP)^(CP/periods_per_year))-1,nper-A1260+1,G1259),2)))))</f>
        <v/>
      </c>
      <c r="F1260" s="143" t="str">
        <f aca="false">IF(A1260="","",E1260-D1260)</f>
        <v/>
      </c>
      <c r="G1260" s="143" t="str">
        <f aca="false">IF(A1260="","",G1259-F1260)</f>
        <v/>
      </c>
    </row>
    <row r="1261" customFormat="false" ht="13.2" hidden="false" customHeight="false" outlineLevel="0" collapsed="false">
      <c r="A1261" s="140" t="str">
        <f aca="false">IF(G1260="","",IF(OR(A1260&gt;=nper,ROUND(G1260,2)&lt;=0),"",A1260+1))</f>
        <v/>
      </c>
      <c r="B1261" s="141" t="str">
        <f aca="false">IF(A1261="","",IF(OR(periods_per_year=26,periods_per_year=52),IF(periods_per_year=26,IF(A1261=1,fpdate,B1260+14),IF(periods_per_year=52,IF(A1261=1,fpdate,B1260+7),"n/a")),IF(periods_per_year=24,DATE(YEAR(fpdate),MONTH(fpdate)+(A1261-1)/2+IF(AND(DAY(fpdate)&gt;=15,MOD(A1261,2)=0),1,0),IF(MOD(A1261,2)=0,IF(DAY(fpdate)&gt;=15,DAY(fpdate)-14,DAY(fpdate)+14),DAY(fpdate))),IF(DAY(DATE(YEAR(fpdate),MONTH(fpdate)+A1261-1,DAY(fpdate)))&lt;&gt;DAY(fpdate),DATE(YEAR(fpdate),MONTH(fpdate)+A1261,0),DATE(YEAR(fpdate),MONTH(fpdate)+A1261-1,DAY(fpdate))))))</f>
        <v/>
      </c>
      <c r="C1261" s="142" t="inlineStr">
        <f aca="false">IF(A1261="","",IF(variable,IF(A1261&lt;MortgageCalculator!$J$23*periods_per_year,start_rate,IF(MortgageCalculator!$J$27&gt;=0,MIN(MortgageCalculator!$J$24,start_rate+MortgageCalculator!$J$27*ROUNDUP((A1261-MortgageCalculator!$J$23*periods_per_year)/MortgageCalculator!$J$26,0)),MAX(MortgageCalculator!$J$25,start_rate+MortgageCalculator!$J$27*ROUNDUP((A1261-MortgageCalculator!$J$23*periods_per_year)/MortgageCalculator!$J$26,0)))),start_rate))</f>
        <is>
          <t/>
        </is>
      </c>
      <c r="D1261" s="143" t="str">
        <f aca="false">IF(A1261="","",ROUND((((1+C1261/CP)^(CP/periods_per_year))-1)*G1260,2))</f>
        <v/>
      </c>
      <c r="E1261" s="143" t="str">
        <f aca="false">IF(A1261="","",IF(A1261=nper,G1260+D1261,MIN(G1260+D1261,IF(C1261=C1260,E1260,ROUND(-PMT(((1+C1261/CP)^(CP/periods_per_year))-1,nper-A1261+1,G1260),2)))))</f>
        <v/>
      </c>
      <c r="F1261" s="143" t="str">
        <f aca="false">IF(A1261="","",E1261-D1261)</f>
        <v/>
      </c>
      <c r="G1261" s="143" t="str">
        <f aca="false">IF(A1261="","",G1260-F1261)</f>
        <v/>
      </c>
    </row>
    <row r="1262" customFormat="false" ht="13.2" hidden="false" customHeight="false" outlineLevel="0" collapsed="false">
      <c r="A1262" s="140" t="str">
        <f aca="false">IF(G1261="","",IF(OR(A1261&gt;=nper,ROUND(G1261,2)&lt;=0),"",A1261+1))</f>
        <v/>
      </c>
      <c r="B1262" s="141" t="str">
        <f aca="false">IF(A1262="","",IF(OR(periods_per_year=26,periods_per_year=52),IF(periods_per_year=26,IF(A1262=1,fpdate,B1261+14),IF(periods_per_year=52,IF(A1262=1,fpdate,B1261+7),"n/a")),IF(periods_per_year=24,DATE(YEAR(fpdate),MONTH(fpdate)+(A1262-1)/2+IF(AND(DAY(fpdate)&gt;=15,MOD(A1262,2)=0),1,0),IF(MOD(A1262,2)=0,IF(DAY(fpdate)&gt;=15,DAY(fpdate)-14,DAY(fpdate)+14),DAY(fpdate))),IF(DAY(DATE(YEAR(fpdate),MONTH(fpdate)+A1262-1,DAY(fpdate)))&lt;&gt;DAY(fpdate),DATE(YEAR(fpdate),MONTH(fpdate)+A1262,0),DATE(YEAR(fpdate),MONTH(fpdate)+A1262-1,DAY(fpdate))))))</f>
        <v/>
      </c>
      <c r="C1262" s="142" t="inlineStr">
        <f aca="false">IF(A1262="","",IF(variable,IF(A1262&lt;MortgageCalculator!$J$23*periods_per_year,start_rate,IF(MortgageCalculator!$J$27&gt;=0,MIN(MortgageCalculator!$J$24,start_rate+MortgageCalculator!$J$27*ROUNDUP((A1262-MortgageCalculator!$J$23*periods_per_year)/MortgageCalculator!$J$26,0)),MAX(MortgageCalculator!$J$25,start_rate+MortgageCalculator!$J$27*ROUNDUP((A1262-MortgageCalculator!$J$23*periods_per_year)/MortgageCalculator!$J$26,0)))),start_rate))</f>
        <is>
          <t/>
        </is>
      </c>
      <c r="D1262" s="143" t="str">
        <f aca="false">IF(A1262="","",ROUND((((1+C1262/CP)^(CP/periods_per_year))-1)*G1261,2))</f>
        <v/>
      </c>
      <c r="E1262" s="143" t="str">
        <f aca="false">IF(A1262="","",IF(A1262=nper,G1261+D1262,MIN(G1261+D1262,IF(C1262=C1261,E1261,ROUND(-PMT(((1+C1262/CP)^(CP/periods_per_year))-1,nper-A1262+1,G1261),2)))))</f>
        <v/>
      </c>
      <c r="F1262" s="143" t="str">
        <f aca="false">IF(A1262="","",E1262-D1262)</f>
        <v/>
      </c>
      <c r="G1262" s="143" t="str">
        <f aca="false">IF(A1262="","",G1261-F1262)</f>
        <v/>
      </c>
    </row>
    <row r="1263" customFormat="false" ht="13.2" hidden="false" customHeight="false" outlineLevel="0" collapsed="false">
      <c r="A1263" s="140" t="str">
        <f aca="false">IF(G1262="","",IF(OR(A1262&gt;=nper,ROUND(G1262,2)&lt;=0),"",A1262+1))</f>
        <v/>
      </c>
      <c r="B1263" s="141" t="str">
        <f aca="false">IF(A1263="","",IF(OR(periods_per_year=26,periods_per_year=52),IF(periods_per_year=26,IF(A1263=1,fpdate,B1262+14),IF(periods_per_year=52,IF(A1263=1,fpdate,B1262+7),"n/a")),IF(periods_per_year=24,DATE(YEAR(fpdate),MONTH(fpdate)+(A1263-1)/2+IF(AND(DAY(fpdate)&gt;=15,MOD(A1263,2)=0),1,0),IF(MOD(A1263,2)=0,IF(DAY(fpdate)&gt;=15,DAY(fpdate)-14,DAY(fpdate)+14),DAY(fpdate))),IF(DAY(DATE(YEAR(fpdate),MONTH(fpdate)+A1263-1,DAY(fpdate)))&lt;&gt;DAY(fpdate),DATE(YEAR(fpdate),MONTH(fpdate)+A1263,0),DATE(YEAR(fpdate),MONTH(fpdate)+A1263-1,DAY(fpdate))))))</f>
        <v/>
      </c>
      <c r="C1263" s="142" t="inlineStr">
        <f aca="false">IF(A1263="","",IF(variable,IF(A1263&lt;MortgageCalculator!$J$23*periods_per_year,start_rate,IF(MortgageCalculator!$J$27&gt;=0,MIN(MortgageCalculator!$J$24,start_rate+MortgageCalculator!$J$27*ROUNDUP((A1263-MortgageCalculator!$J$23*periods_per_year)/MortgageCalculator!$J$26,0)),MAX(MortgageCalculator!$J$25,start_rate+MortgageCalculator!$J$27*ROUNDUP((A1263-MortgageCalculator!$J$23*periods_per_year)/MortgageCalculator!$J$26,0)))),start_rate))</f>
        <is>
          <t/>
        </is>
      </c>
      <c r="D1263" s="143" t="str">
        <f aca="false">IF(A1263="","",ROUND((((1+C1263/CP)^(CP/periods_per_year))-1)*G1262,2))</f>
        <v/>
      </c>
      <c r="E1263" s="143" t="str">
        <f aca="false">IF(A1263="","",IF(A1263=nper,G1262+D1263,MIN(G1262+D1263,IF(C1263=C1262,E1262,ROUND(-PMT(((1+C1263/CP)^(CP/periods_per_year))-1,nper-A1263+1,G1262),2)))))</f>
        <v/>
      </c>
      <c r="F1263" s="143" t="str">
        <f aca="false">IF(A1263="","",E1263-D1263)</f>
        <v/>
      </c>
      <c r="G1263" s="143" t="str">
        <f aca="false">IF(A1263="","",G1262-F1263)</f>
        <v/>
      </c>
    </row>
    <row r="1264" customFormat="false" ht="13.2" hidden="false" customHeight="false" outlineLevel="0" collapsed="false">
      <c r="A1264" s="140" t="str">
        <f aca="false">IF(G1263="","",IF(OR(A1263&gt;=nper,ROUND(G1263,2)&lt;=0),"",A1263+1))</f>
        <v/>
      </c>
      <c r="B1264" s="141" t="str">
        <f aca="false">IF(A1264="","",IF(OR(periods_per_year=26,periods_per_year=52),IF(periods_per_year=26,IF(A1264=1,fpdate,B1263+14),IF(periods_per_year=52,IF(A1264=1,fpdate,B1263+7),"n/a")),IF(periods_per_year=24,DATE(YEAR(fpdate),MONTH(fpdate)+(A1264-1)/2+IF(AND(DAY(fpdate)&gt;=15,MOD(A1264,2)=0),1,0),IF(MOD(A1264,2)=0,IF(DAY(fpdate)&gt;=15,DAY(fpdate)-14,DAY(fpdate)+14),DAY(fpdate))),IF(DAY(DATE(YEAR(fpdate),MONTH(fpdate)+A1264-1,DAY(fpdate)))&lt;&gt;DAY(fpdate),DATE(YEAR(fpdate),MONTH(fpdate)+A1264,0),DATE(YEAR(fpdate),MONTH(fpdate)+A1264-1,DAY(fpdate))))))</f>
        <v/>
      </c>
      <c r="C1264" s="142" t="inlineStr">
        <f aca="false">IF(A1264="","",IF(variable,IF(A1264&lt;MortgageCalculator!$J$23*periods_per_year,start_rate,IF(MortgageCalculator!$J$27&gt;=0,MIN(MortgageCalculator!$J$24,start_rate+MortgageCalculator!$J$27*ROUNDUP((A1264-MortgageCalculator!$J$23*periods_per_year)/MortgageCalculator!$J$26,0)),MAX(MortgageCalculator!$J$25,start_rate+MortgageCalculator!$J$27*ROUNDUP((A1264-MortgageCalculator!$J$23*periods_per_year)/MortgageCalculator!$J$26,0)))),start_rate))</f>
        <is>
          <t/>
        </is>
      </c>
      <c r="D1264" s="143" t="str">
        <f aca="false">IF(A1264="","",ROUND((((1+C1264/CP)^(CP/periods_per_year))-1)*G1263,2))</f>
        <v/>
      </c>
      <c r="E1264" s="143" t="str">
        <f aca="false">IF(A1264="","",IF(A1264=nper,G1263+D1264,MIN(G1263+D1264,IF(C1264=C1263,E1263,ROUND(-PMT(((1+C1264/CP)^(CP/periods_per_year))-1,nper-A1264+1,G1263),2)))))</f>
        <v/>
      </c>
      <c r="F1264" s="143" t="str">
        <f aca="false">IF(A1264="","",E1264-D1264)</f>
        <v/>
      </c>
      <c r="G1264" s="143" t="str">
        <f aca="false">IF(A1264="","",G1263-F1264)</f>
        <v/>
      </c>
    </row>
    <row r="1265" customFormat="false" ht="13.2" hidden="false" customHeight="false" outlineLevel="0" collapsed="false">
      <c r="A1265" s="140" t="str">
        <f aca="false">IF(G1264="","",IF(OR(A1264&gt;=nper,ROUND(G1264,2)&lt;=0),"",A1264+1))</f>
        <v/>
      </c>
      <c r="B1265" s="141" t="str">
        <f aca="false">IF(A1265="","",IF(OR(periods_per_year=26,periods_per_year=52),IF(periods_per_year=26,IF(A1265=1,fpdate,B1264+14),IF(periods_per_year=52,IF(A1265=1,fpdate,B1264+7),"n/a")),IF(periods_per_year=24,DATE(YEAR(fpdate),MONTH(fpdate)+(A1265-1)/2+IF(AND(DAY(fpdate)&gt;=15,MOD(A1265,2)=0),1,0),IF(MOD(A1265,2)=0,IF(DAY(fpdate)&gt;=15,DAY(fpdate)-14,DAY(fpdate)+14),DAY(fpdate))),IF(DAY(DATE(YEAR(fpdate),MONTH(fpdate)+A1265-1,DAY(fpdate)))&lt;&gt;DAY(fpdate),DATE(YEAR(fpdate),MONTH(fpdate)+A1265,0),DATE(YEAR(fpdate),MONTH(fpdate)+A1265-1,DAY(fpdate))))))</f>
        <v/>
      </c>
      <c r="C1265" s="142" t="inlineStr">
        <f aca="false">IF(A1265="","",IF(variable,IF(A1265&lt;MortgageCalculator!$J$23*periods_per_year,start_rate,IF(MortgageCalculator!$J$27&gt;=0,MIN(MortgageCalculator!$J$24,start_rate+MortgageCalculator!$J$27*ROUNDUP((A1265-MortgageCalculator!$J$23*periods_per_year)/MortgageCalculator!$J$26,0)),MAX(MortgageCalculator!$J$25,start_rate+MortgageCalculator!$J$27*ROUNDUP((A1265-MortgageCalculator!$J$23*periods_per_year)/MortgageCalculator!$J$26,0)))),start_rate))</f>
        <is>
          <t/>
        </is>
      </c>
      <c r="D1265" s="143" t="str">
        <f aca="false">IF(A1265="","",ROUND((((1+C1265/CP)^(CP/periods_per_year))-1)*G1264,2))</f>
        <v/>
      </c>
      <c r="E1265" s="143" t="str">
        <f aca="false">IF(A1265="","",IF(A1265=nper,G1264+D1265,MIN(G1264+D1265,IF(C1265=C1264,E1264,ROUND(-PMT(((1+C1265/CP)^(CP/periods_per_year))-1,nper-A1265+1,G1264),2)))))</f>
        <v/>
      </c>
      <c r="F1265" s="143" t="str">
        <f aca="false">IF(A1265="","",E1265-D1265)</f>
        <v/>
      </c>
      <c r="G1265" s="143" t="str">
        <f aca="false">IF(A1265="","",G1264-F1265)</f>
        <v/>
      </c>
    </row>
    <row r="1266" customFormat="false" ht="13.2" hidden="false" customHeight="false" outlineLevel="0" collapsed="false">
      <c r="A1266" s="140" t="str">
        <f aca="false">IF(G1265="","",IF(OR(A1265&gt;=nper,ROUND(G1265,2)&lt;=0),"",A1265+1))</f>
        <v/>
      </c>
      <c r="B1266" s="141" t="str">
        <f aca="false">IF(A1266="","",IF(OR(periods_per_year=26,periods_per_year=52),IF(periods_per_year=26,IF(A1266=1,fpdate,B1265+14),IF(periods_per_year=52,IF(A1266=1,fpdate,B1265+7),"n/a")),IF(periods_per_year=24,DATE(YEAR(fpdate),MONTH(fpdate)+(A1266-1)/2+IF(AND(DAY(fpdate)&gt;=15,MOD(A1266,2)=0),1,0),IF(MOD(A1266,2)=0,IF(DAY(fpdate)&gt;=15,DAY(fpdate)-14,DAY(fpdate)+14),DAY(fpdate))),IF(DAY(DATE(YEAR(fpdate),MONTH(fpdate)+A1266-1,DAY(fpdate)))&lt;&gt;DAY(fpdate),DATE(YEAR(fpdate),MONTH(fpdate)+A1266,0),DATE(YEAR(fpdate),MONTH(fpdate)+A1266-1,DAY(fpdate))))))</f>
        <v/>
      </c>
      <c r="C1266" s="142" t="inlineStr">
        <f aca="false">IF(A1266="","",IF(variable,IF(A1266&lt;MortgageCalculator!$J$23*periods_per_year,start_rate,IF(MortgageCalculator!$J$27&gt;=0,MIN(MortgageCalculator!$J$24,start_rate+MortgageCalculator!$J$27*ROUNDUP((A1266-MortgageCalculator!$J$23*periods_per_year)/MortgageCalculator!$J$26,0)),MAX(MortgageCalculator!$J$25,start_rate+MortgageCalculator!$J$27*ROUNDUP((A1266-MortgageCalculator!$J$23*periods_per_year)/MortgageCalculator!$J$26,0)))),start_rate))</f>
        <is>
          <t/>
        </is>
      </c>
      <c r="D1266" s="143" t="str">
        <f aca="false">IF(A1266="","",ROUND((((1+C1266/CP)^(CP/periods_per_year))-1)*G1265,2))</f>
        <v/>
      </c>
      <c r="E1266" s="143" t="str">
        <f aca="false">IF(A1266="","",IF(A1266=nper,G1265+D1266,MIN(G1265+D1266,IF(C1266=C1265,E1265,ROUND(-PMT(((1+C1266/CP)^(CP/periods_per_year))-1,nper-A1266+1,G1265),2)))))</f>
        <v/>
      </c>
      <c r="F1266" s="143" t="str">
        <f aca="false">IF(A1266="","",E1266-D1266)</f>
        <v/>
      </c>
      <c r="G1266" s="143" t="str">
        <f aca="false">IF(A1266="","",G1265-F1266)</f>
        <v/>
      </c>
    </row>
    <row r="1267" customFormat="false" ht="13.2" hidden="false" customHeight="false" outlineLevel="0" collapsed="false">
      <c r="A1267" s="140" t="str">
        <f aca="false">IF(G1266="","",IF(OR(A1266&gt;=nper,ROUND(G1266,2)&lt;=0),"",A1266+1))</f>
        <v/>
      </c>
      <c r="B1267" s="141" t="str">
        <f aca="false">IF(A1267="","",IF(OR(periods_per_year=26,periods_per_year=52),IF(periods_per_year=26,IF(A1267=1,fpdate,B1266+14),IF(periods_per_year=52,IF(A1267=1,fpdate,B1266+7),"n/a")),IF(periods_per_year=24,DATE(YEAR(fpdate),MONTH(fpdate)+(A1267-1)/2+IF(AND(DAY(fpdate)&gt;=15,MOD(A1267,2)=0),1,0),IF(MOD(A1267,2)=0,IF(DAY(fpdate)&gt;=15,DAY(fpdate)-14,DAY(fpdate)+14),DAY(fpdate))),IF(DAY(DATE(YEAR(fpdate),MONTH(fpdate)+A1267-1,DAY(fpdate)))&lt;&gt;DAY(fpdate),DATE(YEAR(fpdate),MONTH(fpdate)+A1267,0),DATE(YEAR(fpdate),MONTH(fpdate)+A1267-1,DAY(fpdate))))))</f>
        <v/>
      </c>
      <c r="C1267" s="142" t="inlineStr">
        <f aca="false">IF(A1267="","",IF(variable,IF(A1267&lt;MortgageCalculator!$J$23*periods_per_year,start_rate,IF(MortgageCalculator!$J$27&gt;=0,MIN(MortgageCalculator!$J$24,start_rate+MortgageCalculator!$J$27*ROUNDUP((A1267-MortgageCalculator!$J$23*periods_per_year)/MortgageCalculator!$J$26,0)),MAX(MortgageCalculator!$J$25,start_rate+MortgageCalculator!$J$27*ROUNDUP((A1267-MortgageCalculator!$J$23*periods_per_year)/MortgageCalculator!$J$26,0)))),start_rate))</f>
        <is>
          <t/>
        </is>
      </c>
      <c r="D1267" s="143" t="str">
        <f aca="false">IF(A1267="","",ROUND((((1+C1267/CP)^(CP/periods_per_year))-1)*G1266,2))</f>
        <v/>
      </c>
      <c r="E1267" s="143" t="str">
        <f aca="false">IF(A1267="","",IF(A1267=nper,G1266+D1267,MIN(G1266+D1267,IF(C1267=C1266,E1266,ROUND(-PMT(((1+C1267/CP)^(CP/periods_per_year))-1,nper-A1267+1,G1266),2)))))</f>
        <v/>
      </c>
      <c r="F1267" s="143" t="str">
        <f aca="false">IF(A1267="","",E1267-D1267)</f>
        <v/>
      </c>
      <c r="G1267" s="143" t="str">
        <f aca="false">IF(A1267="","",G1266-F1267)</f>
        <v/>
      </c>
    </row>
    <row r="1268" customFormat="false" ht="13.2" hidden="false" customHeight="false" outlineLevel="0" collapsed="false">
      <c r="A1268" s="140" t="str">
        <f aca="false">IF(G1267="","",IF(OR(A1267&gt;=nper,ROUND(G1267,2)&lt;=0),"",A1267+1))</f>
        <v/>
      </c>
      <c r="B1268" s="141" t="str">
        <f aca="false">IF(A1268="","",IF(OR(periods_per_year=26,periods_per_year=52),IF(periods_per_year=26,IF(A1268=1,fpdate,B1267+14),IF(periods_per_year=52,IF(A1268=1,fpdate,B1267+7),"n/a")),IF(periods_per_year=24,DATE(YEAR(fpdate),MONTH(fpdate)+(A1268-1)/2+IF(AND(DAY(fpdate)&gt;=15,MOD(A1268,2)=0),1,0),IF(MOD(A1268,2)=0,IF(DAY(fpdate)&gt;=15,DAY(fpdate)-14,DAY(fpdate)+14),DAY(fpdate))),IF(DAY(DATE(YEAR(fpdate),MONTH(fpdate)+A1268-1,DAY(fpdate)))&lt;&gt;DAY(fpdate),DATE(YEAR(fpdate),MONTH(fpdate)+A1268,0),DATE(YEAR(fpdate),MONTH(fpdate)+A1268-1,DAY(fpdate))))))</f>
        <v/>
      </c>
      <c r="C1268" s="142" t="inlineStr">
        <f aca="false">IF(A1268="","",IF(variable,IF(A1268&lt;MortgageCalculator!$J$23*periods_per_year,start_rate,IF(MortgageCalculator!$J$27&gt;=0,MIN(MortgageCalculator!$J$24,start_rate+MortgageCalculator!$J$27*ROUNDUP((A1268-MortgageCalculator!$J$23*periods_per_year)/MortgageCalculator!$J$26,0)),MAX(MortgageCalculator!$J$25,start_rate+MortgageCalculator!$J$27*ROUNDUP((A1268-MortgageCalculator!$J$23*periods_per_year)/MortgageCalculator!$J$26,0)))),start_rate))</f>
        <is>
          <t/>
        </is>
      </c>
      <c r="D1268" s="143" t="str">
        <f aca="false">IF(A1268="","",ROUND((((1+C1268/CP)^(CP/periods_per_year))-1)*G1267,2))</f>
        <v/>
      </c>
      <c r="E1268" s="143" t="str">
        <f aca="false">IF(A1268="","",IF(A1268=nper,G1267+D1268,MIN(G1267+D1268,IF(C1268=C1267,E1267,ROUND(-PMT(((1+C1268/CP)^(CP/periods_per_year))-1,nper-A1268+1,G1267),2)))))</f>
        <v/>
      </c>
      <c r="F1268" s="143" t="str">
        <f aca="false">IF(A1268="","",E1268-D1268)</f>
        <v/>
      </c>
      <c r="G1268" s="143" t="str">
        <f aca="false">IF(A1268="","",G1267-F1268)</f>
        <v/>
      </c>
    </row>
    <row r="1269" customFormat="false" ht="13.2" hidden="false" customHeight="false" outlineLevel="0" collapsed="false">
      <c r="A1269" s="140" t="str">
        <f aca="false">IF(G1268="","",IF(OR(A1268&gt;=nper,ROUND(G1268,2)&lt;=0),"",A1268+1))</f>
        <v/>
      </c>
      <c r="B1269" s="141" t="str">
        <f aca="false">IF(A1269="","",IF(OR(periods_per_year=26,periods_per_year=52),IF(periods_per_year=26,IF(A1269=1,fpdate,B1268+14),IF(periods_per_year=52,IF(A1269=1,fpdate,B1268+7),"n/a")),IF(periods_per_year=24,DATE(YEAR(fpdate),MONTH(fpdate)+(A1269-1)/2+IF(AND(DAY(fpdate)&gt;=15,MOD(A1269,2)=0),1,0),IF(MOD(A1269,2)=0,IF(DAY(fpdate)&gt;=15,DAY(fpdate)-14,DAY(fpdate)+14),DAY(fpdate))),IF(DAY(DATE(YEAR(fpdate),MONTH(fpdate)+A1269-1,DAY(fpdate)))&lt;&gt;DAY(fpdate),DATE(YEAR(fpdate),MONTH(fpdate)+A1269,0),DATE(YEAR(fpdate),MONTH(fpdate)+A1269-1,DAY(fpdate))))))</f>
        <v/>
      </c>
      <c r="C1269" s="142" t="inlineStr">
        <f aca="false">IF(A1269="","",IF(variable,IF(A1269&lt;MortgageCalculator!$J$23*periods_per_year,start_rate,IF(MortgageCalculator!$J$27&gt;=0,MIN(MortgageCalculator!$J$24,start_rate+MortgageCalculator!$J$27*ROUNDUP((A1269-MortgageCalculator!$J$23*periods_per_year)/MortgageCalculator!$J$26,0)),MAX(MortgageCalculator!$J$25,start_rate+MortgageCalculator!$J$27*ROUNDUP((A1269-MortgageCalculator!$J$23*periods_per_year)/MortgageCalculator!$J$26,0)))),start_rate))</f>
        <is>
          <t/>
        </is>
      </c>
      <c r="D1269" s="143" t="str">
        <f aca="false">IF(A1269="","",ROUND((((1+C1269/CP)^(CP/periods_per_year))-1)*G1268,2))</f>
        <v/>
      </c>
      <c r="E1269" s="143" t="str">
        <f aca="false">IF(A1269="","",IF(A1269=nper,G1268+D1269,MIN(G1268+D1269,IF(C1269=C1268,E1268,ROUND(-PMT(((1+C1269/CP)^(CP/periods_per_year))-1,nper-A1269+1,G1268),2)))))</f>
        <v/>
      </c>
      <c r="F1269" s="143" t="str">
        <f aca="false">IF(A1269="","",E1269-D1269)</f>
        <v/>
      </c>
      <c r="G1269" s="143" t="str">
        <f aca="false">IF(A1269="","",G1268-F1269)</f>
        <v/>
      </c>
    </row>
    <row r="1270" customFormat="false" ht="13.2" hidden="false" customHeight="false" outlineLevel="0" collapsed="false">
      <c r="A1270" s="140" t="str">
        <f aca="false">IF(G1269="","",IF(OR(A1269&gt;=nper,ROUND(G1269,2)&lt;=0),"",A1269+1))</f>
        <v/>
      </c>
      <c r="B1270" s="141" t="str">
        <f aca="false">IF(A1270="","",IF(OR(periods_per_year=26,periods_per_year=52),IF(periods_per_year=26,IF(A1270=1,fpdate,B1269+14),IF(periods_per_year=52,IF(A1270=1,fpdate,B1269+7),"n/a")),IF(periods_per_year=24,DATE(YEAR(fpdate),MONTH(fpdate)+(A1270-1)/2+IF(AND(DAY(fpdate)&gt;=15,MOD(A1270,2)=0),1,0),IF(MOD(A1270,2)=0,IF(DAY(fpdate)&gt;=15,DAY(fpdate)-14,DAY(fpdate)+14),DAY(fpdate))),IF(DAY(DATE(YEAR(fpdate),MONTH(fpdate)+A1270-1,DAY(fpdate)))&lt;&gt;DAY(fpdate),DATE(YEAR(fpdate),MONTH(fpdate)+A1270,0),DATE(YEAR(fpdate),MONTH(fpdate)+A1270-1,DAY(fpdate))))))</f>
        <v/>
      </c>
      <c r="C1270" s="142" t="inlineStr">
        <f aca="false">IF(A1270="","",IF(variable,IF(A1270&lt;MortgageCalculator!$J$23*periods_per_year,start_rate,IF(MortgageCalculator!$J$27&gt;=0,MIN(MortgageCalculator!$J$24,start_rate+MortgageCalculator!$J$27*ROUNDUP((A1270-MortgageCalculator!$J$23*periods_per_year)/MortgageCalculator!$J$26,0)),MAX(MortgageCalculator!$J$25,start_rate+MortgageCalculator!$J$27*ROUNDUP((A1270-MortgageCalculator!$J$23*periods_per_year)/MortgageCalculator!$J$26,0)))),start_rate))</f>
        <is>
          <t/>
        </is>
      </c>
      <c r="D1270" s="143" t="str">
        <f aca="false">IF(A1270="","",ROUND((((1+C1270/CP)^(CP/periods_per_year))-1)*G1269,2))</f>
        <v/>
      </c>
      <c r="E1270" s="143" t="str">
        <f aca="false">IF(A1270="","",IF(A1270=nper,G1269+D1270,MIN(G1269+D1270,IF(C1270=C1269,E1269,ROUND(-PMT(((1+C1270/CP)^(CP/periods_per_year))-1,nper-A1270+1,G1269),2)))))</f>
        <v/>
      </c>
      <c r="F1270" s="143" t="str">
        <f aca="false">IF(A1270="","",E1270-D1270)</f>
        <v/>
      </c>
      <c r="G1270" s="143" t="str">
        <f aca="false">IF(A1270="","",G1269-F1270)</f>
        <v/>
      </c>
    </row>
    <row r="1271" customFormat="false" ht="13.2" hidden="false" customHeight="false" outlineLevel="0" collapsed="false">
      <c r="A1271" s="140" t="str">
        <f aca="false">IF(G1270="","",IF(OR(A1270&gt;=nper,ROUND(G1270,2)&lt;=0),"",A1270+1))</f>
        <v/>
      </c>
      <c r="B1271" s="141" t="str">
        <f aca="false">IF(A1271="","",IF(OR(periods_per_year=26,periods_per_year=52),IF(periods_per_year=26,IF(A1271=1,fpdate,B1270+14),IF(periods_per_year=52,IF(A1271=1,fpdate,B1270+7),"n/a")),IF(periods_per_year=24,DATE(YEAR(fpdate),MONTH(fpdate)+(A1271-1)/2+IF(AND(DAY(fpdate)&gt;=15,MOD(A1271,2)=0),1,0),IF(MOD(A1271,2)=0,IF(DAY(fpdate)&gt;=15,DAY(fpdate)-14,DAY(fpdate)+14),DAY(fpdate))),IF(DAY(DATE(YEAR(fpdate),MONTH(fpdate)+A1271-1,DAY(fpdate)))&lt;&gt;DAY(fpdate),DATE(YEAR(fpdate),MONTH(fpdate)+A1271,0),DATE(YEAR(fpdate),MONTH(fpdate)+A1271-1,DAY(fpdate))))))</f>
        <v/>
      </c>
      <c r="C1271" s="142" t="inlineStr">
        <f aca="false">IF(A1271="","",IF(variable,IF(A1271&lt;MortgageCalculator!$J$23*periods_per_year,start_rate,IF(MortgageCalculator!$J$27&gt;=0,MIN(MortgageCalculator!$J$24,start_rate+MortgageCalculator!$J$27*ROUNDUP((A1271-MortgageCalculator!$J$23*periods_per_year)/MortgageCalculator!$J$26,0)),MAX(MortgageCalculator!$J$25,start_rate+MortgageCalculator!$J$27*ROUNDUP((A1271-MortgageCalculator!$J$23*periods_per_year)/MortgageCalculator!$J$26,0)))),start_rate))</f>
        <is>
          <t/>
        </is>
      </c>
      <c r="D1271" s="143" t="str">
        <f aca="false">IF(A1271="","",ROUND((((1+C1271/CP)^(CP/periods_per_year))-1)*G1270,2))</f>
        <v/>
      </c>
      <c r="E1271" s="143" t="str">
        <f aca="false">IF(A1271="","",IF(A1271=nper,G1270+D1271,MIN(G1270+D1271,IF(C1271=C1270,E1270,ROUND(-PMT(((1+C1271/CP)^(CP/periods_per_year))-1,nper-A1271+1,G1270),2)))))</f>
        <v/>
      </c>
      <c r="F1271" s="143" t="str">
        <f aca="false">IF(A1271="","",E1271-D1271)</f>
        <v/>
      </c>
      <c r="G1271" s="143" t="str">
        <f aca="false">IF(A1271="","",G1270-F1271)</f>
        <v/>
      </c>
    </row>
    <row r="1272" customFormat="false" ht="13.2" hidden="false" customHeight="false" outlineLevel="0" collapsed="false">
      <c r="A1272" s="140" t="str">
        <f aca="false">IF(G1271="","",IF(OR(A1271&gt;=nper,ROUND(G1271,2)&lt;=0),"",A1271+1))</f>
        <v/>
      </c>
      <c r="B1272" s="141" t="str">
        <f aca="false">IF(A1272="","",IF(OR(periods_per_year=26,periods_per_year=52),IF(periods_per_year=26,IF(A1272=1,fpdate,B1271+14),IF(periods_per_year=52,IF(A1272=1,fpdate,B1271+7),"n/a")),IF(periods_per_year=24,DATE(YEAR(fpdate),MONTH(fpdate)+(A1272-1)/2+IF(AND(DAY(fpdate)&gt;=15,MOD(A1272,2)=0),1,0),IF(MOD(A1272,2)=0,IF(DAY(fpdate)&gt;=15,DAY(fpdate)-14,DAY(fpdate)+14),DAY(fpdate))),IF(DAY(DATE(YEAR(fpdate),MONTH(fpdate)+A1272-1,DAY(fpdate)))&lt;&gt;DAY(fpdate),DATE(YEAR(fpdate),MONTH(fpdate)+A1272,0),DATE(YEAR(fpdate),MONTH(fpdate)+A1272-1,DAY(fpdate))))))</f>
        <v/>
      </c>
      <c r="C1272" s="142" t="inlineStr">
        <f aca="false">IF(A1272="","",IF(variable,IF(A1272&lt;MortgageCalculator!$J$23*periods_per_year,start_rate,IF(MortgageCalculator!$J$27&gt;=0,MIN(MortgageCalculator!$J$24,start_rate+MortgageCalculator!$J$27*ROUNDUP((A1272-MortgageCalculator!$J$23*periods_per_year)/MortgageCalculator!$J$26,0)),MAX(MortgageCalculator!$J$25,start_rate+MortgageCalculator!$J$27*ROUNDUP((A1272-MortgageCalculator!$J$23*periods_per_year)/MortgageCalculator!$J$26,0)))),start_rate))</f>
        <is>
          <t/>
        </is>
      </c>
      <c r="D1272" s="143" t="str">
        <f aca="false">IF(A1272="","",ROUND((((1+C1272/CP)^(CP/periods_per_year))-1)*G1271,2))</f>
        <v/>
      </c>
      <c r="E1272" s="143" t="str">
        <f aca="false">IF(A1272="","",IF(A1272=nper,G1271+D1272,MIN(G1271+D1272,IF(C1272=C1271,E1271,ROUND(-PMT(((1+C1272/CP)^(CP/periods_per_year))-1,nper-A1272+1,G1271),2)))))</f>
        <v/>
      </c>
      <c r="F1272" s="143" t="str">
        <f aca="false">IF(A1272="","",E1272-D1272)</f>
        <v/>
      </c>
      <c r="G1272" s="143" t="str">
        <f aca="false">IF(A1272="","",G1271-F1272)</f>
        <v/>
      </c>
    </row>
    <row r="1273" customFormat="false" ht="13.2" hidden="false" customHeight="false" outlineLevel="0" collapsed="false">
      <c r="A1273" s="140" t="str">
        <f aca="false">IF(G1272="","",IF(OR(A1272&gt;=nper,ROUND(G1272,2)&lt;=0),"",A1272+1))</f>
        <v/>
      </c>
      <c r="B1273" s="141" t="str">
        <f aca="false">IF(A1273="","",IF(OR(periods_per_year=26,periods_per_year=52),IF(periods_per_year=26,IF(A1273=1,fpdate,B1272+14),IF(periods_per_year=52,IF(A1273=1,fpdate,B1272+7),"n/a")),IF(periods_per_year=24,DATE(YEAR(fpdate),MONTH(fpdate)+(A1273-1)/2+IF(AND(DAY(fpdate)&gt;=15,MOD(A1273,2)=0),1,0),IF(MOD(A1273,2)=0,IF(DAY(fpdate)&gt;=15,DAY(fpdate)-14,DAY(fpdate)+14),DAY(fpdate))),IF(DAY(DATE(YEAR(fpdate),MONTH(fpdate)+A1273-1,DAY(fpdate)))&lt;&gt;DAY(fpdate),DATE(YEAR(fpdate),MONTH(fpdate)+A1273,0),DATE(YEAR(fpdate),MONTH(fpdate)+A1273-1,DAY(fpdate))))))</f>
        <v/>
      </c>
      <c r="C1273" s="142" t="inlineStr">
        <f aca="false">IF(A1273="","",IF(variable,IF(A1273&lt;MortgageCalculator!$J$23*periods_per_year,start_rate,IF(MortgageCalculator!$J$27&gt;=0,MIN(MortgageCalculator!$J$24,start_rate+MortgageCalculator!$J$27*ROUNDUP((A1273-MortgageCalculator!$J$23*periods_per_year)/MortgageCalculator!$J$26,0)),MAX(MortgageCalculator!$J$25,start_rate+MortgageCalculator!$J$27*ROUNDUP((A1273-MortgageCalculator!$J$23*periods_per_year)/MortgageCalculator!$J$26,0)))),start_rate))</f>
        <is>
          <t/>
        </is>
      </c>
      <c r="D1273" s="143" t="str">
        <f aca="false">IF(A1273="","",ROUND((((1+C1273/CP)^(CP/periods_per_year))-1)*G1272,2))</f>
        <v/>
      </c>
      <c r="E1273" s="143" t="str">
        <f aca="false">IF(A1273="","",IF(A1273=nper,G1272+D1273,MIN(G1272+D1273,IF(C1273=C1272,E1272,ROUND(-PMT(((1+C1273/CP)^(CP/periods_per_year))-1,nper-A1273+1,G1272),2)))))</f>
        <v/>
      </c>
      <c r="F1273" s="143" t="str">
        <f aca="false">IF(A1273="","",E1273-D1273)</f>
        <v/>
      </c>
      <c r="G1273" s="143" t="str">
        <f aca="false">IF(A1273="","",G1272-F1273)</f>
        <v/>
      </c>
    </row>
    <row r="1274" customFormat="false" ht="13.2" hidden="false" customHeight="false" outlineLevel="0" collapsed="false">
      <c r="A1274" s="140" t="str">
        <f aca="false">IF(G1273="","",IF(OR(A1273&gt;=nper,ROUND(G1273,2)&lt;=0),"",A1273+1))</f>
        <v/>
      </c>
      <c r="B1274" s="141" t="str">
        <f aca="false">IF(A1274="","",IF(OR(periods_per_year=26,periods_per_year=52),IF(periods_per_year=26,IF(A1274=1,fpdate,B1273+14),IF(periods_per_year=52,IF(A1274=1,fpdate,B1273+7),"n/a")),IF(periods_per_year=24,DATE(YEAR(fpdate),MONTH(fpdate)+(A1274-1)/2+IF(AND(DAY(fpdate)&gt;=15,MOD(A1274,2)=0),1,0),IF(MOD(A1274,2)=0,IF(DAY(fpdate)&gt;=15,DAY(fpdate)-14,DAY(fpdate)+14),DAY(fpdate))),IF(DAY(DATE(YEAR(fpdate),MONTH(fpdate)+A1274-1,DAY(fpdate)))&lt;&gt;DAY(fpdate),DATE(YEAR(fpdate),MONTH(fpdate)+A1274,0),DATE(YEAR(fpdate),MONTH(fpdate)+A1274-1,DAY(fpdate))))))</f>
        <v/>
      </c>
      <c r="C1274" s="142" t="inlineStr">
        <f aca="false">IF(A1274="","",IF(variable,IF(A1274&lt;MortgageCalculator!$J$23*periods_per_year,start_rate,IF(MortgageCalculator!$J$27&gt;=0,MIN(MortgageCalculator!$J$24,start_rate+MortgageCalculator!$J$27*ROUNDUP((A1274-MortgageCalculator!$J$23*periods_per_year)/MortgageCalculator!$J$26,0)),MAX(MortgageCalculator!$J$25,start_rate+MortgageCalculator!$J$27*ROUNDUP((A1274-MortgageCalculator!$J$23*periods_per_year)/MortgageCalculator!$J$26,0)))),start_rate))</f>
        <is>
          <t/>
        </is>
      </c>
      <c r="D1274" s="143" t="str">
        <f aca="false">IF(A1274="","",ROUND((((1+C1274/CP)^(CP/periods_per_year))-1)*G1273,2))</f>
        <v/>
      </c>
      <c r="E1274" s="143" t="str">
        <f aca="false">IF(A1274="","",IF(A1274=nper,G1273+D1274,MIN(G1273+D1274,IF(C1274=C1273,E1273,ROUND(-PMT(((1+C1274/CP)^(CP/periods_per_year))-1,nper-A1274+1,G1273),2)))))</f>
        <v/>
      </c>
      <c r="F1274" s="143" t="str">
        <f aca="false">IF(A1274="","",E1274-D1274)</f>
        <v/>
      </c>
      <c r="G1274" s="143" t="str">
        <f aca="false">IF(A1274="","",G1273-F1274)</f>
        <v/>
      </c>
    </row>
    <row r="1275" customFormat="false" ht="13.2" hidden="false" customHeight="false" outlineLevel="0" collapsed="false">
      <c r="A1275" s="140" t="str">
        <f aca="false">IF(G1274="","",IF(OR(A1274&gt;=nper,ROUND(G1274,2)&lt;=0),"",A1274+1))</f>
        <v/>
      </c>
      <c r="B1275" s="141" t="str">
        <f aca="false">IF(A1275="","",IF(OR(periods_per_year=26,periods_per_year=52),IF(periods_per_year=26,IF(A1275=1,fpdate,B1274+14),IF(periods_per_year=52,IF(A1275=1,fpdate,B1274+7),"n/a")),IF(periods_per_year=24,DATE(YEAR(fpdate),MONTH(fpdate)+(A1275-1)/2+IF(AND(DAY(fpdate)&gt;=15,MOD(A1275,2)=0),1,0),IF(MOD(A1275,2)=0,IF(DAY(fpdate)&gt;=15,DAY(fpdate)-14,DAY(fpdate)+14),DAY(fpdate))),IF(DAY(DATE(YEAR(fpdate),MONTH(fpdate)+A1275-1,DAY(fpdate)))&lt;&gt;DAY(fpdate),DATE(YEAR(fpdate),MONTH(fpdate)+A1275,0),DATE(YEAR(fpdate),MONTH(fpdate)+A1275-1,DAY(fpdate))))))</f>
        <v/>
      </c>
      <c r="C1275" s="142" t="inlineStr">
        <f aca="false">IF(A1275="","",IF(variable,IF(A1275&lt;MortgageCalculator!$J$23*periods_per_year,start_rate,IF(MortgageCalculator!$J$27&gt;=0,MIN(MortgageCalculator!$J$24,start_rate+MortgageCalculator!$J$27*ROUNDUP((A1275-MortgageCalculator!$J$23*periods_per_year)/MortgageCalculator!$J$26,0)),MAX(MortgageCalculator!$J$25,start_rate+MortgageCalculator!$J$27*ROUNDUP((A1275-MortgageCalculator!$J$23*periods_per_year)/MortgageCalculator!$J$26,0)))),start_rate))</f>
        <is>
          <t/>
        </is>
      </c>
      <c r="D1275" s="143" t="str">
        <f aca="false">IF(A1275="","",ROUND((((1+C1275/CP)^(CP/periods_per_year))-1)*G1274,2))</f>
        <v/>
      </c>
      <c r="E1275" s="143" t="str">
        <f aca="false">IF(A1275="","",IF(A1275=nper,G1274+D1275,MIN(G1274+D1275,IF(C1275=C1274,E1274,ROUND(-PMT(((1+C1275/CP)^(CP/periods_per_year))-1,nper-A1275+1,G1274),2)))))</f>
        <v/>
      </c>
      <c r="F1275" s="143" t="str">
        <f aca="false">IF(A1275="","",E1275-D1275)</f>
        <v/>
      </c>
      <c r="G1275" s="143" t="str">
        <f aca="false">IF(A1275="","",G1274-F1275)</f>
        <v/>
      </c>
    </row>
    <row r="1276" customFormat="false" ht="13.2" hidden="false" customHeight="false" outlineLevel="0" collapsed="false">
      <c r="A1276" s="140" t="str">
        <f aca="false">IF(G1275="","",IF(OR(A1275&gt;=nper,ROUND(G1275,2)&lt;=0),"",A1275+1))</f>
        <v/>
      </c>
      <c r="B1276" s="141" t="str">
        <f aca="false">IF(A1276="","",IF(OR(periods_per_year=26,periods_per_year=52),IF(periods_per_year=26,IF(A1276=1,fpdate,B1275+14),IF(periods_per_year=52,IF(A1276=1,fpdate,B1275+7),"n/a")),IF(periods_per_year=24,DATE(YEAR(fpdate),MONTH(fpdate)+(A1276-1)/2+IF(AND(DAY(fpdate)&gt;=15,MOD(A1276,2)=0),1,0),IF(MOD(A1276,2)=0,IF(DAY(fpdate)&gt;=15,DAY(fpdate)-14,DAY(fpdate)+14),DAY(fpdate))),IF(DAY(DATE(YEAR(fpdate),MONTH(fpdate)+A1276-1,DAY(fpdate)))&lt;&gt;DAY(fpdate),DATE(YEAR(fpdate),MONTH(fpdate)+A1276,0),DATE(YEAR(fpdate),MONTH(fpdate)+A1276-1,DAY(fpdate))))))</f>
        <v/>
      </c>
      <c r="C1276" s="142" t="inlineStr">
        <f aca="false">IF(A1276="","",IF(variable,IF(A1276&lt;MortgageCalculator!$J$23*periods_per_year,start_rate,IF(MortgageCalculator!$J$27&gt;=0,MIN(MortgageCalculator!$J$24,start_rate+MortgageCalculator!$J$27*ROUNDUP((A1276-MortgageCalculator!$J$23*periods_per_year)/MortgageCalculator!$J$26,0)),MAX(MortgageCalculator!$J$25,start_rate+MortgageCalculator!$J$27*ROUNDUP((A1276-MortgageCalculator!$J$23*periods_per_year)/MortgageCalculator!$J$26,0)))),start_rate))</f>
        <is>
          <t/>
        </is>
      </c>
      <c r="D1276" s="143" t="str">
        <f aca="false">IF(A1276="","",ROUND((((1+C1276/CP)^(CP/periods_per_year))-1)*G1275,2))</f>
        <v/>
      </c>
      <c r="E1276" s="143" t="str">
        <f aca="false">IF(A1276="","",IF(A1276=nper,G1275+D1276,MIN(G1275+D1276,IF(C1276=C1275,E1275,ROUND(-PMT(((1+C1276/CP)^(CP/periods_per_year))-1,nper-A1276+1,G1275),2)))))</f>
        <v/>
      </c>
      <c r="F1276" s="143" t="str">
        <f aca="false">IF(A1276="","",E1276-D1276)</f>
        <v/>
      </c>
      <c r="G1276" s="143" t="str">
        <f aca="false">IF(A1276="","",G1275-F1276)</f>
        <v/>
      </c>
    </row>
    <row r="1277" customFormat="false" ht="13.2" hidden="false" customHeight="false" outlineLevel="0" collapsed="false">
      <c r="A1277" s="140" t="str">
        <f aca="false">IF(G1276="","",IF(OR(A1276&gt;=nper,ROUND(G1276,2)&lt;=0),"",A1276+1))</f>
        <v/>
      </c>
      <c r="B1277" s="141" t="str">
        <f aca="false">IF(A1277="","",IF(OR(periods_per_year=26,periods_per_year=52),IF(periods_per_year=26,IF(A1277=1,fpdate,B1276+14),IF(periods_per_year=52,IF(A1277=1,fpdate,B1276+7),"n/a")),IF(periods_per_year=24,DATE(YEAR(fpdate),MONTH(fpdate)+(A1277-1)/2+IF(AND(DAY(fpdate)&gt;=15,MOD(A1277,2)=0),1,0),IF(MOD(A1277,2)=0,IF(DAY(fpdate)&gt;=15,DAY(fpdate)-14,DAY(fpdate)+14),DAY(fpdate))),IF(DAY(DATE(YEAR(fpdate),MONTH(fpdate)+A1277-1,DAY(fpdate)))&lt;&gt;DAY(fpdate),DATE(YEAR(fpdate),MONTH(fpdate)+A1277,0),DATE(YEAR(fpdate),MONTH(fpdate)+A1277-1,DAY(fpdate))))))</f>
        <v/>
      </c>
      <c r="C1277" s="142" t="inlineStr">
        <f aca="false">IF(A1277="","",IF(variable,IF(A1277&lt;MortgageCalculator!$J$23*periods_per_year,start_rate,IF(MortgageCalculator!$J$27&gt;=0,MIN(MortgageCalculator!$J$24,start_rate+MortgageCalculator!$J$27*ROUNDUP((A1277-MortgageCalculator!$J$23*periods_per_year)/MortgageCalculator!$J$26,0)),MAX(MortgageCalculator!$J$25,start_rate+MortgageCalculator!$J$27*ROUNDUP((A1277-MortgageCalculator!$J$23*periods_per_year)/MortgageCalculator!$J$26,0)))),start_rate))</f>
        <is>
          <t/>
        </is>
      </c>
      <c r="D1277" s="143" t="str">
        <f aca="false">IF(A1277="","",ROUND((((1+C1277/CP)^(CP/periods_per_year))-1)*G1276,2))</f>
        <v/>
      </c>
      <c r="E1277" s="143" t="str">
        <f aca="false">IF(A1277="","",IF(A1277=nper,G1276+D1277,MIN(G1276+D1277,IF(C1277=C1276,E1276,ROUND(-PMT(((1+C1277/CP)^(CP/periods_per_year))-1,nper-A1277+1,G1276),2)))))</f>
        <v/>
      </c>
      <c r="F1277" s="143" t="str">
        <f aca="false">IF(A1277="","",E1277-D1277)</f>
        <v/>
      </c>
      <c r="G1277" s="143" t="str">
        <f aca="false">IF(A1277="","",G1276-F1277)</f>
        <v/>
      </c>
    </row>
    <row r="1278" customFormat="false" ht="13.2" hidden="false" customHeight="false" outlineLevel="0" collapsed="false">
      <c r="A1278" s="140" t="str">
        <f aca="false">IF(G1277="","",IF(OR(A1277&gt;=nper,ROUND(G1277,2)&lt;=0),"",A1277+1))</f>
        <v/>
      </c>
      <c r="B1278" s="141" t="str">
        <f aca="false">IF(A1278="","",IF(OR(periods_per_year=26,periods_per_year=52),IF(periods_per_year=26,IF(A1278=1,fpdate,B1277+14),IF(periods_per_year=52,IF(A1278=1,fpdate,B1277+7),"n/a")),IF(periods_per_year=24,DATE(YEAR(fpdate),MONTH(fpdate)+(A1278-1)/2+IF(AND(DAY(fpdate)&gt;=15,MOD(A1278,2)=0),1,0),IF(MOD(A1278,2)=0,IF(DAY(fpdate)&gt;=15,DAY(fpdate)-14,DAY(fpdate)+14),DAY(fpdate))),IF(DAY(DATE(YEAR(fpdate),MONTH(fpdate)+A1278-1,DAY(fpdate)))&lt;&gt;DAY(fpdate),DATE(YEAR(fpdate),MONTH(fpdate)+A1278,0),DATE(YEAR(fpdate),MONTH(fpdate)+A1278-1,DAY(fpdate))))))</f>
        <v/>
      </c>
      <c r="C1278" s="142" t="inlineStr">
        <f aca="false">IF(A1278="","",IF(variable,IF(A1278&lt;MortgageCalculator!$J$23*periods_per_year,start_rate,IF(MortgageCalculator!$J$27&gt;=0,MIN(MortgageCalculator!$J$24,start_rate+MortgageCalculator!$J$27*ROUNDUP((A1278-MortgageCalculator!$J$23*periods_per_year)/MortgageCalculator!$J$26,0)),MAX(MortgageCalculator!$J$25,start_rate+MortgageCalculator!$J$27*ROUNDUP((A1278-MortgageCalculator!$J$23*periods_per_year)/MortgageCalculator!$J$26,0)))),start_rate))</f>
        <is>
          <t/>
        </is>
      </c>
      <c r="D1278" s="143" t="str">
        <f aca="false">IF(A1278="","",ROUND((((1+C1278/CP)^(CP/periods_per_year))-1)*G1277,2))</f>
        <v/>
      </c>
      <c r="E1278" s="143" t="str">
        <f aca="false">IF(A1278="","",IF(A1278=nper,G1277+D1278,MIN(G1277+D1278,IF(C1278=C1277,E1277,ROUND(-PMT(((1+C1278/CP)^(CP/periods_per_year))-1,nper-A1278+1,G1277),2)))))</f>
        <v/>
      </c>
      <c r="F1278" s="143" t="str">
        <f aca="false">IF(A1278="","",E1278-D1278)</f>
        <v/>
      </c>
      <c r="G1278" s="143" t="str">
        <f aca="false">IF(A1278="","",G1277-F1278)</f>
        <v/>
      </c>
    </row>
    <row r="1279" customFormat="false" ht="13.2" hidden="false" customHeight="false" outlineLevel="0" collapsed="false">
      <c r="A1279" s="140" t="str">
        <f aca="false">IF(G1278="","",IF(OR(A1278&gt;=nper,ROUND(G1278,2)&lt;=0),"",A1278+1))</f>
        <v/>
      </c>
      <c r="B1279" s="141" t="str">
        <f aca="false">IF(A1279="","",IF(OR(periods_per_year=26,periods_per_year=52),IF(periods_per_year=26,IF(A1279=1,fpdate,B1278+14),IF(periods_per_year=52,IF(A1279=1,fpdate,B1278+7),"n/a")),IF(periods_per_year=24,DATE(YEAR(fpdate),MONTH(fpdate)+(A1279-1)/2+IF(AND(DAY(fpdate)&gt;=15,MOD(A1279,2)=0),1,0),IF(MOD(A1279,2)=0,IF(DAY(fpdate)&gt;=15,DAY(fpdate)-14,DAY(fpdate)+14),DAY(fpdate))),IF(DAY(DATE(YEAR(fpdate),MONTH(fpdate)+A1279-1,DAY(fpdate)))&lt;&gt;DAY(fpdate),DATE(YEAR(fpdate),MONTH(fpdate)+A1279,0),DATE(YEAR(fpdate),MONTH(fpdate)+A1279-1,DAY(fpdate))))))</f>
        <v/>
      </c>
      <c r="C1279" s="142" t="inlineStr">
        <f aca="false">IF(A1279="","",IF(variable,IF(A1279&lt;MortgageCalculator!$J$23*periods_per_year,start_rate,IF(MortgageCalculator!$J$27&gt;=0,MIN(MortgageCalculator!$J$24,start_rate+MortgageCalculator!$J$27*ROUNDUP((A1279-MortgageCalculator!$J$23*periods_per_year)/MortgageCalculator!$J$26,0)),MAX(MortgageCalculator!$J$25,start_rate+MortgageCalculator!$J$27*ROUNDUP((A1279-MortgageCalculator!$J$23*periods_per_year)/MortgageCalculator!$J$26,0)))),start_rate))</f>
        <is>
          <t/>
        </is>
      </c>
      <c r="D1279" s="143" t="str">
        <f aca="false">IF(A1279="","",ROUND((((1+C1279/CP)^(CP/periods_per_year))-1)*G1278,2))</f>
        <v/>
      </c>
      <c r="E1279" s="143" t="str">
        <f aca="false">IF(A1279="","",IF(A1279=nper,G1278+D1279,MIN(G1278+D1279,IF(C1279=C1278,E1278,ROUND(-PMT(((1+C1279/CP)^(CP/periods_per_year))-1,nper-A1279+1,G1278),2)))))</f>
        <v/>
      </c>
      <c r="F1279" s="143" t="str">
        <f aca="false">IF(A1279="","",E1279-D1279)</f>
        <v/>
      </c>
      <c r="G1279" s="143" t="str">
        <f aca="false">IF(A1279="","",G1278-F1279)</f>
        <v/>
      </c>
    </row>
    <row r="1280" customFormat="false" ht="13.2" hidden="false" customHeight="false" outlineLevel="0" collapsed="false">
      <c r="A1280" s="140" t="str">
        <f aca="false">IF(G1279="","",IF(OR(A1279&gt;=nper,ROUND(G1279,2)&lt;=0),"",A1279+1))</f>
        <v/>
      </c>
      <c r="B1280" s="141" t="str">
        <f aca="false">IF(A1280="","",IF(OR(periods_per_year=26,periods_per_year=52),IF(periods_per_year=26,IF(A1280=1,fpdate,B1279+14),IF(periods_per_year=52,IF(A1280=1,fpdate,B1279+7),"n/a")),IF(periods_per_year=24,DATE(YEAR(fpdate),MONTH(fpdate)+(A1280-1)/2+IF(AND(DAY(fpdate)&gt;=15,MOD(A1280,2)=0),1,0),IF(MOD(A1280,2)=0,IF(DAY(fpdate)&gt;=15,DAY(fpdate)-14,DAY(fpdate)+14),DAY(fpdate))),IF(DAY(DATE(YEAR(fpdate),MONTH(fpdate)+A1280-1,DAY(fpdate)))&lt;&gt;DAY(fpdate),DATE(YEAR(fpdate),MONTH(fpdate)+A1280,0),DATE(YEAR(fpdate),MONTH(fpdate)+A1280-1,DAY(fpdate))))))</f>
        <v/>
      </c>
      <c r="C1280" s="142" t="inlineStr">
        <f aca="false">IF(A1280="","",IF(variable,IF(A1280&lt;MortgageCalculator!$J$23*periods_per_year,start_rate,IF(MortgageCalculator!$J$27&gt;=0,MIN(MortgageCalculator!$J$24,start_rate+MortgageCalculator!$J$27*ROUNDUP((A1280-MortgageCalculator!$J$23*periods_per_year)/MortgageCalculator!$J$26,0)),MAX(MortgageCalculator!$J$25,start_rate+MortgageCalculator!$J$27*ROUNDUP((A1280-MortgageCalculator!$J$23*periods_per_year)/MortgageCalculator!$J$26,0)))),start_rate))</f>
        <is>
          <t/>
        </is>
      </c>
      <c r="D1280" s="143" t="str">
        <f aca="false">IF(A1280="","",ROUND((((1+C1280/CP)^(CP/periods_per_year))-1)*G1279,2))</f>
        <v/>
      </c>
      <c r="E1280" s="143" t="str">
        <f aca="false">IF(A1280="","",IF(A1280=nper,G1279+D1280,MIN(G1279+D1280,IF(C1280=C1279,E1279,ROUND(-PMT(((1+C1280/CP)^(CP/periods_per_year))-1,nper-A1280+1,G1279),2)))))</f>
        <v/>
      </c>
      <c r="F1280" s="143" t="str">
        <f aca="false">IF(A1280="","",E1280-D1280)</f>
        <v/>
      </c>
      <c r="G1280" s="143" t="str">
        <f aca="false">IF(A1280="","",G1279-F1280)</f>
        <v/>
      </c>
    </row>
    <row r="1281" customFormat="false" ht="13.2" hidden="false" customHeight="false" outlineLevel="0" collapsed="false">
      <c r="A1281" s="140" t="str">
        <f aca="false">IF(G1280="","",IF(OR(A1280&gt;=nper,ROUND(G1280,2)&lt;=0),"",A1280+1))</f>
        <v/>
      </c>
      <c r="B1281" s="141" t="str">
        <f aca="false">IF(A1281="","",IF(OR(periods_per_year=26,periods_per_year=52),IF(periods_per_year=26,IF(A1281=1,fpdate,B1280+14),IF(periods_per_year=52,IF(A1281=1,fpdate,B1280+7),"n/a")),IF(periods_per_year=24,DATE(YEAR(fpdate),MONTH(fpdate)+(A1281-1)/2+IF(AND(DAY(fpdate)&gt;=15,MOD(A1281,2)=0),1,0),IF(MOD(A1281,2)=0,IF(DAY(fpdate)&gt;=15,DAY(fpdate)-14,DAY(fpdate)+14),DAY(fpdate))),IF(DAY(DATE(YEAR(fpdate),MONTH(fpdate)+A1281-1,DAY(fpdate)))&lt;&gt;DAY(fpdate),DATE(YEAR(fpdate),MONTH(fpdate)+A1281,0),DATE(YEAR(fpdate),MONTH(fpdate)+A1281-1,DAY(fpdate))))))</f>
        <v/>
      </c>
      <c r="C1281" s="142" t="inlineStr">
        <f aca="false">IF(A1281="","",IF(variable,IF(A1281&lt;MortgageCalculator!$J$23*periods_per_year,start_rate,IF(MortgageCalculator!$J$27&gt;=0,MIN(MortgageCalculator!$J$24,start_rate+MortgageCalculator!$J$27*ROUNDUP((A1281-MortgageCalculator!$J$23*periods_per_year)/MortgageCalculator!$J$26,0)),MAX(MortgageCalculator!$J$25,start_rate+MortgageCalculator!$J$27*ROUNDUP((A1281-MortgageCalculator!$J$23*periods_per_year)/MortgageCalculator!$J$26,0)))),start_rate))</f>
        <is>
          <t/>
        </is>
      </c>
      <c r="D1281" s="143" t="str">
        <f aca="false">IF(A1281="","",ROUND((((1+C1281/CP)^(CP/periods_per_year))-1)*G1280,2))</f>
        <v/>
      </c>
      <c r="E1281" s="143" t="str">
        <f aca="false">IF(A1281="","",IF(A1281=nper,G1280+D1281,MIN(G1280+D1281,IF(C1281=C1280,E1280,ROUND(-PMT(((1+C1281/CP)^(CP/periods_per_year))-1,nper-A1281+1,G1280),2)))))</f>
        <v/>
      </c>
      <c r="F1281" s="143" t="str">
        <f aca="false">IF(A1281="","",E1281-D1281)</f>
        <v/>
      </c>
      <c r="G1281" s="143" t="str">
        <f aca="false">IF(A1281="","",G1280-F1281)</f>
        <v/>
      </c>
    </row>
    <row r="1282" customFormat="false" ht="13.2" hidden="false" customHeight="false" outlineLevel="0" collapsed="false">
      <c r="A1282" s="140" t="str">
        <f aca="false">IF(G1281="","",IF(OR(A1281&gt;=nper,ROUND(G1281,2)&lt;=0),"",A1281+1))</f>
        <v/>
      </c>
      <c r="B1282" s="141" t="str">
        <f aca="false">IF(A1282="","",IF(OR(periods_per_year=26,periods_per_year=52),IF(periods_per_year=26,IF(A1282=1,fpdate,B1281+14),IF(periods_per_year=52,IF(A1282=1,fpdate,B1281+7),"n/a")),IF(periods_per_year=24,DATE(YEAR(fpdate),MONTH(fpdate)+(A1282-1)/2+IF(AND(DAY(fpdate)&gt;=15,MOD(A1282,2)=0),1,0),IF(MOD(A1282,2)=0,IF(DAY(fpdate)&gt;=15,DAY(fpdate)-14,DAY(fpdate)+14),DAY(fpdate))),IF(DAY(DATE(YEAR(fpdate),MONTH(fpdate)+A1282-1,DAY(fpdate)))&lt;&gt;DAY(fpdate),DATE(YEAR(fpdate),MONTH(fpdate)+A1282,0),DATE(YEAR(fpdate),MONTH(fpdate)+A1282-1,DAY(fpdate))))))</f>
        <v/>
      </c>
      <c r="C1282" s="142" t="inlineStr">
        <f aca="false">IF(A1282="","",IF(variable,IF(A1282&lt;MortgageCalculator!$J$23*periods_per_year,start_rate,IF(MortgageCalculator!$J$27&gt;=0,MIN(MortgageCalculator!$J$24,start_rate+MortgageCalculator!$J$27*ROUNDUP((A1282-MortgageCalculator!$J$23*periods_per_year)/MortgageCalculator!$J$26,0)),MAX(MortgageCalculator!$J$25,start_rate+MortgageCalculator!$J$27*ROUNDUP((A1282-MortgageCalculator!$J$23*periods_per_year)/MortgageCalculator!$J$26,0)))),start_rate))</f>
        <is>
          <t/>
        </is>
      </c>
      <c r="D1282" s="143" t="str">
        <f aca="false">IF(A1282="","",ROUND((((1+C1282/CP)^(CP/periods_per_year))-1)*G1281,2))</f>
        <v/>
      </c>
      <c r="E1282" s="143" t="str">
        <f aca="false">IF(A1282="","",IF(A1282=nper,G1281+D1282,MIN(G1281+D1282,IF(C1282=C1281,E1281,ROUND(-PMT(((1+C1282/CP)^(CP/periods_per_year))-1,nper-A1282+1,G1281),2)))))</f>
        <v/>
      </c>
      <c r="F1282" s="143" t="str">
        <f aca="false">IF(A1282="","",E1282-D1282)</f>
        <v/>
      </c>
      <c r="G1282" s="143" t="str">
        <f aca="false">IF(A1282="","",G1281-F1282)</f>
        <v/>
      </c>
    </row>
    <row r="1283" customFormat="false" ht="13.2" hidden="false" customHeight="false" outlineLevel="0" collapsed="false">
      <c r="A1283" s="140" t="str">
        <f aca="false">IF(G1282="","",IF(OR(A1282&gt;=nper,ROUND(G1282,2)&lt;=0),"",A1282+1))</f>
        <v/>
      </c>
      <c r="B1283" s="141" t="str">
        <f aca="false">IF(A1283="","",IF(OR(periods_per_year=26,periods_per_year=52),IF(periods_per_year=26,IF(A1283=1,fpdate,B1282+14),IF(periods_per_year=52,IF(A1283=1,fpdate,B1282+7),"n/a")),IF(periods_per_year=24,DATE(YEAR(fpdate),MONTH(fpdate)+(A1283-1)/2+IF(AND(DAY(fpdate)&gt;=15,MOD(A1283,2)=0),1,0),IF(MOD(A1283,2)=0,IF(DAY(fpdate)&gt;=15,DAY(fpdate)-14,DAY(fpdate)+14),DAY(fpdate))),IF(DAY(DATE(YEAR(fpdate),MONTH(fpdate)+A1283-1,DAY(fpdate)))&lt;&gt;DAY(fpdate),DATE(YEAR(fpdate),MONTH(fpdate)+A1283,0),DATE(YEAR(fpdate),MONTH(fpdate)+A1283-1,DAY(fpdate))))))</f>
        <v/>
      </c>
      <c r="C1283" s="142" t="inlineStr">
        <f aca="false">IF(A1283="","",IF(variable,IF(A1283&lt;MortgageCalculator!$J$23*periods_per_year,start_rate,IF(MortgageCalculator!$J$27&gt;=0,MIN(MortgageCalculator!$J$24,start_rate+MortgageCalculator!$J$27*ROUNDUP((A1283-MortgageCalculator!$J$23*periods_per_year)/MortgageCalculator!$J$26,0)),MAX(MortgageCalculator!$J$25,start_rate+MortgageCalculator!$J$27*ROUNDUP((A1283-MortgageCalculator!$J$23*periods_per_year)/MortgageCalculator!$J$26,0)))),start_rate))</f>
        <is>
          <t/>
        </is>
      </c>
      <c r="D1283" s="143" t="str">
        <f aca="false">IF(A1283="","",ROUND((((1+C1283/CP)^(CP/periods_per_year))-1)*G1282,2))</f>
        <v/>
      </c>
      <c r="E1283" s="143" t="str">
        <f aca="false">IF(A1283="","",IF(A1283=nper,G1282+D1283,MIN(G1282+D1283,IF(C1283=C1282,E1282,ROUND(-PMT(((1+C1283/CP)^(CP/periods_per_year))-1,nper-A1283+1,G1282),2)))))</f>
        <v/>
      </c>
      <c r="F1283" s="143" t="str">
        <f aca="false">IF(A1283="","",E1283-D1283)</f>
        <v/>
      </c>
      <c r="G1283" s="143" t="str">
        <f aca="false">IF(A1283="","",G1282-F1283)</f>
        <v/>
      </c>
    </row>
    <row r="1284" customFormat="false" ht="13.2" hidden="false" customHeight="false" outlineLevel="0" collapsed="false">
      <c r="A1284" s="140" t="str">
        <f aca="false">IF(G1283="","",IF(OR(A1283&gt;=nper,ROUND(G1283,2)&lt;=0),"",A1283+1))</f>
        <v/>
      </c>
      <c r="B1284" s="141" t="str">
        <f aca="false">IF(A1284="","",IF(OR(periods_per_year=26,periods_per_year=52),IF(periods_per_year=26,IF(A1284=1,fpdate,B1283+14),IF(periods_per_year=52,IF(A1284=1,fpdate,B1283+7),"n/a")),IF(periods_per_year=24,DATE(YEAR(fpdate),MONTH(fpdate)+(A1284-1)/2+IF(AND(DAY(fpdate)&gt;=15,MOD(A1284,2)=0),1,0),IF(MOD(A1284,2)=0,IF(DAY(fpdate)&gt;=15,DAY(fpdate)-14,DAY(fpdate)+14),DAY(fpdate))),IF(DAY(DATE(YEAR(fpdate),MONTH(fpdate)+A1284-1,DAY(fpdate)))&lt;&gt;DAY(fpdate),DATE(YEAR(fpdate),MONTH(fpdate)+A1284,0),DATE(YEAR(fpdate),MONTH(fpdate)+A1284-1,DAY(fpdate))))))</f>
        <v/>
      </c>
      <c r="C1284" s="142" t="inlineStr">
        <f aca="false">IF(A1284="","",IF(variable,IF(A1284&lt;MortgageCalculator!$J$23*periods_per_year,start_rate,IF(MortgageCalculator!$J$27&gt;=0,MIN(MortgageCalculator!$J$24,start_rate+MortgageCalculator!$J$27*ROUNDUP((A1284-MortgageCalculator!$J$23*periods_per_year)/MortgageCalculator!$J$26,0)),MAX(MortgageCalculator!$J$25,start_rate+MortgageCalculator!$J$27*ROUNDUP((A1284-MortgageCalculator!$J$23*periods_per_year)/MortgageCalculator!$J$26,0)))),start_rate))</f>
        <is>
          <t/>
        </is>
      </c>
      <c r="D1284" s="143" t="str">
        <f aca="false">IF(A1284="","",ROUND((((1+C1284/CP)^(CP/periods_per_year))-1)*G1283,2))</f>
        <v/>
      </c>
      <c r="E1284" s="143" t="str">
        <f aca="false">IF(A1284="","",IF(A1284=nper,G1283+D1284,MIN(G1283+D1284,IF(C1284=C1283,E1283,ROUND(-PMT(((1+C1284/CP)^(CP/periods_per_year))-1,nper-A1284+1,G1283),2)))))</f>
        <v/>
      </c>
      <c r="F1284" s="143" t="str">
        <f aca="false">IF(A1284="","",E1284-D1284)</f>
        <v/>
      </c>
      <c r="G1284" s="143" t="str">
        <f aca="false">IF(A1284="","",G1283-F1284)</f>
        <v/>
      </c>
    </row>
    <row r="1285" customFormat="false" ht="13.2" hidden="false" customHeight="false" outlineLevel="0" collapsed="false">
      <c r="A1285" s="140" t="str">
        <f aca="false">IF(G1284="","",IF(OR(A1284&gt;=nper,ROUND(G1284,2)&lt;=0),"",A1284+1))</f>
        <v/>
      </c>
      <c r="B1285" s="141" t="str">
        <f aca="false">IF(A1285="","",IF(OR(periods_per_year=26,periods_per_year=52),IF(periods_per_year=26,IF(A1285=1,fpdate,B1284+14),IF(periods_per_year=52,IF(A1285=1,fpdate,B1284+7),"n/a")),IF(periods_per_year=24,DATE(YEAR(fpdate),MONTH(fpdate)+(A1285-1)/2+IF(AND(DAY(fpdate)&gt;=15,MOD(A1285,2)=0),1,0),IF(MOD(A1285,2)=0,IF(DAY(fpdate)&gt;=15,DAY(fpdate)-14,DAY(fpdate)+14),DAY(fpdate))),IF(DAY(DATE(YEAR(fpdate),MONTH(fpdate)+A1285-1,DAY(fpdate)))&lt;&gt;DAY(fpdate),DATE(YEAR(fpdate),MONTH(fpdate)+A1285,0),DATE(YEAR(fpdate),MONTH(fpdate)+A1285-1,DAY(fpdate))))))</f>
        <v/>
      </c>
      <c r="C1285" s="142" t="inlineStr">
        <f aca="false">IF(A1285="","",IF(variable,IF(A1285&lt;MortgageCalculator!$J$23*periods_per_year,start_rate,IF(MortgageCalculator!$J$27&gt;=0,MIN(MortgageCalculator!$J$24,start_rate+MortgageCalculator!$J$27*ROUNDUP((A1285-MortgageCalculator!$J$23*periods_per_year)/MortgageCalculator!$J$26,0)),MAX(MortgageCalculator!$J$25,start_rate+MortgageCalculator!$J$27*ROUNDUP((A1285-MortgageCalculator!$J$23*periods_per_year)/MortgageCalculator!$J$26,0)))),start_rate))</f>
        <is>
          <t/>
        </is>
      </c>
      <c r="D1285" s="143" t="str">
        <f aca="false">IF(A1285="","",ROUND((((1+C1285/CP)^(CP/periods_per_year))-1)*G1284,2))</f>
        <v/>
      </c>
      <c r="E1285" s="143" t="str">
        <f aca="false">IF(A1285="","",IF(A1285=nper,G1284+D1285,MIN(G1284+D1285,IF(C1285=C1284,E1284,ROUND(-PMT(((1+C1285/CP)^(CP/periods_per_year))-1,nper-A1285+1,G1284),2)))))</f>
        <v/>
      </c>
      <c r="F1285" s="143" t="str">
        <f aca="false">IF(A1285="","",E1285-D1285)</f>
        <v/>
      </c>
      <c r="G1285" s="143" t="str">
        <f aca="false">IF(A1285="","",G1284-F1285)</f>
        <v/>
      </c>
    </row>
    <row r="1286" customFormat="false" ht="13.2" hidden="false" customHeight="false" outlineLevel="0" collapsed="false">
      <c r="A1286" s="140" t="str">
        <f aca="false">IF(G1285="","",IF(OR(A1285&gt;=nper,ROUND(G1285,2)&lt;=0),"",A1285+1))</f>
        <v/>
      </c>
      <c r="B1286" s="141" t="str">
        <f aca="false">IF(A1286="","",IF(OR(periods_per_year=26,periods_per_year=52),IF(periods_per_year=26,IF(A1286=1,fpdate,B1285+14),IF(periods_per_year=52,IF(A1286=1,fpdate,B1285+7),"n/a")),IF(periods_per_year=24,DATE(YEAR(fpdate),MONTH(fpdate)+(A1286-1)/2+IF(AND(DAY(fpdate)&gt;=15,MOD(A1286,2)=0),1,0),IF(MOD(A1286,2)=0,IF(DAY(fpdate)&gt;=15,DAY(fpdate)-14,DAY(fpdate)+14),DAY(fpdate))),IF(DAY(DATE(YEAR(fpdate),MONTH(fpdate)+A1286-1,DAY(fpdate)))&lt;&gt;DAY(fpdate),DATE(YEAR(fpdate),MONTH(fpdate)+A1286,0),DATE(YEAR(fpdate),MONTH(fpdate)+A1286-1,DAY(fpdate))))))</f>
        <v/>
      </c>
      <c r="C1286" s="142" t="inlineStr">
        <f aca="false">IF(A1286="","",IF(variable,IF(A1286&lt;MortgageCalculator!$J$23*periods_per_year,start_rate,IF(MortgageCalculator!$J$27&gt;=0,MIN(MortgageCalculator!$J$24,start_rate+MortgageCalculator!$J$27*ROUNDUP((A1286-MortgageCalculator!$J$23*periods_per_year)/MortgageCalculator!$J$26,0)),MAX(MortgageCalculator!$J$25,start_rate+MortgageCalculator!$J$27*ROUNDUP((A1286-MortgageCalculator!$J$23*periods_per_year)/MortgageCalculator!$J$26,0)))),start_rate))</f>
        <is>
          <t/>
        </is>
      </c>
      <c r="D1286" s="143" t="str">
        <f aca="false">IF(A1286="","",ROUND((((1+C1286/CP)^(CP/periods_per_year))-1)*G1285,2))</f>
        <v/>
      </c>
      <c r="E1286" s="143" t="str">
        <f aca="false">IF(A1286="","",IF(A1286=nper,G1285+D1286,MIN(G1285+D1286,IF(C1286=C1285,E1285,ROUND(-PMT(((1+C1286/CP)^(CP/periods_per_year))-1,nper-A1286+1,G1285),2)))))</f>
        <v/>
      </c>
      <c r="F1286" s="143" t="str">
        <f aca="false">IF(A1286="","",E1286-D1286)</f>
        <v/>
      </c>
      <c r="G1286" s="143" t="str">
        <f aca="false">IF(A1286="","",G1285-F1286)</f>
        <v/>
      </c>
    </row>
    <row r="1287" customFormat="false" ht="13.2" hidden="false" customHeight="false" outlineLevel="0" collapsed="false">
      <c r="A1287" s="140" t="str">
        <f aca="false">IF(G1286="","",IF(OR(A1286&gt;=nper,ROUND(G1286,2)&lt;=0),"",A1286+1))</f>
        <v/>
      </c>
      <c r="B1287" s="141" t="str">
        <f aca="false">IF(A1287="","",IF(OR(periods_per_year=26,periods_per_year=52),IF(periods_per_year=26,IF(A1287=1,fpdate,B1286+14),IF(periods_per_year=52,IF(A1287=1,fpdate,B1286+7),"n/a")),IF(periods_per_year=24,DATE(YEAR(fpdate),MONTH(fpdate)+(A1287-1)/2+IF(AND(DAY(fpdate)&gt;=15,MOD(A1287,2)=0),1,0),IF(MOD(A1287,2)=0,IF(DAY(fpdate)&gt;=15,DAY(fpdate)-14,DAY(fpdate)+14),DAY(fpdate))),IF(DAY(DATE(YEAR(fpdate),MONTH(fpdate)+A1287-1,DAY(fpdate)))&lt;&gt;DAY(fpdate),DATE(YEAR(fpdate),MONTH(fpdate)+A1287,0),DATE(YEAR(fpdate),MONTH(fpdate)+A1287-1,DAY(fpdate))))))</f>
        <v/>
      </c>
      <c r="C1287" s="142" t="inlineStr">
        <f aca="false">IF(A1287="","",IF(variable,IF(A1287&lt;MortgageCalculator!$J$23*periods_per_year,start_rate,IF(MortgageCalculator!$J$27&gt;=0,MIN(MortgageCalculator!$J$24,start_rate+MortgageCalculator!$J$27*ROUNDUP((A1287-MortgageCalculator!$J$23*periods_per_year)/MortgageCalculator!$J$26,0)),MAX(MortgageCalculator!$J$25,start_rate+MortgageCalculator!$J$27*ROUNDUP((A1287-MortgageCalculator!$J$23*periods_per_year)/MortgageCalculator!$J$26,0)))),start_rate))</f>
        <is>
          <t/>
        </is>
      </c>
      <c r="D1287" s="143" t="str">
        <f aca="false">IF(A1287="","",ROUND((((1+C1287/CP)^(CP/periods_per_year))-1)*G1286,2))</f>
        <v/>
      </c>
      <c r="E1287" s="143" t="str">
        <f aca="false">IF(A1287="","",IF(A1287=nper,G1286+D1287,MIN(G1286+D1287,IF(C1287=C1286,E1286,ROUND(-PMT(((1+C1287/CP)^(CP/periods_per_year))-1,nper-A1287+1,G1286),2)))))</f>
        <v/>
      </c>
      <c r="F1287" s="143" t="str">
        <f aca="false">IF(A1287="","",E1287-D1287)</f>
        <v/>
      </c>
      <c r="G1287" s="143" t="str">
        <f aca="false">IF(A1287="","",G1286-F1287)</f>
        <v/>
      </c>
    </row>
    <row r="1288" customFormat="false" ht="13.2" hidden="false" customHeight="false" outlineLevel="0" collapsed="false">
      <c r="A1288" s="140" t="str">
        <f aca="false">IF(G1287="","",IF(OR(A1287&gt;=nper,ROUND(G1287,2)&lt;=0),"",A1287+1))</f>
        <v/>
      </c>
      <c r="B1288" s="141" t="str">
        <f aca="false">IF(A1288="","",IF(OR(periods_per_year=26,periods_per_year=52),IF(periods_per_year=26,IF(A1288=1,fpdate,B1287+14),IF(periods_per_year=52,IF(A1288=1,fpdate,B1287+7),"n/a")),IF(periods_per_year=24,DATE(YEAR(fpdate),MONTH(fpdate)+(A1288-1)/2+IF(AND(DAY(fpdate)&gt;=15,MOD(A1288,2)=0),1,0),IF(MOD(A1288,2)=0,IF(DAY(fpdate)&gt;=15,DAY(fpdate)-14,DAY(fpdate)+14),DAY(fpdate))),IF(DAY(DATE(YEAR(fpdate),MONTH(fpdate)+A1288-1,DAY(fpdate)))&lt;&gt;DAY(fpdate),DATE(YEAR(fpdate),MONTH(fpdate)+A1288,0),DATE(YEAR(fpdate),MONTH(fpdate)+A1288-1,DAY(fpdate))))))</f>
        <v/>
      </c>
      <c r="C1288" s="142" t="inlineStr">
        <f aca="false">IF(A1288="","",IF(variable,IF(A1288&lt;MortgageCalculator!$J$23*periods_per_year,start_rate,IF(MortgageCalculator!$J$27&gt;=0,MIN(MortgageCalculator!$J$24,start_rate+MortgageCalculator!$J$27*ROUNDUP((A1288-MortgageCalculator!$J$23*periods_per_year)/MortgageCalculator!$J$26,0)),MAX(MortgageCalculator!$J$25,start_rate+MortgageCalculator!$J$27*ROUNDUP((A1288-MortgageCalculator!$J$23*periods_per_year)/MortgageCalculator!$J$26,0)))),start_rate))</f>
        <is>
          <t/>
        </is>
      </c>
      <c r="D1288" s="143" t="str">
        <f aca="false">IF(A1288="","",ROUND((((1+C1288/CP)^(CP/periods_per_year))-1)*G1287,2))</f>
        <v/>
      </c>
      <c r="E1288" s="143" t="str">
        <f aca="false">IF(A1288="","",IF(A1288=nper,G1287+D1288,MIN(G1287+D1288,IF(C1288=C1287,E1287,ROUND(-PMT(((1+C1288/CP)^(CP/periods_per_year))-1,nper-A1288+1,G1287),2)))))</f>
        <v/>
      </c>
      <c r="F1288" s="143" t="str">
        <f aca="false">IF(A1288="","",E1288-D1288)</f>
        <v/>
      </c>
      <c r="G1288" s="143" t="str">
        <f aca="false">IF(A1288="","",G1287-F1288)</f>
        <v/>
      </c>
    </row>
    <row r="1289" customFormat="false" ht="13.2" hidden="false" customHeight="false" outlineLevel="0" collapsed="false">
      <c r="A1289" s="140" t="str">
        <f aca="false">IF(G1288="","",IF(OR(A1288&gt;=nper,ROUND(G1288,2)&lt;=0),"",A1288+1))</f>
        <v/>
      </c>
      <c r="B1289" s="141" t="str">
        <f aca="false">IF(A1289="","",IF(OR(periods_per_year=26,periods_per_year=52),IF(periods_per_year=26,IF(A1289=1,fpdate,B1288+14),IF(periods_per_year=52,IF(A1289=1,fpdate,B1288+7),"n/a")),IF(periods_per_year=24,DATE(YEAR(fpdate),MONTH(fpdate)+(A1289-1)/2+IF(AND(DAY(fpdate)&gt;=15,MOD(A1289,2)=0),1,0),IF(MOD(A1289,2)=0,IF(DAY(fpdate)&gt;=15,DAY(fpdate)-14,DAY(fpdate)+14),DAY(fpdate))),IF(DAY(DATE(YEAR(fpdate),MONTH(fpdate)+A1289-1,DAY(fpdate)))&lt;&gt;DAY(fpdate),DATE(YEAR(fpdate),MONTH(fpdate)+A1289,0),DATE(YEAR(fpdate),MONTH(fpdate)+A1289-1,DAY(fpdate))))))</f>
        <v/>
      </c>
      <c r="C1289" s="142" t="inlineStr">
        <f aca="false">IF(A1289="","",IF(variable,IF(A1289&lt;MortgageCalculator!$J$23*periods_per_year,start_rate,IF(MortgageCalculator!$J$27&gt;=0,MIN(MortgageCalculator!$J$24,start_rate+MortgageCalculator!$J$27*ROUNDUP((A1289-MortgageCalculator!$J$23*periods_per_year)/MortgageCalculator!$J$26,0)),MAX(MortgageCalculator!$J$25,start_rate+MortgageCalculator!$J$27*ROUNDUP((A1289-MortgageCalculator!$J$23*periods_per_year)/MortgageCalculator!$J$26,0)))),start_rate))</f>
        <is>
          <t/>
        </is>
      </c>
      <c r="D1289" s="143" t="str">
        <f aca="false">IF(A1289="","",ROUND((((1+C1289/CP)^(CP/periods_per_year))-1)*G1288,2))</f>
        <v/>
      </c>
      <c r="E1289" s="143" t="str">
        <f aca="false">IF(A1289="","",IF(A1289=nper,G1288+D1289,MIN(G1288+D1289,IF(C1289=C1288,E1288,ROUND(-PMT(((1+C1289/CP)^(CP/periods_per_year))-1,nper-A1289+1,G1288),2)))))</f>
        <v/>
      </c>
      <c r="F1289" s="143" t="str">
        <f aca="false">IF(A1289="","",E1289-D1289)</f>
        <v/>
      </c>
      <c r="G1289" s="143" t="str">
        <f aca="false">IF(A1289="","",G1288-F1289)</f>
        <v/>
      </c>
    </row>
    <row r="1290" customFormat="false" ht="13.2" hidden="false" customHeight="false" outlineLevel="0" collapsed="false">
      <c r="A1290" s="140" t="str">
        <f aca="false">IF(G1289="","",IF(OR(A1289&gt;=nper,ROUND(G1289,2)&lt;=0),"",A1289+1))</f>
        <v/>
      </c>
      <c r="B1290" s="141" t="str">
        <f aca="false">IF(A1290="","",IF(OR(periods_per_year=26,periods_per_year=52),IF(periods_per_year=26,IF(A1290=1,fpdate,B1289+14),IF(periods_per_year=52,IF(A1290=1,fpdate,B1289+7),"n/a")),IF(periods_per_year=24,DATE(YEAR(fpdate),MONTH(fpdate)+(A1290-1)/2+IF(AND(DAY(fpdate)&gt;=15,MOD(A1290,2)=0),1,0),IF(MOD(A1290,2)=0,IF(DAY(fpdate)&gt;=15,DAY(fpdate)-14,DAY(fpdate)+14),DAY(fpdate))),IF(DAY(DATE(YEAR(fpdate),MONTH(fpdate)+A1290-1,DAY(fpdate)))&lt;&gt;DAY(fpdate),DATE(YEAR(fpdate),MONTH(fpdate)+A1290,0),DATE(YEAR(fpdate),MONTH(fpdate)+A1290-1,DAY(fpdate))))))</f>
        <v/>
      </c>
      <c r="C1290" s="142" t="inlineStr">
        <f aca="false">IF(A1290="","",IF(variable,IF(A1290&lt;MortgageCalculator!$J$23*periods_per_year,start_rate,IF(MortgageCalculator!$J$27&gt;=0,MIN(MortgageCalculator!$J$24,start_rate+MortgageCalculator!$J$27*ROUNDUP((A1290-MortgageCalculator!$J$23*periods_per_year)/MortgageCalculator!$J$26,0)),MAX(MortgageCalculator!$J$25,start_rate+MortgageCalculator!$J$27*ROUNDUP((A1290-MortgageCalculator!$J$23*periods_per_year)/MortgageCalculator!$J$26,0)))),start_rate))</f>
        <is>
          <t/>
        </is>
      </c>
      <c r="D1290" s="143" t="str">
        <f aca="false">IF(A1290="","",ROUND((((1+C1290/CP)^(CP/periods_per_year))-1)*G1289,2))</f>
        <v/>
      </c>
      <c r="E1290" s="143" t="str">
        <f aca="false">IF(A1290="","",IF(A1290=nper,G1289+D1290,MIN(G1289+D1290,IF(C1290=C1289,E1289,ROUND(-PMT(((1+C1290/CP)^(CP/periods_per_year))-1,nper-A1290+1,G1289),2)))))</f>
        <v/>
      </c>
      <c r="F1290" s="143" t="str">
        <f aca="false">IF(A1290="","",E1290-D1290)</f>
        <v/>
      </c>
      <c r="G1290" s="143" t="str">
        <f aca="false">IF(A1290="","",G1289-F1290)</f>
        <v/>
      </c>
    </row>
    <row r="1291" customFormat="false" ht="13.2" hidden="false" customHeight="false" outlineLevel="0" collapsed="false">
      <c r="A1291" s="140" t="str">
        <f aca="false">IF(G1290="","",IF(OR(A1290&gt;=nper,ROUND(G1290,2)&lt;=0),"",A1290+1))</f>
        <v/>
      </c>
      <c r="B1291" s="141" t="str">
        <f aca="false">IF(A1291="","",IF(OR(periods_per_year=26,periods_per_year=52),IF(periods_per_year=26,IF(A1291=1,fpdate,B1290+14),IF(periods_per_year=52,IF(A1291=1,fpdate,B1290+7),"n/a")),IF(periods_per_year=24,DATE(YEAR(fpdate),MONTH(fpdate)+(A1291-1)/2+IF(AND(DAY(fpdate)&gt;=15,MOD(A1291,2)=0),1,0),IF(MOD(A1291,2)=0,IF(DAY(fpdate)&gt;=15,DAY(fpdate)-14,DAY(fpdate)+14),DAY(fpdate))),IF(DAY(DATE(YEAR(fpdate),MONTH(fpdate)+A1291-1,DAY(fpdate)))&lt;&gt;DAY(fpdate),DATE(YEAR(fpdate),MONTH(fpdate)+A1291,0),DATE(YEAR(fpdate),MONTH(fpdate)+A1291-1,DAY(fpdate))))))</f>
        <v/>
      </c>
      <c r="C1291" s="142" t="inlineStr">
        <f aca="false">IF(A1291="","",IF(variable,IF(A1291&lt;MortgageCalculator!$J$23*periods_per_year,start_rate,IF(MortgageCalculator!$J$27&gt;=0,MIN(MortgageCalculator!$J$24,start_rate+MortgageCalculator!$J$27*ROUNDUP((A1291-MortgageCalculator!$J$23*periods_per_year)/MortgageCalculator!$J$26,0)),MAX(MortgageCalculator!$J$25,start_rate+MortgageCalculator!$J$27*ROUNDUP((A1291-MortgageCalculator!$J$23*periods_per_year)/MortgageCalculator!$J$26,0)))),start_rate))</f>
        <is>
          <t/>
        </is>
      </c>
      <c r="D1291" s="143" t="str">
        <f aca="false">IF(A1291="","",ROUND((((1+C1291/CP)^(CP/periods_per_year))-1)*G1290,2))</f>
        <v/>
      </c>
      <c r="E1291" s="143" t="str">
        <f aca="false">IF(A1291="","",IF(A1291=nper,G1290+D1291,MIN(G1290+D1291,IF(C1291=C1290,E1290,ROUND(-PMT(((1+C1291/CP)^(CP/periods_per_year))-1,nper-A1291+1,G1290),2)))))</f>
        <v/>
      </c>
      <c r="F1291" s="143" t="str">
        <f aca="false">IF(A1291="","",E1291-D1291)</f>
        <v/>
      </c>
      <c r="G1291" s="143" t="str">
        <f aca="false">IF(A1291="","",G1290-F1291)</f>
        <v/>
      </c>
    </row>
    <row r="1292" customFormat="false" ht="13.2" hidden="false" customHeight="false" outlineLevel="0" collapsed="false">
      <c r="A1292" s="140" t="str">
        <f aca="false">IF(G1291="","",IF(OR(A1291&gt;=nper,ROUND(G1291,2)&lt;=0),"",A1291+1))</f>
        <v/>
      </c>
      <c r="B1292" s="141" t="str">
        <f aca="false">IF(A1292="","",IF(OR(periods_per_year=26,periods_per_year=52),IF(periods_per_year=26,IF(A1292=1,fpdate,B1291+14),IF(periods_per_year=52,IF(A1292=1,fpdate,B1291+7),"n/a")),IF(periods_per_year=24,DATE(YEAR(fpdate),MONTH(fpdate)+(A1292-1)/2+IF(AND(DAY(fpdate)&gt;=15,MOD(A1292,2)=0),1,0),IF(MOD(A1292,2)=0,IF(DAY(fpdate)&gt;=15,DAY(fpdate)-14,DAY(fpdate)+14),DAY(fpdate))),IF(DAY(DATE(YEAR(fpdate),MONTH(fpdate)+A1292-1,DAY(fpdate)))&lt;&gt;DAY(fpdate),DATE(YEAR(fpdate),MONTH(fpdate)+A1292,0),DATE(YEAR(fpdate),MONTH(fpdate)+A1292-1,DAY(fpdate))))))</f>
        <v/>
      </c>
      <c r="C1292" s="142" t="inlineStr">
        <f aca="false">IF(A1292="","",IF(variable,IF(A1292&lt;MortgageCalculator!$J$23*periods_per_year,start_rate,IF(MortgageCalculator!$J$27&gt;=0,MIN(MortgageCalculator!$J$24,start_rate+MortgageCalculator!$J$27*ROUNDUP((A1292-MortgageCalculator!$J$23*periods_per_year)/MortgageCalculator!$J$26,0)),MAX(MortgageCalculator!$J$25,start_rate+MortgageCalculator!$J$27*ROUNDUP((A1292-MortgageCalculator!$J$23*periods_per_year)/MortgageCalculator!$J$26,0)))),start_rate))</f>
        <is>
          <t/>
        </is>
      </c>
      <c r="D1292" s="143" t="str">
        <f aca="false">IF(A1292="","",ROUND((((1+C1292/CP)^(CP/periods_per_year))-1)*G1291,2))</f>
        <v/>
      </c>
      <c r="E1292" s="143" t="str">
        <f aca="false">IF(A1292="","",IF(A1292=nper,G1291+D1292,MIN(G1291+D1292,IF(C1292=C1291,E1291,ROUND(-PMT(((1+C1292/CP)^(CP/periods_per_year))-1,nper-A1292+1,G1291),2)))))</f>
        <v/>
      </c>
      <c r="F1292" s="143" t="str">
        <f aca="false">IF(A1292="","",E1292-D1292)</f>
        <v/>
      </c>
      <c r="G1292" s="143" t="str">
        <f aca="false">IF(A1292="","",G1291-F1292)</f>
        <v/>
      </c>
    </row>
    <row r="1293" customFormat="false" ht="13.2" hidden="false" customHeight="false" outlineLevel="0" collapsed="false">
      <c r="A1293" s="140" t="str">
        <f aca="false">IF(G1292="","",IF(OR(A1292&gt;=nper,ROUND(G1292,2)&lt;=0),"",A1292+1))</f>
        <v/>
      </c>
      <c r="B1293" s="141" t="str">
        <f aca="false">IF(A1293="","",IF(OR(periods_per_year=26,periods_per_year=52),IF(periods_per_year=26,IF(A1293=1,fpdate,B1292+14),IF(periods_per_year=52,IF(A1293=1,fpdate,B1292+7),"n/a")),IF(periods_per_year=24,DATE(YEAR(fpdate),MONTH(fpdate)+(A1293-1)/2+IF(AND(DAY(fpdate)&gt;=15,MOD(A1293,2)=0),1,0),IF(MOD(A1293,2)=0,IF(DAY(fpdate)&gt;=15,DAY(fpdate)-14,DAY(fpdate)+14),DAY(fpdate))),IF(DAY(DATE(YEAR(fpdate),MONTH(fpdate)+A1293-1,DAY(fpdate)))&lt;&gt;DAY(fpdate),DATE(YEAR(fpdate),MONTH(fpdate)+A1293,0),DATE(YEAR(fpdate),MONTH(fpdate)+A1293-1,DAY(fpdate))))))</f>
        <v/>
      </c>
      <c r="C1293" s="142" t="inlineStr">
        <f aca="false">IF(A1293="","",IF(variable,IF(A1293&lt;MortgageCalculator!$J$23*periods_per_year,start_rate,IF(MortgageCalculator!$J$27&gt;=0,MIN(MortgageCalculator!$J$24,start_rate+MortgageCalculator!$J$27*ROUNDUP((A1293-MortgageCalculator!$J$23*periods_per_year)/MortgageCalculator!$J$26,0)),MAX(MortgageCalculator!$J$25,start_rate+MortgageCalculator!$J$27*ROUNDUP((A1293-MortgageCalculator!$J$23*periods_per_year)/MortgageCalculator!$J$26,0)))),start_rate))</f>
        <is>
          <t/>
        </is>
      </c>
      <c r="D1293" s="143" t="str">
        <f aca="false">IF(A1293="","",ROUND((((1+C1293/CP)^(CP/periods_per_year))-1)*G1292,2))</f>
        <v/>
      </c>
      <c r="E1293" s="143" t="str">
        <f aca="false">IF(A1293="","",IF(A1293=nper,G1292+D1293,MIN(G1292+D1293,IF(C1293=C1292,E1292,ROUND(-PMT(((1+C1293/CP)^(CP/periods_per_year))-1,nper-A1293+1,G1292),2)))))</f>
        <v/>
      </c>
      <c r="F1293" s="143" t="str">
        <f aca="false">IF(A1293="","",E1293-D1293)</f>
        <v/>
      </c>
      <c r="G1293" s="143" t="str">
        <f aca="false">IF(A1293="","",G1292-F1293)</f>
        <v/>
      </c>
    </row>
    <row r="1294" customFormat="false" ht="13.2" hidden="false" customHeight="false" outlineLevel="0" collapsed="false">
      <c r="A1294" s="140" t="str">
        <f aca="false">IF(G1293="","",IF(OR(A1293&gt;=nper,ROUND(G1293,2)&lt;=0),"",A1293+1))</f>
        <v/>
      </c>
      <c r="B1294" s="141" t="str">
        <f aca="false">IF(A1294="","",IF(OR(periods_per_year=26,periods_per_year=52),IF(periods_per_year=26,IF(A1294=1,fpdate,B1293+14),IF(periods_per_year=52,IF(A1294=1,fpdate,B1293+7),"n/a")),IF(periods_per_year=24,DATE(YEAR(fpdate),MONTH(fpdate)+(A1294-1)/2+IF(AND(DAY(fpdate)&gt;=15,MOD(A1294,2)=0),1,0),IF(MOD(A1294,2)=0,IF(DAY(fpdate)&gt;=15,DAY(fpdate)-14,DAY(fpdate)+14),DAY(fpdate))),IF(DAY(DATE(YEAR(fpdate),MONTH(fpdate)+A1294-1,DAY(fpdate)))&lt;&gt;DAY(fpdate),DATE(YEAR(fpdate),MONTH(fpdate)+A1294,0),DATE(YEAR(fpdate),MONTH(fpdate)+A1294-1,DAY(fpdate))))))</f>
        <v/>
      </c>
      <c r="C1294" s="142" t="inlineStr">
        <f aca="false">IF(A1294="","",IF(variable,IF(A1294&lt;MortgageCalculator!$J$23*periods_per_year,start_rate,IF(MortgageCalculator!$J$27&gt;=0,MIN(MortgageCalculator!$J$24,start_rate+MortgageCalculator!$J$27*ROUNDUP((A1294-MortgageCalculator!$J$23*periods_per_year)/MortgageCalculator!$J$26,0)),MAX(MortgageCalculator!$J$25,start_rate+MortgageCalculator!$J$27*ROUNDUP((A1294-MortgageCalculator!$J$23*periods_per_year)/MortgageCalculator!$J$26,0)))),start_rate))</f>
        <is>
          <t/>
        </is>
      </c>
      <c r="D1294" s="143" t="str">
        <f aca="false">IF(A1294="","",ROUND((((1+C1294/CP)^(CP/periods_per_year))-1)*G1293,2))</f>
        <v/>
      </c>
      <c r="E1294" s="143" t="str">
        <f aca="false">IF(A1294="","",IF(A1294=nper,G1293+D1294,MIN(G1293+D1294,IF(C1294=C1293,E1293,ROUND(-PMT(((1+C1294/CP)^(CP/periods_per_year))-1,nper-A1294+1,G1293),2)))))</f>
        <v/>
      </c>
      <c r="F1294" s="143" t="str">
        <f aca="false">IF(A1294="","",E1294-D1294)</f>
        <v/>
      </c>
      <c r="G1294" s="143" t="str">
        <f aca="false">IF(A1294="","",G1293-F1294)</f>
        <v/>
      </c>
    </row>
    <row r="1295" customFormat="false" ht="13.2" hidden="false" customHeight="false" outlineLevel="0" collapsed="false">
      <c r="A1295" s="140" t="str">
        <f aca="false">IF(G1294="","",IF(OR(A1294&gt;=nper,ROUND(G1294,2)&lt;=0),"",A1294+1))</f>
        <v/>
      </c>
      <c r="B1295" s="141" t="str">
        <f aca="false">IF(A1295="","",IF(OR(periods_per_year=26,periods_per_year=52),IF(periods_per_year=26,IF(A1295=1,fpdate,B1294+14),IF(periods_per_year=52,IF(A1295=1,fpdate,B1294+7),"n/a")),IF(periods_per_year=24,DATE(YEAR(fpdate),MONTH(fpdate)+(A1295-1)/2+IF(AND(DAY(fpdate)&gt;=15,MOD(A1295,2)=0),1,0),IF(MOD(A1295,2)=0,IF(DAY(fpdate)&gt;=15,DAY(fpdate)-14,DAY(fpdate)+14),DAY(fpdate))),IF(DAY(DATE(YEAR(fpdate),MONTH(fpdate)+A1295-1,DAY(fpdate)))&lt;&gt;DAY(fpdate),DATE(YEAR(fpdate),MONTH(fpdate)+A1295,0),DATE(YEAR(fpdate),MONTH(fpdate)+A1295-1,DAY(fpdate))))))</f>
        <v/>
      </c>
      <c r="C1295" s="142" t="inlineStr">
        <f aca="false">IF(A1295="","",IF(variable,IF(A1295&lt;MortgageCalculator!$J$23*periods_per_year,start_rate,IF(MortgageCalculator!$J$27&gt;=0,MIN(MortgageCalculator!$J$24,start_rate+MortgageCalculator!$J$27*ROUNDUP((A1295-MortgageCalculator!$J$23*periods_per_year)/MortgageCalculator!$J$26,0)),MAX(MortgageCalculator!$J$25,start_rate+MortgageCalculator!$J$27*ROUNDUP((A1295-MortgageCalculator!$J$23*periods_per_year)/MortgageCalculator!$J$26,0)))),start_rate))</f>
        <is>
          <t/>
        </is>
      </c>
      <c r="D1295" s="143" t="str">
        <f aca="false">IF(A1295="","",ROUND((((1+C1295/CP)^(CP/periods_per_year))-1)*G1294,2))</f>
        <v/>
      </c>
      <c r="E1295" s="143" t="str">
        <f aca="false">IF(A1295="","",IF(A1295=nper,G1294+D1295,MIN(G1294+D1295,IF(C1295=C1294,E1294,ROUND(-PMT(((1+C1295/CP)^(CP/periods_per_year))-1,nper-A1295+1,G1294),2)))))</f>
        <v/>
      </c>
      <c r="F1295" s="143" t="str">
        <f aca="false">IF(A1295="","",E1295-D1295)</f>
        <v/>
      </c>
      <c r="G1295" s="143" t="str">
        <f aca="false">IF(A1295="","",G1294-F1295)</f>
        <v/>
      </c>
    </row>
    <row r="1296" customFormat="false" ht="13.2" hidden="false" customHeight="false" outlineLevel="0" collapsed="false">
      <c r="A1296" s="140" t="str">
        <f aca="false">IF(G1295="","",IF(OR(A1295&gt;=nper,ROUND(G1295,2)&lt;=0),"",A1295+1))</f>
        <v/>
      </c>
      <c r="B1296" s="141" t="str">
        <f aca="false">IF(A1296="","",IF(OR(periods_per_year=26,periods_per_year=52),IF(periods_per_year=26,IF(A1296=1,fpdate,B1295+14),IF(periods_per_year=52,IF(A1296=1,fpdate,B1295+7),"n/a")),IF(periods_per_year=24,DATE(YEAR(fpdate),MONTH(fpdate)+(A1296-1)/2+IF(AND(DAY(fpdate)&gt;=15,MOD(A1296,2)=0),1,0),IF(MOD(A1296,2)=0,IF(DAY(fpdate)&gt;=15,DAY(fpdate)-14,DAY(fpdate)+14),DAY(fpdate))),IF(DAY(DATE(YEAR(fpdate),MONTH(fpdate)+A1296-1,DAY(fpdate)))&lt;&gt;DAY(fpdate),DATE(YEAR(fpdate),MONTH(fpdate)+A1296,0),DATE(YEAR(fpdate),MONTH(fpdate)+A1296-1,DAY(fpdate))))))</f>
        <v/>
      </c>
      <c r="C1296" s="142" t="inlineStr">
        <f aca="false">IF(A1296="","",IF(variable,IF(A1296&lt;MortgageCalculator!$J$23*periods_per_year,start_rate,IF(MortgageCalculator!$J$27&gt;=0,MIN(MortgageCalculator!$J$24,start_rate+MortgageCalculator!$J$27*ROUNDUP((A1296-MortgageCalculator!$J$23*periods_per_year)/MortgageCalculator!$J$26,0)),MAX(MortgageCalculator!$J$25,start_rate+MortgageCalculator!$J$27*ROUNDUP((A1296-MortgageCalculator!$J$23*periods_per_year)/MortgageCalculator!$J$26,0)))),start_rate))</f>
        <is>
          <t/>
        </is>
      </c>
      <c r="D1296" s="143" t="str">
        <f aca="false">IF(A1296="","",ROUND((((1+C1296/CP)^(CP/periods_per_year))-1)*G1295,2))</f>
        <v/>
      </c>
      <c r="E1296" s="143" t="str">
        <f aca="false">IF(A1296="","",IF(A1296=nper,G1295+D1296,MIN(G1295+D1296,IF(C1296=C1295,E1295,ROUND(-PMT(((1+C1296/CP)^(CP/periods_per_year))-1,nper-A1296+1,G1295),2)))))</f>
        <v/>
      </c>
      <c r="F1296" s="143" t="str">
        <f aca="false">IF(A1296="","",E1296-D1296)</f>
        <v/>
      </c>
      <c r="G1296" s="143" t="str">
        <f aca="false">IF(A1296="","",G1295-F1296)</f>
        <v/>
      </c>
    </row>
    <row r="1297" customFormat="false" ht="13.2" hidden="false" customHeight="false" outlineLevel="0" collapsed="false">
      <c r="A1297" s="140" t="str">
        <f aca="false">IF(G1296="","",IF(OR(A1296&gt;=nper,ROUND(G1296,2)&lt;=0),"",A1296+1))</f>
        <v/>
      </c>
      <c r="B1297" s="141" t="str">
        <f aca="false">IF(A1297="","",IF(OR(periods_per_year=26,periods_per_year=52),IF(periods_per_year=26,IF(A1297=1,fpdate,B1296+14),IF(periods_per_year=52,IF(A1297=1,fpdate,B1296+7),"n/a")),IF(periods_per_year=24,DATE(YEAR(fpdate),MONTH(fpdate)+(A1297-1)/2+IF(AND(DAY(fpdate)&gt;=15,MOD(A1297,2)=0),1,0),IF(MOD(A1297,2)=0,IF(DAY(fpdate)&gt;=15,DAY(fpdate)-14,DAY(fpdate)+14),DAY(fpdate))),IF(DAY(DATE(YEAR(fpdate),MONTH(fpdate)+A1297-1,DAY(fpdate)))&lt;&gt;DAY(fpdate),DATE(YEAR(fpdate),MONTH(fpdate)+A1297,0),DATE(YEAR(fpdate),MONTH(fpdate)+A1297-1,DAY(fpdate))))))</f>
        <v/>
      </c>
      <c r="C1297" s="142" t="inlineStr">
        <f aca="false">IF(A1297="","",IF(variable,IF(A1297&lt;MortgageCalculator!$J$23*periods_per_year,start_rate,IF(MortgageCalculator!$J$27&gt;=0,MIN(MortgageCalculator!$J$24,start_rate+MortgageCalculator!$J$27*ROUNDUP((A1297-MortgageCalculator!$J$23*periods_per_year)/MortgageCalculator!$J$26,0)),MAX(MortgageCalculator!$J$25,start_rate+MortgageCalculator!$J$27*ROUNDUP((A1297-MortgageCalculator!$J$23*periods_per_year)/MortgageCalculator!$J$26,0)))),start_rate))</f>
        <is>
          <t/>
        </is>
      </c>
      <c r="D1297" s="143" t="str">
        <f aca="false">IF(A1297="","",ROUND((((1+C1297/CP)^(CP/periods_per_year))-1)*G1296,2))</f>
        <v/>
      </c>
      <c r="E1297" s="143" t="str">
        <f aca="false">IF(A1297="","",IF(A1297=nper,G1296+D1297,MIN(G1296+D1297,IF(C1297=C1296,E1296,ROUND(-PMT(((1+C1297/CP)^(CP/periods_per_year))-1,nper-A1297+1,G1296),2)))))</f>
        <v/>
      </c>
      <c r="F1297" s="143" t="str">
        <f aca="false">IF(A1297="","",E1297-D1297)</f>
        <v/>
      </c>
      <c r="G1297" s="143" t="str">
        <f aca="false">IF(A1297="","",G1296-F1297)</f>
        <v/>
      </c>
    </row>
    <row r="1298" customFormat="false" ht="13.2" hidden="false" customHeight="false" outlineLevel="0" collapsed="false">
      <c r="A1298" s="140" t="str">
        <f aca="false">IF(G1297="","",IF(OR(A1297&gt;=nper,ROUND(G1297,2)&lt;=0),"",A1297+1))</f>
        <v/>
      </c>
      <c r="B1298" s="141" t="str">
        <f aca="false">IF(A1298="","",IF(OR(periods_per_year=26,periods_per_year=52),IF(periods_per_year=26,IF(A1298=1,fpdate,B1297+14),IF(periods_per_year=52,IF(A1298=1,fpdate,B1297+7),"n/a")),IF(periods_per_year=24,DATE(YEAR(fpdate),MONTH(fpdate)+(A1298-1)/2+IF(AND(DAY(fpdate)&gt;=15,MOD(A1298,2)=0),1,0),IF(MOD(A1298,2)=0,IF(DAY(fpdate)&gt;=15,DAY(fpdate)-14,DAY(fpdate)+14),DAY(fpdate))),IF(DAY(DATE(YEAR(fpdate),MONTH(fpdate)+A1298-1,DAY(fpdate)))&lt;&gt;DAY(fpdate),DATE(YEAR(fpdate),MONTH(fpdate)+A1298,0),DATE(YEAR(fpdate),MONTH(fpdate)+A1298-1,DAY(fpdate))))))</f>
        <v/>
      </c>
      <c r="C1298" s="142" t="inlineStr">
        <f aca="false">IF(A1298="","",IF(variable,IF(A1298&lt;MortgageCalculator!$J$23*periods_per_year,start_rate,IF(MortgageCalculator!$J$27&gt;=0,MIN(MortgageCalculator!$J$24,start_rate+MortgageCalculator!$J$27*ROUNDUP((A1298-MortgageCalculator!$J$23*periods_per_year)/MortgageCalculator!$J$26,0)),MAX(MortgageCalculator!$J$25,start_rate+MortgageCalculator!$J$27*ROUNDUP((A1298-MortgageCalculator!$J$23*periods_per_year)/MortgageCalculator!$J$26,0)))),start_rate))</f>
        <is>
          <t/>
        </is>
      </c>
      <c r="D1298" s="143" t="str">
        <f aca="false">IF(A1298="","",ROUND((((1+C1298/CP)^(CP/periods_per_year))-1)*G1297,2))</f>
        <v/>
      </c>
      <c r="E1298" s="143" t="str">
        <f aca="false">IF(A1298="","",IF(A1298=nper,G1297+D1298,MIN(G1297+D1298,IF(C1298=C1297,E1297,ROUND(-PMT(((1+C1298/CP)^(CP/periods_per_year))-1,nper-A1298+1,G1297),2)))))</f>
        <v/>
      </c>
      <c r="F1298" s="143" t="str">
        <f aca="false">IF(A1298="","",E1298-D1298)</f>
        <v/>
      </c>
      <c r="G1298" s="143" t="str">
        <f aca="false">IF(A1298="","",G1297-F1298)</f>
        <v/>
      </c>
    </row>
    <row r="1299" customFormat="false" ht="13.2" hidden="false" customHeight="false" outlineLevel="0" collapsed="false">
      <c r="A1299" s="140" t="str">
        <f aca="false">IF(G1298="","",IF(OR(A1298&gt;=nper,ROUND(G1298,2)&lt;=0),"",A1298+1))</f>
        <v/>
      </c>
      <c r="B1299" s="141" t="str">
        <f aca="false">IF(A1299="","",IF(OR(periods_per_year=26,periods_per_year=52),IF(periods_per_year=26,IF(A1299=1,fpdate,B1298+14),IF(periods_per_year=52,IF(A1299=1,fpdate,B1298+7),"n/a")),IF(periods_per_year=24,DATE(YEAR(fpdate),MONTH(fpdate)+(A1299-1)/2+IF(AND(DAY(fpdate)&gt;=15,MOD(A1299,2)=0),1,0),IF(MOD(A1299,2)=0,IF(DAY(fpdate)&gt;=15,DAY(fpdate)-14,DAY(fpdate)+14),DAY(fpdate))),IF(DAY(DATE(YEAR(fpdate),MONTH(fpdate)+A1299-1,DAY(fpdate)))&lt;&gt;DAY(fpdate),DATE(YEAR(fpdate),MONTH(fpdate)+A1299,0),DATE(YEAR(fpdate),MONTH(fpdate)+A1299-1,DAY(fpdate))))))</f>
        <v/>
      </c>
      <c r="C1299" s="142" t="inlineStr">
        <f aca="false">IF(A1299="","",IF(variable,IF(A1299&lt;MortgageCalculator!$J$23*periods_per_year,start_rate,IF(MortgageCalculator!$J$27&gt;=0,MIN(MortgageCalculator!$J$24,start_rate+MortgageCalculator!$J$27*ROUNDUP((A1299-MortgageCalculator!$J$23*periods_per_year)/MortgageCalculator!$J$26,0)),MAX(MortgageCalculator!$J$25,start_rate+MortgageCalculator!$J$27*ROUNDUP((A1299-MortgageCalculator!$J$23*periods_per_year)/MortgageCalculator!$J$26,0)))),start_rate))</f>
        <is>
          <t/>
        </is>
      </c>
      <c r="D1299" s="143" t="str">
        <f aca="false">IF(A1299="","",ROUND((((1+C1299/CP)^(CP/periods_per_year))-1)*G1298,2))</f>
        <v/>
      </c>
      <c r="E1299" s="143" t="str">
        <f aca="false">IF(A1299="","",IF(A1299=nper,G1298+D1299,MIN(G1298+D1299,IF(C1299=C1298,E1298,ROUND(-PMT(((1+C1299/CP)^(CP/periods_per_year))-1,nper-A1299+1,G1298),2)))))</f>
        <v/>
      </c>
      <c r="F1299" s="143" t="str">
        <f aca="false">IF(A1299="","",E1299-D1299)</f>
        <v/>
      </c>
      <c r="G1299" s="143" t="str">
        <f aca="false">IF(A1299="","",G1298-F1299)</f>
        <v/>
      </c>
    </row>
    <row r="1300" customFormat="false" ht="13.2" hidden="false" customHeight="false" outlineLevel="0" collapsed="false">
      <c r="A1300" s="140" t="str">
        <f aca="false">IF(G1299="","",IF(OR(A1299&gt;=nper,ROUND(G1299,2)&lt;=0),"",A1299+1))</f>
        <v/>
      </c>
      <c r="B1300" s="141" t="str">
        <f aca="false">IF(A1300="","",IF(OR(periods_per_year=26,periods_per_year=52),IF(periods_per_year=26,IF(A1300=1,fpdate,B1299+14),IF(periods_per_year=52,IF(A1300=1,fpdate,B1299+7),"n/a")),IF(periods_per_year=24,DATE(YEAR(fpdate),MONTH(fpdate)+(A1300-1)/2+IF(AND(DAY(fpdate)&gt;=15,MOD(A1300,2)=0),1,0),IF(MOD(A1300,2)=0,IF(DAY(fpdate)&gt;=15,DAY(fpdate)-14,DAY(fpdate)+14),DAY(fpdate))),IF(DAY(DATE(YEAR(fpdate),MONTH(fpdate)+A1300-1,DAY(fpdate)))&lt;&gt;DAY(fpdate),DATE(YEAR(fpdate),MONTH(fpdate)+A1300,0),DATE(YEAR(fpdate),MONTH(fpdate)+A1300-1,DAY(fpdate))))))</f>
        <v/>
      </c>
      <c r="C1300" s="142" t="inlineStr">
        <f aca="false">IF(A1300="","",IF(variable,IF(A1300&lt;MortgageCalculator!$J$23*periods_per_year,start_rate,IF(MortgageCalculator!$J$27&gt;=0,MIN(MortgageCalculator!$J$24,start_rate+MortgageCalculator!$J$27*ROUNDUP((A1300-MortgageCalculator!$J$23*periods_per_year)/MortgageCalculator!$J$26,0)),MAX(MortgageCalculator!$J$25,start_rate+MortgageCalculator!$J$27*ROUNDUP((A1300-MortgageCalculator!$J$23*periods_per_year)/MortgageCalculator!$J$26,0)))),start_rate))</f>
        <is>
          <t/>
        </is>
      </c>
      <c r="D1300" s="143" t="str">
        <f aca="false">IF(A1300="","",ROUND((((1+C1300/CP)^(CP/periods_per_year))-1)*G1299,2))</f>
        <v/>
      </c>
      <c r="E1300" s="143" t="str">
        <f aca="false">IF(A1300="","",IF(A1300=nper,G1299+D1300,MIN(G1299+D1300,IF(C1300=C1299,E1299,ROUND(-PMT(((1+C1300/CP)^(CP/periods_per_year))-1,nper-A1300+1,G1299),2)))))</f>
        <v/>
      </c>
      <c r="F1300" s="143" t="str">
        <f aca="false">IF(A1300="","",E1300-D1300)</f>
        <v/>
      </c>
      <c r="G1300" s="143" t="str">
        <f aca="false">IF(A1300="","",G1299-F1300)</f>
        <v/>
      </c>
    </row>
    <row r="1301" customFormat="false" ht="13.2" hidden="false" customHeight="false" outlineLevel="0" collapsed="false">
      <c r="A1301" s="140" t="str">
        <f aca="false">IF(G1300="","",IF(OR(A1300&gt;=nper,ROUND(G1300,2)&lt;=0),"",A1300+1))</f>
        <v/>
      </c>
      <c r="B1301" s="141" t="str">
        <f aca="false">IF(A1301="","",IF(OR(periods_per_year=26,periods_per_year=52),IF(periods_per_year=26,IF(A1301=1,fpdate,B1300+14),IF(periods_per_year=52,IF(A1301=1,fpdate,B1300+7),"n/a")),IF(periods_per_year=24,DATE(YEAR(fpdate),MONTH(fpdate)+(A1301-1)/2+IF(AND(DAY(fpdate)&gt;=15,MOD(A1301,2)=0),1,0),IF(MOD(A1301,2)=0,IF(DAY(fpdate)&gt;=15,DAY(fpdate)-14,DAY(fpdate)+14),DAY(fpdate))),IF(DAY(DATE(YEAR(fpdate),MONTH(fpdate)+A1301-1,DAY(fpdate)))&lt;&gt;DAY(fpdate),DATE(YEAR(fpdate),MONTH(fpdate)+A1301,0),DATE(YEAR(fpdate),MONTH(fpdate)+A1301-1,DAY(fpdate))))))</f>
        <v/>
      </c>
      <c r="C1301" s="142" t="inlineStr">
        <f aca="false">IF(A1301="","",IF(variable,IF(A1301&lt;MortgageCalculator!$J$23*periods_per_year,start_rate,IF(MortgageCalculator!$J$27&gt;=0,MIN(MortgageCalculator!$J$24,start_rate+MortgageCalculator!$J$27*ROUNDUP((A1301-MortgageCalculator!$J$23*periods_per_year)/MortgageCalculator!$J$26,0)),MAX(MortgageCalculator!$J$25,start_rate+MortgageCalculator!$J$27*ROUNDUP((A1301-MortgageCalculator!$J$23*periods_per_year)/MortgageCalculator!$J$26,0)))),start_rate))</f>
        <is>
          <t/>
        </is>
      </c>
      <c r="D1301" s="143" t="str">
        <f aca="false">IF(A1301="","",ROUND((((1+C1301/CP)^(CP/periods_per_year))-1)*G1300,2))</f>
        <v/>
      </c>
      <c r="E1301" s="143" t="str">
        <f aca="false">IF(A1301="","",IF(A1301=nper,G1300+D1301,MIN(G1300+D1301,IF(C1301=C1300,E1300,ROUND(-PMT(((1+C1301/CP)^(CP/periods_per_year))-1,nper-A1301+1,G1300),2)))))</f>
        <v/>
      </c>
      <c r="F1301" s="143" t="str">
        <f aca="false">IF(A1301="","",E1301-D1301)</f>
        <v/>
      </c>
      <c r="G1301" s="143" t="str">
        <f aca="false">IF(A1301="","",G1300-F1301)</f>
        <v/>
      </c>
    </row>
    <row r="1302" customFormat="false" ht="13.2" hidden="false" customHeight="false" outlineLevel="0" collapsed="false">
      <c r="A1302" s="140" t="str">
        <f aca="false">IF(G1301="","",IF(OR(A1301&gt;=nper,ROUND(G1301,2)&lt;=0),"",A1301+1))</f>
        <v/>
      </c>
      <c r="B1302" s="141" t="str">
        <f aca="false">IF(A1302="","",IF(OR(periods_per_year=26,periods_per_year=52),IF(periods_per_year=26,IF(A1302=1,fpdate,B1301+14),IF(periods_per_year=52,IF(A1302=1,fpdate,B1301+7),"n/a")),IF(periods_per_year=24,DATE(YEAR(fpdate),MONTH(fpdate)+(A1302-1)/2+IF(AND(DAY(fpdate)&gt;=15,MOD(A1302,2)=0),1,0),IF(MOD(A1302,2)=0,IF(DAY(fpdate)&gt;=15,DAY(fpdate)-14,DAY(fpdate)+14),DAY(fpdate))),IF(DAY(DATE(YEAR(fpdate),MONTH(fpdate)+A1302-1,DAY(fpdate)))&lt;&gt;DAY(fpdate),DATE(YEAR(fpdate),MONTH(fpdate)+A1302,0),DATE(YEAR(fpdate),MONTH(fpdate)+A1302-1,DAY(fpdate))))))</f>
        <v/>
      </c>
      <c r="C1302" s="142" t="inlineStr">
        <f aca="false">IF(A1302="","",IF(variable,IF(A1302&lt;MortgageCalculator!$J$23*periods_per_year,start_rate,IF(MortgageCalculator!$J$27&gt;=0,MIN(MortgageCalculator!$J$24,start_rate+MortgageCalculator!$J$27*ROUNDUP((A1302-MortgageCalculator!$J$23*periods_per_year)/MortgageCalculator!$J$26,0)),MAX(MortgageCalculator!$J$25,start_rate+MortgageCalculator!$J$27*ROUNDUP((A1302-MortgageCalculator!$J$23*periods_per_year)/MortgageCalculator!$J$26,0)))),start_rate))</f>
        <is>
          <t/>
        </is>
      </c>
      <c r="D1302" s="143" t="str">
        <f aca="false">IF(A1302="","",ROUND((((1+C1302/CP)^(CP/periods_per_year))-1)*G1301,2))</f>
        <v/>
      </c>
      <c r="E1302" s="143" t="str">
        <f aca="false">IF(A1302="","",IF(A1302=nper,G1301+D1302,MIN(G1301+D1302,IF(C1302=C1301,E1301,ROUND(-PMT(((1+C1302/CP)^(CP/periods_per_year))-1,nper-A1302+1,G1301),2)))))</f>
        <v/>
      </c>
      <c r="F1302" s="143" t="str">
        <f aca="false">IF(A1302="","",E1302-D1302)</f>
        <v/>
      </c>
      <c r="G1302" s="143" t="str">
        <f aca="false">IF(A1302="","",G1301-F1302)</f>
        <v/>
      </c>
    </row>
    <row r="1303" customFormat="false" ht="13.2" hidden="false" customHeight="false" outlineLevel="0" collapsed="false">
      <c r="A1303" s="140" t="str">
        <f aca="false">IF(G1302="","",IF(OR(A1302&gt;=nper,ROUND(G1302,2)&lt;=0),"",A1302+1))</f>
        <v/>
      </c>
      <c r="B1303" s="141" t="str">
        <f aca="false">IF(A1303="","",IF(OR(periods_per_year=26,periods_per_year=52),IF(periods_per_year=26,IF(A1303=1,fpdate,B1302+14),IF(periods_per_year=52,IF(A1303=1,fpdate,B1302+7),"n/a")),IF(periods_per_year=24,DATE(YEAR(fpdate),MONTH(fpdate)+(A1303-1)/2+IF(AND(DAY(fpdate)&gt;=15,MOD(A1303,2)=0),1,0),IF(MOD(A1303,2)=0,IF(DAY(fpdate)&gt;=15,DAY(fpdate)-14,DAY(fpdate)+14),DAY(fpdate))),IF(DAY(DATE(YEAR(fpdate),MONTH(fpdate)+A1303-1,DAY(fpdate)))&lt;&gt;DAY(fpdate),DATE(YEAR(fpdate),MONTH(fpdate)+A1303,0),DATE(YEAR(fpdate),MONTH(fpdate)+A1303-1,DAY(fpdate))))))</f>
        <v/>
      </c>
      <c r="C1303" s="142" t="inlineStr">
        <f aca="false">IF(A1303="","",IF(variable,IF(A1303&lt;MortgageCalculator!$J$23*periods_per_year,start_rate,IF(MortgageCalculator!$J$27&gt;=0,MIN(MortgageCalculator!$J$24,start_rate+MortgageCalculator!$J$27*ROUNDUP((A1303-MortgageCalculator!$J$23*periods_per_year)/MortgageCalculator!$J$26,0)),MAX(MortgageCalculator!$J$25,start_rate+MortgageCalculator!$J$27*ROUNDUP((A1303-MortgageCalculator!$J$23*periods_per_year)/MortgageCalculator!$J$26,0)))),start_rate))</f>
        <is>
          <t/>
        </is>
      </c>
      <c r="D1303" s="143" t="str">
        <f aca="false">IF(A1303="","",ROUND((((1+C1303/CP)^(CP/periods_per_year))-1)*G1302,2))</f>
        <v/>
      </c>
      <c r="E1303" s="143" t="str">
        <f aca="false">IF(A1303="","",IF(A1303=nper,G1302+D1303,MIN(G1302+D1303,IF(C1303=C1302,E1302,ROUND(-PMT(((1+C1303/CP)^(CP/periods_per_year))-1,nper-A1303+1,G1302),2)))))</f>
        <v/>
      </c>
      <c r="F1303" s="143" t="str">
        <f aca="false">IF(A1303="","",E1303-D1303)</f>
        <v/>
      </c>
      <c r="G1303" s="143" t="str">
        <f aca="false">IF(A1303="","",G1302-F1303)</f>
        <v/>
      </c>
    </row>
    <row r="1304" customFormat="false" ht="13.2" hidden="false" customHeight="false" outlineLevel="0" collapsed="false">
      <c r="A1304" s="140" t="str">
        <f aca="false">IF(G1303="","",IF(OR(A1303&gt;=nper,ROUND(G1303,2)&lt;=0),"",A1303+1))</f>
        <v/>
      </c>
      <c r="B1304" s="141" t="str">
        <f aca="false">IF(A1304="","",IF(OR(periods_per_year=26,periods_per_year=52),IF(periods_per_year=26,IF(A1304=1,fpdate,B1303+14),IF(periods_per_year=52,IF(A1304=1,fpdate,B1303+7),"n/a")),IF(periods_per_year=24,DATE(YEAR(fpdate),MONTH(fpdate)+(A1304-1)/2+IF(AND(DAY(fpdate)&gt;=15,MOD(A1304,2)=0),1,0),IF(MOD(A1304,2)=0,IF(DAY(fpdate)&gt;=15,DAY(fpdate)-14,DAY(fpdate)+14),DAY(fpdate))),IF(DAY(DATE(YEAR(fpdate),MONTH(fpdate)+A1304-1,DAY(fpdate)))&lt;&gt;DAY(fpdate),DATE(YEAR(fpdate),MONTH(fpdate)+A1304,0),DATE(YEAR(fpdate),MONTH(fpdate)+A1304-1,DAY(fpdate))))))</f>
        <v/>
      </c>
      <c r="C1304" s="142" t="inlineStr">
        <f aca="false">IF(A1304="","",IF(variable,IF(A1304&lt;MortgageCalculator!$J$23*periods_per_year,start_rate,IF(MortgageCalculator!$J$27&gt;=0,MIN(MortgageCalculator!$J$24,start_rate+MortgageCalculator!$J$27*ROUNDUP((A1304-MortgageCalculator!$J$23*periods_per_year)/MortgageCalculator!$J$26,0)),MAX(MortgageCalculator!$J$25,start_rate+MortgageCalculator!$J$27*ROUNDUP((A1304-MortgageCalculator!$J$23*periods_per_year)/MortgageCalculator!$J$26,0)))),start_rate))</f>
        <is>
          <t/>
        </is>
      </c>
      <c r="D1304" s="143" t="str">
        <f aca="false">IF(A1304="","",ROUND((((1+C1304/CP)^(CP/periods_per_year))-1)*G1303,2))</f>
        <v/>
      </c>
      <c r="E1304" s="143" t="str">
        <f aca="false">IF(A1304="","",IF(A1304=nper,G1303+D1304,MIN(G1303+D1304,IF(C1304=C1303,E1303,ROUND(-PMT(((1+C1304/CP)^(CP/periods_per_year))-1,nper-A1304+1,G1303),2)))))</f>
        <v/>
      </c>
      <c r="F1304" s="143" t="str">
        <f aca="false">IF(A1304="","",E1304-D1304)</f>
        <v/>
      </c>
      <c r="G1304" s="143" t="str">
        <f aca="false">IF(A1304="","",G1303-F1304)</f>
        <v/>
      </c>
    </row>
    <row r="1305" customFormat="false" ht="13.2" hidden="false" customHeight="false" outlineLevel="0" collapsed="false">
      <c r="A1305" s="140" t="str">
        <f aca="false">IF(G1304="","",IF(OR(A1304&gt;=nper,ROUND(G1304,2)&lt;=0),"",A1304+1))</f>
        <v/>
      </c>
      <c r="B1305" s="141" t="str">
        <f aca="false">IF(A1305="","",IF(OR(periods_per_year=26,periods_per_year=52),IF(periods_per_year=26,IF(A1305=1,fpdate,B1304+14),IF(periods_per_year=52,IF(A1305=1,fpdate,B1304+7),"n/a")),IF(periods_per_year=24,DATE(YEAR(fpdate),MONTH(fpdate)+(A1305-1)/2+IF(AND(DAY(fpdate)&gt;=15,MOD(A1305,2)=0),1,0),IF(MOD(A1305,2)=0,IF(DAY(fpdate)&gt;=15,DAY(fpdate)-14,DAY(fpdate)+14),DAY(fpdate))),IF(DAY(DATE(YEAR(fpdate),MONTH(fpdate)+A1305-1,DAY(fpdate)))&lt;&gt;DAY(fpdate),DATE(YEAR(fpdate),MONTH(fpdate)+A1305,0),DATE(YEAR(fpdate),MONTH(fpdate)+A1305-1,DAY(fpdate))))))</f>
        <v/>
      </c>
      <c r="C1305" s="142" t="inlineStr">
        <f aca="false">IF(A1305="","",IF(variable,IF(A1305&lt;MortgageCalculator!$J$23*periods_per_year,start_rate,IF(MortgageCalculator!$J$27&gt;=0,MIN(MortgageCalculator!$J$24,start_rate+MortgageCalculator!$J$27*ROUNDUP((A1305-MortgageCalculator!$J$23*periods_per_year)/MortgageCalculator!$J$26,0)),MAX(MortgageCalculator!$J$25,start_rate+MortgageCalculator!$J$27*ROUNDUP((A1305-MortgageCalculator!$J$23*periods_per_year)/MortgageCalculator!$J$26,0)))),start_rate))</f>
        <is>
          <t/>
        </is>
      </c>
      <c r="D1305" s="143" t="str">
        <f aca="false">IF(A1305="","",ROUND((((1+C1305/CP)^(CP/periods_per_year))-1)*G1304,2))</f>
        <v/>
      </c>
      <c r="E1305" s="143" t="str">
        <f aca="false">IF(A1305="","",IF(A1305=nper,G1304+D1305,MIN(G1304+D1305,IF(C1305=C1304,E1304,ROUND(-PMT(((1+C1305/CP)^(CP/periods_per_year))-1,nper-A1305+1,G1304),2)))))</f>
        <v/>
      </c>
      <c r="F1305" s="143" t="str">
        <f aca="false">IF(A1305="","",E1305-D1305)</f>
        <v/>
      </c>
      <c r="G1305" s="143" t="str">
        <f aca="false">IF(A1305="","",G1304-F1305)</f>
        <v/>
      </c>
    </row>
    <row r="1306" customFormat="false" ht="13.2" hidden="false" customHeight="false" outlineLevel="0" collapsed="false">
      <c r="A1306" s="140" t="str">
        <f aca="false">IF(G1305="","",IF(OR(A1305&gt;=nper,ROUND(G1305,2)&lt;=0),"",A1305+1))</f>
        <v/>
      </c>
      <c r="B1306" s="141" t="str">
        <f aca="false">IF(A1306="","",IF(OR(periods_per_year=26,periods_per_year=52),IF(periods_per_year=26,IF(A1306=1,fpdate,B1305+14),IF(periods_per_year=52,IF(A1306=1,fpdate,B1305+7),"n/a")),IF(periods_per_year=24,DATE(YEAR(fpdate),MONTH(fpdate)+(A1306-1)/2+IF(AND(DAY(fpdate)&gt;=15,MOD(A1306,2)=0),1,0),IF(MOD(A1306,2)=0,IF(DAY(fpdate)&gt;=15,DAY(fpdate)-14,DAY(fpdate)+14),DAY(fpdate))),IF(DAY(DATE(YEAR(fpdate),MONTH(fpdate)+A1306-1,DAY(fpdate)))&lt;&gt;DAY(fpdate),DATE(YEAR(fpdate),MONTH(fpdate)+A1306,0),DATE(YEAR(fpdate),MONTH(fpdate)+A1306-1,DAY(fpdate))))))</f>
        <v/>
      </c>
      <c r="C1306" s="142" t="inlineStr">
        <f aca="false">IF(A1306="","",IF(variable,IF(A1306&lt;MortgageCalculator!$J$23*periods_per_year,start_rate,IF(MortgageCalculator!$J$27&gt;=0,MIN(MortgageCalculator!$J$24,start_rate+MortgageCalculator!$J$27*ROUNDUP((A1306-MortgageCalculator!$J$23*periods_per_year)/MortgageCalculator!$J$26,0)),MAX(MortgageCalculator!$J$25,start_rate+MortgageCalculator!$J$27*ROUNDUP((A1306-MortgageCalculator!$J$23*periods_per_year)/MortgageCalculator!$J$26,0)))),start_rate))</f>
        <is>
          <t/>
        </is>
      </c>
      <c r="D1306" s="143" t="str">
        <f aca="false">IF(A1306="","",ROUND((((1+C1306/CP)^(CP/periods_per_year))-1)*G1305,2))</f>
        <v/>
      </c>
      <c r="E1306" s="143" t="str">
        <f aca="false">IF(A1306="","",IF(A1306=nper,G1305+D1306,MIN(G1305+D1306,IF(C1306=C1305,E1305,ROUND(-PMT(((1+C1306/CP)^(CP/periods_per_year))-1,nper-A1306+1,G1305),2)))))</f>
        <v/>
      </c>
      <c r="F1306" s="143" t="str">
        <f aca="false">IF(A1306="","",E1306-D1306)</f>
        <v/>
      </c>
      <c r="G1306" s="143" t="str">
        <f aca="false">IF(A1306="","",G1305-F1306)</f>
        <v/>
      </c>
    </row>
    <row r="1307" customFormat="false" ht="13.2" hidden="false" customHeight="false" outlineLevel="0" collapsed="false">
      <c r="A1307" s="140" t="str">
        <f aca="false">IF(G1306="","",IF(OR(A1306&gt;=nper,ROUND(G1306,2)&lt;=0),"",A1306+1))</f>
        <v/>
      </c>
      <c r="B1307" s="141" t="str">
        <f aca="false">IF(A1307="","",IF(OR(periods_per_year=26,periods_per_year=52),IF(periods_per_year=26,IF(A1307=1,fpdate,B1306+14),IF(periods_per_year=52,IF(A1307=1,fpdate,B1306+7),"n/a")),IF(periods_per_year=24,DATE(YEAR(fpdate),MONTH(fpdate)+(A1307-1)/2+IF(AND(DAY(fpdate)&gt;=15,MOD(A1307,2)=0),1,0),IF(MOD(A1307,2)=0,IF(DAY(fpdate)&gt;=15,DAY(fpdate)-14,DAY(fpdate)+14),DAY(fpdate))),IF(DAY(DATE(YEAR(fpdate),MONTH(fpdate)+A1307-1,DAY(fpdate)))&lt;&gt;DAY(fpdate),DATE(YEAR(fpdate),MONTH(fpdate)+A1307,0),DATE(YEAR(fpdate),MONTH(fpdate)+A1307-1,DAY(fpdate))))))</f>
        <v/>
      </c>
      <c r="C1307" s="142" t="inlineStr">
        <f aca="false">IF(A1307="","",IF(variable,IF(A1307&lt;MortgageCalculator!$J$23*periods_per_year,start_rate,IF(MortgageCalculator!$J$27&gt;=0,MIN(MortgageCalculator!$J$24,start_rate+MortgageCalculator!$J$27*ROUNDUP((A1307-MortgageCalculator!$J$23*periods_per_year)/MortgageCalculator!$J$26,0)),MAX(MortgageCalculator!$J$25,start_rate+MortgageCalculator!$J$27*ROUNDUP((A1307-MortgageCalculator!$J$23*periods_per_year)/MortgageCalculator!$J$26,0)))),start_rate))</f>
        <is>
          <t/>
        </is>
      </c>
      <c r="D1307" s="143" t="str">
        <f aca="false">IF(A1307="","",ROUND((((1+C1307/CP)^(CP/periods_per_year))-1)*G1306,2))</f>
        <v/>
      </c>
      <c r="E1307" s="143" t="str">
        <f aca="false">IF(A1307="","",IF(A1307=nper,G1306+D1307,MIN(G1306+D1307,IF(C1307=C1306,E1306,ROUND(-PMT(((1+C1307/CP)^(CP/periods_per_year))-1,nper-A1307+1,G1306),2)))))</f>
        <v/>
      </c>
      <c r="F1307" s="143" t="str">
        <f aca="false">IF(A1307="","",E1307-D1307)</f>
        <v/>
      </c>
      <c r="G1307" s="143" t="str">
        <f aca="false">IF(A1307="","",G1306-F1307)</f>
        <v/>
      </c>
    </row>
    <row r="1308" customFormat="false" ht="13.2" hidden="false" customHeight="false" outlineLevel="0" collapsed="false">
      <c r="A1308" s="140" t="str">
        <f aca="false">IF(G1307="","",IF(OR(A1307&gt;=nper,ROUND(G1307,2)&lt;=0),"",A1307+1))</f>
        <v/>
      </c>
      <c r="B1308" s="141" t="str">
        <f aca="false">IF(A1308="","",IF(OR(periods_per_year=26,periods_per_year=52),IF(periods_per_year=26,IF(A1308=1,fpdate,B1307+14),IF(periods_per_year=52,IF(A1308=1,fpdate,B1307+7),"n/a")),IF(periods_per_year=24,DATE(YEAR(fpdate),MONTH(fpdate)+(A1308-1)/2+IF(AND(DAY(fpdate)&gt;=15,MOD(A1308,2)=0),1,0),IF(MOD(A1308,2)=0,IF(DAY(fpdate)&gt;=15,DAY(fpdate)-14,DAY(fpdate)+14),DAY(fpdate))),IF(DAY(DATE(YEAR(fpdate),MONTH(fpdate)+A1308-1,DAY(fpdate)))&lt;&gt;DAY(fpdate),DATE(YEAR(fpdate),MONTH(fpdate)+A1308,0),DATE(YEAR(fpdate),MONTH(fpdate)+A1308-1,DAY(fpdate))))))</f>
        <v/>
      </c>
      <c r="C1308" s="142" t="inlineStr">
        <f aca="false">IF(A1308="","",IF(variable,IF(A1308&lt;MortgageCalculator!$J$23*periods_per_year,start_rate,IF(MortgageCalculator!$J$27&gt;=0,MIN(MortgageCalculator!$J$24,start_rate+MortgageCalculator!$J$27*ROUNDUP((A1308-MortgageCalculator!$J$23*periods_per_year)/MortgageCalculator!$J$26,0)),MAX(MortgageCalculator!$J$25,start_rate+MortgageCalculator!$J$27*ROUNDUP((A1308-MortgageCalculator!$J$23*periods_per_year)/MortgageCalculator!$J$26,0)))),start_rate))</f>
        <is>
          <t/>
        </is>
      </c>
      <c r="D1308" s="143" t="str">
        <f aca="false">IF(A1308="","",ROUND((((1+C1308/CP)^(CP/periods_per_year))-1)*G1307,2))</f>
        <v/>
      </c>
      <c r="E1308" s="143" t="str">
        <f aca="false">IF(A1308="","",IF(A1308=nper,G1307+D1308,MIN(G1307+D1308,IF(C1308=C1307,E1307,ROUND(-PMT(((1+C1308/CP)^(CP/periods_per_year))-1,nper-A1308+1,G1307),2)))))</f>
        <v/>
      </c>
      <c r="F1308" s="143" t="str">
        <f aca="false">IF(A1308="","",E1308-D1308)</f>
        <v/>
      </c>
      <c r="G1308" s="143" t="str">
        <f aca="false">IF(A1308="","",G1307-F1308)</f>
        <v/>
      </c>
    </row>
    <row r="1309" customFormat="false" ht="13.2" hidden="false" customHeight="false" outlineLevel="0" collapsed="false">
      <c r="A1309" s="140" t="str">
        <f aca="false">IF(G1308="","",IF(OR(A1308&gt;=nper,ROUND(G1308,2)&lt;=0),"",A1308+1))</f>
        <v/>
      </c>
      <c r="B1309" s="141" t="str">
        <f aca="false">IF(A1309="","",IF(OR(periods_per_year=26,periods_per_year=52),IF(periods_per_year=26,IF(A1309=1,fpdate,B1308+14),IF(periods_per_year=52,IF(A1309=1,fpdate,B1308+7),"n/a")),IF(periods_per_year=24,DATE(YEAR(fpdate),MONTH(fpdate)+(A1309-1)/2+IF(AND(DAY(fpdate)&gt;=15,MOD(A1309,2)=0),1,0),IF(MOD(A1309,2)=0,IF(DAY(fpdate)&gt;=15,DAY(fpdate)-14,DAY(fpdate)+14),DAY(fpdate))),IF(DAY(DATE(YEAR(fpdate),MONTH(fpdate)+A1309-1,DAY(fpdate)))&lt;&gt;DAY(fpdate),DATE(YEAR(fpdate),MONTH(fpdate)+A1309,0),DATE(YEAR(fpdate),MONTH(fpdate)+A1309-1,DAY(fpdate))))))</f>
        <v/>
      </c>
      <c r="C1309" s="142" t="inlineStr">
        <f aca="false">IF(A1309="","",IF(variable,IF(A1309&lt;MortgageCalculator!$J$23*periods_per_year,start_rate,IF(MortgageCalculator!$J$27&gt;=0,MIN(MortgageCalculator!$J$24,start_rate+MortgageCalculator!$J$27*ROUNDUP((A1309-MortgageCalculator!$J$23*periods_per_year)/MortgageCalculator!$J$26,0)),MAX(MortgageCalculator!$J$25,start_rate+MortgageCalculator!$J$27*ROUNDUP((A1309-MortgageCalculator!$J$23*periods_per_year)/MortgageCalculator!$J$26,0)))),start_rate))</f>
        <is>
          <t/>
        </is>
      </c>
      <c r="D1309" s="143" t="str">
        <f aca="false">IF(A1309="","",ROUND((((1+C1309/CP)^(CP/periods_per_year))-1)*G1308,2))</f>
        <v/>
      </c>
      <c r="E1309" s="143" t="str">
        <f aca="false">IF(A1309="","",IF(A1309=nper,G1308+D1309,MIN(G1308+D1309,IF(C1309=C1308,E1308,ROUND(-PMT(((1+C1309/CP)^(CP/periods_per_year))-1,nper-A1309+1,G1308),2)))))</f>
        <v/>
      </c>
      <c r="F1309" s="143" t="str">
        <f aca="false">IF(A1309="","",E1309-D1309)</f>
        <v/>
      </c>
      <c r="G1309" s="143" t="str">
        <f aca="false">IF(A1309="","",G1308-F1309)</f>
        <v/>
      </c>
    </row>
    <row r="1310" customFormat="false" ht="13.2" hidden="false" customHeight="false" outlineLevel="0" collapsed="false">
      <c r="A1310" s="140" t="str">
        <f aca="false">IF(G1309="","",IF(OR(A1309&gt;=nper,ROUND(G1309,2)&lt;=0),"",A1309+1))</f>
        <v/>
      </c>
      <c r="B1310" s="141" t="str">
        <f aca="false">IF(A1310="","",IF(OR(periods_per_year=26,periods_per_year=52),IF(periods_per_year=26,IF(A1310=1,fpdate,B1309+14),IF(periods_per_year=52,IF(A1310=1,fpdate,B1309+7),"n/a")),IF(periods_per_year=24,DATE(YEAR(fpdate),MONTH(fpdate)+(A1310-1)/2+IF(AND(DAY(fpdate)&gt;=15,MOD(A1310,2)=0),1,0),IF(MOD(A1310,2)=0,IF(DAY(fpdate)&gt;=15,DAY(fpdate)-14,DAY(fpdate)+14),DAY(fpdate))),IF(DAY(DATE(YEAR(fpdate),MONTH(fpdate)+A1310-1,DAY(fpdate)))&lt;&gt;DAY(fpdate),DATE(YEAR(fpdate),MONTH(fpdate)+A1310,0),DATE(YEAR(fpdate),MONTH(fpdate)+A1310-1,DAY(fpdate))))))</f>
        <v/>
      </c>
      <c r="C1310" s="142" t="inlineStr">
        <f aca="false">IF(A1310="","",IF(variable,IF(A1310&lt;MortgageCalculator!$J$23*periods_per_year,start_rate,IF(MortgageCalculator!$J$27&gt;=0,MIN(MortgageCalculator!$J$24,start_rate+MortgageCalculator!$J$27*ROUNDUP((A1310-MortgageCalculator!$J$23*periods_per_year)/MortgageCalculator!$J$26,0)),MAX(MortgageCalculator!$J$25,start_rate+MortgageCalculator!$J$27*ROUNDUP((A1310-MortgageCalculator!$J$23*periods_per_year)/MortgageCalculator!$J$26,0)))),start_rate))</f>
        <is>
          <t/>
        </is>
      </c>
      <c r="D1310" s="143" t="str">
        <f aca="false">IF(A1310="","",ROUND((((1+C1310/CP)^(CP/periods_per_year))-1)*G1309,2))</f>
        <v/>
      </c>
      <c r="E1310" s="143" t="str">
        <f aca="false">IF(A1310="","",IF(A1310=nper,G1309+D1310,MIN(G1309+D1310,IF(C1310=C1309,E1309,ROUND(-PMT(((1+C1310/CP)^(CP/periods_per_year))-1,nper-A1310+1,G1309),2)))))</f>
        <v/>
      </c>
      <c r="F1310" s="143" t="str">
        <f aca="false">IF(A1310="","",E1310-D1310)</f>
        <v/>
      </c>
      <c r="G1310" s="143" t="str">
        <f aca="false">IF(A1310="","",G1309-F1310)</f>
        <v/>
      </c>
    </row>
    <row r="1311" customFormat="false" ht="13.2" hidden="false" customHeight="false" outlineLevel="0" collapsed="false">
      <c r="A1311" s="140" t="str">
        <f aca="false">IF(G1310="","",IF(OR(A1310&gt;=nper,ROUND(G1310,2)&lt;=0),"",A1310+1))</f>
        <v/>
      </c>
      <c r="B1311" s="141" t="str">
        <f aca="false">IF(A1311="","",IF(OR(periods_per_year=26,periods_per_year=52),IF(periods_per_year=26,IF(A1311=1,fpdate,B1310+14),IF(periods_per_year=52,IF(A1311=1,fpdate,B1310+7),"n/a")),IF(periods_per_year=24,DATE(YEAR(fpdate),MONTH(fpdate)+(A1311-1)/2+IF(AND(DAY(fpdate)&gt;=15,MOD(A1311,2)=0),1,0),IF(MOD(A1311,2)=0,IF(DAY(fpdate)&gt;=15,DAY(fpdate)-14,DAY(fpdate)+14),DAY(fpdate))),IF(DAY(DATE(YEAR(fpdate),MONTH(fpdate)+A1311-1,DAY(fpdate)))&lt;&gt;DAY(fpdate),DATE(YEAR(fpdate),MONTH(fpdate)+A1311,0),DATE(YEAR(fpdate),MONTH(fpdate)+A1311-1,DAY(fpdate))))))</f>
        <v/>
      </c>
      <c r="C1311" s="142" t="inlineStr">
        <f aca="false">IF(A1311="","",IF(variable,IF(A1311&lt;MortgageCalculator!$J$23*periods_per_year,start_rate,IF(MortgageCalculator!$J$27&gt;=0,MIN(MortgageCalculator!$J$24,start_rate+MortgageCalculator!$J$27*ROUNDUP((A1311-MortgageCalculator!$J$23*periods_per_year)/MortgageCalculator!$J$26,0)),MAX(MortgageCalculator!$J$25,start_rate+MortgageCalculator!$J$27*ROUNDUP((A1311-MortgageCalculator!$J$23*periods_per_year)/MortgageCalculator!$J$26,0)))),start_rate))</f>
        <is>
          <t/>
        </is>
      </c>
      <c r="D1311" s="143" t="str">
        <f aca="false">IF(A1311="","",ROUND((((1+C1311/CP)^(CP/periods_per_year))-1)*G1310,2))</f>
        <v/>
      </c>
      <c r="E1311" s="143" t="str">
        <f aca="false">IF(A1311="","",IF(A1311=nper,G1310+D1311,MIN(G1310+D1311,IF(C1311=C1310,E1310,ROUND(-PMT(((1+C1311/CP)^(CP/periods_per_year))-1,nper-A1311+1,G1310),2)))))</f>
        <v/>
      </c>
      <c r="F1311" s="143" t="str">
        <f aca="false">IF(A1311="","",E1311-D1311)</f>
        <v/>
      </c>
      <c r="G1311" s="143" t="str">
        <f aca="false">IF(A1311="","",G1310-F1311)</f>
        <v/>
      </c>
    </row>
    <row r="1312" customFormat="false" ht="13.2" hidden="false" customHeight="false" outlineLevel="0" collapsed="false">
      <c r="A1312" s="140" t="str">
        <f aca="false">IF(G1311="","",IF(OR(A1311&gt;=nper,ROUND(G1311,2)&lt;=0),"",A1311+1))</f>
        <v/>
      </c>
      <c r="B1312" s="141" t="str">
        <f aca="false">IF(A1312="","",IF(OR(periods_per_year=26,periods_per_year=52),IF(periods_per_year=26,IF(A1312=1,fpdate,B1311+14),IF(periods_per_year=52,IF(A1312=1,fpdate,B1311+7),"n/a")),IF(periods_per_year=24,DATE(YEAR(fpdate),MONTH(fpdate)+(A1312-1)/2+IF(AND(DAY(fpdate)&gt;=15,MOD(A1312,2)=0),1,0),IF(MOD(A1312,2)=0,IF(DAY(fpdate)&gt;=15,DAY(fpdate)-14,DAY(fpdate)+14),DAY(fpdate))),IF(DAY(DATE(YEAR(fpdate),MONTH(fpdate)+A1312-1,DAY(fpdate)))&lt;&gt;DAY(fpdate),DATE(YEAR(fpdate),MONTH(fpdate)+A1312,0),DATE(YEAR(fpdate),MONTH(fpdate)+A1312-1,DAY(fpdate))))))</f>
        <v/>
      </c>
      <c r="C1312" s="142" t="inlineStr">
        <f aca="false">IF(A1312="","",IF(variable,IF(A1312&lt;MortgageCalculator!$J$23*periods_per_year,start_rate,IF(MortgageCalculator!$J$27&gt;=0,MIN(MortgageCalculator!$J$24,start_rate+MortgageCalculator!$J$27*ROUNDUP((A1312-MortgageCalculator!$J$23*periods_per_year)/MortgageCalculator!$J$26,0)),MAX(MortgageCalculator!$J$25,start_rate+MortgageCalculator!$J$27*ROUNDUP((A1312-MortgageCalculator!$J$23*periods_per_year)/MortgageCalculator!$J$26,0)))),start_rate))</f>
        <is>
          <t/>
        </is>
      </c>
      <c r="D1312" s="143" t="str">
        <f aca="false">IF(A1312="","",ROUND((((1+C1312/CP)^(CP/periods_per_year))-1)*G1311,2))</f>
        <v/>
      </c>
      <c r="E1312" s="143" t="str">
        <f aca="false">IF(A1312="","",IF(A1312=nper,G1311+D1312,MIN(G1311+D1312,IF(C1312=C1311,E1311,ROUND(-PMT(((1+C1312/CP)^(CP/periods_per_year))-1,nper-A1312+1,G1311),2)))))</f>
        <v/>
      </c>
      <c r="F1312" s="143" t="str">
        <f aca="false">IF(A1312="","",E1312-D1312)</f>
        <v/>
      </c>
      <c r="G1312" s="143" t="str">
        <f aca="false">IF(A1312="","",G1311-F1312)</f>
        <v/>
      </c>
    </row>
    <row r="1313" customFormat="false" ht="13.2" hidden="false" customHeight="false" outlineLevel="0" collapsed="false">
      <c r="A1313" s="140" t="str">
        <f aca="false">IF(G1312="","",IF(OR(A1312&gt;=nper,ROUND(G1312,2)&lt;=0),"",A1312+1))</f>
        <v/>
      </c>
      <c r="B1313" s="141" t="str">
        <f aca="false">IF(A1313="","",IF(OR(periods_per_year=26,periods_per_year=52),IF(periods_per_year=26,IF(A1313=1,fpdate,B1312+14),IF(periods_per_year=52,IF(A1313=1,fpdate,B1312+7),"n/a")),IF(periods_per_year=24,DATE(YEAR(fpdate),MONTH(fpdate)+(A1313-1)/2+IF(AND(DAY(fpdate)&gt;=15,MOD(A1313,2)=0),1,0),IF(MOD(A1313,2)=0,IF(DAY(fpdate)&gt;=15,DAY(fpdate)-14,DAY(fpdate)+14),DAY(fpdate))),IF(DAY(DATE(YEAR(fpdate),MONTH(fpdate)+A1313-1,DAY(fpdate)))&lt;&gt;DAY(fpdate),DATE(YEAR(fpdate),MONTH(fpdate)+A1313,0),DATE(YEAR(fpdate),MONTH(fpdate)+A1313-1,DAY(fpdate))))))</f>
        <v/>
      </c>
      <c r="C1313" s="142" t="inlineStr">
        <f aca="false">IF(A1313="","",IF(variable,IF(A1313&lt;MortgageCalculator!$J$23*periods_per_year,start_rate,IF(MortgageCalculator!$J$27&gt;=0,MIN(MortgageCalculator!$J$24,start_rate+MortgageCalculator!$J$27*ROUNDUP((A1313-MortgageCalculator!$J$23*periods_per_year)/MortgageCalculator!$J$26,0)),MAX(MortgageCalculator!$J$25,start_rate+MortgageCalculator!$J$27*ROUNDUP((A1313-MortgageCalculator!$J$23*periods_per_year)/MortgageCalculator!$J$26,0)))),start_rate))</f>
        <is>
          <t/>
        </is>
      </c>
      <c r="D1313" s="143" t="str">
        <f aca="false">IF(A1313="","",ROUND((((1+C1313/CP)^(CP/periods_per_year))-1)*G1312,2))</f>
        <v/>
      </c>
      <c r="E1313" s="143" t="str">
        <f aca="false">IF(A1313="","",IF(A1313=nper,G1312+D1313,MIN(G1312+D1313,IF(C1313=C1312,E1312,ROUND(-PMT(((1+C1313/CP)^(CP/periods_per_year))-1,nper-A1313+1,G1312),2)))))</f>
        <v/>
      </c>
      <c r="F1313" s="143" t="str">
        <f aca="false">IF(A1313="","",E1313-D1313)</f>
        <v/>
      </c>
      <c r="G1313" s="143" t="str">
        <f aca="false">IF(A1313="","",G1312-F1313)</f>
        <v/>
      </c>
    </row>
    <row r="1314" customFormat="false" ht="13.2" hidden="false" customHeight="false" outlineLevel="0" collapsed="false">
      <c r="A1314" s="140" t="str">
        <f aca="false">IF(G1313="","",IF(OR(A1313&gt;=nper,ROUND(G1313,2)&lt;=0),"",A1313+1))</f>
        <v/>
      </c>
      <c r="B1314" s="141" t="str">
        <f aca="false">IF(A1314="","",IF(OR(periods_per_year=26,periods_per_year=52),IF(periods_per_year=26,IF(A1314=1,fpdate,B1313+14),IF(periods_per_year=52,IF(A1314=1,fpdate,B1313+7),"n/a")),IF(periods_per_year=24,DATE(YEAR(fpdate),MONTH(fpdate)+(A1314-1)/2+IF(AND(DAY(fpdate)&gt;=15,MOD(A1314,2)=0),1,0),IF(MOD(A1314,2)=0,IF(DAY(fpdate)&gt;=15,DAY(fpdate)-14,DAY(fpdate)+14),DAY(fpdate))),IF(DAY(DATE(YEAR(fpdate),MONTH(fpdate)+A1314-1,DAY(fpdate)))&lt;&gt;DAY(fpdate),DATE(YEAR(fpdate),MONTH(fpdate)+A1314,0),DATE(YEAR(fpdate),MONTH(fpdate)+A1314-1,DAY(fpdate))))))</f>
        <v/>
      </c>
      <c r="C1314" s="142" t="inlineStr">
        <f aca="false">IF(A1314="","",IF(variable,IF(A1314&lt;MortgageCalculator!$J$23*periods_per_year,start_rate,IF(MortgageCalculator!$J$27&gt;=0,MIN(MortgageCalculator!$J$24,start_rate+MortgageCalculator!$J$27*ROUNDUP((A1314-MortgageCalculator!$J$23*periods_per_year)/MortgageCalculator!$J$26,0)),MAX(MortgageCalculator!$J$25,start_rate+MortgageCalculator!$J$27*ROUNDUP((A1314-MortgageCalculator!$J$23*periods_per_year)/MortgageCalculator!$J$26,0)))),start_rate))</f>
        <is>
          <t/>
        </is>
      </c>
      <c r="D1314" s="143" t="str">
        <f aca="false">IF(A1314="","",ROUND((((1+C1314/CP)^(CP/periods_per_year))-1)*G1313,2))</f>
        <v/>
      </c>
      <c r="E1314" s="143" t="str">
        <f aca="false">IF(A1314="","",IF(A1314=nper,G1313+D1314,MIN(G1313+D1314,IF(C1314=C1313,E1313,ROUND(-PMT(((1+C1314/CP)^(CP/periods_per_year))-1,nper-A1314+1,G1313),2)))))</f>
        <v/>
      </c>
      <c r="F1314" s="143" t="str">
        <f aca="false">IF(A1314="","",E1314-D1314)</f>
        <v/>
      </c>
      <c r="G1314" s="143" t="str">
        <f aca="false">IF(A1314="","",G1313-F1314)</f>
        <v/>
      </c>
    </row>
    <row r="1315" customFormat="false" ht="13.2" hidden="false" customHeight="false" outlineLevel="0" collapsed="false">
      <c r="A1315" s="140" t="str">
        <f aca="false">IF(G1314="","",IF(OR(A1314&gt;=nper,ROUND(G1314,2)&lt;=0),"",A1314+1))</f>
        <v/>
      </c>
      <c r="B1315" s="141" t="str">
        <f aca="false">IF(A1315="","",IF(OR(periods_per_year=26,periods_per_year=52),IF(periods_per_year=26,IF(A1315=1,fpdate,B1314+14),IF(periods_per_year=52,IF(A1315=1,fpdate,B1314+7),"n/a")),IF(periods_per_year=24,DATE(YEAR(fpdate),MONTH(fpdate)+(A1315-1)/2+IF(AND(DAY(fpdate)&gt;=15,MOD(A1315,2)=0),1,0),IF(MOD(A1315,2)=0,IF(DAY(fpdate)&gt;=15,DAY(fpdate)-14,DAY(fpdate)+14),DAY(fpdate))),IF(DAY(DATE(YEAR(fpdate),MONTH(fpdate)+A1315-1,DAY(fpdate)))&lt;&gt;DAY(fpdate),DATE(YEAR(fpdate),MONTH(fpdate)+A1315,0),DATE(YEAR(fpdate),MONTH(fpdate)+A1315-1,DAY(fpdate))))))</f>
        <v/>
      </c>
      <c r="C1315" s="142" t="inlineStr">
        <f aca="false">IF(A1315="","",IF(variable,IF(A1315&lt;MortgageCalculator!$J$23*periods_per_year,start_rate,IF(MortgageCalculator!$J$27&gt;=0,MIN(MortgageCalculator!$J$24,start_rate+MortgageCalculator!$J$27*ROUNDUP((A1315-MortgageCalculator!$J$23*periods_per_year)/MortgageCalculator!$J$26,0)),MAX(MortgageCalculator!$J$25,start_rate+MortgageCalculator!$J$27*ROUNDUP((A1315-MortgageCalculator!$J$23*periods_per_year)/MortgageCalculator!$J$26,0)))),start_rate))</f>
        <is>
          <t/>
        </is>
      </c>
      <c r="D1315" s="143" t="str">
        <f aca="false">IF(A1315="","",ROUND((((1+C1315/CP)^(CP/periods_per_year))-1)*G1314,2))</f>
        <v/>
      </c>
      <c r="E1315" s="143" t="str">
        <f aca="false">IF(A1315="","",IF(A1315=nper,G1314+D1315,MIN(G1314+D1315,IF(C1315=C1314,E1314,ROUND(-PMT(((1+C1315/CP)^(CP/periods_per_year))-1,nper-A1315+1,G1314),2)))))</f>
        <v/>
      </c>
      <c r="F1315" s="143" t="str">
        <f aca="false">IF(A1315="","",E1315-D1315)</f>
        <v/>
      </c>
      <c r="G1315" s="143" t="str">
        <f aca="false">IF(A1315="","",G1314-F1315)</f>
        <v/>
      </c>
    </row>
    <row r="1316" customFormat="false" ht="13.2" hidden="false" customHeight="false" outlineLevel="0" collapsed="false">
      <c r="A1316" s="140" t="str">
        <f aca="false">IF(G1315="","",IF(OR(A1315&gt;=nper,ROUND(G1315,2)&lt;=0),"",A1315+1))</f>
        <v/>
      </c>
      <c r="B1316" s="141" t="str">
        <f aca="false">IF(A1316="","",IF(OR(periods_per_year=26,periods_per_year=52),IF(periods_per_year=26,IF(A1316=1,fpdate,B1315+14),IF(periods_per_year=52,IF(A1316=1,fpdate,B1315+7),"n/a")),IF(periods_per_year=24,DATE(YEAR(fpdate),MONTH(fpdate)+(A1316-1)/2+IF(AND(DAY(fpdate)&gt;=15,MOD(A1316,2)=0),1,0),IF(MOD(A1316,2)=0,IF(DAY(fpdate)&gt;=15,DAY(fpdate)-14,DAY(fpdate)+14),DAY(fpdate))),IF(DAY(DATE(YEAR(fpdate),MONTH(fpdate)+A1316-1,DAY(fpdate)))&lt;&gt;DAY(fpdate),DATE(YEAR(fpdate),MONTH(fpdate)+A1316,0),DATE(YEAR(fpdate),MONTH(fpdate)+A1316-1,DAY(fpdate))))))</f>
        <v/>
      </c>
      <c r="C1316" s="142" t="inlineStr">
        <f aca="false">IF(A1316="","",IF(variable,IF(A1316&lt;MortgageCalculator!$J$23*periods_per_year,start_rate,IF(MortgageCalculator!$J$27&gt;=0,MIN(MortgageCalculator!$J$24,start_rate+MortgageCalculator!$J$27*ROUNDUP((A1316-MortgageCalculator!$J$23*periods_per_year)/MortgageCalculator!$J$26,0)),MAX(MortgageCalculator!$J$25,start_rate+MortgageCalculator!$J$27*ROUNDUP((A1316-MortgageCalculator!$J$23*periods_per_year)/MortgageCalculator!$J$26,0)))),start_rate))</f>
        <is>
          <t/>
        </is>
      </c>
      <c r="D1316" s="143" t="str">
        <f aca="false">IF(A1316="","",ROUND((((1+C1316/CP)^(CP/periods_per_year))-1)*G1315,2))</f>
        <v/>
      </c>
      <c r="E1316" s="143" t="str">
        <f aca="false">IF(A1316="","",IF(A1316=nper,G1315+D1316,MIN(G1315+D1316,IF(C1316=C1315,E1315,ROUND(-PMT(((1+C1316/CP)^(CP/periods_per_year))-1,nper-A1316+1,G1315),2)))))</f>
        <v/>
      </c>
      <c r="F1316" s="143" t="str">
        <f aca="false">IF(A1316="","",E1316-D1316)</f>
        <v/>
      </c>
      <c r="G1316" s="143" t="str">
        <f aca="false">IF(A1316="","",G1315-F1316)</f>
        <v/>
      </c>
    </row>
    <row r="1317" customFormat="false" ht="13.2" hidden="false" customHeight="false" outlineLevel="0" collapsed="false">
      <c r="A1317" s="140" t="str">
        <f aca="false">IF(G1316="","",IF(OR(A1316&gt;=nper,ROUND(G1316,2)&lt;=0),"",A1316+1))</f>
        <v/>
      </c>
      <c r="B1317" s="141" t="str">
        <f aca="false">IF(A1317="","",IF(OR(periods_per_year=26,periods_per_year=52),IF(periods_per_year=26,IF(A1317=1,fpdate,B1316+14),IF(periods_per_year=52,IF(A1317=1,fpdate,B1316+7),"n/a")),IF(periods_per_year=24,DATE(YEAR(fpdate),MONTH(fpdate)+(A1317-1)/2+IF(AND(DAY(fpdate)&gt;=15,MOD(A1317,2)=0),1,0),IF(MOD(A1317,2)=0,IF(DAY(fpdate)&gt;=15,DAY(fpdate)-14,DAY(fpdate)+14),DAY(fpdate))),IF(DAY(DATE(YEAR(fpdate),MONTH(fpdate)+A1317-1,DAY(fpdate)))&lt;&gt;DAY(fpdate),DATE(YEAR(fpdate),MONTH(fpdate)+A1317,0),DATE(YEAR(fpdate),MONTH(fpdate)+A1317-1,DAY(fpdate))))))</f>
        <v/>
      </c>
      <c r="C1317" s="142" t="inlineStr">
        <f aca="false">IF(A1317="","",IF(variable,IF(A1317&lt;MortgageCalculator!$J$23*periods_per_year,start_rate,IF(MortgageCalculator!$J$27&gt;=0,MIN(MortgageCalculator!$J$24,start_rate+MortgageCalculator!$J$27*ROUNDUP((A1317-MortgageCalculator!$J$23*periods_per_year)/MortgageCalculator!$J$26,0)),MAX(MortgageCalculator!$J$25,start_rate+MortgageCalculator!$J$27*ROUNDUP((A1317-MortgageCalculator!$J$23*periods_per_year)/MortgageCalculator!$J$26,0)))),start_rate))</f>
        <is>
          <t/>
        </is>
      </c>
      <c r="D1317" s="143" t="str">
        <f aca="false">IF(A1317="","",ROUND((((1+C1317/CP)^(CP/periods_per_year))-1)*G1316,2))</f>
        <v/>
      </c>
      <c r="E1317" s="143" t="str">
        <f aca="false">IF(A1317="","",IF(A1317=nper,G1316+D1317,MIN(G1316+D1317,IF(C1317=C1316,E1316,ROUND(-PMT(((1+C1317/CP)^(CP/periods_per_year))-1,nper-A1317+1,G1316),2)))))</f>
        <v/>
      </c>
      <c r="F1317" s="143" t="str">
        <f aca="false">IF(A1317="","",E1317-D1317)</f>
        <v/>
      </c>
      <c r="G1317" s="143" t="str">
        <f aca="false">IF(A1317="","",G1316-F1317)</f>
        <v/>
      </c>
    </row>
    <row r="1318" customFormat="false" ht="13.2" hidden="false" customHeight="false" outlineLevel="0" collapsed="false">
      <c r="A1318" s="140" t="str">
        <f aca="false">IF(G1317="","",IF(OR(A1317&gt;=nper,ROUND(G1317,2)&lt;=0),"",A1317+1))</f>
        <v/>
      </c>
      <c r="B1318" s="141" t="str">
        <f aca="false">IF(A1318="","",IF(OR(periods_per_year=26,periods_per_year=52),IF(periods_per_year=26,IF(A1318=1,fpdate,B1317+14),IF(periods_per_year=52,IF(A1318=1,fpdate,B1317+7),"n/a")),IF(periods_per_year=24,DATE(YEAR(fpdate),MONTH(fpdate)+(A1318-1)/2+IF(AND(DAY(fpdate)&gt;=15,MOD(A1318,2)=0),1,0),IF(MOD(A1318,2)=0,IF(DAY(fpdate)&gt;=15,DAY(fpdate)-14,DAY(fpdate)+14),DAY(fpdate))),IF(DAY(DATE(YEAR(fpdate),MONTH(fpdate)+A1318-1,DAY(fpdate)))&lt;&gt;DAY(fpdate),DATE(YEAR(fpdate),MONTH(fpdate)+A1318,0),DATE(YEAR(fpdate),MONTH(fpdate)+A1318-1,DAY(fpdate))))))</f>
        <v/>
      </c>
      <c r="C1318" s="142" t="inlineStr">
        <f aca="false">IF(A1318="","",IF(variable,IF(A1318&lt;MortgageCalculator!$J$23*periods_per_year,start_rate,IF(MortgageCalculator!$J$27&gt;=0,MIN(MortgageCalculator!$J$24,start_rate+MortgageCalculator!$J$27*ROUNDUP((A1318-MortgageCalculator!$J$23*periods_per_year)/MortgageCalculator!$J$26,0)),MAX(MortgageCalculator!$J$25,start_rate+MortgageCalculator!$J$27*ROUNDUP((A1318-MortgageCalculator!$J$23*periods_per_year)/MortgageCalculator!$J$26,0)))),start_rate))</f>
        <is>
          <t/>
        </is>
      </c>
      <c r="D1318" s="143" t="str">
        <f aca="false">IF(A1318="","",ROUND((((1+C1318/CP)^(CP/periods_per_year))-1)*G1317,2))</f>
        <v/>
      </c>
      <c r="E1318" s="143" t="str">
        <f aca="false">IF(A1318="","",IF(A1318=nper,G1317+D1318,MIN(G1317+D1318,IF(C1318=C1317,E1317,ROUND(-PMT(((1+C1318/CP)^(CP/periods_per_year))-1,nper-A1318+1,G1317),2)))))</f>
        <v/>
      </c>
      <c r="F1318" s="143" t="str">
        <f aca="false">IF(A1318="","",E1318-D1318)</f>
        <v/>
      </c>
      <c r="G1318" s="143" t="str">
        <f aca="false">IF(A1318="","",G1317-F1318)</f>
        <v/>
      </c>
    </row>
    <row r="1319" customFormat="false" ht="13.2" hidden="false" customHeight="false" outlineLevel="0" collapsed="false">
      <c r="A1319" s="140" t="str">
        <f aca="false">IF(G1318="","",IF(OR(A1318&gt;=nper,ROUND(G1318,2)&lt;=0),"",A1318+1))</f>
        <v/>
      </c>
      <c r="B1319" s="141" t="str">
        <f aca="false">IF(A1319="","",IF(OR(periods_per_year=26,periods_per_year=52),IF(periods_per_year=26,IF(A1319=1,fpdate,B1318+14),IF(periods_per_year=52,IF(A1319=1,fpdate,B1318+7),"n/a")),IF(periods_per_year=24,DATE(YEAR(fpdate),MONTH(fpdate)+(A1319-1)/2+IF(AND(DAY(fpdate)&gt;=15,MOD(A1319,2)=0),1,0),IF(MOD(A1319,2)=0,IF(DAY(fpdate)&gt;=15,DAY(fpdate)-14,DAY(fpdate)+14),DAY(fpdate))),IF(DAY(DATE(YEAR(fpdate),MONTH(fpdate)+A1319-1,DAY(fpdate)))&lt;&gt;DAY(fpdate),DATE(YEAR(fpdate),MONTH(fpdate)+A1319,0),DATE(YEAR(fpdate),MONTH(fpdate)+A1319-1,DAY(fpdate))))))</f>
        <v/>
      </c>
      <c r="C1319" s="142" t="inlineStr">
        <f aca="false">IF(A1319="","",IF(variable,IF(A1319&lt;MortgageCalculator!$J$23*periods_per_year,start_rate,IF(MortgageCalculator!$J$27&gt;=0,MIN(MortgageCalculator!$J$24,start_rate+MortgageCalculator!$J$27*ROUNDUP((A1319-MortgageCalculator!$J$23*periods_per_year)/MortgageCalculator!$J$26,0)),MAX(MortgageCalculator!$J$25,start_rate+MortgageCalculator!$J$27*ROUNDUP((A1319-MortgageCalculator!$J$23*periods_per_year)/MortgageCalculator!$J$26,0)))),start_rate))</f>
        <is>
          <t/>
        </is>
      </c>
      <c r="D1319" s="143" t="str">
        <f aca="false">IF(A1319="","",ROUND((((1+C1319/CP)^(CP/periods_per_year))-1)*G1318,2))</f>
        <v/>
      </c>
      <c r="E1319" s="143" t="str">
        <f aca="false">IF(A1319="","",IF(A1319=nper,G1318+D1319,MIN(G1318+D1319,IF(C1319=C1318,E1318,ROUND(-PMT(((1+C1319/CP)^(CP/periods_per_year))-1,nper-A1319+1,G1318),2)))))</f>
        <v/>
      </c>
      <c r="F1319" s="143" t="str">
        <f aca="false">IF(A1319="","",E1319-D1319)</f>
        <v/>
      </c>
      <c r="G1319" s="143" t="str">
        <f aca="false">IF(A1319="","",G1318-F1319)</f>
        <v/>
      </c>
    </row>
    <row r="1320" customFormat="false" ht="13.2" hidden="false" customHeight="false" outlineLevel="0" collapsed="false">
      <c r="A1320" s="140" t="str">
        <f aca="false">IF(G1319="","",IF(OR(A1319&gt;=nper,ROUND(G1319,2)&lt;=0),"",A1319+1))</f>
        <v/>
      </c>
      <c r="B1320" s="141" t="str">
        <f aca="false">IF(A1320="","",IF(OR(periods_per_year=26,periods_per_year=52),IF(periods_per_year=26,IF(A1320=1,fpdate,B1319+14),IF(periods_per_year=52,IF(A1320=1,fpdate,B1319+7),"n/a")),IF(periods_per_year=24,DATE(YEAR(fpdate),MONTH(fpdate)+(A1320-1)/2+IF(AND(DAY(fpdate)&gt;=15,MOD(A1320,2)=0),1,0),IF(MOD(A1320,2)=0,IF(DAY(fpdate)&gt;=15,DAY(fpdate)-14,DAY(fpdate)+14),DAY(fpdate))),IF(DAY(DATE(YEAR(fpdate),MONTH(fpdate)+A1320-1,DAY(fpdate)))&lt;&gt;DAY(fpdate),DATE(YEAR(fpdate),MONTH(fpdate)+A1320,0),DATE(YEAR(fpdate),MONTH(fpdate)+A1320-1,DAY(fpdate))))))</f>
        <v/>
      </c>
      <c r="C1320" s="142" t="inlineStr">
        <f aca="false">IF(A1320="","",IF(variable,IF(A1320&lt;MortgageCalculator!$J$23*periods_per_year,start_rate,IF(MortgageCalculator!$J$27&gt;=0,MIN(MortgageCalculator!$J$24,start_rate+MortgageCalculator!$J$27*ROUNDUP((A1320-MortgageCalculator!$J$23*periods_per_year)/MortgageCalculator!$J$26,0)),MAX(MortgageCalculator!$J$25,start_rate+MortgageCalculator!$J$27*ROUNDUP((A1320-MortgageCalculator!$J$23*periods_per_year)/MortgageCalculator!$J$26,0)))),start_rate))</f>
        <is>
          <t/>
        </is>
      </c>
      <c r="D1320" s="143" t="str">
        <f aca="false">IF(A1320="","",ROUND((((1+C1320/CP)^(CP/periods_per_year))-1)*G1319,2))</f>
        <v/>
      </c>
      <c r="E1320" s="143" t="str">
        <f aca="false">IF(A1320="","",IF(A1320=nper,G1319+D1320,MIN(G1319+D1320,IF(C1320=C1319,E1319,ROUND(-PMT(((1+C1320/CP)^(CP/periods_per_year))-1,nper-A1320+1,G1319),2)))))</f>
        <v/>
      </c>
      <c r="F1320" s="143" t="str">
        <f aca="false">IF(A1320="","",E1320-D1320)</f>
        <v/>
      </c>
      <c r="G1320" s="143" t="str">
        <f aca="false">IF(A1320="","",G1319-F1320)</f>
        <v/>
      </c>
    </row>
    <row r="1321" customFormat="false" ht="13.2" hidden="false" customHeight="false" outlineLevel="0" collapsed="false">
      <c r="A1321" s="140" t="str">
        <f aca="false">IF(G1320="","",IF(OR(A1320&gt;=nper,ROUND(G1320,2)&lt;=0),"",A1320+1))</f>
        <v/>
      </c>
      <c r="B1321" s="141" t="str">
        <f aca="false">IF(A1321="","",IF(OR(periods_per_year=26,periods_per_year=52),IF(periods_per_year=26,IF(A1321=1,fpdate,B1320+14),IF(periods_per_year=52,IF(A1321=1,fpdate,B1320+7),"n/a")),IF(periods_per_year=24,DATE(YEAR(fpdate),MONTH(fpdate)+(A1321-1)/2+IF(AND(DAY(fpdate)&gt;=15,MOD(A1321,2)=0),1,0),IF(MOD(A1321,2)=0,IF(DAY(fpdate)&gt;=15,DAY(fpdate)-14,DAY(fpdate)+14),DAY(fpdate))),IF(DAY(DATE(YEAR(fpdate),MONTH(fpdate)+A1321-1,DAY(fpdate)))&lt;&gt;DAY(fpdate),DATE(YEAR(fpdate),MONTH(fpdate)+A1321,0),DATE(YEAR(fpdate),MONTH(fpdate)+A1321-1,DAY(fpdate))))))</f>
        <v/>
      </c>
      <c r="C1321" s="142" t="inlineStr">
        <f aca="false">IF(A1321="","",IF(variable,IF(A1321&lt;MortgageCalculator!$J$23*periods_per_year,start_rate,IF(MortgageCalculator!$J$27&gt;=0,MIN(MortgageCalculator!$J$24,start_rate+MortgageCalculator!$J$27*ROUNDUP((A1321-MortgageCalculator!$J$23*periods_per_year)/MortgageCalculator!$J$26,0)),MAX(MortgageCalculator!$J$25,start_rate+MortgageCalculator!$J$27*ROUNDUP((A1321-MortgageCalculator!$J$23*periods_per_year)/MortgageCalculator!$J$26,0)))),start_rate))</f>
        <is>
          <t/>
        </is>
      </c>
      <c r="D1321" s="143" t="str">
        <f aca="false">IF(A1321="","",ROUND((((1+C1321/CP)^(CP/periods_per_year))-1)*G1320,2))</f>
        <v/>
      </c>
      <c r="E1321" s="143" t="str">
        <f aca="false">IF(A1321="","",IF(A1321=nper,G1320+D1321,MIN(G1320+D1321,IF(C1321=C1320,E1320,ROUND(-PMT(((1+C1321/CP)^(CP/periods_per_year))-1,nper-A1321+1,G1320),2)))))</f>
        <v/>
      </c>
      <c r="F1321" s="143" t="str">
        <f aca="false">IF(A1321="","",E1321-D1321)</f>
        <v/>
      </c>
      <c r="G1321" s="143" t="str">
        <f aca="false">IF(A1321="","",G1320-F1321)</f>
        <v/>
      </c>
    </row>
    <row r="1322" customFormat="false" ht="13.2" hidden="false" customHeight="false" outlineLevel="0" collapsed="false">
      <c r="A1322" s="140" t="str">
        <f aca="false">IF(G1321="","",IF(OR(A1321&gt;=nper,ROUND(G1321,2)&lt;=0),"",A1321+1))</f>
        <v/>
      </c>
      <c r="B1322" s="141" t="str">
        <f aca="false">IF(A1322="","",IF(OR(periods_per_year=26,periods_per_year=52),IF(periods_per_year=26,IF(A1322=1,fpdate,B1321+14),IF(periods_per_year=52,IF(A1322=1,fpdate,B1321+7),"n/a")),IF(periods_per_year=24,DATE(YEAR(fpdate),MONTH(fpdate)+(A1322-1)/2+IF(AND(DAY(fpdate)&gt;=15,MOD(A1322,2)=0),1,0),IF(MOD(A1322,2)=0,IF(DAY(fpdate)&gt;=15,DAY(fpdate)-14,DAY(fpdate)+14),DAY(fpdate))),IF(DAY(DATE(YEAR(fpdate),MONTH(fpdate)+A1322-1,DAY(fpdate)))&lt;&gt;DAY(fpdate),DATE(YEAR(fpdate),MONTH(fpdate)+A1322,0),DATE(YEAR(fpdate),MONTH(fpdate)+A1322-1,DAY(fpdate))))))</f>
        <v/>
      </c>
      <c r="C1322" s="142" t="inlineStr">
        <f aca="false">IF(A1322="","",IF(variable,IF(A1322&lt;MortgageCalculator!$J$23*periods_per_year,start_rate,IF(MortgageCalculator!$J$27&gt;=0,MIN(MortgageCalculator!$J$24,start_rate+MortgageCalculator!$J$27*ROUNDUP((A1322-MortgageCalculator!$J$23*periods_per_year)/MortgageCalculator!$J$26,0)),MAX(MortgageCalculator!$J$25,start_rate+MortgageCalculator!$J$27*ROUNDUP((A1322-MortgageCalculator!$J$23*periods_per_year)/MortgageCalculator!$J$26,0)))),start_rate))</f>
        <is>
          <t/>
        </is>
      </c>
      <c r="D1322" s="143" t="str">
        <f aca="false">IF(A1322="","",ROUND((((1+C1322/CP)^(CP/periods_per_year))-1)*G1321,2))</f>
        <v/>
      </c>
      <c r="E1322" s="143" t="str">
        <f aca="false">IF(A1322="","",IF(A1322=nper,G1321+D1322,MIN(G1321+D1322,IF(C1322=C1321,E1321,ROUND(-PMT(((1+C1322/CP)^(CP/periods_per_year))-1,nper-A1322+1,G1321),2)))))</f>
        <v/>
      </c>
      <c r="F1322" s="143" t="str">
        <f aca="false">IF(A1322="","",E1322-D1322)</f>
        <v/>
      </c>
      <c r="G1322" s="143" t="str">
        <f aca="false">IF(A1322="","",G1321-F1322)</f>
        <v/>
      </c>
    </row>
    <row r="1323" customFormat="false" ht="13.2" hidden="false" customHeight="false" outlineLevel="0" collapsed="false">
      <c r="A1323" s="140" t="str">
        <f aca="false">IF(G1322="","",IF(OR(A1322&gt;=nper,ROUND(G1322,2)&lt;=0),"",A1322+1))</f>
        <v/>
      </c>
      <c r="B1323" s="141" t="str">
        <f aca="false">IF(A1323="","",IF(OR(periods_per_year=26,periods_per_year=52),IF(periods_per_year=26,IF(A1323=1,fpdate,B1322+14),IF(periods_per_year=52,IF(A1323=1,fpdate,B1322+7),"n/a")),IF(periods_per_year=24,DATE(YEAR(fpdate),MONTH(fpdate)+(A1323-1)/2+IF(AND(DAY(fpdate)&gt;=15,MOD(A1323,2)=0),1,0),IF(MOD(A1323,2)=0,IF(DAY(fpdate)&gt;=15,DAY(fpdate)-14,DAY(fpdate)+14),DAY(fpdate))),IF(DAY(DATE(YEAR(fpdate),MONTH(fpdate)+A1323-1,DAY(fpdate)))&lt;&gt;DAY(fpdate),DATE(YEAR(fpdate),MONTH(fpdate)+A1323,0),DATE(YEAR(fpdate),MONTH(fpdate)+A1323-1,DAY(fpdate))))))</f>
        <v/>
      </c>
      <c r="C1323" s="142" t="inlineStr">
        <f aca="false">IF(A1323="","",IF(variable,IF(A1323&lt;MortgageCalculator!$J$23*periods_per_year,start_rate,IF(MortgageCalculator!$J$27&gt;=0,MIN(MortgageCalculator!$J$24,start_rate+MortgageCalculator!$J$27*ROUNDUP((A1323-MortgageCalculator!$J$23*periods_per_year)/MortgageCalculator!$J$26,0)),MAX(MortgageCalculator!$J$25,start_rate+MortgageCalculator!$J$27*ROUNDUP((A1323-MortgageCalculator!$J$23*periods_per_year)/MortgageCalculator!$J$26,0)))),start_rate))</f>
        <is>
          <t/>
        </is>
      </c>
      <c r="D1323" s="143" t="str">
        <f aca="false">IF(A1323="","",ROUND((((1+C1323/CP)^(CP/periods_per_year))-1)*G1322,2))</f>
        <v/>
      </c>
      <c r="E1323" s="143" t="str">
        <f aca="false">IF(A1323="","",IF(A1323=nper,G1322+D1323,MIN(G1322+D1323,IF(C1323=C1322,E1322,ROUND(-PMT(((1+C1323/CP)^(CP/periods_per_year))-1,nper-A1323+1,G1322),2)))))</f>
        <v/>
      </c>
      <c r="F1323" s="143" t="str">
        <f aca="false">IF(A1323="","",E1323-D1323)</f>
        <v/>
      </c>
      <c r="G1323" s="143" t="str">
        <f aca="false">IF(A1323="","",G1322-F1323)</f>
        <v/>
      </c>
    </row>
    <row r="1324" customFormat="false" ht="13.2" hidden="false" customHeight="false" outlineLevel="0" collapsed="false">
      <c r="A1324" s="140" t="str">
        <f aca="false">IF(G1323="","",IF(OR(A1323&gt;=nper,ROUND(G1323,2)&lt;=0),"",A1323+1))</f>
        <v/>
      </c>
      <c r="B1324" s="141" t="str">
        <f aca="false">IF(A1324="","",IF(OR(periods_per_year=26,periods_per_year=52),IF(periods_per_year=26,IF(A1324=1,fpdate,B1323+14),IF(periods_per_year=52,IF(A1324=1,fpdate,B1323+7),"n/a")),IF(periods_per_year=24,DATE(YEAR(fpdate),MONTH(fpdate)+(A1324-1)/2+IF(AND(DAY(fpdate)&gt;=15,MOD(A1324,2)=0),1,0),IF(MOD(A1324,2)=0,IF(DAY(fpdate)&gt;=15,DAY(fpdate)-14,DAY(fpdate)+14),DAY(fpdate))),IF(DAY(DATE(YEAR(fpdate),MONTH(fpdate)+A1324-1,DAY(fpdate)))&lt;&gt;DAY(fpdate),DATE(YEAR(fpdate),MONTH(fpdate)+A1324,0),DATE(YEAR(fpdate),MONTH(fpdate)+A1324-1,DAY(fpdate))))))</f>
        <v/>
      </c>
      <c r="C1324" s="142" t="inlineStr">
        <f aca="false">IF(A1324="","",IF(variable,IF(A1324&lt;MortgageCalculator!$J$23*periods_per_year,start_rate,IF(MortgageCalculator!$J$27&gt;=0,MIN(MortgageCalculator!$J$24,start_rate+MortgageCalculator!$J$27*ROUNDUP((A1324-MortgageCalculator!$J$23*periods_per_year)/MortgageCalculator!$J$26,0)),MAX(MortgageCalculator!$J$25,start_rate+MortgageCalculator!$J$27*ROUNDUP((A1324-MortgageCalculator!$J$23*periods_per_year)/MortgageCalculator!$J$26,0)))),start_rate))</f>
        <is>
          <t/>
        </is>
      </c>
      <c r="D1324" s="143" t="str">
        <f aca="false">IF(A1324="","",ROUND((((1+C1324/CP)^(CP/periods_per_year))-1)*G1323,2))</f>
        <v/>
      </c>
      <c r="E1324" s="143" t="str">
        <f aca="false">IF(A1324="","",IF(A1324=nper,G1323+D1324,MIN(G1323+D1324,IF(C1324=C1323,E1323,ROUND(-PMT(((1+C1324/CP)^(CP/periods_per_year))-1,nper-A1324+1,G1323),2)))))</f>
        <v/>
      </c>
      <c r="F1324" s="143" t="str">
        <f aca="false">IF(A1324="","",E1324-D1324)</f>
        <v/>
      </c>
      <c r="G1324" s="143" t="str">
        <f aca="false">IF(A1324="","",G1323-F1324)</f>
        <v/>
      </c>
    </row>
    <row r="1325" customFormat="false" ht="13.2" hidden="false" customHeight="false" outlineLevel="0" collapsed="false">
      <c r="A1325" s="140" t="str">
        <f aca="false">IF(G1324="","",IF(OR(A1324&gt;=nper,ROUND(G1324,2)&lt;=0),"",A1324+1))</f>
        <v/>
      </c>
      <c r="B1325" s="141" t="str">
        <f aca="false">IF(A1325="","",IF(OR(periods_per_year=26,periods_per_year=52),IF(periods_per_year=26,IF(A1325=1,fpdate,B1324+14),IF(periods_per_year=52,IF(A1325=1,fpdate,B1324+7),"n/a")),IF(periods_per_year=24,DATE(YEAR(fpdate),MONTH(fpdate)+(A1325-1)/2+IF(AND(DAY(fpdate)&gt;=15,MOD(A1325,2)=0),1,0),IF(MOD(A1325,2)=0,IF(DAY(fpdate)&gt;=15,DAY(fpdate)-14,DAY(fpdate)+14),DAY(fpdate))),IF(DAY(DATE(YEAR(fpdate),MONTH(fpdate)+A1325-1,DAY(fpdate)))&lt;&gt;DAY(fpdate),DATE(YEAR(fpdate),MONTH(fpdate)+A1325,0),DATE(YEAR(fpdate),MONTH(fpdate)+A1325-1,DAY(fpdate))))))</f>
        <v/>
      </c>
      <c r="C1325" s="142" t="inlineStr">
        <f aca="false">IF(A1325="","",IF(variable,IF(A1325&lt;MortgageCalculator!$J$23*periods_per_year,start_rate,IF(MortgageCalculator!$J$27&gt;=0,MIN(MortgageCalculator!$J$24,start_rate+MortgageCalculator!$J$27*ROUNDUP((A1325-MortgageCalculator!$J$23*periods_per_year)/MortgageCalculator!$J$26,0)),MAX(MortgageCalculator!$J$25,start_rate+MortgageCalculator!$J$27*ROUNDUP((A1325-MortgageCalculator!$J$23*periods_per_year)/MortgageCalculator!$J$26,0)))),start_rate))</f>
        <is>
          <t/>
        </is>
      </c>
      <c r="D1325" s="143" t="str">
        <f aca="false">IF(A1325="","",ROUND((((1+C1325/CP)^(CP/periods_per_year))-1)*G1324,2))</f>
        <v/>
      </c>
      <c r="E1325" s="143" t="str">
        <f aca="false">IF(A1325="","",IF(A1325=nper,G1324+D1325,MIN(G1324+D1325,IF(C1325=C1324,E1324,ROUND(-PMT(((1+C1325/CP)^(CP/periods_per_year))-1,nper-A1325+1,G1324),2)))))</f>
        <v/>
      </c>
      <c r="F1325" s="143" t="str">
        <f aca="false">IF(A1325="","",E1325-D1325)</f>
        <v/>
      </c>
      <c r="G1325" s="143" t="str">
        <f aca="false">IF(A1325="","",G1324-F1325)</f>
        <v/>
      </c>
    </row>
    <row r="1326" customFormat="false" ht="13.2" hidden="false" customHeight="false" outlineLevel="0" collapsed="false">
      <c r="A1326" s="140" t="str">
        <f aca="false">IF(G1325="","",IF(OR(A1325&gt;=nper,ROUND(G1325,2)&lt;=0),"",A1325+1))</f>
        <v/>
      </c>
      <c r="B1326" s="141" t="str">
        <f aca="false">IF(A1326="","",IF(OR(periods_per_year=26,periods_per_year=52),IF(periods_per_year=26,IF(A1326=1,fpdate,B1325+14),IF(periods_per_year=52,IF(A1326=1,fpdate,B1325+7),"n/a")),IF(periods_per_year=24,DATE(YEAR(fpdate),MONTH(fpdate)+(A1326-1)/2+IF(AND(DAY(fpdate)&gt;=15,MOD(A1326,2)=0),1,0),IF(MOD(A1326,2)=0,IF(DAY(fpdate)&gt;=15,DAY(fpdate)-14,DAY(fpdate)+14),DAY(fpdate))),IF(DAY(DATE(YEAR(fpdate),MONTH(fpdate)+A1326-1,DAY(fpdate)))&lt;&gt;DAY(fpdate),DATE(YEAR(fpdate),MONTH(fpdate)+A1326,0),DATE(YEAR(fpdate),MONTH(fpdate)+A1326-1,DAY(fpdate))))))</f>
        <v/>
      </c>
      <c r="C1326" s="142" t="inlineStr">
        <f aca="false">IF(A1326="","",IF(variable,IF(A1326&lt;MortgageCalculator!$J$23*periods_per_year,start_rate,IF(MortgageCalculator!$J$27&gt;=0,MIN(MortgageCalculator!$J$24,start_rate+MortgageCalculator!$J$27*ROUNDUP((A1326-MortgageCalculator!$J$23*periods_per_year)/MortgageCalculator!$J$26,0)),MAX(MortgageCalculator!$J$25,start_rate+MortgageCalculator!$J$27*ROUNDUP((A1326-MortgageCalculator!$J$23*periods_per_year)/MortgageCalculator!$J$26,0)))),start_rate))</f>
        <is>
          <t/>
        </is>
      </c>
      <c r="D1326" s="143" t="str">
        <f aca="false">IF(A1326="","",ROUND((((1+C1326/CP)^(CP/periods_per_year))-1)*G1325,2))</f>
        <v/>
      </c>
      <c r="E1326" s="143" t="str">
        <f aca="false">IF(A1326="","",IF(A1326=nper,G1325+D1326,MIN(G1325+D1326,IF(C1326=C1325,E1325,ROUND(-PMT(((1+C1326/CP)^(CP/periods_per_year))-1,nper-A1326+1,G1325),2)))))</f>
        <v/>
      </c>
      <c r="F1326" s="143" t="str">
        <f aca="false">IF(A1326="","",E1326-D1326)</f>
        <v/>
      </c>
      <c r="G1326" s="143" t="str">
        <f aca="false">IF(A1326="","",G1325-F1326)</f>
        <v/>
      </c>
    </row>
    <row r="1327" customFormat="false" ht="13.2" hidden="false" customHeight="false" outlineLevel="0" collapsed="false">
      <c r="A1327" s="140" t="str">
        <f aca="false">IF(G1326="","",IF(OR(A1326&gt;=nper,ROUND(G1326,2)&lt;=0),"",A1326+1))</f>
        <v/>
      </c>
      <c r="B1327" s="141" t="str">
        <f aca="false">IF(A1327="","",IF(OR(periods_per_year=26,periods_per_year=52),IF(periods_per_year=26,IF(A1327=1,fpdate,B1326+14),IF(periods_per_year=52,IF(A1327=1,fpdate,B1326+7),"n/a")),IF(periods_per_year=24,DATE(YEAR(fpdate),MONTH(fpdate)+(A1327-1)/2+IF(AND(DAY(fpdate)&gt;=15,MOD(A1327,2)=0),1,0),IF(MOD(A1327,2)=0,IF(DAY(fpdate)&gt;=15,DAY(fpdate)-14,DAY(fpdate)+14),DAY(fpdate))),IF(DAY(DATE(YEAR(fpdate),MONTH(fpdate)+A1327-1,DAY(fpdate)))&lt;&gt;DAY(fpdate),DATE(YEAR(fpdate),MONTH(fpdate)+A1327,0),DATE(YEAR(fpdate),MONTH(fpdate)+A1327-1,DAY(fpdate))))))</f>
        <v/>
      </c>
      <c r="C1327" s="142" t="inlineStr">
        <f aca="false">IF(A1327="","",IF(variable,IF(A1327&lt;MortgageCalculator!$J$23*periods_per_year,start_rate,IF(MortgageCalculator!$J$27&gt;=0,MIN(MortgageCalculator!$J$24,start_rate+MortgageCalculator!$J$27*ROUNDUP((A1327-MortgageCalculator!$J$23*periods_per_year)/MortgageCalculator!$J$26,0)),MAX(MortgageCalculator!$J$25,start_rate+MortgageCalculator!$J$27*ROUNDUP((A1327-MortgageCalculator!$J$23*periods_per_year)/MortgageCalculator!$J$26,0)))),start_rate))</f>
        <is>
          <t/>
        </is>
      </c>
      <c r="D1327" s="143" t="str">
        <f aca="false">IF(A1327="","",ROUND((((1+C1327/CP)^(CP/periods_per_year))-1)*G1326,2))</f>
        <v/>
      </c>
      <c r="E1327" s="143" t="str">
        <f aca="false">IF(A1327="","",IF(A1327=nper,G1326+D1327,MIN(G1326+D1327,IF(C1327=C1326,E1326,ROUND(-PMT(((1+C1327/CP)^(CP/periods_per_year))-1,nper-A1327+1,G1326),2)))))</f>
        <v/>
      </c>
      <c r="F1327" s="143" t="str">
        <f aca="false">IF(A1327="","",E1327-D1327)</f>
        <v/>
      </c>
      <c r="G1327" s="143" t="str">
        <f aca="false">IF(A1327="","",G1326-F1327)</f>
        <v/>
      </c>
    </row>
    <row r="1328" customFormat="false" ht="13.2" hidden="false" customHeight="false" outlineLevel="0" collapsed="false">
      <c r="A1328" s="140" t="str">
        <f aca="false">IF(G1327="","",IF(OR(A1327&gt;=nper,ROUND(G1327,2)&lt;=0),"",A1327+1))</f>
        <v/>
      </c>
      <c r="B1328" s="141" t="str">
        <f aca="false">IF(A1328="","",IF(OR(periods_per_year=26,periods_per_year=52),IF(periods_per_year=26,IF(A1328=1,fpdate,B1327+14),IF(periods_per_year=52,IF(A1328=1,fpdate,B1327+7),"n/a")),IF(periods_per_year=24,DATE(YEAR(fpdate),MONTH(fpdate)+(A1328-1)/2+IF(AND(DAY(fpdate)&gt;=15,MOD(A1328,2)=0),1,0),IF(MOD(A1328,2)=0,IF(DAY(fpdate)&gt;=15,DAY(fpdate)-14,DAY(fpdate)+14),DAY(fpdate))),IF(DAY(DATE(YEAR(fpdate),MONTH(fpdate)+A1328-1,DAY(fpdate)))&lt;&gt;DAY(fpdate),DATE(YEAR(fpdate),MONTH(fpdate)+A1328,0),DATE(YEAR(fpdate),MONTH(fpdate)+A1328-1,DAY(fpdate))))))</f>
        <v/>
      </c>
      <c r="C1328" s="142" t="inlineStr">
        <f aca="false">IF(A1328="","",IF(variable,IF(A1328&lt;MortgageCalculator!$J$23*periods_per_year,start_rate,IF(MortgageCalculator!$J$27&gt;=0,MIN(MortgageCalculator!$J$24,start_rate+MortgageCalculator!$J$27*ROUNDUP((A1328-MortgageCalculator!$J$23*periods_per_year)/MortgageCalculator!$J$26,0)),MAX(MortgageCalculator!$J$25,start_rate+MortgageCalculator!$J$27*ROUNDUP((A1328-MortgageCalculator!$J$23*periods_per_year)/MortgageCalculator!$J$26,0)))),start_rate))</f>
        <is>
          <t/>
        </is>
      </c>
      <c r="D1328" s="143" t="str">
        <f aca="false">IF(A1328="","",ROUND((((1+C1328/CP)^(CP/periods_per_year))-1)*G1327,2))</f>
        <v/>
      </c>
      <c r="E1328" s="143" t="str">
        <f aca="false">IF(A1328="","",IF(A1328=nper,G1327+D1328,MIN(G1327+D1328,IF(C1328=C1327,E1327,ROUND(-PMT(((1+C1328/CP)^(CP/periods_per_year))-1,nper-A1328+1,G1327),2)))))</f>
        <v/>
      </c>
      <c r="F1328" s="143" t="str">
        <f aca="false">IF(A1328="","",E1328-D1328)</f>
        <v/>
      </c>
      <c r="G1328" s="143" t="str">
        <f aca="false">IF(A1328="","",G1327-F1328)</f>
        <v/>
      </c>
    </row>
    <row r="1329" customFormat="false" ht="13.2" hidden="false" customHeight="false" outlineLevel="0" collapsed="false">
      <c r="A1329" s="140" t="str">
        <f aca="false">IF(G1328="","",IF(OR(A1328&gt;=nper,ROUND(G1328,2)&lt;=0),"",A1328+1))</f>
        <v/>
      </c>
      <c r="B1329" s="141" t="str">
        <f aca="false">IF(A1329="","",IF(OR(periods_per_year=26,periods_per_year=52),IF(periods_per_year=26,IF(A1329=1,fpdate,B1328+14),IF(periods_per_year=52,IF(A1329=1,fpdate,B1328+7),"n/a")),IF(periods_per_year=24,DATE(YEAR(fpdate),MONTH(fpdate)+(A1329-1)/2+IF(AND(DAY(fpdate)&gt;=15,MOD(A1329,2)=0),1,0),IF(MOD(A1329,2)=0,IF(DAY(fpdate)&gt;=15,DAY(fpdate)-14,DAY(fpdate)+14),DAY(fpdate))),IF(DAY(DATE(YEAR(fpdate),MONTH(fpdate)+A1329-1,DAY(fpdate)))&lt;&gt;DAY(fpdate),DATE(YEAR(fpdate),MONTH(fpdate)+A1329,0),DATE(YEAR(fpdate),MONTH(fpdate)+A1329-1,DAY(fpdate))))))</f>
        <v/>
      </c>
      <c r="C1329" s="142" t="inlineStr">
        <f aca="false">IF(A1329="","",IF(variable,IF(A1329&lt;MortgageCalculator!$J$23*periods_per_year,start_rate,IF(MortgageCalculator!$J$27&gt;=0,MIN(MortgageCalculator!$J$24,start_rate+MortgageCalculator!$J$27*ROUNDUP((A1329-MortgageCalculator!$J$23*periods_per_year)/MortgageCalculator!$J$26,0)),MAX(MortgageCalculator!$J$25,start_rate+MortgageCalculator!$J$27*ROUNDUP((A1329-MortgageCalculator!$J$23*periods_per_year)/MortgageCalculator!$J$26,0)))),start_rate))</f>
        <is>
          <t/>
        </is>
      </c>
      <c r="D1329" s="143" t="str">
        <f aca="false">IF(A1329="","",ROUND((((1+C1329/CP)^(CP/periods_per_year))-1)*G1328,2))</f>
        <v/>
      </c>
      <c r="E1329" s="143" t="str">
        <f aca="false">IF(A1329="","",IF(A1329=nper,G1328+D1329,MIN(G1328+D1329,IF(C1329=C1328,E1328,ROUND(-PMT(((1+C1329/CP)^(CP/periods_per_year))-1,nper-A1329+1,G1328),2)))))</f>
        <v/>
      </c>
      <c r="F1329" s="143" t="str">
        <f aca="false">IF(A1329="","",E1329-D1329)</f>
        <v/>
      </c>
      <c r="G1329" s="143" t="str">
        <f aca="false">IF(A1329="","",G1328-F1329)</f>
        <v/>
      </c>
    </row>
    <row r="1330" customFormat="false" ht="13.2" hidden="false" customHeight="false" outlineLevel="0" collapsed="false">
      <c r="A1330" s="140" t="str">
        <f aca="false">IF(G1329="","",IF(OR(A1329&gt;=nper,ROUND(G1329,2)&lt;=0),"",A1329+1))</f>
        <v/>
      </c>
      <c r="B1330" s="141" t="str">
        <f aca="false">IF(A1330="","",IF(OR(periods_per_year=26,periods_per_year=52),IF(periods_per_year=26,IF(A1330=1,fpdate,B1329+14),IF(periods_per_year=52,IF(A1330=1,fpdate,B1329+7),"n/a")),IF(periods_per_year=24,DATE(YEAR(fpdate),MONTH(fpdate)+(A1330-1)/2+IF(AND(DAY(fpdate)&gt;=15,MOD(A1330,2)=0),1,0),IF(MOD(A1330,2)=0,IF(DAY(fpdate)&gt;=15,DAY(fpdate)-14,DAY(fpdate)+14),DAY(fpdate))),IF(DAY(DATE(YEAR(fpdate),MONTH(fpdate)+A1330-1,DAY(fpdate)))&lt;&gt;DAY(fpdate),DATE(YEAR(fpdate),MONTH(fpdate)+A1330,0),DATE(YEAR(fpdate),MONTH(fpdate)+A1330-1,DAY(fpdate))))))</f>
        <v/>
      </c>
      <c r="C1330" s="142" t="inlineStr">
        <f aca="false">IF(A1330="","",IF(variable,IF(A1330&lt;MortgageCalculator!$J$23*periods_per_year,start_rate,IF(MortgageCalculator!$J$27&gt;=0,MIN(MortgageCalculator!$J$24,start_rate+MortgageCalculator!$J$27*ROUNDUP((A1330-MortgageCalculator!$J$23*periods_per_year)/MortgageCalculator!$J$26,0)),MAX(MortgageCalculator!$J$25,start_rate+MortgageCalculator!$J$27*ROUNDUP((A1330-MortgageCalculator!$J$23*periods_per_year)/MortgageCalculator!$J$26,0)))),start_rate))</f>
        <is>
          <t/>
        </is>
      </c>
      <c r="D1330" s="143" t="str">
        <f aca="false">IF(A1330="","",ROUND((((1+C1330/CP)^(CP/periods_per_year))-1)*G1329,2))</f>
        <v/>
      </c>
      <c r="E1330" s="143" t="str">
        <f aca="false">IF(A1330="","",IF(A1330=nper,G1329+D1330,MIN(G1329+D1330,IF(C1330=C1329,E1329,ROUND(-PMT(((1+C1330/CP)^(CP/periods_per_year))-1,nper-A1330+1,G1329),2)))))</f>
        <v/>
      </c>
      <c r="F1330" s="143" t="str">
        <f aca="false">IF(A1330="","",E1330-D1330)</f>
        <v/>
      </c>
      <c r="G1330" s="143" t="str">
        <f aca="false">IF(A1330="","",G1329-F1330)</f>
        <v/>
      </c>
    </row>
    <row r="1331" customFormat="false" ht="13.2" hidden="false" customHeight="false" outlineLevel="0" collapsed="false">
      <c r="A1331" s="140" t="str">
        <f aca="false">IF(G1330="","",IF(OR(A1330&gt;=nper,ROUND(G1330,2)&lt;=0),"",A1330+1))</f>
        <v/>
      </c>
      <c r="B1331" s="141" t="str">
        <f aca="false">IF(A1331="","",IF(OR(periods_per_year=26,periods_per_year=52),IF(periods_per_year=26,IF(A1331=1,fpdate,B1330+14),IF(periods_per_year=52,IF(A1331=1,fpdate,B1330+7),"n/a")),IF(periods_per_year=24,DATE(YEAR(fpdate),MONTH(fpdate)+(A1331-1)/2+IF(AND(DAY(fpdate)&gt;=15,MOD(A1331,2)=0),1,0),IF(MOD(A1331,2)=0,IF(DAY(fpdate)&gt;=15,DAY(fpdate)-14,DAY(fpdate)+14),DAY(fpdate))),IF(DAY(DATE(YEAR(fpdate),MONTH(fpdate)+A1331-1,DAY(fpdate)))&lt;&gt;DAY(fpdate),DATE(YEAR(fpdate),MONTH(fpdate)+A1331,0),DATE(YEAR(fpdate),MONTH(fpdate)+A1331-1,DAY(fpdate))))))</f>
        <v/>
      </c>
      <c r="C1331" s="142" t="inlineStr">
        <f aca="false">IF(A1331="","",IF(variable,IF(A1331&lt;MortgageCalculator!$J$23*periods_per_year,start_rate,IF(MortgageCalculator!$J$27&gt;=0,MIN(MortgageCalculator!$J$24,start_rate+MortgageCalculator!$J$27*ROUNDUP((A1331-MortgageCalculator!$J$23*periods_per_year)/MortgageCalculator!$J$26,0)),MAX(MortgageCalculator!$J$25,start_rate+MortgageCalculator!$J$27*ROUNDUP((A1331-MortgageCalculator!$J$23*periods_per_year)/MortgageCalculator!$J$26,0)))),start_rate))</f>
        <is>
          <t/>
        </is>
      </c>
      <c r="D1331" s="143" t="str">
        <f aca="false">IF(A1331="","",ROUND((((1+C1331/CP)^(CP/periods_per_year))-1)*G1330,2))</f>
        <v/>
      </c>
      <c r="E1331" s="143" t="str">
        <f aca="false">IF(A1331="","",IF(A1331=nper,G1330+D1331,MIN(G1330+D1331,IF(C1331=C1330,E1330,ROUND(-PMT(((1+C1331/CP)^(CP/periods_per_year))-1,nper-A1331+1,G1330),2)))))</f>
        <v/>
      </c>
      <c r="F1331" s="143" t="str">
        <f aca="false">IF(A1331="","",E1331-D1331)</f>
        <v/>
      </c>
      <c r="G1331" s="143" t="str">
        <f aca="false">IF(A1331="","",G1330-F1331)</f>
        <v/>
      </c>
    </row>
    <row r="1332" customFormat="false" ht="13.2" hidden="false" customHeight="false" outlineLevel="0" collapsed="false">
      <c r="A1332" s="140" t="str">
        <f aca="false">IF(G1331="","",IF(OR(A1331&gt;=nper,ROUND(G1331,2)&lt;=0),"",A1331+1))</f>
        <v/>
      </c>
      <c r="B1332" s="141" t="str">
        <f aca="false">IF(A1332="","",IF(OR(periods_per_year=26,periods_per_year=52),IF(periods_per_year=26,IF(A1332=1,fpdate,B1331+14),IF(periods_per_year=52,IF(A1332=1,fpdate,B1331+7),"n/a")),IF(periods_per_year=24,DATE(YEAR(fpdate),MONTH(fpdate)+(A1332-1)/2+IF(AND(DAY(fpdate)&gt;=15,MOD(A1332,2)=0),1,0),IF(MOD(A1332,2)=0,IF(DAY(fpdate)&gt;=15,DAY(fpdate)-14,DAY(fpdate)+14),DAY(fpdate))),IF(DAY(DATE(YEAR(fpdate),MONTH(fpdate)+A1332-1,DAY(fpdate)))&lt;&gt;DAY(fpdate),DATE(YEAR(fpdate),MONTH(fpdate)+A1332,0),DATE(YEAR(fpdate),MONTH(fpdate)+A1332-1,DAY(fpdate))))))</f>
        <v/>
      </c>
      <c r="C1332" s="142" t="inlineStr">
        <f aca="false">IF(A1332="","",IF(variable,IF(A1332&lt;MortgageCalculator!$J$23*periods_per_year,start_rate,IF(MortgageCalculator!$J$27&gt;=0,MIN(MortgageCalculator!$J$24,start_rate+MortgageCalculator!$J$27*ROUNDUP((A1332-MortgageCalculator!$J$23*periods_per_year)/MortgageCalculator!$J$26,0)),MAX(MortgageCalculator!$J$25,start_rate+MortgageCalculator!$J$27*ROUNDUP((A1332-MortgageCalculator!$J$23*periods_per_year)/MortgageCalculator!$J$26,0)))),start_rate))</f>
        <is>
          <t/>
        </is>
      </c>
      <c r="D1332" s="143" t="str">
        <f aca="false">IF(A1332="","",ROUND((((1+C1332/CP)^(CP/periods_per_year))-1)*G1331,2))</f>
        <v/>
      </c>
      <c r="E1332" s="143" t="str">
        <f aca="false">IF(A1332="","",IF(A1332=nper,G1331+D1332,MIN(G1331+D1332,IF(C1332=C1331,E1331,ROUND(-PMT(((1+C1332/CP)^(CP/periods_per_year))-1,nper-A1332+1,G1331),2)))))</f>
        <v/>
      </c>
      <c r="F1332" s="143" t="str">
        <f aca="false">IF(A1332="","",E1332-D1332)</f>
        <v/>
      </c>
      <c r="G1332" s="143" t="str">
        <f aca="false">IF(A1332="","",G1331-F1332)</f>
        <v/>
      </c>
    </row>
    <row r="1333" customFormat="false" ht="13.2" hidden="false" customHeight="false" outlineLevel="0" collapsed="false">
      <c r="A1333" s="140" t="str">
        <f aca="false">IF(G1332="","",IF(OR(A1332&gt;=nper,ROUND(G1332,2)&lt;=0),"",A1332+1))</f>
        <v/>
      </c>
      <c r="B1333" s="141" t="str">
        <f aca="false">IF(A1333="","",IF(OR(periods_per_year=26,periods_per_year=52),IF(periods_per_year=26,IF(A1333=1,fpdate,B1332+14),IF(periods_per_year=52,IF(A1333=1,fpdate,B1332+7),"n/a")),IF(periods_per_year=24,DATE(YEAR(fpdate),MONTH(fpdate)+(A1333-1)/2+IF(AND(DAY(fpdate)&gt;=15,MOD(A1333,2)=0),1,0),IF(MOD(A1333,2)=0,IF(DAY(fpdate)&gt;=15,DAY(fpdate)-14,DAY(fpdate)+14),DAY(fpdate))),IF(DAY(DATE(YEAR(fpdate),MONTH(fpdate)+A1333-1,DAY(fpdate)))&lt;&gt;DAY(fpdate),DATE(YEAR(fpdate),MONTH(fpdate)+A1333,0),DATE(YEAR(fpdate),MONTH(fpdate)+A1333-1,DAY(fpdate))))))</f>
        <v/>
      </c>
      <c r="C1333" s="142" t="inlineStr">
        <f aca="false">IF(A1333="","",IF(variable,IF(A1333&lt;MortgageCalculator!$J$23*periods_per_year,start_rate,IF(MortgageCalculator!$J$27&gt;=0,MIN(MortgageCalculator!$J$24,start_rate+MortgageCalculator!$J$27*ROUNDUP((A1333-MortgageCalculator!$J$23*periods_per_year)/MortgageCalculator!$J$26,0)),MAX(MortgageCalculator!$J$25,start_rate+MortgageCalculator!$J$27*ROUNDUP((A1333-MortgageCalculator!$J$23*periods_per_year)/MortgageCalculator!$J$26,0)))),start_rate))</f>
        <is>
          <t/>
        </is>
      </c>
      <c r="D1333" s="143" t="str">
        <f aca="false">IF(A1333="","",ROUND((((1+C1333/CP)^(CP/periods_per_year))-1)*G1332,2))</f>
        <v/>
      </c>
      <c r="E1333" s="143" t="str">
        <f aca="false">IF(A1333="","",IF(A1333=nper,G1332+D1333,MIN(G1332+D1333,IF(C1333=C1332,E1332,ROUND(-PMT(((1+C1333/CP)^(CP/periods_per_year))-1,nper-A1333+1,G1332),2)))))</f>
        <v/>
      </c>
      <c r="F1333" s="143" t="str">
        <f aca="false">IF(A1333="","",E1333-D1333)</f>
        <v/>
      </c>
      <c r="G1333" s="143" t="str">
        <f aca="false">IF(A1333="","",G1332-F1333)</f>
        <v/>
      </c>
    </row>
    <row r="1334" customFormat="false" ht="13.2" hidden="false" customHeight="false" outlineLevel="0" collapsed="false">
      <c r="A1334" s="140" t="str">
        <f aca="false">IF(G1333="","",IF(OR(A1333&gt;=nper,ROUND(G1333,2)&lt;=0),"",A1333+1))</f>
        <v/>
      </c>
      <c r="B1334" s="141" t="str">
        <f aca="false">IF(A1334="","",IF(OR(periods_per_year=26,periods_per_year=52),IF(periods_per_year=26,IF(A1334=1,fpdate,B1333+14),IF(periods_per_year=52,IF(A1334=1,fpdate,B1333+7),"n/a")),IF(periods_per_year=24,DATE(YEAR(fpdate),MONTH(fpdate)+(A1334-1)/2+IF(AND(DAY(fpdate)&gt;=15,MOD(A1334,2)=0),1,0),IF(MOD(A1334,2)=0,IF(DAY(fpdate)&gt;=15,DAY(fpdate)-14,DAY(fpdate)+14),DAY(fpdate))),IF(DAY(DATE(YEAR(fpdate),MONTH(fpdate)+A1334-1,DAY(fpdate)))&lt;&gt;DAY(fpdate),DATE(YEAR(fpdate),MONTH(fpdate)+A1334,0),DATE(YEAR(fpdate),MONTH(fpdate)+A1334-1,DAY(fpdate))))))</f>
        <v/>
      </c>
      <c r="C1334" s="142" t="inlineStr">
        <f aca="false">IF(A1334="","",IF(variable,IF(A1334&lt;MortgageCalculator!$J$23*periods_per_year,start_rate,IF(MortgageCalculator!$J$27&gt;=0,MIN(MortgageCalculator!$J$24,start_rate+MortgageCalculator!$J$27*ROUNDUP((A1334-MortgageCalculator!$J$23*periods_per_year)/MortgageCalculator!$J$26,0)),MAX(MortgageCalculator!$J$25,start_rate+MortgageCalculator!$J$27*ROUNDUP((A1334-MortgageCalculator!$J$23*periods_per_year)/MortgageCalculator!$J$26,0)))),start_rate))</f>
        <is>
          <t/>
        </is>
      </c>
      <c r="D1334" s="143" t="str">
        <f aca="false">IF(A1334="","",ROUND((((1+C1334/CP)^(CP/periods_per_year))-1)*G1333,2))</f>
        <v/>
      </c>
      <c r="E1334" s="143" t="str">
        <f aca="false">IF(A1334="","",IF(A1334=nper,G1333+D1334,MIN(G1333+D1334,IF(C1334=C1333,E1333,ROUND(-PMT(((1+C1334/CP)^(CP/periods_per_year))-1,nper-A1334+1,G1333),2)))))</f>
        <v/>
      </c>
      <c r="F1334" s="143" t="str">
        <f aca="false">IF(A1334="","",E1334-D1334)</f>
        <v/>
      </c>
      <c r="G1334" s="143" t="str">
        <f aca="false">IF(A1334="","",G1333-F1334)</f>
        <v/>
      </c>
    </row>
    <row r="1335" customFormat="false" ht="13.2" hidden="false" customHeight="false" outlineLevel="0" collapsed="false">
      <c r="A1335" s="140" t="str">
        <f aca="false">IF(G1334="","",IF(OR(A1334&gt;=nper,ROUND(G1334,2)&lt;=0),"",A1334+1))</f>
        <v/>
      </c>
      <c r="B1335" s="141" t="str">
        <f aca="false">IF(A1335="","",IF(OR(periods_per_year=26,periods_per_year=52),IF(periods_per_year=26,IF(A1335=1,fpdate,B1334+14),IF(periods_per_year=52,IF(A1335=1,fpdate,B1334+7),"n/a")),IF(periods_per_year=24,DATE(YEAR(fpdate),MONTH(fpdate)+(A1335-1)/2+IF(AND(DAY(fpdate)&gt;=15,MOD(A1335,2)=0),1,0),IF(MOD(A1335,2)=0,IF(DAY(fpdate)&gt;=15,DAY(fpdate)-14,DAY(fpdate)+14),DAY(fpdate))),IF(DAY(DATE(YEAR(fpdate),MONTH(fpdate)+A1335-1,DAY(fpdate)))&lt;&gt;DAY(fpdate),DATE(YEAR(fpdate),MONTH(fpdate)+A1335,0),DATE(YEAR(fpdate),MONTH(fpdate)+A1335-1,DAY(fpdate))))))</f>
        <v/>
      </c>
      <c r="C1335" s="142" t="inlineStr">
        <f aca="false">IF(A1335="","",IF(variable,IF(A1335&lt;MortgageCalculator!$J$23*periods_per_year,start_rate,IF(MortgageCalculator!$J$27&gt;=0,MIN(MortgageCalculator!$J$24,start_rate+MortgageCalculator!$J$27*ROUNDUP((A1335-MortgageCalculator!$J$23*periods_per_year)/MortgageCalculator!$J$26,0)),MAX(MortgageCalculator!$J$25,start_rate+MortgageCalculator!$J$27*ROUNDUP((A1335-MortgageCalculator!$J$23*periods_per_year)/MortgageCalculator!$J$26,0)))),start_rate))</f>
        <is>
          <t/>
        </is>
      </c>
      <c r="D1335" s="143" t="str">
        <f aca="false">IF(A1335="","",ROUND((((1+C1335/CP)^(CP/periods_per_year))-1)*G1334,2))</f>
        <v/>
      </c>
      <c r="E1335" s="143" t="str">
        <f aca="false">IF(A1335="","",IF(A1335=nper,G1334+D1335,MIN(G1334+D1335,IF(C1335=C1334,E1334,ROUND(-PMT(((1+C1335/CP)^(CP/periods_per_year))-1,nper-A1335+1,G1334),2)))))</f>
        <v/>
      </c>
      <c r="F1335" s="143" t="str">
        <f aca="false">IF(A1335="","",E1335-D1335)</f>
        <v/>
      </c>
      <c r="G1335" s="143" t="str">
        <f aca="false">IF(A1335="","",G1334-F1335)</f>
        <v/>
      </c>
    </row>
    <row r="1336" customFormat="false" ht="13.2" hidden="false" customHeight="false" outlineLevel="0" collapsed="false">
      <c r="A1336" s="140" t="str">
        <f aca="false">IF(G1335="","",IF(OR(A1335&gt;=nper,ROUND(G1335,2)&lt;=0),"",A1335+1))</f>
        <v/>
      </c>
      <c r="B1336" s="141" t="str">
        <f aca="false">IF(A1336="","",IF(OR(periods_per_year=26,periods_per_year=52),IF(periods_per_year=26,IF(A1336=1,fpdate,B1335+14),IF(periods_per_year=52,IF(A1336=1,fpdate,B1335+7),"n/a")),IF(periods_per_year=24,DATE(YEAR(fpdate),MONTH(fpdate)+(A1336-1)/2+IF(AND(DAY(fpdate)&gt;=15,MOD(A1336,2)=0),1,0),IF(MOD(A1336,2)=0,IF(DAY(fpdate)&gt;=15,DAY(fpdate)-14,DAY(fpdate)+14),DAY(fpdate))),IF(DAY(DATE(YEAR(fpdate),MONTH(fpdate)+A1336-1,DAY(fpdate)))&lt;&gt;DAY(fpdate),DATE(YEAR(fpdate),MONTH(fpdate)+A1336,0),DATE(YEAR(fpdate),MONTH(fpdate)+A1336-1,DAY(fpdate))))))</f>
        <v/>
      </c>
      <c r="C1336" s="142" t="inlineStr">
        <f aca="false">IF(A1336="","",IF(variable,IF(A1336&lt;MortgageCalculator!$J$23*periods_per_year,start_rate,IF(MortgageCalculator!$J$27&gt;=0,MIN(MortgageCalculator!$J$24,start_rate+MortgageCalculator!$J$27*ROUNDUP((A1336-MortgageCalculator!$J$23*periods_per_year)/MortgageCalculator!$J$26,0)),MAX(MortgageCalculator!$J$25,start_rate+MortgageCalculator!$J$27*ROUNDUP((A1336-MortgageCalculator!$J$23*periods_per_year)/MortgageCalculator!$J$26,0)))),start_rate))</f>
        <is>
          <t/>
        </is>
      </c>
      <c r="D1336" s="143" t="str">
        <f aca="false">IF(A1336="","",ROUND((((1+C1336/CP)^(CP/periods_per_year))-1)*G1335,2))</f>
        <v/>
      </c>
      <c r="E1336" s="143" t="str">
        <f aca="false">IF(A1336="","",IF(A1336=nper,G1335+D1336,MIN(G1335+D1336,IF(C1336=C1335,E1335,ROUND(-PMT(((1+C1336/CP)^(CP/periods_per_year))-1,nper-A1336+1,G1335),2)))))</f>
        <v/>
      </c>
      <c r="F1336" s="143" t="str">
        <f aca="false">IF(A1336="","",E1336-D1336)</f>
        <v/>
      </c>
      <c r="G1336" s="143" t="str">
        <f aca="false">IF(A1336="","",G1335-F1336)</f>
        <v/>
      </c>
    </row>
    <row r="1337" customFormat="false" ht="13.2" hidden="false" customHeight="false" outlineLevel="0" collapsed="false">
      <c r="A1337" s="140" t="str">
        <f aca="false">IF(G1336="","",IF(OR(A1336&gt;=nper,ROUND(G1336,2)&lt;=0),"",A1336+1))</f>
        <v/>
      </c>
      <c r="B1337" s="141" t="str">
        <f aca="false">IF(A1337="","",IF(OR(periods_per_year=26,periods_per_year=52),IF(periods_per_year=26,IF(A1337=1,fpdate,B1336+14),IF(periods_per_year=52,IF(A1337=1,fpdate,B1336+7),"n/a")),IF(periods_per_year=24,DATE(YEAR(fpdate),MONTH(fpdate)+(A1337-1)/2+IF(AND(DAY(fpdate)&gt;=15,MOD(A1337,2)=0),1,0),IF(MOD(A1337,2)=0,IF(DAY(fpdate)&gt;=15,DAY(fpdate)-14,DAY(fpdate)+14),DAY(fpdate))),IF(DAY(DATE(YEAR(fpdate),MONTH(fpdate)+A1337-1,DAY(fpdate)))&lt;&gt;DAY(fpdate),DATE(YEAR(fpdate),MONTH(fpdate)+A1337,0),DATE(YEAR(fpdate),MONTH(fpdate)+A1337-1,DAY(fpdate))))))</f>
        <v/>
      </c>
      <c r="C1337" s="142" t="inlineStr">
        <f aca="false">IF(A1337="","",IF(variable,IF(A1337&lt;MortgageCalculator!$J$23*periods_per_year,start_rate,IF(MortgageCalculator!$J$27&gt;=0,MIN(MortgageCalculator!$J$24,start_rate+MortgageCalculator!$J$27*ROUNDUP((A1337-MortgageCalculator!$J$23*periods_per_year)/MortgageCalculator!$J$26,0)),MAX(MortgageCalculator!$J$25,start_rate+MortgageCalculator!$J$27*ROUNDUP((A1337-MortgageCalculator!$J$23*periods_per_year)/MortgageCalculator!$J$26,0)))),start_rate))</f>
        <is>
          <t/>
        </is>
      </c>
      <c r="D1337" s="143" t="str">
        <f aca="false">IF(A1337="","",ROUND((((1+C1337/CP)^(CP/periods_per_year))-1)*G1336,2))</f>
        <v/>
      </c>
      <c r="E1337" s="143" t="str">
        <f aca="false">IF(A1337="","",IF(A1337=nper,G1336+D1337,MIN(G1336+D1337,IF(C1337=C1336,E1336,ROUND(-PMT(((1+C1337/CP)^(CP/periods_per_year))-1,nper-A1337+1,G1336),2)))))</f>
        <v/>
      </c>
      <c r="F1337" s="143" t="str">
        <f aca="false">IF(A1337="","",E1337-D1337)</f>
        <v/>
      </c>
      <c r="G1337" s="143" t="str">
        <f aca="false">IF(A1337="","",G1336-F1337)</f>
        <v/>
      </c>
    </row>
    <row r="1338" customFormat="false" ht="13.2" hidden="false" customHeight="false" outlineLevel="0" collapsed="false">
      <c r="A1338" s="140" t="str">
        <f aca="false">IF(G1337="","",IF(OR(A1337&gt;=nper,ROUND(G1337,2)&lt;=0),"",A1337+1))</f>
        <v/>
      </c>
      <c r="B1338" s="141" t="str">
        <f aca="false">IF(A1338="","",IF(OR(periods_per_year=26,periods_per_year=52),IF(periods_per_year=26,IF(A1338=1,fpdate,B1337+14),IF(periods_per_year=52,IF(A1338=1,fpdate,B1337+7),"n/a")),IF(periods_per_year=24,DATE(YEAR(fpdate),MONTH(fpdate)+(A1338-1)/2+IF(AND(DAY(fpdate)&gt;=15,MOD(A1338,2)=0),1,0),IF(MOD(A1338,2)=0,IF(DAY(fpdate)&gt;=15,DAY(fpdate)-14,DAY(fpdate)+14),DAY(fpdate))),IF(DAY(DATE(YEAR(fpdate),MONTH(fpdate)+A1338-1,DAY(fpdate)))&lt;&gt;DAY(fpdate),DATE(YEAR(fpdate),MONTH(fpdate)+A1338,0),DATE(YEAR(fpdate),MONTH(fpdate)+A1338-1,DAY(fpdate))))))</f>
        <v/>
      </c>
      <c r="C1338" s="142" t="inlineStr">
        <f aca="false">IF(A1338="","",IF(variable,IF(A1338&lt;MortgageCalculator!$J$23*periods_per_year,start_rate,IF(MortgageCalculator!$J$27&gt;=0,MIN(MortgageCalculator!$J$24,start_rate+MortgageCalculator!$J$27*ROUNDUP((A1338-MortgageCalculator!$J$23*periods_per_year)/MortgageCalculator!$J$26,0)),MAX(MortgageCalculator!$J$25,start_rate+MortgageCalculator!$J$27*ROUNDUP((A1338-MortgageCalculator!$J$23*periods_per_year)/MortgageCalculator!$J$26,0)))),start_rate))</f>
        <is>
          <t/>
        </is>
      </c>
      <c r="D1338" s="143" t="str">
        <f aca="false">IF(A1338="","",ROUND((((1+C1338/CP)^(CP/periods_per_year))-1)*G1337,2))</f>
        <v/>
      </c>
      <c r="E1338" s="143" t="str">
        <f aca="false">IF(A1338="","",IF(A1338=nper,G1337+D1338,MIN(G1337+D1338,IF(C1338=C1337,E1337,ROUND(-PMT(((1+C1338/CP)^(CP/periods_per_year))-1,nper-A1338+1,G1337),2)))))</f>
        <v/>
      </c>
      <c r="F1338" s="143" t="str">
        <f aca="false">IF(A1338="","",E1338-D1338)</f>
        <v/>
      </c>
      <c r="G1338" s="143" t="str">
        <f aca="false">IF(A1338="","",G1337-F1338)</f>
        <v/>
      </c>
    </row>
    <row r="1339" customFormat="false" ht="13.2" hidden="false" customHeight="false" outlineLevel="0" collapsed="false">
      <c r="A1339" s="140" t="str">
        <f aca="false">IF(G1338="","",IF(OR(A1338&gt;=nper,ROUND(G1338,2)&lt;=0),"",A1338+1))</f>
        <v/>
      </c>
      <c r="B1339" s="141" t="str">
        <f aca="false">IF(A1339="","",IF(OR(periods_per_year=26,periods_per_year=52),IF(periods_per_year=26,IF(A1339=1,fpdate,B1338+14),IF(periods_per_year=52,IF(A1339=1,fpdate,B1338+7),"n/a")),IF(periods_per_year=24,DATE(YEAR(fpdate),MONTH(fpdate)+(A1339-1)/2+IF(AND(DAY(fpdate)&gt;=15,MOD(A1339,2)=0),1,0),IF(MOD(A1339,2)=0,IF(DAY(fpdate)&gt;=15,DAY(fpdate)-14,DAY(fpdate)+14),DAY(fpdate))),IF(DAY(DATE(YEAR(fpdate),MONTH(fpdate)+A1339-1,DAY(fpdate)))&lt;&gt;DAY(fpdate),DATE(YEAR(fpdate),MONTH(fpdate)+A1339,0),DATE(YEAR(fpdate),MONTH(fpdate)+A1339-1,DAY(fpdate))))))</f>
        <v/>
      </c>
      <c r="C1339" s="142" t="inlineStr">
        <f aca="false">IF(A1339="","",IF(variable,IF(A1339&lt;MortgageCalculator!$J$23*periods_per_year,start_rate,IF(MortgageCalculator!$J$27&gt;=0,MIN(MortgageCalculator!$J$24,start_rate+MortgageCalculator!$J$27*ROUNDUP((A1339-MortgageCalculator!$J$23*periods_per_year)/MortgageCalculator!$J$26,0)),MAX(MortgageCalculator!$J$25,start_rate+MortgageCalculator!$J$27*ROUNDUP((A1339-MortgageCalculator!$J$23*periods_per_year)/MortgageCalculator!$J$26,0)))),start_rate))</f>
        <is>
          <t/>
        </is>
      </c>
      <c r="D1339" s="143" t="str">
        <f aca="false">IF(A1339="","",ROUND((((1+C1339/CP)^(CP/periods_per_year))-1)*G1338,2))</f>
        <v/>
      </c>
      <c r="E1339" s="143" t="str">
        <f aca="false">IF(A1339="","",IF(A1339=nper,G1338+D1339,MIN(G1338+D1339,IF(C1339=C1338,E1338,ROUND(-PMT(((1+C1339/CP)^(CP/periods_per_year))-1,nper-A1339+1,G1338),2)))))</f>
        <v/>
      </c>
      <c r="F1339" s="143" t="str">
        <f aca="false">IF(A1339="","",E1339-D1339)</f>
        <v/>
      </c>
      <c r="G1339" s="143" t="str">
        <f aca="false">IF(A1339="","",G1338-F1339)</f>
        <v/>
      </c>
    </row>
    <row r="1340" customFormat="false" ht="13.2" hidden="false" customHeight="false" outlineLevel="0" collapsed="false">
      <c r="A1340" s="140" t="str">
        <f aca="false">IF(G1339="","",IF(OR(A1339&gt;=nper,ROUND(G1339,2)&lt;=0),"",A1339+1))</f>
        <v/>
      </c>
      <c r="B1340" s="141" t="str">
        <f aca="false">IF(A1340="","",IF(OR(periods_per_year=26,periods_per_year=52),IF(periods_per_year=26,IF(A1340=1,fpdate,B1339+14),IF(periods_per_year=52,IF(A1340=1,fpdate,B1339+7),"n/a")),IF(periods_per_year=24,DATE(YEAR(fpdate),MONTH(fpdate)+(A1340-1)/2+IF(AND(DAY(fpdate)&gt;=15,MOD(A1340,2)=0),1,0),IF(MOD(A1340,2)=0,IF(DAY(fpdate)&gt;=15,DAY(fpdate)-14,DAY(fpdate)+14),DAY(fpdate))),IF(DAY(DATE(YEAR(fpdate),MONTH(fpdate)+A1340-1,DAY(fpdate)))&lt;&gt;DAY(fpdate),DATE(YEAR(fpdate),MONTH(fpdate)+A1340,0),DATE(YEAR(fpdate),MONTH(fpdate)+A1340-1,DAY(fpdate))))))</f>
        <v/>
      </c>
      <c r="C1340" s="142" t="inlineStr">
        <f aca="false">IF(A1340="","",IF(variable,IF(A1340&lt;MortgageCalculator!$J$23*periods_per_year,start_rate,IF(MortgageCalculator!$J$27&gt;=0,MIN(MortgageCalculator!$J$24,start_rate+MortgageCalculator!$J$27*ROUNDUP((A1340-MortgageCalculator!$J$23*periods_per_year)/MortgageCalculator!$J$26,0)),MAX(MortgageCalculator!$J$25,start_rate+MortgageCalculator!$J$27*ROUNDUP((A1340-MortgageCalculator!$J$23*periods_per_year)/MortgageCalculator!$J$26,0)))),start_rate))</f>
        <is>
          <t/>
        </is>
      </c>
      <c r="D1340" s="143" t="str">
        <f aca="false">IF(A1340="","",ROUND((((1+C1340/CP)^(CP/periods_per_year))-1)*G1339,2))</f>
        <v/>
      </c>
      <c r="E1340" s="143" t="str">
        <f aca="false">IF(A1340="","",IF(A1340=nper,G1339+D1340,MIN(G1339+D1340,IF(C1340=C1339,E1339,ROUND(-PMT(((1+C1340/CP)^(CP/periods_per_year))-1,nper-A1340+1,G1339),2)))))</f>
        <v/>
      </c>
      <c r="F1340" s="143" t="str">
        <f aca="false">IF(A1340="","",E1340-D1340)</f>
        <v/>
      </c>
      <c r="G1340" s="143" t="str">
        <f aca="false">IF(A1340="","",G1339-F1340)</f>
        <v/>
      </c>
    </row>
    <row r="1341" customFormat="false" ht="13.2" hidden="false" customHeight="false" outlineLevel="0" collapsed="false">
      <c r="A1341" s="140" t="str">
        <f aca="false">IF(G1340="","",IF(OR(A1340&gt;=nper,ROUND(G1340,2)&lt;=0),"",A1340+1))</f>
        <v/>
      </c>
      <c r="B1341" s="141" t="str">
        <f aca="false">IF(A1341="","",IF(OR(periods_per_year=26,periods_per_year=52),IF(periods_per_year=26,IF(A1341=1,fpdate,B1340+14),IF(periods_per_year=52,IF(A1341=1,fpdate,B1340+7),"n/a")),IF(periods_per_year=24,DATE(YEAR(fpdate),MONTH(fpdate)+(A1341-1)/2+IF(AND(DAY(fpdate)&gt;=15,MOD(A1341,2)=0),1,0),IF(MOD(A1341,2)=0,IF(DAY(fpdate)&gt;=15,DAY(fpdate)-14,DAY(fpdate)+14),DAY(fpdate))),IF(DAY(DATE(YEAR(fpdate),MONTH(fpdate)+A1341-1,DAY(fpdate)))&lt;&gt;DAY(fpdate),DATE(YEAR(fpdate),MONTH(fpdate)+A1341,0),DATE(YEAR(fpdate),MONTH(fpdate)+A1341-1,DAY(fpdate))))))</f>
        <v/>
      </c>
      <c r="C1341" s="142" t="inlineStr">
        <f aca="false">IF(A1341="","",IF(variable,IF(A1341&lt;MortgageCalculator!$J$23*periods_per_year,start_rate,IF(MortgageCalculator!$J$27&gt;=0,MIN(MortgageCalculator!$J$24,start_rate+MortgageCalculator!$J$27*ROUNDUP((A1341-MortgageCalculator!$J$23*periods_per_year)/MortgageCalculator!$J$26,0)),MAX(MortgageCalculator!$J$25,start_rate+MortgageCalculator!$J$27*ROUNDUP((A1341-MortgageCalculator!$J$23*periods_per_year)/MortgageCalculator!$J$26,0)))),start_rate))</f>
        <is>
          <t/>
        </is>
      </c>
      <c r="D1341" s="143" t="str">
        <f aca="false">IF(A1341="","",ROUND((((1+C1341/CP)^(CP/periods_per_year))-1)*G1340,2))</f>
        <v/>
      </c>
      <c r="E1341" s="143" t="str">
        <f aca="false">IF(A1341="","",IF(A1341=nper,G1340+D1341,MIN(G1340+D1341,IF(C1341=C1340,E1340,ROUND(-PMT(((1+C1341/CP)^(CP/periods_per_year))-1,nper-A1341+1,G1340),2)))))</f>
        <v/>
      </c>
      <c r="F1341" s="143" t="str">
        <f aca="false">IF(A1341="","",E1341-D1341)</f>
        <v/>
      </c>
      <c r="G1341" s="143" t="str">
        <f aca="false">IF(A1341="","",G1340-F1341)</f>
        <v/>
      </c>
    </row>
    <row r="1342" customFormat="false" ht="13.2" hidden="false" customHeight="false" outlineLevel="0" collapsed="false">
      <c r="A1342" s="140" t="str">
        <f aca="false">IF(G1341="","",IF(OR(A1341&gt;=nper,ROUND(G1341,2)&lt;=0),"",A1341+1))</f>
        <v/>
      </c>
      <c r="B1342" s="141" t="str">
        <f aca="false">IF(A1342="","",IF(OR(periods_per_year=26,periods_per_year=52),IF(periods_per_year=26,IF(A1342=1,fpdate,B1341+14),IF(periods_per_year=52,IF(A1342=1,fpdate,B1341+7),"n/a")),IF(periods_per_year=24,DATE(YEAR(fpdate),MONTH(fpdate)+(A1342-1)/2+IF(AND(DAY(fpdate)&gt;=15,MOD(A1342,2)=0),1,0),IF(MOD(A1342,2)=0,IF(DAY(fpdate)&gt;=15,DAY(fpdate)-14,DAY(fpdate)+14),DAY(fpdate))),IF(DAY(DATE(YEAR(fpdate),MONTH(fpdate)+A1342-1,DAY(fpdate)))&lt;&gt;DAY(fpdate),DATE(YEAR(fpdate),MONTH(fpdate)+A1342,0),DATE(YEAR(fpdate),MONTH(fpdate)+A1342-1,DAY(fpdate))))))</f>
        <v/>
      </c>
      <c r="C1342" s="142" t="inlineStr">
        <f aca="false">IF(A1342="","",IF(variable,IF(A1342&lt;MortgageCalculator!$J$23*periods_per_year,start_rate,IF(MortgageCalculator!$J$27&gt;=0,MIN(MortgageCalculator!$J$24,start_rate+MortgageCalculator!$J$27*ROUNDUP((A1342-MortgageCalculator!$J$23*periods_per_year)/MortgageCalculator!$J$26,0)),MAX(MortgageCalculator!$J$25,start_rate+MortgageCalculator!$J$27*ROUNDUP((A1342-MortgageCalculator!$J$23*periods_per_year)/MortgageCalculator!$J$26,0)))),start_rate))</f>
        <is>
          <t/>
        </is>
      </c>
      <c r="D1342" s="143" t="str">
        <f aca="false">IF(A1342="","",ROUND((((1+C1342/CP)^(CP/periods_per_year))-1)*G1341,2))</f>
        <v/>
      </c>
      <c r="E1342" s="143" t="str">
        <f aca="false">IF(A1342="","",IF(A1342=nper,G1341+D1342,MIN(G1341+D1342,IF(C1342=C1341,E1341,ROUND(-PMT(((1+C1342/CP)^(CP/periods_per_year))-1,nper-A1342+1,G1341),2)))))</f>
        <v/>
      </c>
      <c r="F1342" s="143" t="str">
        <f aca="false">IF(A1342="","",E1342-D1342)</f>
        <v/>
      </c>
      <c r="G1342" s="143" t="str">
        <f aca="false">IF(A1342="","",G1341-F1342)</f>
        <v/>
      </c>
    </row>
    <row r="1343" customFormat="false" ht="13.2" hidden="false" customHeight="false" outlineLevel="0" collapsed="false">
      <c r="A1343" s="140" t="str">
        <f aca="false">IF(G1342="","",IF(OR(A1342&gt;=nper,ROUND(G1342,2)&lt;=0),"",A1342+1))</f>
        <v/>
      </c>
      <c r="B1343" s="141" t="str">
        <f aca="false">IF(A1343="","",IF(OR(periods_per_year=26,periods_per_year=52),IF(periods_per_year=26,IF(A1343=1,fpdate,B1342+14),IF(periods_per_year=52,IF(A1343=1,fpdate,B1342+7),"n/a")),IF(periods_per_year=24,DATE(YEAR(fpdate),MONTH(fpdate)+(A1343-1)/2+IF(AND(DAY(fpdate)&gt;=15,MOD(A1343,2)=0),1,0),IF(MOD(A1343,2)=0,IF(DAY(fpdate)&gt;=15,DAY(fpdate)-14,DAY(fpdate)+14),DAY(fpdate))),IF(DAY(DATE(YEAR(fpdate),MONTH(fpdate)+A1343-1,DAY(fpdate)))&lt;&gt;DAY(fpdate),DATE(YEAR(fpdate),MONTH(fpdate)+A1343,0),DATE(YEAR(fpdate),MONTH(fpdate)+A1343-1,DAY(fpdate))))))</f>
        <v/>
      </c>
      <c r="C1343" s="142" t="inlineStr">
        <f aca="false">IF(A1343="","",IF(variable,IF(A1343&lt;MortgageCalculator!$J$23*periods_per_year,start_rate,IF(MortgageCalculator!$J$27&gt;=0,MIN(MortgageCalculator!$J$24,start_rate+MortgageCalculator!$J$27*ROUNDUP((A1343-MortgageCalculator!$J$23*periods_per_year)/MortgageCalculator!$J$26,0)),MAX(MortgageCalculator!$J$25,start_rate+MortgageCalculator!$J$27*ROUNDUP((A1343-MortgageCalculator!$J$23*periods_per_year)/MortgageCalculator!$J$26,0)))),start_rate))</f>
        <is>
          <t/>
        </is>
      </c>
      <c r="D1343" s="143" t="str">
        <f aca="false">IF(A1343="","",ROUND((((1+C1343/CP)^(CP/periods_per_year))-1)*G1342,2))</f>
        <v/>
      </c>
      <c r="E1343" s="143" t="str">
        <f aca="false">IF(A1343="","",IF(A1343=nper,G1342+D1343,MIN(G1342+D1343,IF(C1343=C1342,E1342,ROUND(-PMT(((1+C1343/CP)^(CP/periods_per_year))-1,nper-A1343+1,G1342),2)))))</f>
        <v/>
      </c>
      <c r="F1343" s="143" t="str">
        <f aca="false">IF(A1343="","",E1343-D1343)</f>
        <v/>
      </c>
      <c r="G1343" s="143" t="str">
        <f aca="false">IF(A1343="","",G1342-F1343)</f>
        <v/>
      </c>
    </row>
    <row r="1344" customFormat="false" ht="13.2" hidden="false" customHeight="false" outlineLevel="0" collapsed="false">
      <c r="A1344" s="140" t="str">
        <f aca="false">IF(G1343="","",IF(OR(A1343&gt;=nper,ROUND(G1343,2)&lt;=0),"",A1343+1))</f>
        <v/>
      </c>
      <c r="B1344" s="141" t="str">
        <f aca="false">IF(A1344="","",IF(OR(periods_per_year=26,periods_per_year=52),IF(periods_per_year=26,IF(A1344=1,fpdate,B1343+14),IF(periods_per_year=52,IF(A1344=1,fpdate,B1343+7),"n/a")),IF(periods_per_year=24,DATE(YEAR(fpdate),MONTH(fpdate)+(A1344-1)/2+IF(AND(DAY(fpdate)&gt;=15,MOD(A1344,2)=0),1,0),IF(MOD(A1344,2)=0,IF(DAY(fpdate)&gt;=15,DAY(fpdate)-14,DAY(fpdate)+14),DAY(fpdate))),IF(DAY(DATE(YEAR(fpdate),MONTH(fpdate)+A1344-1,DAY(fpdate)))&lt;&gt;DAY(fpdate),DATE(YEAR(fpdate),MONTH(fpdate)+A1344,0),DATE(YEAR(fpdate),MONTH(fpdate)+A1344-1,DAY(fpdate))))))</f>
        <v/>
      </c>
      <c r="C1344" s="142" t="inlineStr">
        <f aca="false">IF(A1344="","",IF(variable,IF(A1344&lt;MortgageCalculator!$J$23*periods_per_year,start_rate,IF(MortgageCalculator!$J$27&gt;=0,MIN(MortgageCalculator!$J$24,start_rate+MortgageCalculator!$J$27*ROUNDUP((A1344-MortgageCalculator!$J$23*periods_per_year)/MortgageCalculator!$J$26,0)),MAX(MortgageCalculator!$J$25,start_rate+MortgageCalculator!$J$27*ROUNDUP((A1344-MortgageCalculator!$J$23*periods_per_year)/MortgageCalculator!$J$26,0)))),start_rate))</f>
        <is>
          <t/>
        </is>
      </c>
      <c r="D1344" s="143" t="str">
        <f aca="false">IF(A1344="","",ROUND((((1+C1344/CP)^(CP/periods_per_year))-1)*G1343,2))</f>
        <v/>
      </c>
      <c r="E1344" s="143" t="str">
        <f aca="false">IF(A1344="","",IF(A1344=nper,G1343+D1344,MIN(G1343+D1344,IF(C1344=C1343,E1343,ROUND(-PMT(((1+C1344/CP)^(CP/periods_per_year))-1,nper-A1344+1,G1343),2)))))</f>
        <v/>
      </c>
      <c r="F1344" s="143" t="str">
        <f aca="false">IF(A1344="","",E1344-D1344)</f>
        <v/>
      </c>
      <c r="G1344" s="143" t="str">
        <f aca="false">IF(A1344="","",G1343-F1344)</f>
        <v/>
      </c>
    </row>
    <row r="1345" customFormat="false" ht="13.2" hidden="false" customHeight="false" outlineLevel="0" collapsed="false">
      <c r="A1345" s="140" t="str">
        <f aca="false">IF(G1344="","",IF(OR(A1344&gt;=nper,ROUND(G1344,2)&lt;=0),"",A1344+1))</f>
        <v/>
      </c>
      <c r="B1345" s="141" t="str">
        <f aca="false">IF(A1345="","",IF(OR(periods_per_year=26,periods_per_year=52),IF(periods_per_year=26,IF(A1345=1,fpdate,B1344+14),IF(periods_per_year=52,IF(A1345=1,fpdate,B1344+7),"n/a")),IF(periods_per_year=24,DATE(YEAR(fpdate),MONTH(fpdate)+(A1345-1)/2+IF(AND(DAY(fpdate)&gt;=15,MOD(A1345,2)=0),1,0),IF(MOD(A1345,2)=0,IF(DAY(fpdate)&gt;=15,DAY(fpdate)-14,DAY(fpdate)+14),DAY(fpdate))),IF(DAY(DATE(YEAR(fpdate),MONTH(fpdate)+A1345-1,DAY(fpdate)))&lt;&gt;DAY(fpdate),DATE(YEAR(fpdate),MONTH(fpdate)+A1345,0),DATE(YEAR(fpdate),MONTH(fpdate)+A1345-1,DAY(fpdate))))))</f>
        <v/>
      </c>
      <c r="C1345" s="142" t="inlineStr">
        <f aca="false">IF(A1345="","",IF(variable,IF(A1345&lt;MortgageCalculator!$J$23*periods_per_year,start_rate,IF(MortgageCalculator!$J$27&gt;=0,MIN(MortgageCalculator!$J$24,start_rate+MortgageCalculator!$J$27*ROUNDUP((A1345-MortgageCalculator!$J$23*periods_per_year)/MortgageCalculator!$J$26,0)),MAX(MortgageCalculator!$J$25,start_rate+MortgageCalculator!$J$27*ROUNDUP((A1345-MortgageCalculator!$J$23*periods_per_year)/MortgageCalculator!$J$26,0)))),start_rate))</f>
        <is>
          <t/>
        </is>
      </c>
      <c r="D1345" s="143" t="str">
        <f aca="false">IF(A1345="","",ROUND((((1+C1345/CP)^(CP/periods_per_year))-1)*G1344,2))</f>
        <v/>
      </c>
      <c r="E1345" s="143" t="str">
        <f aca="false">IF(A1345="","",IF(A1345=nper,G1344+D1345,MIN(G1344+D1345,IF(C1345=C1344,E1344,ROUND(-PMT(((1+C1345/CP)^(CP/periods_per_year))-1,nper-A1345+1,G1344),2)))))</f>
        <v/>
      </c>
      <c r="F1345" s="143" t="str">
        <f aca="false">IF(A1345="","",E1345-D1345)</f>
        <v/>
      </c>
      <c r="G1345" s="143" t="str">
        <f aca="false">IF(A1345="","",G1344-F1345)</f>
        <v/>
      </c>
    </row>
    <row r="1346" customFormat="false" ht="13.2" hidden="false" customHeight="false" outlineLevel="0" collapsed="false">
      <c r="A1346" s="140" t="str">
        <f aca="false">IF(G1345="","",IF(OR(A1345&gt;=nper,ROUND(G1345,2)&lt;=0),"",A1345+1))</f>
        <v/>
      </c>
      <c r="B1346" s="141" t="str">
        <f aca="false">IF(A1346="","",IF(OR(periods_per_year=26,periods_per_year=52),IF(periods_per_year=26,IF(A1346=1,fpdate,B1345+14),IF(periods_per_year=52,IF(A1346=1,fpdate,B1345+7),"n/a")),IF(periods_per_year=24,DATE(YEAR(fpdate),MONTH(fpdate)+(A1346-1)/2+IF(AND(DAY(fpdate)&gt;=15,MOD(A1346,2)=0),1,0),IF(MOD(A1346,2)=0,IF(DAY(fpdate)&gt;=15,DAY(fpdate)-14,DAY(fpdate)+14),DAY(fpdate))),IF(DAY(DATE(YEAR(fpdate),MONTH(fpdate)+A1346-1,DAY(fpdate)))&lt;&gt;DAY(fpdate),DATE(YEAR(fpdate),MONTH(fpdate)+A1346,0),DATE(YEAR(fpdate),MONTH(fpdate)+A1346-1,DAY(fpdate))))))</f>
        <v/>
      </c>
      <c r="C1346" s="142" t="inlineStr">
        <f aca="false">IF(A1346="","",IF(variable,IF(A1346&lt;MortgageCalculator!$J$23*periods_per_year,start_rate,IF(MortgageCalculator!$J$27&gt;=0,MIN(MortgageCalculator!$J$24,start_rate+MortgageCalculator!$J$27*ROUNDUP((A1346-MortgageCalculator!$J$23*periods_per_year)/MortgageCalculator!$J$26,0)),MAX(MortgageCalculator!$J$25,start_rate+MortgageCalculator!$J$27*ROUNDUP((A1346-MortgageCalculator!$J$23*periods_per_year)/MortgageCalculator!$J$26,0)))),start_rate))</f>
        <is>
          <t/>
        </is>
      </c>
      <c r="D1346" s="143" t="str">
        <f aca="false">IF(A1346="","",ROUND((((1+C1346/CP)^(CP/periods_per_year))-1)*G1345,2))</f>
        <v/>
      </c>
      <c r="E1346" s="143" t="str">
        <f aca="false">IF(A1346="","",IF(A1346=nper,G1345+D1346,MIN(G1345+D1346,IF(C1346=C1345,E1345,ROUND(-PMT(((1+C1346/CP)^(CP/periods_per_year))-1,nper-A1346+1,G1345),2)))))</f>
        <v/>
      </c>
      <c r="F1346" s="143" t="str">
        <f aca="false">IF(A1346="","",E1346-D1346)</f>
        <v/>
      </c>
      <c r="G1346" s="143" t="str">
        <f aca="false">IF(A1346="","",G1345-F1346)</f>
        <v/>
      </c>
    </row>
    <row r="1347" customFormat="false" ht="13.2" hidden="false" customHeight="false" outlineLevel="0" collapsed="false">
      <c r="A1347" s="140" t="str">
        <f aca="false">IF(G1346="","",IF(OR(A1346&gt;=nper,ROUND(G1346,2)&lt;=0),"",A1346+1))</f>
        <v/>
      </c>
      <c r="B1347" s="141" t="str">
        <f aca="false">IF(A1347="","",IF(OR(periods_per_year=26,periods_per_year=52),IF(periods_per_year=26,IF(A1347=1,fpdate,B1346+14),IF(periods_per_year=52,IF(A1347=1,fpdate,B1346+7),"n/a")),IF(periods_per_year=24,DATE(YEAR(fpdate),MONTH(fpdate)+(A1347-1)/2+IF(AND(DAY(fpdate)&gt;=15,MOD(A1347,2)=0),1,0),IF(MOD(A1347,2)=0,IF(DAY(fpdate)&gt;=15,DAY(fpdate)-14,DAY(fpdate)+14),DAY(fpdate))),IF(DAY(DATE(YEAR(fpdate),MONTH(fpdate)+A1347-1,DAY(fpdate)))&lt;&gt;DAY(fpdate),DATE(YEAR(fpdate),MONTH(fpdate)+A1347,0),DATE(YEAR(fpdate),MONTH(fpdate)+A1347-1,DAY(fpdate))))))</f>
        <v/>
      </c>
      <c r="C1347" s="142" t="inlineStr">
        <f aca="false">IF(A1347="","",IF(variable,IF(A1347&lt;MortgageCalculator!$J$23*periods_per_year,start_rate,IF(MortgageCalculator!$J$27&gt;=0,MIN(MortgageCalculator!$J$24,start_rate+MortgageCalculator!$J$27*ROUNDUP((A1347-MortgageCalculator!$J$23*periods_per_year)/MortgageCalculator!$J$26,0)),MAX(MortgageCalculator!$J$25,start_rate+MortgageCalculator!$J$27*ROUNDUP((A1347-MortgageCalculator!$J$23*periods_per_year)/MortgageCalculator!$J$26,0)))),start_rate))</f>
        <is>
          <t/>
        </is>
      </c>
      <c r="D1347" s="143" t="str">
        <f aca="false">IF(A1347="","",ROUND((((1+C1347/CP)^(CP/periods_per_year))-1)*G1346,2))</f>
        <v/>
      </c>
      <c r="E1347" s="143" t="str">
        <f aca="false">IF(A1347="","",IF(A1347=nper,G1346+D1347,MIN(G1346+D1347,IF(C1347=C1346,E1346,ROUND(-PMT(((1+C1347/CP)^(CP/periods_per_year))-1,nper-A1347+1,G1346),2)))))</f>
        <v/>
      </c>
      <c r="F1347" s="143" t="str">
        <f aca="false">IF(A1347="","",E1347-D1347)</f>
        <v/>
      </c>
      <c r="G1347" s="143" t="str">
        <f aca="false">IF(A1347="","",G1346-F1347)</f>
        <v/>
      </c>
    </row>
    <row r="1348" customFormat="false" ht="13.2" hidden="false" customHeight="false" outlineLevel="0" collapsed="false">
      <c r="A1348" s="140" t="str">
        <f aca="false">IF(G1347="","",IF(OR(A1347&gt;=nper,ROUND(G1347,2)&lt;=0),"",A1347+1))</f>
        <v/>
      </c>
      <c r="B1348" s="141" t="str">
        <f aca="false">IF(A1348="","",IF(OR(periods_per_year=26,periods_per_year=52),IF(periods_per_year=26,IF(A1348=1,fpdate,B1347+14),IF(periods_per_year=52,IF(A1348=1,fpdate,B1347+7),"n/a")),IF(periods_per_year=24,DATE(YEAR(fpdate),MONTH(fpdate)+(A1348-1)/2+IF(AND(DAY(fpdate)&gt;=15,MOD(A1348,2)=0),1,0),IF(MOD(A1348,2)=0,IF(DAY(fpdate)&gt;=15,DAY(fpdate)-14,DAY(fpdate)+14),DAY(fpdate))),IF(DAY(DATE(YEAR(fpdate),MONTH(fpdate)+A1348-1,DAY(fpdate)))&lt;&gt;DAY(fpdate),DATE(YEAR(fpdate),MONTH(fpdate)+A1348,0),DATE(YEAR(fpdate),MONTH(fpdate)+A1348-1,DAY(fpdate))))))</f>
        <v/>
      </c>
      <c r="C1348" s="142" t="inlineStr">
        <f aca="false">IF(A1348="","",IF(variable,IF(A1348&lt;MortgageCalculator!$J$23*periods_per_year,start_rate,IF(MortgageCalculator!$J$27&gt;=0,MIN(MortgageCalculator!$J$24,start_rate+MortgageCalculator!$J$27*ROUNDUP((A1348-MortgageCalculator!$J$23*periods_per_year)/MortgageCalculator!$J$26,0)),MAX(MortgageCalculator!$J$25,start_rate+MortgageCalculator!$J$27*ROUNDUP((A1348-MortgageCalculator!$J$23*periods_per_year)/MortgageCalculator!$J$26,0)))),start_rate))</f>
        <is>
          <t/>
        </is>
      </c>
      <c r="D1348" s="143" t="str">
        <f aca="false">IF(A1348="","",ROUND((((1+C1348/CP)^(CP/periods_per_year))-1)*G1347,2))</f>
        <v/>
      </c>
      <c r="E1348" s="143" t="str">
        <f aca="false">IF(A1348="","",IF(A1348=nper,G1347+D1348,MIN(G1347+D1348,IF(C1348=C1347,E1347,ROUND(-PMT(((1+C1348/CP)^(CP/periods_per_year))-1,nper-A1348+1,G1347),2)))))</f>
        <v/>
      </c>
      <c r="F1348" s="143" t="str">
        <f aca="false">IF(A1348="","",E1348-D1348)</f>
        <v/>
      </c>
      <c r="G1348" s="143" t="str">
        <f aca="false">IF(A1348="","",G1347-F1348)</f>
        <v/>
      </c>
    </row>
    <row r="1349" customFormat="false" ht="13.2" hidden="false" customHeight="false" outlineLevel="0" collapsed="false">
      <c r="A1349" s="140" t="str">
        <f aca="false">IF(G1348="","",IF(OR(A1348&gt;=nper,ROUND(G1348,2)&lt;=0),"",A1348+1))</f>
        <v/>
      </c>
      <c r="B1349" s="141" t="str">
        <f aca="false">IF(A1349="","",IF(OR(periods_per_year=26,periods_per_year=52),IF(periods_per_year=26,IF(A1349=1,fpdate,B1348+14),IF(periods_per_year=52,IF(A1349=1,fpdate,B1348+7),"n/a")),IF(periods_per_year=24,DATE(YEAR(fpdate),MONTH(fpdate)+(A1349-1)/2+IF(AND(DAY(fpdate)&gt;=15,MOD(A1349,2)=0),1,0),IF(MOD(A1349,2)=0,IF(DAY(fpdate)&gt;=15,DAY(fpdate)-14,DAY(fpdate)+14),DAY(fpdate))),IF(DAY(DATE(YEAR(fpdate),MONTH(fpdate)+A1349-1,DAY(fpdate)))&lt;&gt;DAY(fpdate),DATE(YEAR(fpdate),MONTH(fpdate)+A1349,0),DATE(YEAR(fpdate),MONTH(fpdate)+A1349-1,DAY(fpdate))))))</f>
        <v/>
      </c>
      <c r="C1349" s="142" t="inlineStr">
        <f aca="false">IF(A1349="","",IF(variable,IF(A1349&lt;MortgageCalculator!$J$23*periods_per_year,start_rate,IF(MortgageCalculator!$J$27&gt;=0,MIN(MortgageCalculator!$J$24,start_rate+MortgageCalculator!$J$27*ROUNDUP((A1349-MortgageCalculator!$J$23*periods_per_year)/MortgageCalculator!$J$26,0)),MAX(MortgageCalculator!$J$25,start_rate+MortgageCalculator!$J$27*ROUNDUP((A1349-MortgageCalculator!$J$23*periods_per_year)/MortgageCalculator!$J$26,0)))),start_rate))</f>
        <is>
          <t/>
        </is>
      </c>
      <c r="D1349" s="143" t="str">
        <f aca="false">IF(A1349="","",ROUND((((1+C1349/CP)^(CP/periods_per_year))-1)*G1348,2))</f>
        <v/>
      </c>
      <c r="E1349" s="143" t="str">
        <f aca="false">IF(A1349="","",IF(A1349=nper,G1348+D1349,MIN(G1348+D1349,IF(C1349=C1348,E1348,ROUND(-PMT(((1+C1349/CP)^(CP/periods_per_year))-1,nper-A1349+1,G1348),2)))))</f>
        <v/>
      </c>
      <c r="F1349" s="143" t="str">
        <f aca="false">IF(A1349="","",E1349-D1349)</f>
        <v/>
      </c>
      <c r="G1349" s="143" t="str">
        <f aca="false">IF(A1349="","",G1348-F1349)</f>
        <v/>
      </c>
    </row>
    <row r="1350" customFormat="false" ht="13.2" hidden="false" customHeight="false" outlineLevel="0" collapsed="false">
      <c r="A1350" s="140" t="str">
        <f aca="false">IF(G1349="","",IF(OR(A1349&gt;=nper,ROUND(G1349,2)&lt;=0),"",A1349+1))</f>
        <v/>
      </c>
      <c r="B1350" s="141" t="str">
        <f aca="false">IF(A1350="","",IF(OR(periods_per_year=26,periods_per_year=52),IF(periods_per_year=26,IF(A1350=1,fpdate,B1349+14),IF(periods_per_year=52,IF(A1350=1,fpdate,B1349+7),"n/a")),IF(periods_per_year=24,DATE(YEAR(fpdate),MONTH(fpdate)+(A1350-1)/2+IF(AND(DAY(fpdate)&gt;=15,MOD(A1350,2)=0),1,0),IF(MOD(A1350,2)=0,IF(DAY(fpdate)&gt;=15,DAY(fpdate)-14,DAY(fpdate)+14),DAY(fpdate))),IF(DAY(DATE(YEAR(fpdate),MONTH(fpdate)+A1350-1,DAY(fpdate)))&lt;&gt;DAY(fpdate),DATE(YEAR(fpdate),MONTH(fpdate)+A1350,0),DATE(YEAR(fpdate),MONTH(fpdate)+A1350-1,DAY(fpdate))))))</f>
        <v/>
      </c>
      <c r="C1350" s="142" t="inlineStr">
        <f aca="false">IF(A1350="","",IF(variable,IF(A1350&lt;MortgageCalculator!$J$23*periods_per_year,start_rate,IF(MortgageCalculator!$J$27&gt;=0,MIN(MortgageCalculator!$J$24,start_rate+MortgageCalculator!$J$27*ROUNDUP((A1350-MortgageCalculator!$J$23*periods_per_year)/MortgageCalculator!$J$26,0)),MAX(MortgageCalculator!$J$25,start_rate+MortgageCalculator!$J$27*ROUNDUP((A1350-MortgageCalculator!$J$23*periods_per_year)/MortgageCalculator!$J$26,0)))),start_rate))</f>
        <is>
          <t/>
        </is>
      </c>
      <c r="D1350" s="143" t="str">
        <f aca="false">IF(A1350="","",ROUND((((1+C1350/CP)^(CP/periods_per_year))-1)*G1349,2))</f>
        <v/>
      </c>
      <c r="E1350" s="143" t="str">
        <f aca="false">IF(A1350="","",IF(A1350=nper,G1349+D1350,MIN(G1349+D1350,IF(C1350=C1349,E1349,ROUND(-PMT(((1+C1350/CP)^(CP/periods_per_year))-1,nper-A1350+1,G1349),2)))))</f>
        <v/>
      </c>
      <c r="F1350" s="143" t="str">
        <f aca="false">IF(A1350="","",E1350-D1350)</f>
        <v/>
      </c>
      <c r="G1350" s="143" t="str">
        <f aca="false">IF(A1350="","",G1349-F1350)</f>
        <v/>
      </c>
    </row>
    <row r="1351" customFormat="false" ht="13.2" hidden="false" customHeight="false" outlineLevel="0" collapsed="false">
      <c r="A1351" s="140" t="str">
        <f aca="false">IF(G1350="","",IF(OR(A1350&gt;=nper,ROUND(G1350,2)&lt;=0),"",A1350+1))</f>
        <v/>
      </c>
      <c r="B1351" s="141" t="str">
        <f aca="false">IF(A1351="","",IF(OR(periods_per_year=26,periods_per_year=52),IF(periods_per_year=26,IF(A1351=1,fpdate,B1350+14),IF(periods_per_year=52,IF(A1351=1,fpdate,B1350+7),"n/a")),IF(periods_per_year=24,DATE(YEAR(fpdate),MONTH(fpdate)+(A1351-1)/2+IF(AND(DAY(fpdate)&gt;=15,MOD(A1351,2)=0),1,0),IF(MOD(A1351,2)=0,IF(DAY(fpdate)&gt;=15,DAY(fpdate)-14,DAY(fpdate)+14),DAY(fpdate))),IF(DAY(DATE(YEAR(fpdate),MONTH(fpdate)+A1351-1,DAY(fpdate)))&lt;&gt;DAY(fpdate),DATE(YEAR(fpdate),MONTH(fpdate)+A1351,0),DATE(YEAR(fpdate),MONTH(fpdate)+A1351-1,DAY(fpdate))))))</f>
        <v/>
      </c>
      <c r="C1351" s="142" t="inlineStr">
        <f aca="false">IF(A1351="","",IF(variable,IF(A1351&lt;MortgageCalculator!$J$23*periods_per_year,start_rate,IF(MortgageCalculator!$J$27&gt;=0,MIN(MortgageCalculator!$J$24,start_rate+MortgageCalculator!$J$27*ROUNDUP((A1351-MortgageCalculator!$J$23*periods_per_year)/MortgageCalculator!$J$26,0)),MAX(MortgageCalculator!$J$25,start_rate+MortgageCalculator!$J$27*ROUNDUP((A1351-MortgageCalculator!$J$23*periods_per_year)/MortgageCalculator!$J$26,0)))),start_rate))</f>
        <is>
          <t/>
        </is>
      </c>
      <c r="D1351" s="143" t="str">
        <f aca="false">IF(A1351="","",ROUND((((1+C1351/CP)^(CP/periods_per_year))-1)*G1350,2))</f>
        <v/>
      </c>
      <c r="E1351" s="143" t="str">
        <f aca="false">IF(A1351="","",IF(A1351=nper,G1350+D1351,MIN(G1350+D1351,IF(C1351=C1350,E1350,ROUND(-PMT(((1+C1351/CP)^(CP/periods_per_year))-1,nper-A1351+1,G1350),2)))))</f>
        <v/>
      </c>
      <c r="F1351" s="143" t="str">
        <f aca="false">IF(A1351="","",E1351-D1351)</f>
        <v/>
      </c>
      <c r="G1351" s="143" t="str">
        <f aca="false">IF(A1351="","",G1350-F1351)</f>
        <v/>
      </c>
    </row>
    <row r="1352" customFormat="false" ht="13.2" hidden="false" customHeight="false" outlineLevel="0" collapsed="false">
      <c r="A1352" s="140" t="str">
        <f aca="false">IF(G1351="","",IF(OR(A1351&gt;=nper,ROUND(G1351,2)&lt;=0),"",A1351+1))</f>
        <v/>
      </c>
      <c r="B1352" s="141" t="str">
        <f aca="false">IF(A1352="","",IF(OR(periods_per_year=26,periods_per_year=52),IF(periods_per_year=26,IF(A1352=1,fpdate,B1351+14),IF(periods_per_year=52,IF(A1352=1,fpdate,B1351+7),"n/a")),IF(periods_per_year=24,DATE(YEAR(fpdate),MONTH(fpdate)+(A1352-1)/2+IF(AND(DAY(fpdate)&gt;=15,MOD(A1352,2)=0),1,0),IF(MOD(A1352,2)=0,IF(DAY(fpdate)&gt;=15,DAY(fpdate)-14,DAY(fpdate)+14),DAY(fpdate))),IF(DAY(DATE(YEAR(fpdate),MONTH(fpdate)+A1352-1,DAY(fpdate)))&lt;&gt;DAY(fpdate),DATE(YEAR(fpdate),MONTH(fpdate)+A1352,0),DATE(YEAR(fpdate),MONTH(fpdate)+A1352-1,DAY(fpdate))))))</f>
        <v/>
      </c>
      <c r="C1352" s="142" t="inlineStr">
        <f aca="false">IF(A1352="","",IF(variable,IF(A1352&lt;MortgageCalculator!$J$23*periods_per_year,start_rate,IF(MortgageCalculator!$J$27&gt;=0,MIN(MortgageCalculator!$J$24,start_rate+MortgageCalculator!$J$27*ROUNDUP((A1352-MortgageCalculator!$J$23*periods_per_year)/MortgageCalculator!$J$26,0)),MAX(MortgageCalculator!$J$25,start_rate+MortgageCalculator!$J$27*ROUNDUP((A1352-MortgageCalculator!$J$23*periods_per_year)/MortgageCalculator!$J$26,0)))),start_rate))</f>
        <is>
          <t/>
        </is>
      </c>
      <c r="D1352" s="143" t="str">
        <f aca="false">IF(A1352="","",ROUND((((1+C1352/CP)^(CP/periods_per_year))-1)*G1351,2))</f>
        <v/>
      </c>
      <c r="E1352" s="143" t="str">
        <f aca="false">IF(A1352="","",IF(A1352=nper,G1351+D1352,MIN(G1351+D1352,IF(C1352=C1351,E1351,ROUND(-PMT(((1+C1352/CP)^(CP/periods_per_year))-1,nper-A1352+1,G1351),2)))))</f>
        <v/>
      </c>
      <c r="F1352" s="143" t="str">
        <f aca="false">IF(A1352="","",E1352-D1352)</f>
        <v/>
      </c>
      <c r="G1352" s="143" t="str">
        <f aca="false">IF(A1352="","",G1351-F1352)</f>
        <v/>
      </c>
    </row>
    <row r="1353" customFormat="false" ht="13.2" hidden="false" customHeight="false" outlineLevel="0" collapsed="false">
      <c r="A1353" s="140" t="str">
        <f aca="false">IF(G1352="","",IF(OR(A1352&gt;=nper,ROUND(G1352,2)&lt;=0),"",A1352+1))</f>
        <v/>
      </c>
      <c r="B1353" s="141" t="str">
        <f aca="false">IF(A1353="","",IF(OR(periods_per_year=26,periods_per_year=52),IF(periods_per_year=26,IF(A1353=1,fpdate,B1352+14),IF(periods_per_year=52,IF(A1353=1,fpdate,B1352+7),"n/a")),IF(periods_per_year=24,DATE(YEAR(fpdate),MONTH(fpdate)+(A1353-1)/2+IF(AND(DAY(fpdate)&gt;=15,MOD(A1353,2)=0),1,0),IF(MOD(A1353,2)=0,IF(DAY(fpdate)&gt;=15,DAY(fpdate)-14,DAY(fpdate)+14),DAY(fpdate))),IF(DAY(DATE(YEAR(fpdate),MONTH(fpdate)+A1353-1,DAY(fpdate)))&lt;&gt;DAY(fpdate),DATE(YEAR(fpdate),MONTH(fpdate)+A1353,0),DATE(YEAR(fpdate),MONTH(fpdate)+A1353-1,DAY(fpdate))))))</f>
        <v/>
      </c>
      <c r="C1353" s="142" t="inlineStr">
        <f aca="false">IF(A1353="","",IF(variable,IF(A1353&lt;MortgageCalculator!$J$23*periods_per_year,start_rate,IF(MortgageCalculator!$J$27&gt;=0,MIN(MortgageCalculator!$J$24,start_rate+MortgageCalculator!$J$27*ROUNDUP((A1353-MortgageCalculator!$J$23*periods_per_year)/MortgageCalculator!$J$26,0)),MAX(MortgageCalculator!$J$25,start_rate+MortgageCalculator!$J$27*ROUNDUP((A1353-MortgageCalculator!$J$23*periods_per_year)/MortgageCalculator!$J$26,0)))),start_rate))</f>
        <is>
          <t/>
        </is>
      </c>
      <c r="D1353" s="143" t="str">
        <f aca="false">IF(A1353="","",ROUND((((1+C1353/CP)^(CP/periods_per_year))-1)*G1352,2))</f>
        <v/>
      </c>
      <c r="E1353" s="143" t="str">
        <f aca="false">IF(A1353="","",IF(A1353=nper,G1352+D1353,MIN(G1352+D1353,IF(C1353=C1352,E1352,ROUND(-PMT(((1+C1353/CP)^(CP/periods_per_year))-1,nper-A1353+1,G1352),2)))))</f>
        <v/>
      </c>
      <c r="F1353" s="143" t="str">
        <f aca="false">IF(A1353="","",E1353-D1353)</f>
        <v/>
      </c>
      <c r="G1353" s="143" t="str">
        <f aca="false">IF(A1353="","",G1352-F1353)</f>
        <v/>
      </c>
    </row>
    <row r="1354" customFormat="false" ht="13.2" hidden="false" customHeight="false" outlineLevel="0" collapsed="false">
      <c r="A1354" s="140" t="str">
        <f aca="false">IF(G1353="","",IF(OR(A1353&gt;=nper,ROUND(G1353,2)&lt;=0),"",A1353+1))</f>
        <v/>
      </c>
      <c r="B1354" s="141" t="str">
        <f aca="false">IF(A1354="","",IF(OR(periods_per_year=26,periods_per_year=52),IF(periods_per_year=26,IF(A1354=1,fpdate,B1353+14),IF(periods_per_year=52,IF(A1354=1,fpdate,B1353+7),"n/a")),IF(periods_per_year=24,DATE(YEAR(fpdate),MONTH(fpdate)+(A1354-1)/2+IF(AND(DAY(fpdate)&gt;=15,MOD(A1354,2)=0),1,0),IF(MOD(A1354,2)=0,IF(DAY(fpdate)&gt;=15,DAY(fpdate)-14,DAY(fpdate)+14),DAY(fpdate))),IF(DAY(DATE(YEAR(fpdate),MONTH(fpdate)+A1354-1,DAY(fpdate)))&lt;&gt;DAY(fpdate),DATE(YEAR(fpdate),MONTH(fpdate)+A1354,0),DATE(YEAR(fpdate),MONTH(fpdate)+A1354-1,DAY(fpdate))))))</f>
        <v/>
      </c>
      <c r="C1354" s="142" t="inlineStr">
        <f aca="false">IF(A1354="","",IF(variable,IF(A1354&lt;MortgageCalculator!$J$23*periods_per_year,start_rate,IF(MortgageCalculator!$J$27&gt;=0,MIN(MortgageCalculator!$J$24,start_rate+MortgageCalculator!$J$27*ROUNDUP((A1354-MortgageCalculator!$J$23*periods_per_year)/MortgageCalculator!$J$26,0)),MAX(MortgageCalculator!$J$25,start_rate+MortgageCalculator!$J$27*ROUNDUP((A1354-MortgageCalculator!$J$23*periods_per_year)/MortgageCalculator!$J$26,0)))),start_rate))</f>
        <is>
          <t/>
        </is>
      </c>
      <c r="D1354" s="143" t="str">
        <f aca="false">IF(A1354="","",ROUND((((1+C1354/CP)^(CP/periods_per_year))-1)*G1353,2))</f>
        <v/>
      </c>
      <c r="E1354" s="143" t="str">
        <f aca="false">IF(A1354="","",IF(A1354=nper,G1353+D1354,MIN(G1353+D1354,IF(C1354=C1353,E1353,ROUND(-PMT(((1+C1354/CP)^(CP/periods_per_year))-1,nper-A1354+1,G1353),2)))))</f>
        <v/>
      </c>
      <c r="F1354" s="143" t="str">
        <f aca="false">IF(A1354="","",E1354-D1354)</f>
        <v/>
      </c>
      <c r="G1354" s="143" t="str">
        <f aca="false">IF(A1354="","",G1353-F1354)</f>
        <v/>
      </c>
    </row>
    <row r="1355" customFormat="false" ht="13.2" hidden="false" customHeight="false" outlineLevel="0" collapsed="false">
      <c r="A1355" s="140" t="str">
        <f aca="false">IF(G1354="","",IF(OR(A1354&gt;=nper,ROUND(G1354,2)&lt;=0),"",A1354+1))</f>
        <v/>
      </c>
      <c r="B1355" s="141" t="str">
        <f aca="false">IF(A1355="","",IF(OR(periods_per_year=26,periods_per_year=52),IF(periods_per_year=26,IF(A1355=1,fpdate,B1354+14),IF(periods_per_year=52,IF(A1355=1,fpdate,B1354+7),"n/a")),IF(periods_per_year=24,DATE(YEAR(fpdate),MONTH(fpdate)+(A1355-1)/2+IF(AND(DAY(fpdate)&gt;=15,MOD(A1355,2)=0),1,0),IF(MOD(A1355,2)=0,IF(DAY(fpdate)&gt;=15,DAY(fpdate)-14,DAY(fpdate)+14),DAY(fpdate))),IF(DAY(DATE(YEAR(fpdate),MONTH(fpdate)+A1355-1,DAY(fpdate)))&lt;&gt;DAY(fpdate),DATE(YEAR(fpdate),MONTH(fpdate)+A1355,0),DATE(YEAR(fpdate),MONTH(fpdate)+A1355-1,DAY(fpdate))))))</f>
        <v/>
      </c>
      <c r="C1355" s="142" t="inlineStr">
        <f aca="false">IF(A1355="","",IF(variable,IF(A1355&lt;MortgageCalculator!$J$23*periods_per_year,start_rate,IF(MortgageCalculator!$J$27&gt;=0,MIN(MortgageCalculator!$J$24,start_rate+MortgageCalculator!$J$27*ROUNDUP((A1355-MortgageCalculator!$J$23*periods_per_year)/MortgageCalculator!$J$26,0)),MAX(MortgageCalculator!$J$25,start_rate+MortgageCalculator!$J$27*ROUNDUP((A1355-MortgageCalculator!$J$23*periods_per_year)/MortgageCalculator!$J$26,0)))),start_rate))</f>
        <is>
          <t/>
        </is>
      </c>
      <c r="D1355" s="143" t="str">
        <f aca="false">IF(A1355="","",ROUND((((1+C1355/CP)^(CP/periods_per_year))-1)*G1354,2))</f>
        <v/>
      </c>
      <c r="E1355" s="143" t="str">
        <f aca="false">IF(A1355="","",IF(A1355=nper,G1354+D1355,MIN(G1354+D1355,IF(C1355=C1354,E1354,ROUND(-PMT(((1+C1355/CP)^(CP/periods_per_year))-1,nper-A1355+1,G1354),2)))))</f>
        <v/>
      </c>
      <c r="F1355" s="143" t="str">
        <f aca="false">IF(A1355="","",E1355-D1355)</f>
        <v/>
      </c>
      <c r="G1355" s="143" t="str">
        <f aca="false">IF(A1355="","",G1354-F1355)</f>
        <v/>
      </c>
    </row>
    <row r="1356" customFormat="false" ht="13.2" hidden="false" customHeight="false" outlineLevel="0" collapsed="false">
      <c r="A1356" s="140" t="str">
        <f aca="false">IF(G1355="","",IF(OR(A1355&gt;=nper,ROUND(G1355,2)&lt;=0),"",A1355+1))</f>
        <v/>
      </c>
      <c r="B1356" s="141" t="str">
        <f aca="false">IF(A1356="","",IF(OR(periods_per_year=26,periods_per_year=52),IF(periods_per_year=26,IF(A1356=1,fpdate,B1355+14),IF(periods_per_year=52,IF(A1356=1,fpdate,B1355+7),"n/a")),IF(periods_per_year=24,DATE(YEAR(fpdate),MONTH(fpdate)+(A1356-1)/2+IF(AND(DAY(fpdate)&gt;=15,MOD(A1356,2)=0),1,0),IF(MOD(A1356,2)=0,IF(DAY(fpdate)&gt;=15,DAY(fpdate)-14,DAY(fpdate)+14),DAY(fpdate))),IF(DAY(DATE(YEAR(fpdate),MONTH(fpdate)+A1356-1,DAY(fpdate)))&lt;&gt;DAY(fpdate),DATE(YEAR(fpdate),MONTH(fpdate)+A1356,0),DATE(YEAR(fpdate),MONTH(fpdate)+A1356-1,DAY(fpdate))))))</f>
        <v/>
      </c>
      <c r="C1356" s="142" t="inlineStr">
        <f aca="false">IF(A1356="","",IF(variable,IF(A1356&lt;MortgageCalculator!$J$23*periods_per_year,start_rate,IF(MortgageCalculator!$J$27&gt;=0,MIN(MortgageCalculator!$J$24,start_rate+MortgageCalculator!$J$27*ROUNDUP((A1356-MortgageCalculator!$J$23*periods_per_year)/MortgageCalculator!$J$26,0)),MAX(MortgageCalculator!$J$25,start_rate+MortgageCalculator!$J$27*ROUNDUP((A1356-MortgageCalculator!$J$23*periods_per_year)/MortgageCalculator!$J$26,0)))),start_rate))</f>
        <is>
          <t/>
        </is>
      </c>
      <c r="D1356" s="143" t="str">
        <f aca="false">IF(A1356="","",ROUND((((1+C1356/CP)^(CP/periods_per_year))-1)*G1355,2))</f>
        <v/>
      </c>
      <c r="E1356" s="143" t="str">
        <f aca="false">IF(A1356="","",IF(A1356=nper,G1355+D1356,MIN(G1355+D1356,IF(C1356=C1355,E1355,ROUND(-PMT(((1+C1356/CP)^(CP/periods_per_year))-1,nper-A1356+1,G1355),2)))))</f>
        <v/>
      </c>
      <c r="F1356" s="143" t="str">
        <f aca="false">IF(A1356="","",E1356-D1356)</f>
        <v/>
      </c>
      <c r="G1356" s="143" t="str">
        <f aca="false">IF(A1356="","",G1355-F1356)</f>
        <v/>
      </c>
    </row>
    <row r="1357" customFormat="false" ht="13.2" hidden="false" customHeight="false" outlineLevel="0" collapsed="false">
      <c r="A1357" s="140" t="str">
        <f aca="false">IF(G1356="","",IF(OR(A1356&gt;=nper,ROUND(G1356,2)&lt;=0),"",A1356+1))</f>
        <v/>
      </c>
      <c r="B1357" s="141" t="str">
        <f aca="false">IF(A1357="","",IF(OR(periods_per_year=26,periods_per_year=52),IF(periods_per_year=26,IF(A1357=1,fpdate,B1356+14),IF(periods_per_year=52,IF(A1357=1,fpdate,B1356+7),"n/a")),IF(periods_per_year=24,DATE(YEAR(fpdate),MONTH(fpdate)+(A1357-1)/2+IF(AND(DAY(fpdate)&gt;=15,MOD(A1357,2)=0),1,0),IF(MOD(A1357,2)=0,IF(DAY(fpdate)&gt;=15,DAY(fpdate)-14,DAY(fpdate)+14),DAY(fpdate))),IF(DAY(DATE(YEAR(fpdate),MONTH(fpdate)+A1357-1,DAY(fpdate)))&lt;&gt;DAY(fpdate),DATE(YEAR(fpdate),MONTH(fpdate)+A1357,0),DATE(YEAR(fpdate),MONTH(fpdate)+A1357-1,DAY(fpdate))))))</f>
        <v/>
      </c>
      <c r="C1357" s="142" t="inlineStr">
        <f aca="false">IF(A1357="","",IF(variable,IF(A1357&lt;MortgageCalculator!$J$23*periods_per_year,start_rate,IF(MortgageCalculator!$J$27&gt;=0,MIN(MortgageCalculator!$J$24,start_rate+MortgageCalculator!$J$27*ROUNDUP((A1357-MortgageCalculator!$J$23*periods_per_year)/MortgageCalculator!$J$26,0)),MAX(MortgageCalculator!$J$25,start_rate+MortgageCalculator!$J$27*ROUNDUP((A1357-MortgageCalculator!$J$23*periods_per_year)/MortgageCalculator!$J$26,0)))),start_rate))</f>
        <is>
          <t/>
        </is>
      </c>
      <c r="D1357" s="143" t="str">
        <f aca="false">IF(A1357="","",ROUND((((1+C1357/CP)^(CP/periods_per_year))-1)*G1356,2))</f>
        <v/>
      </c>
      <c r="E1357" s="143" t="str">
        <f aca="false">IF(A1357="","",IF(A1357=nper,G1356+D1357,MIN(G1356+D1357,IF(C1357=C1356,E1356,ROUND(-PMT(((1+C1357/CP)^(CP/periods_per_year))-1,nper-A1357+1,G1356),2)))))</f>
        <v/>
      </c>
      <c r="F1357" s="143" t="str">
        <f aca="false">IF(A1357="","",E1357-D1357)</f>
        <v/>
      </c>
      <c r="G1357" s="143" t="str">
        <f aca="false">IF(A1357="","",G1356-F1357)</f>
        <v/>
      </c>
    </row>
    <row r="1358" customFormat="false" ht="13.2" hidden="false" customHeight="false" outlineLevel="0" collapsed="false">
      <c r="A1358" s="140" t="str">
        <f aca="false">IF(G1357="","",IF(OR(A1357&gt;=nper,ROUND(G1357,2)&lt;=0),"",A1357+1))</f>
        <v/>
      </c>
      <c r="B1358" s="141" t="str">
        <f aca="false">IF(A1358="","",IF(OR(periods_per_year=26,periods_per_year=52),IF(periods_per_year=26,IF(A1358=1,fpdate,B1357+14),IF(periods_per_year=52,IF(A1358=1,fpdate,B1357+7),"n/a")),IF(periods_per_year=24,DATE(YEAR(fpdate),MONTH(fpdate)+(A1358-1)/2+IF(AND(DAY(fpdate)&gt;=15,MOD(A1358,2)=0),1,0),IF(MOD(A1358,2)=0,IF(DAY(fpdate)&gt;=15,DAY(fpdate)-14,DAY(fpdate)+14),DAY(fpdate))),IF(DAY(DATE(YEAR(fpdate),MONTH(fpdate)+A1358-1,DAY(fpdate)))&lt;&gt;DAY(fpdate),DATE(YEAR(fpdate),MONTH(fpdate)+A1358,0),DATE(YEAR(fpdate),MONTH(fpdate)+A1358-1,DAY(fpdate))))))</f>
        <v/>
      </c>
      <c r="C1358" s="142" t="inlineStr">
        <f aca="false">IF(A1358="","",IF(variable,IF(A1358&lt;MortgageCalculator!$J$23*periods_per_year,start_rate,IF(MortgageCalculator!$J$27&gt;=0,MIN(MortgageCalculator!$J$24,start_rate+MortgageCalculator!$J$27*ROUNDUP((A1358-MortgageCalculator!$J$23*periods_per_year)/MortgageCalculator!$J$26,0)),MAX(MortgageCalculator!$J$25,start_rate+MortgageCalculator!$J$27*ROUNDUP((A1358-MortgageCalculator!$J$23*periods_per_year)/MortgageCalculator!$J$26,0)))),start_rate))</f>
        <is>
          <t/>
        </is>
      </c>
      <c r="D1358" s="143" t="str">
        <f aca="false">IF(A1358="","",ROUND((((1+C1358/CP)^(CP/periods_per_year))-1)*G1357,2))</f>
        <v/>
      </c>
      <c r="E1358" s="143" t="str">
        <f aca="false">IF(A1358="","",IF(A1358=nper,G1357+D1358,MIN(G1357+D1358,IF(C1358=C1357,E1357,ROUND(-PMT(((1+C1358/CP)^(CP/periods_per_year))-1,nper-A1358+1,G1357),2)))))</f>
        <v/>
      </c>
      <c r="F1358" s="143" t="str">
        <f aca="false">IF(A1358="","",E1358-D1358)</f>
        <v/>
      </c>
      <c r="G1358" s="143" t="str">
        <f aca="false">IF(A1358="","",G1357-F1358)</f>
        <v/>
      </c>
    </row>
    <row r="1359" customFormat="false" ht="13.2" hidden="false" customHeight="false" outlineLevel="0" collapsed="false">
      <c r="A1359" s="140" t="str">
        <f aca="false">IF(G1358="","",IF(OR(A1358&gt;=nper,ROUND(G1358,2)&lt;=0),"",A1358+1))</f>
        <v/>
      </c>
      <c r="B1359" s="141" t="str">
        <f aca="false">IF(A1359="","",IF(OR(periods_per_year=26,periods_per_year=52),IF(periods_per_year=26,IF(A1359=1,fpdate,B1358+14),IF(periods_per_year=52,IF(A1359=1,fpdate,B1358+7),"n/a")),IF(periods_per_year=24,DATE(YEAR(fpdate),MONTH(fpdate)+(A1359-1)/2+IF(AND(DAY(fpdate)&gt;=15,MOD(A1359,2)=0),1,0),IF(MOD(A1359,2)=0,IF(DAY(fpdate)&gt;=15,DAY(fpdate)-14,DAY(fpdate)+14),DAY(fpdate))),IF(DAY(DATE(YEAR(fpdate),MONTH(fpdate)+A1359-1,DAY(fpdate)))&lt;&gt;DAY(fpdate),DATE(YEAR(fpdate),MONTH(fpdate)+A1359,0),DATE(YEAR(fpdate),MONTH(fpdate)+A1359-1,DAY(fpdate))))))</f>
        <v/>
      </c>
      <c r="C1359" s="142" t="inlineStr">
        <f aca="false">IF(A1359="","",IF(variable,IF(A1359&lt;MortgageCalculator!$J$23*periods_per_year,start_rate,IF(MortgageCalculator!$J$27&gt;=0,MIN(MortgageCalculator!$J$24,start_rate+MortgageCalculator!$J$27*ROUNDUP((A1359-MortgageCalculator!$J$23*periods_per_year)/MortgageCalculator!$J$26,0)),MAX(MortgageCalculator!$J$25,start_rate+MortgageCalculator!$J$27*ROUNDUP((A1359-MortgageCalculator!$J$23*periods_per_year)/MortgageCalculator!$J$26,0)))),start_rate))</f>
        <is>
          <t/>
        </is>
      </c>
      <c r="D1359" s="143" t="str">
        <f aca="false">IF(A1359="","",ROUND((((1+C1359/CP)^(CP/periods_per_year))-1)*G1358,2))</f>
        <v/>
      </c>
      <c r="E1359" s="143" t="str">
        <f aca="false">IF(A1359="","",IF(A1359=nper,G1358+D1359,MIN(G1358+D1359,IF(C1359=C1358,E1358,ROUND(-PMT(((1+C1359/CP)^(CP/periods_per_year))-1,nper-A1359+1,G1358),2)))))</f>
        <v/>
      </c>
      <c r="F1359" s="143" t="str">
        <f aca="false">IF(A1359="","",E1359-D1359)</f>
        <v/>
      </c>
      <c r="G1359" s="143" t="str">
        <f aca="false">IF(A1359="","",G1358-F1359)</f>
        <v/>
      </c>
    </row>
    <row r="1360" customFormat="false" ht="13.2" hidden="false" customHeight="false" outlineLevel="0" collapsed="false">
      <c r="A1360" s="140" t="str">
        <f aca="false">IF(G1359="","",IF(OR(A1359&gt;=nper,ROUND(G1359,2)&lt;=0),"",A1359+1))</f>
        <v/>
      </c>
      <c r="B1360" s="141" t="str">
        <f aca="false">IF(A1360="","",IF(OR(periods_per_year=26,periods_per_year=52),IF(periods_per_year=26,IF(A1360=1,fpdate,B1359+14),IF(periods_per_year=52,IF(A1360=1,fpdate,B1359+7),"n/a")),IF(periods_per_year=24,DATE(YEAR(fpdate),MONTH(fpdate)+(A1360-1)/2+IF(AND(DAY(fpdate)&gt;=15,MOD(A1360,2)=0),1,0),IF(MOD(A1360,2)=0,IF(DAY(fpdate)&gt;=15,DAY(fpdate)-14,DAY(fpdate)+14),DAY(fpdate))),IF(DAY(DATE(YEAR(fpdate),MONTH(fpdate)+A1360-1,DAY(fpdate)))&lt;&gt;DAY(fpdate),DATE(YEAR(fpdate),MONTH(fpdate)+A1360,0),DATE(YEAR(fpdate),MONTH(fpdate)+A1360-1,DAY(fpdate))))))</f>
        <v/>
      </c>
      <c r="C1360" s="142" t="inlineStr">
        <f aca="false">IF(A1360="","",IF(variable,IF(A1360&lt;MortgageCalculator!$J$23*periods_per_year,start_rate,IF(MortgageCalculator!$J$27&gt;=0,MIN(MortgageCalculator!$J$24,start_rate+MortgageCalculator!$J$27*ROUNDUP((A1360-MortgageCalculator!$J$23*periods_per_year)/MortgageCalculator!$J$26,0)),MAX(MortgageCalculator!$J$25,start_rate+MortgageCalculator!$J$27*ROUNDUP((A1360-MortgageCalculator!$J$23*periods_per_year)/MortgageCalculator!$J$26,0)))),start_rate))</f>
        <is>
          <t/>
        </is>
      </c>
      <c r="D1360" s="143" t="str">
        <f aca="false">IF(A1360="","",ROUND((((1+C1360/CP)^(CP/periods_per_year))-1)*G1359,2))</f>
        <v/>
      </c>
      <c r="E1360" s="143" t="str">
        <f aca="false">IF(A1360="","",IF(A1360=nper,G1359+D1360,MIN(G1359+D1360,IF(C1360=C1359,E1359,ROUND(-PMT(((1+C1360/CP)^(CP/periods_per_year))-1,nper-A1360+1,G1359),2)))))</f>
        <v/>
      </c>
      <c r="F1360" s="143" t="str">
        <f aca="false">IF(A1360="","",E1360-D1360)</f>
        <v/>
      </c>
      <c r="G1360" s="143" t="str">
        <f aca="false">IF(A1360="","",G1359-F1360)</f>
        <v/>
      </c>
    </row>
    <row r="1361" customFormat="false" ht="13.2" hidden="false" customHeight="false" outlineLevel="0" collapsed="false">
      <c r="A1361" s="140" t="str">
        <f aca="false">IF(G1360="","",IF(OR(A1360&gt;=nper,ROUND(G1360,2)&lt;=0),"",A1360+1))</f>
        <v/>
      </c>
      <c r="B1361" s="141" t="str">
        <f aca="false">IF(A1361="","",IF(OR(periods_per_year=26,periods_per_year=52),IF(periods_per_year=26,IF(A1361=1,fpdate,B1360+14),IF(periods_per_year=52,IF(A1361=1,fpdate,B1360+7),"n/a")),IF(periods_per_year=24,DATE(YEAR(fpdate),MONTH(fpdate)+(A1361-1)/2+IF(AND(DAY(fpdate)&gt;=15,MOD(A1361,2)=0),1,0),IF(MOD(A1361,2)=0,IF(DAY(fpdate)&gt;=15,DAY(fpdate)-14,DAY(fpdate)+14),DAY(fpdate))),IF(DAY(DATE(YEAR(fpdate),MONTH(fpdate)+A1361-1,DAY(fpdate)))&lt;&gt;DAY(fpdate),DATE(YEAR(fpdate),MONTH(fpdate)+A1361,0),DATE(YEAR(fpdate),MONTH(fpdate)+A1361-1,DAY(fpdate))))))</f>
        <v/>
      </c>
      <c r="C1361" s="142" t="inlineStr">
        <f aca="false">IF(A1361="","",IF(variable,IF(A1361&lt;MortgageCalculator!$J$23*periods_per_year,start_rate,IF(MortgageCalculator!$J$27&gt;=0,MIN(MortgageCalculator!$J$24,start_rate+MortgageCalculator!$J$27*ROUNDUP((A1361-MortgageCalculator!$J$23*periods_per_year)/MortgageCalculator!$J$26,0)),MAX(MortgageCalculator!$J$25,start_rate+MortgageCalculator!$J$27*ROUNDUP((A1361-MortgageCalculator!$J$23*periods_per_year)/MortgageCalculator!$J$26,0)))),start_rate))</f>
        <is>
          <t/>
        </is>
      </c>
      <c r="D1361" s="143" t="str">
        <f aca="false">IF(A1361="","",ROUND((((1+C1361/CP)^(CP/periods_per_year))-1)*G1360,2))</f>
        <v/>
      </c>
      <c r="E1361" s="143" t="str">
        <f aca="false">IF(A1361="","",IF(A1361=nper,G1360+D1361,MIN(G1360+D1361,IF(C1361=C1360,E1360,ROUND(-PMT(((1+C1361/CP)^(CP/periods_per_year))-1,nper-A1361+1,G1360),2)))))</f>
        <v/>
      </c>
      <c r="F1361" s="143" t="str">
        <f aca="false">IF(A1361="","",E1361-D1361)</f>
        <v/>
      </c>
      <c r="G1361" s="143" t="str">
        <f aca="false">IF(A1361="","",G1360-F1361)</f>
        <v/>
      </c>
    </row>
    <row r="1362" customFormat="false" ht="13.2" hidden="false" customHeight="false" outlineLevel="0" collapsed="false">
      <c r="A1362" s="140" t="str">
        <f aca="false">IF(G1361="","",IF(OR(A1361&gt;=nper,ROUND(G1361,2)&lt;=0),"",A1361+1))</f>
        <v/>
      </c>
      <c r="B1362" s="141" t="str">
        <f aca="false">IF(A1362="","",IF(OR(periods_per_year=26,periods_per_year=52),IF(periods_per_year=26,IF(A1362=1,fpdate,B1361+14),IF(periods_per_year=52,IF(A1362=1,fpdate,B1361+7),"n/a")),IF(periods_per_year=24,DATE(YEAR(fpdate),MONTH(fpdate)+(A1362-1)/2+IF(AND(DAY(fpdate)&gt;=15,MOD(A1362,2)=0),1,0),IF(MOD(A1362,2)=0,IF(DAY(fpdate)&gt;=15,DAY(fpdate)-14,DAY(fpdate)+14),DAY(fpdate))),IF(DAY(DATE(YEAR(fpdate),MONTH(fpdate)+A1362-1,DAY(fpdate)))&lt;&gt;DAY(fpdate),DATE(YEAR(fpdate),MONTH(fpdate)+A1362,0),DATE(YEAR(fpdate),MONTH(fpdate)+A1362-1,DAY(fpdate))))))</f>
        <v/>
      </c>
      <c r="C1362" s="142" t="inlineStr">
        <f aca="false">IF(A1362="","",IF(variable,IF(A1362&lt;MortgageCalculator!$J$23*periods_per_year,start_rate,IF(MortgageCalculator!$J$27&gt;=0,MIN(MortgageCalculator!$J$24,start_rate+MortgageCalculator!$J$27*ROUNDUP((A1362-MortgageCalculator!$J$23*periods_per_year)/MortgageCalculator!$J$26,0)),MAX(MortgageCalculator!$J$25,start_rate+MortgageCalculator!$J$27*ROUNDUP((A1362-MortgageCalculator!$J$23*periods_per_year)/MortgageCalculator!$J$26,0)))),start_rate))</f>
        <is>
          <t/>
        </is>
      </c>
      <c r="D1362" s="143" t="str">
        <f aca="false">IF(A1362="","",ROUND((((1+C1362/CP)^(CP/periods_per_year))-1)*G1361,2))</f>
        <v/>
      </c>
      <c r="E1362" s="143" t="str">
        <f aca="false">IF(A1362="","",IF(A1362=nper,G1361+D1362,MIN(G1361+D1362,IF(C1362=C1361,E1361,ROUND(-PMT(((1+C1362/CP)^(CP/periods_per_year))-1,nper-A1362+1,G1361),2)))))</f>
        <v/>
      </c>
      <c r="F1362" s="143" t="str">
        <f aca="false">IF(A1362="","",E1362-D1362)</f>
        <v/>
      </c>
      <c r="G1362" s="143" t="str">
        <f aca="false">IF(A1362="","",G1361-F1362)</f>
        <v/>
      </c>
    </row>
    <row r="1363" customFormat="false" ht="13.2" hidden="false" customHeight="false" outlineLevel="0" collapsed="false">
      <c r="A1363" s="140" t="str">
        <f aca="false">IF(G1362="","",IF(OR(A1362&gt;=nper,ROUND(G1362,2)&lt;=0),"",A1362+1))</f>
        <v/>
      </c>
      <c r="B1363" s="141" t="str">
        <f aca="false">IF(A1363="","",IF(OR(periods_per_year=26,periods_per_year=52),IF(periods_per_year=26,IF(A1363=1,fpdate,B1362+14),IF(periods_per_year=52,IF(A1363=1,fpdate,B1362+7),"n/a")),IF(periods_per_year=24,DATE(YEAR(fpdate),MONTH(fpdate)+(A1363-1)/2+IF(AND(DAY(fpdate)&gt;=15,MOD(A1363,2)=0),1,0),IF(MOD(A1363,2)=0,IF(DAY(fpdate)&gt;=15,DAY(fpdate)-14,DAY(fpdate)+14),DAY(fpdate))),IF(DAY(DATE(YEAR(fpdate),MONTH(fpdate)+A1363-1,DAY(fpdate)))&lt;&gt;DAY(fpdate),DATE(YEAR(fpdate),MONTH(fpdate)+A1363,0),DATE(YEAR(fpdate),MONTH(fpdate)+A1363-1,DAY(fpdate))))))</f>
        <v/>
      </c>
      <c r="C1363" s="142" t="inlineStr">
        <f aca="false">IF(A1363="","",IF(variable,IF(A1363&lt;MortgageCalculator!$J$23*periods_per_year,start_rate,IF(MortgageCalculator!$J$27&gt;=0,MIN(MortgageCalculator!$J$24,start_rate+MortgageCalculator!$J$27*ROUNDUP((A1363-MortgageCalculator!$J$23*periods_per_year)/MortgageCalculator!$J$26,0)),MAX(MortgageCalculator!$J$25,start_rate+MortgageCalculator!$J$27*ROUNDUP((A1363-MortgageCalculator!$J$23*periods_per_year)/MortgageCalculator!$J$26,0)))),start_rate))</f>
        <is>
          <t/>
        </is>
      </c>
      <c r="D1363" s="143" t="str">
        <f aca="false">IF(A1363="","",ROUND((((1+C1363/CP)^(CP/periods_per_year))-1)*G1362,2))</f>
        <v/>
      </c>
      <c r="E1363" s="143" t="str">
        <f aca="false">IF(A1363="","",IF(A1363=nper,G1362+D1363,MIN(G1362+D1363,IF(C1363=C1362,E1362,ROUND(-PMT(((1+C1363/CP)^(CP/periods_per_year))-1,nper-A1363+1,G1362),2)))))</f>
        <v/>
      </c>
      <c r="F1363" s="143" t="str">
        <f aca="false">IF(A1363="","",E1363-D1363)</f>
        <v/>
      </c>
      <c r="G1363" s="143" t="str">
        <f aca="false">IF(A1363="","",G1362-F1363)</f>
        <v/>
      </c>
    </row>
    <row r="1364" customFormat="false" ht="13.2" hidden="false" customHeight="false" outlineLevel="0" collapsed="false">
      <c r="A1364" s="140" t="str">
        <f aca="false">IF(G1363="","",IF(OR(A1363&gt;=nper,ROUND(G1363,2)&lt;=0),"",A1363+1))</f>
        <v/>
      </c>
      <c r="B1364" s="141" t="str">
        <f aca="false">IF(A1364="","",IF(OR(periods_per_year=26,periods_per_year=52),IF(periods_per_year=26,IF(A1364=1,fpdate,B1363+14),IF(periods_per_year=52,IF(A1364=1,fpdate,B1363+7),"n/a")),IF(periods_per_year=24,DATE(YEAR(fpdate),MONTH(fpdate)+(A1364-1)/2+IF(AND(DAY(fpdate)&gt;=15,MOD(A1364,2)=0),1,0),IF(MOD(A1364,2)=0,IF(DAY(fpdate)&gt;=15,DAY(fpdate)-14,DAY(fpdate)+14),DAY(fpdate))),IF(DAY(DATE(YEAR(fpdate),MONTH(fpdate)+A1364-1,DAY(fpdate)))&lt;&gt;DAY(fpdate),DATE(YEAR(fpdate),MONTH(fpdate)+A1364,0),DATE(YEAR(fpdate),MONTH(fpdate)+A1364-1,DAY(fpdate))))))</f>
        <v/>
      </c>
      <c r="C1364" s="142" t="inlineStr">
        <f aca="false">IF(A1364="","",IF(variable,IF(A1364&lt;MortgageCalculator!$J$23*periods_per_year,start_rate,IF(MortgageCalculator!$J$27&gt;=0,MIN(MortgageCalculator!$J$24,start_rate+MortgageCalculator!$J$27*ROUNDUP((A1364-MortgageCalculator!$J$23*periods_per_year)/MortgageCalculator!$J$26,0)),MAX(MortgageCalculator!$J$25,start_rate+MortgageCalculator!$J$27*ROUNDUP((A1364-MortgageCalculator!$J$23*periods_per_year)/MortgageCalculator!$J$26,0)))),start_rate))</f>
        <is>
          <t/>
        </is>
      </c>
      <c r="D1364" s="143" t="str">
        <f aca="false">IF(A1364="","",ROUND((((1+C1364/CP)^(CP/periods_per_year))-1)*G1363,2))</f>
        <v/>
      </c>
      <c r="E1364" s="143" t="str">
        <f aca="false">IF(A1364="","",IF(A1364=nper,G1363+D1364,MIN(G1363+D1364,IF(C1364=C1363,E1363,ROUND(-PMT(((1+C1364/CP)^(CP/periods_per_year))-1,nper-A1364+1,G1363),2)))))</f>
        <v/>
      </c>
      <c r="F1364" s="143" t="str">
        <f aca="false">IF(A1364="","",E1364-D1364)</f>
        <v/>
      </c>
      <c r="G1364" s="143" t="str">
        <f aca="false">IF(A1364="","",G1363-F1364)</f>
        <v/>
      </c>
    </row>
    <row r="1365" customFormat="false" ht="13.2" hidden="false" customHeight="false" outlineLevel="0" collapsed="false">
      <c r="A1365" s="140" t="str">
        <f aca="false">IF(G1364="","",IF(OR(A1364&gt;=nper,ROUND(G1364,2)&lt;=0),"",A1364+1))</f>
        <v/>
      </c>
      <c r="B1365" s="141" t="str">
        <f aca="false">IF(A1365="","",IF(OR(periods_per_year=26,periods_per_year=52),IF(periods_per_year=26,IF(A1365=1,fpdate,B1364+14),IF(periods_per_year=52,IF(A1365=1,fpdate,B1364+7),"n/a")),IF(periods_per_year=24,DATE(YEAR(fpdate),MONTH(fpdate)+(A1365-1)/2+IF(AND(DAY(fpdate)&gt;=15,MOD(A1365,2)=0),1,0),IF(MOD(A1365,2)=0,IF(DAY(fpdate)&gt;=15,DAY(fpdate)-14,DAY(fpdate)+14),DAY(fpdate))),IF(DAY(DATE(YEAR(fpdate),MONTH(fpdate)+A1365-1,DAY(fpdate)))&lt;&gt;DAY(fpdate),DATE(YEAR(fpdate),MONTH(fpdate)+A1365,0),DATE(YEAR(fpdate),MONTH(fpdate)+A1365-1,DAY(fpdate))))))</f>
        <v/>
      </c>
      <c r="C1365" s="142" t="inlineStr">
        <f aca="false">IF(A1365="","",IF(variable,IF(A1365&lt;MortgageCalculator!$J$23*periods_per_year,start_rate,IF(MortgageCalculator!$J$27&gt;=0,MIN(MortgageCalculator!$J$24,start_rate+MortgageCalculator!$J$27*ROUNDUP((A1365-MortgageCalculator!$J$23*periods_per_year)/MortgageCalculator!$J$26,0)),MAX(MortgageCalculator!$J$25,start_rate+MortgageCalculator!$J$27*ROUNDUP((A1365-MortgageCalculator!$J$23*periods_per_year)/MortgageCalculator!$J$26,0)))),start_rate))</f>
        <is>
          <t/>
        </is>
      </c>
      <c r="D1365" s="143" t="str">
        <f aca="false">IF(A1365="","",ROUND((((1+C1365/CP)^(CP/periods_per_year))-1)*G1364,2))</f>
        <v/>
      </c>
      <c r="E1365" s="143" t="str">
        <f aca="false">IF(A1365="","",IF(A1365=nper,G1364+D1365,MIN(G1364+D1365,IF(C1365=C1364,E1364,ROUND(-PMT(((1+C1365/CP)^(CP/periods_per_year))-1,nper-A1365+1,G1364),2)))))</f>
        <v/>
      </c>
      <c r="F1365" s="143" t="str">
        <f aca="false">IF(A1365="","",E1365-D1365)</f>
        <v/>
      </c>
      <c r="G1365" s="143" t="str">
        <f aca="false">IF(A1365="","",G1364-F1365)</f>
        <v/>
      </c>
    </row>
    <row r="1366" customFormat="false" ht="13.2" hidden="false" customHeight="false" outlineLevel="0" collapsed="false">
      <c r="A1366" s="140" t="str">
        <f aca="false">IF(G1365="","",IF(OR(A1365&gt;=nper,ROUND(G1365,2)&lt;=0),"",A1365+1))</f>
        <v/>
      </c>
      <c r="B1366" s="141" t="str">
        <f aca="false">IF(A1366="","",IF(OR(periods_per_year=26,periods_per_year=52),IF(periods_per_year=26,IF(A1366=1,fpdate,B1365+14),IF(periods_per_year=52,IF(A1366=1,fpdate,B1365+7),"n/a")),IF(periods_per_year=24,DATE(YEAR(fpdate),MONTH(fpdate)+(A1366-1)/2+IF(AND(DAY(fpdate)&gt;=15,MOD(A1366,2)=0),1,0),IF(MOD(A1366,2)=0,IF(DAY(fpdate)&gt;=15,DAY(fpdate)-14,DAY(fpdate)+14),DAY(fpdate))),IF(DAY(DATE(YEAR(fpdate),MONTH(fpdate)+A1366-1,DAY(fpdate)))&lt;&gt;DAY(fpdate),DATE(YEAR(fpdate),MONTH(fpdate)+A1366,0),DATE(YEAR(fpdate),MONTH(fpdate)+A1366-1,DAY(fpdate))))))</f>
        <v/>
      </c>
      <c r="C1366" s="142" t="inlineStr">
        <f aca="false">IF(A1366="","",IF(variable,IF(A1366&lt;MortgageCalculator!$J$23*periods_per_year,start_rate,IF(MortgageCalculator!$J$27&gt;=0,MIN(MortgageCalculator!$J$24,start_rate+MortgageCalculator!$J$27*ROUNDUP((A1366-MortgageCalculator!$J$23*periods_per_year)/MortgageCalculator!$J$26,0)),MAX(MortgageCalculator!$J$25,start_rate+MortgageCalculator!$J$27*ROUNDUP((A1366-MortgageCalculator!$J$23*periods_per_year)/MortgageCalculator!$J$26,0)))),start_rate))</f>
        <is>
          <t/>
        </is>
      </c>
      <c r="D1366" s="143" t="str">
        <f aca="false">IF(A1366="","",ROUND((((1+C1366/CP)^(CP/periods_per_year))-1)*G1365,2))</f>
        <v/>
      </c>
      <c r="E1366" s="143" t="str">
        <f aca="false">IF(A1366="","",IF(A1366=nper,G1365+D1366,MIN(G1365+D1366,IF(C1366=C1365,E1365,ROUND(-PMT(((1+C1366/CP)^(CP/periods_per_year))-1,nper-A1366+1,G1365),2)))))</f>
        <v/>
      </c>
      <c r="F1366" s="143" t="str">
        <f aca="false">IF(A1366="","",E1366-D1366)</f>
        <v/>
      </c>
      <c r="G1366" s="143" t="str">
        <f aca="false">IF(A1366="","",G1365-F1366)</f>
        <v/>
      </c>
    </row>
    <row r="1367" customFormat="false" ht="13.2" hidden="false" customHeight="false" outlineLevel="0" collapsed="false">
      <c r="A1367" s="140" t="str">
        <f aca="false">IF(G1366="","",IF(OR(A1366&gt;=nper,ROUND(G1366,2)&lt;=0),"",A1366+1))</f>
        <v/>
      </c>
      <c r="B1367" s="141" t="str">
        <f aca="false">IF(A1367="","",IF(OR(periods_per_year=26,periods_per_year=52),IF(periods_per_year=26,IF(A1367=1,fpdate,B1366+14),IF(periods_per_year=52,IF(A1367=1,fpdate,B1366+7),"n/a")),IF(periods_per_year=24,DATE(YEAR(fpdate),MONTH(fpdate)+(A1367-1)/2+IF(AND(DAY(fpdate)&gt;=15,MOD(A1367,2)=0),1,0),IF(MOD(A1367,2)=0,IF(DAY(fpdate)&gt;=15,DAY(fpdate)-14,DAY(fpdate)+14),DAY(fpdate))),IF(DAY(DATE(YEAR(fpdate),MONTH(fpdate)+A1367-1,DAY(fpdate)))&lt;&gt;DAY(fpdate),DATE(YEAR(fpdate),MONTH(fpdate)+A1367,0),DATE(YEAR(fpdate),MONTH(fpdate)+A1367-1,DAY(fpdate))))))</f>
        <v/>
      </c>
      <c r="C1367" s="142" t="inlineStr">
        <f aca="false">IF(A1367="","",IF(variable,IF(A1367&lt;MortgageCalculator!$J$23*periods_per_year,start_rate,IF(MortgageCalculator!$J$27&gt;=0,MIN(MortgageCalculator!$J$24,start_rate+MortgageCalculator!$J$27*ROUNDUP((A1367-MortgageCalculator!$J$23*periods_per_year)/MortgageCalculator!$J$26,0)),MAX(MortgageCalculator!$J$25,start_rate+MortgageCalculator!$J$27*ROUNDUP((A1367-MortgageCalculator!$J$23*periods_per_year)/MortgageCalculator!$J$26,0)))),start_rate))</f>
        <is>
          <t/>
        </is>
      </c>
      <c r="D1367" s="143" t="str">
        <f aca="false">IF(A1367="","",ROUND((((1+C1367/CP)^(CP/periods_per_year))-1)*G1366,2))</f>
        <v/>
      </c>
      <c r="E1367" s="143" t="str">
        <f aca="false">IF(A1367="","",IF(A1367=nper,G1366+D1367,MIN(G1366+D1367,IF(C1367=C1366,E1366,ROUND(-PMT(((1+C1367/CP)^(CP/periods_per_year))-1,nper-A1367+1,G1366),2)))))</f>
        <v/>
      </c>
      <c r="F1367" s="143" t="str">
        <f aca="false">IF(A1367="","",E1367-D1367)</f>
        <v/>
      </c>
      <c r="G1367" s="143" t="str">
        <f aca="false">IF(A1367="","",G1366-F1367)</f>
        <v/>
      </c>
    </row>
    <row r="1368" customFormat="false" ht="13.2" hidden="false" customHeight="false" outlineLevel="0" collapsed="false">
      <c r="A1368" s="140" t="str">
        <f aca="false">IF(G1367="","",IF(OR(A1367&gt;=nper,ROUND(G1367,2)&lt;=0),"",A1367+1))</f>
        <v/>
      </c>
      <c r="B1368" s="141" t="str">
        <f aca="false">IF(A1368="","",IF(OR(periods_per_year=26,periods_per_year=52),IF(periods_per_year=26,IF(A1368=1,fpdate,B1367+14),IF(periods_per_year=52,IF(A1368=1,fpdate,B1367+7),"n/a")),IF(periods_per_year=24,DATE(YEAR(fpdate),MONTH(fpdate)+(A1368-1)/2+IF(AND(DAY(fpdate)&gt;=15,MOD(A1368,2)=0),1,0),IF(MOD(A1368,2)=0,IF(DAY(fpdate)&gt;=15,DAY(fpdate)-14,DAY(fpdate)+14),DAY(fpdate))),IF(DAY(DATE(YEAR(fpdate),MONTH(fpdate)+A1368-1,DAY(fpdate)))&lt;&gt;DAY(fpdate),DATE(YEAR(fpdate),MONTH(fpdate)+A1368,0),DATE(YEAR(fpdate),MONTH(fpdate)+A1368-1,DAY(fpdate))))))</f>
        <v/>
      </c>
      <c r="C1368" s="142" t="inlineStr">
        <f aca="false">IF(A1368="","",IF(variable,IF(A1368&lt;MortgageCalculator!$J$23*periods_per_year,start_rate,IF(MortgageCalculator!$J$27&gt;=0,MIN(MortgageCalculator!$J$24,start_rate+MortgageCalculator!$J$27*ROUNDUP((A1368-MortgageCalculator!$J$23*periods_per_year)/MortgageCalculator!$J$26,0)),MAX(MortgageCalculator!$J$25,start_rate+MortgageCalculator!$J$27*ROUNDUP((A1368-MortgageCalculator!$J$23*periods_per_year)/MortgageCalculator!$J$26,0)))),start_rate))</f>
        <is>
          <t/>
        </is>
      </c>
      <c r="D1368" s="143" t="str">
        <f aca="false">IF(A1368="","",ROUND((((1+C1368/CP)^(CP/periods_per_year))-1)*G1367,2))</f>
        <v/>
      </c>
      <c r="E1368" s="143" t="str">
        <f aca="false">IF(A1368="","",IF(A1368=nper,G1367+D1368,MIN(G1367+D1368,IF(C1368=C1367,E1367,ROUND(-PMT(((1+C1368/CP)^(CP/periods_per_year))-1,nper-A1368+1,G1367),2)))))</f>
        <v/>
      </c>
      <c r="F1368" s="143" t="str">
        <f aca="false">IF(A1368="","",E1368-D1368)</f>
        <v/>
      </c>
      <c r="G1368" s="143" t="str">
        <f aca="false">IF(A1368="","",G1367-F1368)</f>
        <v/>
      </c>
    </row>
    <row r="1369" customFormat="false" ht="13.2" hidden="false" customHeight="false" outlineLevel="0" collapsed="false">
      <c r="A1369" s="140" t="str">
        <f aca="false">IF(G1368="","",IF(OR(A1368&gt;=nper,ROUND(G1368,2)&lt;=0),"",A1368+1))</f>
        <v/>
      </c>
      <c r="B1369" s="141" t="str">
        <f aca="false">IF(A1369="","",IF(OR(periods_per_year=26,periods_per_year=52),IF(periods_per_year=26,IF(A1369=1,fpdate,B1368+14),IF(periods_per_year=52,IF(A1369=1,fpdate,B1368+7),"n/a")),IF(periods_per_year=24,DATE(YEAR(fpdate),MONTH(fpdate)+(A1369-1)/2+IF(AND(DAY(fpdate)&gt;=15,MOD(A1369,2)=0),1,0),IF(MOD(A1369,2)=0,IF(DAY(fpdate)&gt;=15,DAY(fpdate)-14,DAY(fpdate)+14),DAY(fpdate))),IF(DAY(DATE(YEAR(fpdate),MONTH(fpdate)+A1369-1,DAY(fpdate)))&lt;&gt;DAY(fpdate),DATE(YEAR(fpdate),MONTH(fpdate)+A1369,0),DATE(YEAR(fpdate),MONTH(fpdate)+A1369-1,DAY(fpdate))))))</f>
        <v/>
      </c>
      <c r="C1369" s="142" t="inlineStr">
        <f aca="false">IF(A1369="","",IF(variable,IF(A1369&lt;MortgageCalculator!$J$23*periods_per_year,start_rate,IF(MortgageCalculator!$J$27&gt;=0,MIN(MortgageCalculator!$J$24,start_rate+MortgageCalculator!$J$27*ROUNDUP((A1369-MortgageCalculator!$J$23*periods_per_year)/MortgageCalculator!$J$26,0)),MAX(MortgageCalculator!$J$25,start_rate+MortgageCalculator!$J$27*ROUNDUP((A1369-MortgageCalculator!$J$23*periods_per_year)/MortgageCalculator!$J$26,0)))),start_rate))</f>
        <is>
          <t/>
        </is>
      </c>
      <c r="D1369" s="143" t="str">
        <f aca="false">IF(A1369="","",ROUND((((1+C1369/CP)^(CP/periods_per_year))-1)*G1368,2))</f>
        <v/>
      </c>
      <c r="E1369" s="143" t="str">
        <f aca="false">IF(A1369="","",IF(A1369=nper,G1368+D1369,MIN(G1368+D1369,IF(C1369=C1368,E1368,ROUND(-PMT(((1+C1369/CP)^(CP/periods_per_year))-1,nper-A1369+1,G1368),2)))))</f>
        <v/>
      </c>
      <c r="F1369" s="143" t="str">
        <f aca="false">IF(A1369="","",E1369-D1369)</f>
        <v/>
      </c>
      <c r="G1369" s="143" t="str">
        <f aca="false">IF(A1369="","",G1368-F1369)</f>
        <v/>
      </c>
    </row>
    <row r="1370" customFormat="false" ht="13.2" hidden="false" customHeight="false" outlineLevel="0" collapsed="false">
      <c r="A1370" s="140" t="str">
        <f aca="false">IF(G1369="","",IF(OR(A1369&gt;=nper,ROUND(G1369,2)&lt;=0),"",A1369+1))</f>
        <v/>
      </c>
      <c r="B1370" s="141" t="str">
        <f aca="false">IF(A1370="","",IF(OR(periods_per_year=26,periods_per_year=52),IF(periods_per_year=26,IF(A1370=1,fpdate,B1369+14),IF(periods_per_year=52,IF(A1370=1,fpdate,B1369+7),"n/a")),IF(periods_per_year=24,DATE(YEAR(fpdate),MONTH(fpdate)+(A1370-1)/2+IF(AND(DAY(fpdate)&gt;=15,MOD(A1370,2)=0),1,0),IF(MOD(A1370,2)=0,IF(DAY(fpdate)&gt;=15,DAY(fpdate)-14,DAY(fpdate)+14),DAY(fpdate))),IF(DAY(DATE(YEAR(fpdate),MONTH(fpdate)+A1370-1,DAY(fpdate)))&lt;&gt;DAY(fpdate),DATE(YEAR(fpdate),MONTH(fpdate)+A1370,0),DATE(YEAR(fpdate),MONTH(fpdate)+A1370-1,DAY(fpdate))))))</f>
        <v/>
      </c>
      <c r="C1370" s="142" t="inlineStr">
        <f aca="false">IF(A1370="","",IF(variable,IF(A1370&lt;MortgageCalculator!$J$23*periods_per_year,start_rate,IF(MortgageCalculator!$J$27&gt;=0,MIN(MortgageCalculator!$J$24,start_rate+MortgageCalculator!$J$27*ROUNDUP((A1370-MortgageCalculator!$J$23*periods_per_year)/MortgageCalculator!$J$26,0)),MAX(MortgageCalculator!$J$25,start_rate+MortgageCalculator!$J$27*ROUNDUP((A1370-MortgageCalculator!$J$23*periods_per_year)/MortgageCalculator!$J$26,0)))),start_rate))</f>
        <is>
          <t/>
        </is>
      </c>
      <c r="D1370" s="143" t="str">
        <f aca="false">IF(A1370="","",ROUND((((1+C1370/CP)^(CP/periods_per_year))-1)*G1369,2))</f>
        <v/>
      </c>
      <c r="E1370" s="143" t="str">
        <f aca="false">IF(A1370="","",IF(A1370=nper,G1369+D1370,MIN(G1369+D1370,IF(C1370=C1369,E1369,ROUND(-PMT(((1+C1370/CP)^(CP/periods_per_year))-1,nper-A1370+1,G1369),2)))))</f>
        <v/>
      </c>
      <c r="F1370" s="143" t="str">
        <f aca="false">IF(A1370="","",E1370-D1370)</f>
        <v/>
      </c>
      <c r="G1370" s="143" t="str">
        <f aca="false">IF(A1370="","",G1369-F1370)</f>
        <v/>
      </c>
    </row>
    <row r="1371" customFormat="false" ht="13.2" hidden="false" customHeight="false" outlineLevel="0" collapsed="false">
      <c r="A1371" s="140" t="str">
        <f aca="false">IF(G1370="","",IF(OR(A1370&gt;=nper,ROUND(G1370,2)&lt;=0),"",A1370+1))</f>
        <v/>
      </c>
      <c r="B1371" s="141" t="str">
        <f aca="false">IF(A1371="","",IF(OR(periods_per_year=26,periods_per_year=52),IF(periods_per_year=26,IF(A1371=1,fpdate,B1370+14),IF(periods_per_year=52,IF(A1371=1,fpdate,B1370+7),"n/a")),IF(periods_per_year=24,DATE(YEAR(fpdate),MONTH(fpdate)+(A1371-1)/2+IF(AND(DAY(fpdate)&gt;=15,MOD(A1371,2)=0),1,0),IF(MOD(A1371,2)=0,IF(DAY(fpdate)&gt;=15,DAY(fpdate)-14,DAY(fpdate)+14),DAY(fpdate))),IF(DAY(DATE(YEAR(fpdate),MONTH(fpdate)+A1371-1,DAY(fpdate)))&lt;&gt;DAY(fpdate),DATE(YEAR(fpdate),MONTH(fpdate)+A1371,0),DATE(YEAR(fpdate),MONTH(fpdate)+A1371-1,DAY(fpdate))))))</f>
        <v/>
      </c>
      <c r="C1371" s="142" t="inlineStr">
        <f aca="false">IF(A1371="","",IF(variable,IF(A1371&lt;MortgageCalculator!$J$23*periods_per_year,start_rate,IF(MortgageCalculator!$J$27&gt;=0,MIN(MortgageCalculator!$J$24,start_rate+MortgageCalculator!$J$27*ROUNDUP((A1371-MortgageCalculator!$J$23*periods_per_year)/MortgageCalculator!$J$26,0)),MAX(MortgageCalculator!$J$25,start_rate+MortgageCalculator!$J$27*ROUNDUP((A1371-MortgageCalculator!$J$23*periods_per_year)/MortgageCalculator!$J$26,0)))),start_rate))</f>
        <is>
          <t/>
        </is>
      </c>
      <c r="D1371" s="143" t="str">
        <f aca="false">IF(A1371="","",ROUND((((1+C1371/CP)^(CP/periods_per_year))-1)*G1370,2))</f>
        <v/>
      </c>
      <c r="E1371" s="143" t="str">
        <f aca="false">IF(A1371="","",IF(A1371=nper,G1370+D1371,MIN(G1370+D1371,IF(C1371=C1370,E1370,ROUND(-PMT(((1+C1371/CP)^(CP/periods_per_year))-1,nper-A1371+1,G1370),2)))))</f>
        <v/>
      </c>
      <c r="F1371" s="143" t="str">
        <f aca="false">IF(A1371="","",E1371-D1371)</f>
        <v/>
      </c>
      <c r="G1371" s="143" t="str">
        <f aca="false">IF(A1371="","",G1370-F1371)</f>
        <v/>
      </c>
    </row>
    <row r="1372" customFormat="false" ht="13.2" hidden="false" customHeight="false" outlineLevel="0" collapsed="false">
      <c r="A1372" s="140" t="str">
        <f aca="false">IF(G1371="","",IF(OR(A1371&gt;=nper,ROUND(G1371,2)&lt;=0),"",A1371+1))</f>
        <v/>
      </c>
      <c r="B1372" s="141" t="str">
        <f aca="false">IF(A1372="","",IF(OR(periods_per_year=26,periods_per_year=52),IF(periods_per_year=26,IF(A1372=1,fpdate,B1371+14),IF(periods_per_year=52,IF(A1372=1,fpdate,B1371+7),"n/a")),IF(periods_per_year=24,DATE(YEAR(fpdate),MONTH(fpdate)+(A1372-1)/2+IF(AND(DAY(fpdate)&gt;=15,MOD(A1372,2)=0),1,0),IF(MOD(A1372,2)=0,IF(DAY(fpdate)&gt;=15,DAY(fpdate)-14,DAY(fpdate)+14),DAY(fpdate))),IF(DAY(DATE(YEAR(fpdate),MONTH(fpdate)+A1372-1,DAY(fpdate)))&lt;&gt;DAY(fpdate),DATE(YEAR(fpdate),MONTH(fpdate)+A1372,0),DATE(YEAR(fpdate),MONTH(fpdate)+A1372-1,DAY(fpdate))))))</f>
        <v/>
      </c>
      <c r="C1372" s="142" t="inlineStr">
        <f aca="false">IF(A1372="","",IF(variable,IF(A1372&lt;MortgageCalculator!$J$23*periods_per_year,start_rate,IF(MortgageCalculator!$J$27&gt;=0,MIN(MortgageCalculator!$J$24,start_rate+MortgageCalculator!$J$27*ROUNDUP((A1372-MortgageCalculator!$J$23*periods_per_year)/MortgageCalculator!$J$26,0)),MAX(MortgageCalculator!$J$25,start_rate+MortgageCalculator!$J$27*ROUNDUP((A1372-MortgageCalculator!$J$23*periods_per_year)/MortgageCalculator!$J$26,0)))),start_rate))</f>
        <is>
          <t/>
        </is>
      </c>
      <c r="D1372" s="143" t="str">
        <f aca="false">IF(A1372="","",ROUND((((1+C1372/CP)^(CP/periods_per_year))-1)*G1371,2))</f>
        <v/>
      </c>
      <c r="E1372" s="143" t="str">
        <f aca="false">IF(A1372="","",IF(A1372=nper,G1371+D1372,MIN(G1371+D1372,IF(C1372=C1371,E1371,ROUND(-PMT(((1+C1372/CP)^(CP/periods_per_year))-1,nper-A1372+1,G1371),2)))))</f>
        <v/>
      </c>
      <c r="F1372" s="143" t="str">
        <f aca="false">IF(A1372="","",E1372-D1372)</f>
        <v/>
      </c>
      <c r="G1372" s="143" t="str">
        <f aca="false">IF(A1372="","",G1371-F1372)</f>
        <v/>
      </c>
    </row>
    <row r="1373" customFormat="false" ht="13.2" hidden="false" customHeight="false" outlineLevel="0" collapsed="false">
      <c r="A1373" s="140" t="str">
        <f aca="false">IF(G1372="","",IF(OR(A1372&gt;=nper,ROUND(G1372,2)&lt;=0),"",A1372+1))</f>
        <v/>
      </c>
      <c r="B1373" s="141" t="str">
        <f aca="false">IF(A1373="","",IF(OR(periods_per_year=26,periods_per_year=52),IF(periods_per_year=26,IF(A1373=1,fpdate,B1372+14),IF(periods_per_year=52,IF(A1373=1,fpdate,B1372+7),"n/a")),IF(periods_per_year=24,DATE(YEAR(fpdate),MONTH(fpdate)+(A1373-1)/2+IF(AND(DAY(fpdate)&gt;=15,MOD(A1373,2)=0),1,0),IF(MOD(A1373,2)=0,IF(DAY(fpdate)&gt;=15,DAY(fpdate)-14,DAY(fpdate)+14),DAY(fpdate))),IF(DAY(DATE(YEAR(fpdate),MONTH(fpdate)+A1373-1,DAY(fpdate)))&lt;&gt;DAY(fpdate),DATE(YEAR(fpdate),MONTH(fpdate)+A1373,0),DATE(YEAR(fpdate),MONTH(fpdate)+A1373-1,DAY(fpdate))))))</f>
        <v/>
      </c>
      <c r="C1373" s="142" t="inlineStr">
        <f aca="false">IF(A1373="","",IF(variable,IF(A1373&lt;MortgageCalculator!$J$23*periods_per_year,start_rate,IF(MortgageCalculator!$J$27&gt;=0,MIN(MortgageCalculator!$J$24,start_rate+MortgageCalculator!$J$27*ROUNDUP((A1373-MortgageCalculator!$J$23*periods_per_year)/MortgageCalculator!$J$26,0)),MAX(MortgageCalculator!$J$25,start_rate+MortgageCalculator!$J$27*ROUNDUP((A1373-MortgageCalculator!$J$23*periods_per_year)/MortgageCalculator!$J$26,0)))),start_rate))</f>
        <is>
          <t/>
        </is>
      </c>
      <c r="D1373" s="143" t="str">
        <f aca="false">IF(A1373="","",ROUND((((1+C1373/CP)^(CP/periods_per_year))-1)*G1372,2))</f>
        <v/>
      </c>
      <c r="E1373" s="143" t="str">
        <f aca="false">IF(A1373="","",IF(A1373=nper,G1372+D1373,MIN(G1372+D1373,IF(C1373=C1372,E1372,ROUND(-PMT(((1+C1373/CP)^(CP/periods_per_year))-1,nper-A1373+1,G1372),2)))))</f>
        <v/>
      </c>
      <c r="F1373" s="143" t="str">
        <f aca="false">IF(A1373="","",E1373-D1373)</f>
        <v/>
      </c>
      <c r="G1373" s="143" t="str">
        <f aca="false">IF(A1373="","",G1372-F1373)</f>
        <v/>
      </c>
    </row>
    <row r="1374" customFormat="false" ht="13.2" hidden="false" customHeight="false" outlineLevel="0" collapsed="false">
      <c r="A1374" s="140" t="str">
        <f aca="false">IF(G1373="","",IF(OR(A1373&gt;=nper,ROUND(G1373,2)&lt;=0),"",A1373+1))</f>
        <v/>
      </c>
      <c r="B1374" s="141" t="str">
        <f aca="false">IF(A1374="","",IF(OR(periods_per_year=26,periods_per_year=52),IF(periods_per_year=26,IF(A1374=1,fpdate,B1373+14),IF(periods_per_year=52,IF(A1374=1,fpdate,B1373+7),"n/a")),IF(periods_per_year=24,DATE(YEAR(fpdate),MONTH(fpdate)+(A1374-1)/2+IF(AND(DAY(fpdate)&gt;=15,MOD(A1374,2)=0),1,0),IF(MOD(A1374,2)=0,IF(DAY(fpdate)&gt;=15,DAY(fpdate)-14,DAY(fpdate)+14),DAY(fpdate))),IF(DAY(DATE(YEAR(fpdate),MONTH(fpdate)+A1374-1,DAY(fpdate)))&lt;&gt;DAY(fpdate),DATE(YEAR(fpdate),MONTH(fpdate)+A1374,0),DATE(YEAR(fpdate),MONTH(fpdate)+A1374-1,DAY(fpdate))))))</f>
        <v/>
      </c>
      <c r="C1374" s="142" t="inlineStr">
        <f aca="false">IF(A1374="","",IF(variable,IF(A1374&lt;MortgageCalculator!$J$23*periods_per_year,start_rate,IF(MortgageCalculator!$J$27&gt;=0,MIN(MortgageCalculator!$J$24,start_rate+MortgageCalculator!$J$27*ROUNDUP((A1374-MortgageCalculator!$J$23*periods_per_year)/MortgageCalculator!$J$26,0)),MAX(MortgageCalculator!$J$25,start_rate+MortgageCalculator!$J$27*ROUNDUP((A1374-MortgageCalculator!$J$23*periods_per_year)/MortgageCalculator!$J$26,0)))),start_rate))</f>
        <is>
          <t/>
        </is>
      </c>
      <c r="D1374" s="143" t="str">
        <f aca="false">IF(A1374="","",ROUND((((1+C1374/CP)^(CP/periods_per_year))-1)*G1373,2))</f>
        <v/>
      </c>
      <c r="E1374" s="143" t="str">
        <f aca="false">IF(A1374="","",IF(A1374=nper,G1373+D1374,MIN(G1373+D1374,IF(C1374=C1373,E1373,ROUND(-PMT(((1+C1374/CP)^(CP/periods_per_year))-1,nper-A1374+1,G1373),2)))))</f>
        <v/>
      </c>
      <c r="F1374" s="143" t="str">
        <f aca="false">IF(A1374="","",E1374-D1374)</f>
        <v/>
      </c>
      <c r="G1374" s="143" t="str">
        <f aca="false">IF(A1374="","",G1373-F1374)</f>
        <v/>
      </c>
    </row>
    <row r="1375" customFormat="false" ht="13.2" hidden="false" customHeight="false" outlineLevel="0" collapsed="false">
      <c r="A1375" s="140" t="str">
        <f aca="false">IF(G1374="","",IF(OR(A1374&gt;=nper,ROUND(G1374,2)&lt;=0),"",A1374+1))</f>
        <v/>
      </c>
      <c r="B1375" s="141" t="str">
        <f aca="false">IF(A1375="","",IF(OR(periods_per_year=26,periods_per_year=52),IF(periods_per_year=26,IF(A1375=1,fpdate,B1374+14),IF(periods_per_year=52,IF(A1375=1,fpdate,B1374+7),"n/a")),IF(periods_per_year=24,DATE(YEAR(fpdate),MONTH(fpdate)+(A1375-1)/2+IF(AND(DAY(fpdate)&gt;=15,MOD(A1375,2)=0),1,0),IF(MOD(A1375,2)=0,IF(DAY(fpdate)&gt;=15,DAY(fpdate)-14,DAY(fpdate)+14),DAY(fpdate))),IF(DAY(DATE(YEAR(fpdate),MONTH(fpdate)+A1375-1,DAY(fpdate)))&lt;&gt;DAY(fpdate),DATE(YEAR(fpdate),MONTH(fpdate)+A1375,0),DATE(YEAR(fpdate),MONTH(fpdate)+A1375-1,DAY(fpdate))))))</f>
        <v/>
      </c>
      <c r="C1375" s="142" t="inlineStr">
        <f aca="false">IF(A1375="","",IF(variable,IF(A1375&lt;MortgageCalculator!$J$23*periods_per_year,start_rate,IF(MortgageCalculator!$J$27&gt;=0,MIN(MortgageCalculator!$J$24,start_rate+MortgageCalculator!$J$27*ROUNDUP((A1375-MortgageCalculator!$J$23*periods_per_year)/MortgageCalculator!$J$26,0)),MAX(MortgageCalculator!$J$25,start_rate+MortgageCalculator!$J$27*ROUNDUP((A1375-MortgageCalculator!$J$23*periods_per_year)/MortgageCalculator!$J$26,0)))),start_rate))</f>
        <is>
          <t/>
        </is>
      </c>
      <c r="D1375" s="143" t="str">
        <f aca="false">IF(A1375="","",ROUND((((1+C1375/CP)^(CP/periods_per_year))-1)*G1374,2))</f>
        <v/>
      </c>
      <c r="E1375" s="143" t="str">
        <f aca="false">IF(A1375="","",IF(A1375=nper,G1374+D1375,MIN(G1374+D1375,IF(C1375=C1374,E1374,ROUND(-PMT(((1+C1375/CP)^(CP/periods_per_year))-1,nper-A1375+1,G1374),2)))))</f>
        <v/>
      </c>
      <c r="F1375" s="143" t="str">
        <f aca="false">IF(A1375="","",E1375-D1375)</f>
        <v/>
      </c>
      <c r="G1375" s="143" t="str">
        <f aca="false">IF(A1375="","",G1374-F1375)</f>
        <v/>
      </c>
    </row>
    <row r="1376" customFormat="false" ht="13.2" hidden="false" customHeight="false" outlineLevel="0" collapsed="false">
      <c r="A1376" s="140" t="str">
        <f aca="false">IF(G1375="","",IF(OR(A1375&gt;=nper,ROUND(G1375,2)&lt;=0),"",A1375+1))</f>
        <v/>
      </c>
      <c r="B1376" s="141" t="str">
        <f aca="false">IF(A1376="","",IF(OR(periods_per_year=26,periods_per_year=52),IF(periods_per_year=26,IF(A1376=1,fpdate,B1375+14),IF(periods_per_year=52,IF(A1376=1,fpdate,B1375+7),"n/a")),IF(periods_per_year=24,DATE(YEAR(fpdate),MONTH(fpdate)+(A1376-1)/2+IF(AND(DAY(fpdate)&gt;=15,MOD(A1376,2)=0),1,0),IF(MOD(A1376,2)=0,IF(DAY(fpdate)&gt;=15,DAY(fpdate)-14,DAY(fpdate)+14),DAY(fpdate))),IF(DAY(DATE(YEAR(fpdate),MONTH(fpdate)+A1376-1,DAY(fpdate)))&lt;&gt;DAY(fpdate),DATE(YEAR(fpdate),MONTH(fpdate)+A1376,0),DATE(YEAR(fpdate),MONTH(fpdate)+A1376-1,DAY(fpdate))))))</f>
        <v/>
      </c>
      <c r="C1376" s="142" t="inlineStr">
        <f aca="false">IF(A1376="","",IF(variable,IF(A1376&lt;MortgageCalculator!$J$23*periods_per_year,start_rate,IF(MortgageCalculator!$J$27&gt;=0,MIN(MortgageCalculator!$J$24,start_rate+MortgageCalculator!$J$27*ROUNDUP((A1376-MortgageCalculator!$J$23*periods_per_year)/MortgageCalculator!$J$26,0)),MAX(MortgageCalculator!$J$25,start_rate+MortgageCalculator!$J$27*ROUNDUP((A1376-MortgageCalculator!$J$23*periods_per_year)/MortgageCalculator!$J$26,0)))),start_rate))</f>
        <is>
          <t/>
        </is>
      </c>
      <c r="D1376" s="143" t="str">
        <f aca="false">IF(A1376="","",ROUND((((1+C1376/CP)^(CP/periods_per_year))-1)*G1375,2))</f>
        <v/>
      </c>
      <c r="E1376" s="143" t="str">
        <f aca="false">IF(A1376="","",IF(A1376=nper,G1375+D1376,MIN(G1375+D1376,IF(C1376=C1375,E1375,ROUND(-PMT(((1+C1376/CP)^(CP/periods_per_year))-1,nper-A1376+1,G1375),2)))))</f>
        <v/>
      </c>
      <c r="F1376" s="143" t="str">
        <f aca="false">IF(A1376="","",E1376-D1376)</f>
        <v/>
      </c>
      <c r="G1376" s="143" t="str">
        <f aca="false">IF(A1376="","",G1375-F1376)</f>
        <v/>
      </c>
    </row>
    <row r="1377" customFormat="false" ht="13.2" hidden="false" customHeight="false" outlineLevel="0" collapsed="false">
      <c r="A1377" s="140" t="str">
        <f aca="false">IF(G1376="","",IF(OR(A1376&gt;=nper,ROUND(G1376,2)&lt;=0),"",A1376+1))</f>
        <v/>
      </c>
      <c r="B1377" s="141" t="str">
        <f aca="false">IF(A1377="","",IF(OR(periods_per_year=26,periods_per_year=52),IF(periods_per_year=26,IF(A1377=1,fpdate,B1376+14),IF(periods_per_year=52,IF(A1377=1,fpdate,B1376+7),"n/a")),IF(periods_per_year=24,DATE(YEAR(fpdate),MONTH(fpdate)+(A1377-1)/2+IF(AND(DAY(fpdate)&gt;=15,MOD(A1377,2)=0),1,0),IF(MOD(A1377,2)=0,IF(DAY(fpdate)&gt;=15,DAY(fpdate)-14,DAY(fpdate)+14),DAY(fpdate))),IF(DAY(DATE(YEAR(fpdate),MONTH(fpdate)+A1377-1,DAY(fpdate)))&lt;&gt;DAY(fpdate),DATE(YEAR(fpdate),MONTH(fpdate)+A1377,0),DATE(YEAR(fpdate),MONTH(fpdate)+A1377-1,DAY(fpdate))))))</f>
        <v/>
      </c>
      <c r="C1377" s="142" t="inlineStr">
        <f aca="false">IF(A1377="","",IF(variable,IF(A1377&lt;MortgageCalculator!$J$23*periods_per_year,start_rate,IF(MortgageCalculator!$J$27&gt;=0,MIN(MortgageCalculator!$J$24,start_rate+MortgageCalculator!$J$27*ROUNDUP((A1377-MortgageCalculator!$J$23*periods_per_year)/MortgageCalculator!$J$26,0)),MAX(MortgageCalculator!$J$25,start_rate+MortgageCalculator!$J$27*ROUNDUP((A1377-MortgageCalculator!$J$23*periods_per_year)/MortgageCalculator!$J$26,0)))),start_rate))</f>
        <is>
          <t/>
        </is>
      </c>
      <c r="D1377" s="143" t="str">
        <f aca="false">IF(A1377="","",ROUND((((1+C1377/CP)^(CP/periods_per_year))-1)*G1376,2))</f>
        <v/>
      </c>
      <c r="E1377" s="143" t="str">
        <f aca="false">IF(A1377="","",IF(A1377=nper,G1376+D1377,MIN(G1376+D1377,IF(C1377=C1376,E1376,ROUND(-PMT(((1+C1377/CP)^(CP/periods_per_year))-1,nper-A1377+1,G1376),2)))))</f>
        <v/>
      </c>
      <c r="F1377" s="143" t="str">
        <f aca="false">IF(A1377="","",E1377-D1377)</f>
        <v/>
      </c>
      <c r="G1377" s="143" t="str">
        <f aca="false">IF(A1377="","",G1376-F1377)</f>
        <v/>
      </c>
    </row>
    <row r="1378" customFormat="false" ht="13.2" hidden="false" customHeight="false" outlineLevel="0" collapsed="false">
      <c r="A1378" s="140" t="str">
        <f aca="false">IF(G1377="","",IF(OR(A1377&gt;=nper,ROUND(G1377,2)&lt;=0),"",A1377+1))</f>
        <v/>
      </c>
      <c r="B1378" s="141" t="str">
        <f aca="false">IF(A1378="","",IF(OR(periods_per_year=26,periods_per_year=52),IF(periods_per_year=26,IF(A1378=1,fpdate,B1377+14),IF(periods_per_year=52,IF(A1378=1,fpdate,B1377+7),"n/a")),IF(periods_per_year=24,DATE(YEAR(fpdate),MONTH(fpdate)+(A1378-1)/2+IF(AND(DAY(fpdate)&gt;=15,MOD(A1378,2)=0),1,0),IF(MOD(A1378,2)=0,IF(DAY(fpdate)&gt;=15,DAY(fpdate)-14,DAY(fpdate)+14),DAY(fpdate))),IF(DAY(DATE(YEAR(fpdate),MONTH(fpdate)+A1378-1,DAY(fpdate)))&lt;&gt;DAY(fpdate),DATE(YEAR(fpdate),MONTH(fpdate)+A1378,0),DATE(YEAR(fpdate),MONTH(fpdate)+A1378-1,DAY(fpdate))))))</f>
        <v/>
      </c>
      <c r="C1378" s="142" t="inlineStr">
        <f aca="false">IF(A1378="","",IF(variable,IF(A1378&lt;MortgageCalculator!$J$23*periods_per_year,start_rate,IF(MortgageCalculator!$J$27&gt;=0,MIN(MortgageCalculator!$J$24,start_rate+MortgageCalculator!$J$27*ROUNDUP((A1378-MortgageCalculator!$J$23*periods_per_year)/MortgageCalculator!$J$26,0)),MAX(MortgageCalculator!$J$25,start_rate+MortgageCalculator!$J$27*ROUNDUP((A1378-MortgageCalculator!$J$23*periods_per_year)/MortgageCalculator!$J$26,0)))),start_rate))</f>
        <is>
          <t/>
        </is>
      </c>
      <c r="D1378" s="143" t="str">
        <f aca="false">IF(A1378="","",ROUND((((1+C1378/CP)^(CP/periods_per_year))-1)*G1377,2))</f>
        <v/>
      </c>
      <c r="E1378" s="143" t="str">
        <f aca="false">IF(A1378="","",IF(A1378=nper,G1377+D1378,MIN(G1377+D1378,IF(C1378=C1377,E1377,ROUND(-PMT(((1+C1378/CP)^(CP/periods_per_year))-1,nper-A1378+1,G1377),2)))))</f>
        <v/>
      </c>
      <c r="F1378" s="143" t="str">
        <f aca="false">IF(A1378="","",E1378-D1378)</f>
        <v/>
      </c>
      <c r="G1378" s="143" t="str">
        <f aca="false">IF(A1378="","",G1377-F1378)</f>
        <v/>
      </c>
    </row>
    <row r="1379" customFormat="false" ht="13.2" hidden="false" customHeight="false" outlineLevel="0" collapsed="false">
      <c r="A1379" s="140" t="str">
        <f aca="false">IF(G1378="","",IF(OR(A1378&gt;=nper,ROUND(G1378,2)&lt;=0),"",A1378+1))</f>
        <v/>
      </c>
      <c r="B1379" s="141" t="str">
        <f aca="false">IF(A1379="","",IF(OR(periods_per_year=26,periods_per_year=52),IF(periods_per_year=26,IF(A1379=1,fpdate,B1378+14),IF(periods_per_year=52,IF(A1379=1,fpdate,B1378+7),"n/a")),IF(periods_per_year=24,DATE(YEAR(fpdate),MONTH(fpdate)+(A1379-1)/2+IF(AND(DAY(fpdate)&gt;=15,MOD(A1379,2)=0),1,0),IF(MOD(A1379,2)=0,IF(DAY(fpdate)&gt;=15,DAY(fpdate)-14,DAY(fpdate)+14),DAY(fpdate))),IF(DAY(DATE(YEAR(fpdate),MONTH(fpdate)+A1379-1,DAY(fpdate)))&lt;&gt;DAY(fpdate),DATE(YEAR(fpdate),MONTH(fpdate)+A1379,0),DATE(YEAR(fpdate),MONTH(fpdate)+A1379-1,DAY(fpdate))))))</f>
        <v/>
      </c>
      <c r="C1379" s="142" t="inlineStr">
        <f aca="false">IF(A1379="","",IF(variable,IF(A1379&lt;MortgageCalculator!$J$23*periods_per_year,start_rate,IF(MortgageCalculator!$J$27&gt;=0,MIN(MortgageCalculator!$J$24,start_rate+MortgageCalculator!$J$27*ROUNDUP((A1379-MortgageCalculator!$J$23*periods_per_year)/MortgageCalculator!$J$26,0)),MAX(MortgageCalculator!$J$25,start_rate+MortgageCalculator!$J$27*ROUNDUP((A1379-MortgageCalculator!$J$23*periods_per_year)/MortgageCalculator!$J$26,0)))),start_rate))</f>
        <is>
          <t/>
        </is>
      </c>
      <c r="D1379" s="143" t="str">
        <f aca="false">IF(A1379="","",ROUND((((1+C1379/CP)^(CP/periods_per_year))-1)*G1378,2))</f>
        <v/>
      </c>
      <c r="E1379" s="143" t="str">
        <f aca="false">IF(A1379="","",IF(A1379=nper,G1378+D1379,MIN(G1378+D1379,IF(C1379=C1378,E1378,ROUND(-PMT(((1+C1379/CP)^(CP/periods_per_year))-1,nper-A1379+1,G1378),2)))))</f>
        <v/>
      </c>
      <c r="F1379" s="143" t="str">
        <f aca="false">IF(A1379="","",E1379-D1379)</f>
        <v/>
      </c>
      <c r="G1379" s="143" t="str">
        <f aca="false">IF(A1379="","",G1378-F1379)</f>
        <v/>
      </c>
    </row>
    <row r="1380" customFormat="false" ht="13.2" hidden="false" customHeight="false" outlineLevel="0" collapsed="false">
      <c r="A1380" s="140" t="str">
        <f aca="false">IF(G1379="","",IF(OR(A1379&gt;=nper,ROUND(G1379,2)&lt;=0),"",A1379+1))</f>
        <v/>
      </c>
      <c r="B1380" s="141" t="str">
        <f aca="false">IF(A1380="","",IF(OR(periods_per_year=26,periods_per_year=52),IF(periods_per_year=26,IF(A1380=1,fpdate,B1379+14),IF(periods_per_year=52,IF(A1380=1,fpdate,B1379+7),"n/a")),IF(periods_per_year=24,DATE(YEAR(fpdate),MONTH(fpdate)+(A1380-1)/2+IF(AND(DAY(fpdate)&gt;=15,MOD(A1380,2)=0),1,0),IF(MOD(A1380,2)=0,IF(DAY(fpdate)&gt;=15,DAY(fpdate)-14,DAY(fpdate)+14),DAY(fpdate))),IF(DAY(DATE(YEAR(fpdate),MONTH(fpdate)+A1380-1,DAY(fpdate)))&lt;&gt;DAY(fpdate),DATE(YEAR(fpdate),MONTH(fpdate)+A1380,0),DATE(YEAR(fpdate),MONTH(fpdate)+A1380-1,DAY(fpdate))))))</f>
        <v/>
      </c>
      <c r="C1380" s="142" t="inlineStr">
        <f aca="false">IF(A1380="","",IF(variable,IF(A1380&lt;MortgageCalculator!$J$23*periods_per_year,start_rate,IF(MortgageCalculator!$J$27&gt;=0,MIN(MortgageCalculator!$J$24,start_rate+MortgageCalculator!$J$27*ROUNDUP((A1380-MortgageCalculator!$J$23*periods_per_year)/MortgageCalculator!$J$26,0)),MAX(MortgageCalculator!$J$25,start_rate+MortgageCalculator!$J$27*ROUNDUP((A1380-MortgageCalculator!$J$23*periods_per_year)/MortgageCalculator!$J$26,0)))),start_rate))</f>
        <is>
          <t/>
        </is>
      </c>
      <c r="D1380" s="143" t="str">
        <f aca="false">IF(A1380="","",ROUND((((1+C1380/CP)^(CP/periods_per_year))-1)*G1379,2))</f>
        <v/>
      </c>
      <c r="E1380" s="143" t="str">
        <f aca="false">IF(A1380="","",IF(A1380=nper,G1379+D1380,MIN(G1379+D1380,IF(C1380=C1379,E1379,ROUND(-PMT(((1+C1380/CP)^(CP/periods_per_year))-1,nper-A1380+1,G1379),2)))))</f>
        <v/>
      </c>
      <c r="F1380" s="143" t="str">
        <f aca="false">IF(A1380="","",E1380-D1380)</f>
        <v/>
      </c>
      <c r="G1380" s="143" t="str">
        <f aca="false">IF(A1380="","",G1379-F1380)</f>
        <v/>
      </c>
    </row>
    <row r="1381" customFormat="false" ht="13.2" hidden="false" customHeight="false" outlineLevel="0" collapsed="false">
      <c r="A1381" s="140" t="str">
        <f aca="false">IF(G1380="","",IF(OR(A1380&gt;=nper,ROUND(G1380,2)&lt;=0),"",A1380+1))</f>
        <v/>
      </c>
      <c r="B1381" s="141" t="str">
        <f aca="false">IF(A1381="","",IF(OR(periods_per_year=26,periods_per_year=52),IF(periods_per_year=26,IF(A1381=1,fpdate,B1380+14),IF(periods_per_year=52,IF(A1381=1,fpdate,B1380+7),"n/a")),IF(periods_per_year=24,DATE(YEAR(fpdate),MONTH(fpdate)+(A1381-1)/2+IF(AND(DAY(fpdate)&gt;=15,MOD(A1381,2)=0),1,0),IF(MOD(A1381,2)=0,IF(DAY(fpdate)&gt;=15,DAY(fpdate)-14,DAY(fpdate)+14),DAY(fpdate))),IF(DAY(DATE(YEAR(fpdate),MONTH(fpdate)+A1381-1,DAY(fpdate)))&lt;&gt;DAY(fpdate),DATE(YEAR(fpdate),MONTH(fpdate)+A1381,0),DATE(YEAR(fpdate),MONTH(fpdate)+A1381-1,DAY(fpdate))))))</f>
        <v/>
      </c>
      <c r="C1381" s="142" t="inlineStr">
        <f aca="false">IF(A1381="","",IF(variable,IF(A1381&lt;MortgageCalculator!$J$23*periods_per_year,start_rate,IF(MortgageCalculator!$J$27&gt;=0,MIN(MortgageCalculator!$J$24,start_rate+MortgageCalculator!$J$27*ROUNDUP((A1381-MortgageCalculator!$J$23*periods_per_year)/MortgageCalculator!$J$26,0)),MAX(MortgageCalculator!$J$25,start_rate+MortgageCalculator!$J$27*ROUNDUP((A1381-MortgageCalculator!$J$23*periods_per_year)/MortgageCalculator!$J$26,0)))),start_rate))</f>
        <is>
          <t/>
        </is>
      </c>
      <c r="D1381" s="143" t="str">
        <f aca="false">IF(A1381="","",ROUND((((1+C1381/CP)^(CP/periods_per_year))-1)*G1380,2))</f>
        <v/>
      </c>
      <c r="E1381" s="143" t="str">
        <f aca="false">IF(A1381="","",IF(A1381=nper,G1380+D1381,MIN(G1380+D1381,IF(C1381=C1380,E1380,ROUND(-PMT(((1+C1381/CP)^(CP/periods_per_year))-1,nper-A1381+1,G1380),2)))))</f>
        <v/>
      </c>
      <c r="F1381" s="143" t="str">
        <f aca="false">IF(A1381="","",E1381-D1381)</f>
        <v/>
      </c>
      <c r="G1381" s="143" t="str">
        <f aca="false">IF(A1381="","",G1380-F1381)</f>
        <v/>
      </c>
    </row>
    <row r="1382" customFormat="false" ht="13.2" hidden="false" customHeight="false" outlineLevel="0" collapsed="false">
      <c r="A1382" s="140" t="str">
        <f aca="false">IF(G1381="","",IF(OR(A1381&gt;=nper,ROUND(G1381,2)&lt;=0),"",A1381+1))</f>
        <v/>
      </c>
      <c r="B1382" s="141" t="str">
        <f aca="false">IF(A1382="","",IF(OR(periods_per_year=26,periods_per_year=52),IF(periods_per_year=26,IF(A1382=1,fpdate,B1381+14),IF(periods_per_year=52,IF(A1382=1,fpdate,B1381+7),"n/a")),IF(periods_per_year=24,DATE(YEAR(fpdate),MONTH(fpdate)+(A1382-1)/2+IF(AND(DAY(fpdate)&gt;=15,MOD(A1382,2)=0),1,0),IF(MOD(A1382,2)=0,IF(DAY(fpdate)&gt;=15,DAY(fpdate)-14,DAY(fpdate)+14),DAY(fpdate))),IF(DAY(DATE(YEAR(fpdate),MONTH(fpdate)+A1382-1,DAY(fpdate)))&lt;&gt;DAY(fpdate),DATE(YEAR(fpdate),MONTH(fpdate)+A1382,0),DATE(YEAR(fpdate),MONTH(fpdate)+A1382-1,DAY(fpdate))))))</f>
        <v/>
      </c>
      <c r="C1382" s="142" t="inlineStr">
        <f aca="false">IF(A1382="","",IF(variable,IF(A1382&lt;MortgageCalculator!$J$23*periods_per_year,start_rate,IF(MortgageCalculator!$J$27&gt;=0,MIN(MortgageCalculator!$J$24,start_rate+MortgageCalculator!$J$27*ROUNDUP((A1382-MortgageCalculator!$J$23*periods_per_year)/MortgageCalculator!$J$26,0)),MAX(MortgageCalculator!$J$25,start_rate+MortgageCalculator!$J$27*ROUNDUP((A1382-MortgageCalculator!$J$23*periods_per_year)/MortgageCalculator!$J$26,0)))),start_rate))</f>
        <is>
          <t/>
        </is>
      </c>
      <c r="D1382" s="143" t="str">
        <f aca="false">IF(A1382="","",ROUND((((1+C1382/CP)^(CP/periods_per_year))-1)*G1381,2))</f>
        <v/>
      </c>
      <c r="E1382" s="143" t="str">
        <f aca="false">IF(A1382="","",IF(A1382=nper,G1381+D1382,MIN(G1381+D1382,IF(C1382=C1381,E1381,ROUND(-PMT(((1+C1382/CP)^(CP/periods_per_year))-1,nper-A1382+1,G1381),2)))))</f>
        <v/>
      </c>
      <c r="F1382" s="143" t="str">
        <f aca="false">IF(A1382="","",E1382-D1382)</f>
        <v/>
      </c>
      <c r="G1382" s="143" t="str">
        <f aca="false">IF(A1382="","",G1381-F1382)</f>
        <v/>
      </c>
    </row>
    <row r="1383" customFormat="false" ht="13.2" hidden="false" customHeight="false" outlineLevel="0" collapsed="false">
      <c r="A1383" s="140" t="str">
        <f aca="false">IF(G1382="","",IF(OR(A1382&gt;=nper,ROUND(G1382,2)&lt;=0),"",A1382+1))</f>
        <v/>
      </c>
      <c r="B1383" s="141" t="str">
        <f aca="false">IF(A1383="","",IF(OR(periods_per_year=26,periods_per_year=52),IF(periods_per_year=26,IF(A1383=1,fpdate,B1382+14),IF(periods_per_year=52,IF(A1383=1,fpdate,B1382+7),"n/a")),IF(periods_per_year=24,DATE(YEAR(fpdate),MONTH(fpdate)+(A1383-1)/2+IF(AND(DAY(fpdate)&gt;=15,MOD(A1383,2)=0),1,0),IF(MOD(A1383,2)=0,IF(DAY(fpdate)&gt;=15,DAY(fpdate)-14,DAY(fpdate)+14),DAY(fpdate))),IF(DAY(DATE(YEAR(fpdate),MONTH(fpdate)+A1383-1,DAY(fpdate)))&lt;&gt;DAY(fpdate),DATE(YEAR(fpdate),MONTH(fpdate)+A1383,0),DATE(YEAR(fpdate),MONTH(fpdate)+A1383-1,DAY(fpdate))))))</f>
        <v/>
      </c>
      <c r="C1383" s="142" t="inlineStr">
        <f aca="false">IF(A1383="","",IF(variable,IF(A1383&lt;MortgageCalculator!$J$23*periods_per_year,start_rate,IF(MortgageCalculator!$J$27&gt;=0,MIN(MortgageCalculator!$J$24,start_rate+MortgageCalculator!$J$27*ROUNDUP((A1383-MortgageCalculator!$J$23*periods_per_year)/MortgageCalculator!$J$26,0)),MAX(MortgageCalculator!$J$25,start_rate+MortgageCalculator!$J$27*ROUNDUP((A1383-MortgageCalculator!$J$23*periods_per_year)/MortgageCalculator!$J$26,0)))),start_rate))</f>
        <is>
          <t/>
        </is>
      </c>
      <c r="D1383" s="143" t="str">
        <f aca="false">IF(A1383="","",ROUND((((1+C1383/CP)^(CP/periods_per_year))-1)*G1382,2))</f>
        <v/>
      </c>
      <c r="E1383" s="143" t="str">
        <f aca="false">IF(A1383="","",IF(A1383=nper,G1382+D1383,MIN(G1382+D1383,IF(C1383=C1382,E1382,ROUND(-PMT(((1+C1383/CP)^(CP/periods_per_year))-1,nper-A1383+1,G1382),2)))))</f>
        <v/>
      </c>
      <c r="F1383" s="143" t="str">
        <f aca="false">IF(A1383="","",E1383-D1383)</f>
        <v/>
      </c>
      <c r="G1383" s="143" t="str">
        <f aca="false">IF(A1383="","",G1382-F1383)</f>
        <v/>
      </c>
    </row>
    <row r="1384" customFormat="false" ht="13.2" hidden="false" customHeight="false" outlineLevel="0" collapsed="false">
      <c r="A1384" s="140" t="str">
        <f aca="false">IF(G1383="","",IF(OR(A1383&gt;=nper,ROUND(G1383,2)&lt;=0),"",A1383+1))</f>
        <v/>
      </c>
      <c r="B1384" s="141" t="str">
        <f aca="false">IF(A1384="","",IF(OR(periods_per_year=26,periods_per_year=52),IF(periods_per_year=26,IF(A1384=1,fpdate,B1383+14),IF(periods_per_year=52,IF(A1384=1,fpdate,B1383+7),"n/a")),IF(periods_per_year=24,DATE(YEAR(fpdate),MONTH(fpdate)+(A1384-1)/2+IF(AND(DAY(fpdate)&gt;=15,MOD(A1384,2)=0),1,0),IF(MOD(A1384,2)=0,IF(DAY(fpdate)&gt;=15,DAY(fpdate)-14,DAY(fpdate)+14),DAY(fpdate))),IF(DAY(DATE(YEAR(fpdate),MONTH(fpdate)+A1384-1,DAY(fpdate)))&lt;&gt;DAY(fpdate),DATE(YEAR(fpdate),MONTH(fpdate)+A1384,0),DATE(YEAR(fpdate),MONTH(fpdate)+A1384-1,DAY(fpdate))))))</f>
        <v/>
      </c>
      <c r="C1384" s="142" t="inlineStr">
        <f aca="false">IF(A1384="","",IF(variable,IF(A1384&lt;MortgageCalculator!$J$23*periods_per_year,start_rate,IF(MortgageCalculator!$J$27&gt;=0,MIN(MortgageCalculator!$J$24,start_rate+MortgageCalculator!$J$27*ROUNDUP((A1384-MortgageCalculator!$J$23*periods_per_year)/MortgageCalculator!$J$26,0)),MAX(MortgageCalculator!$J$25,start_rate+MortgageCalculator!$J$27*ROUNDUP((A1384-MortgageCalculator!$J$23*periods_per_year)/MortgageCalculator!$J$26,0)))),start_rate))</f>
        <is>
          <t/>
        </is>
      </c>
      <c r="D1384" s="143" t="str">
        <f aca="false">IF(A1384="","",ROUND((((1+C1384/CP)^(CP/periods_per_year))-1)*G1383,2))</f>
        <v/>
      </c>
      <c r="E1384" s="143" t="str">
        <f aca="false">IF(A1384="","",IF(A1384=nper,G1383+D1384,MIN(G1383+D1384,IF(C1384=C1383,E1383,ROUND(-PMT(((1+C1384/CP)^(CP/periods_per_year))-1,nper-A1384+1,G1383),2)))))</f>
        <v/>
      </c>
      <c r="F1384" s="143" t="str">
        <f aca="false">IF(A1384="","",E1384-D1384)</f>
        <v/>
      </c>
      <c r="G1384" s="143" t="str">
        <f aca="false">IF(A1384="","",G1383-F1384)</f>
        <v/>
      </c>
    </row>
    <row r="1385" customFormat="false" ht="13.2" hidden="false" customHeight="false" outlineLevel="0" collapsed="false">
      <c r="A1385" s="140" t="str">
        <f aca="false">IF(G1384="","",IF(OR(A1384&gt;=nper,ROUND(G1384,2)&lt;=0),"",A1384+1))</f>
        <v/>
      </c>
      <c r="B1385" s="141" t="str">
        <f aca="false">IF(A1385="","",IF(OR(periods_per_year=26,periods_per_year=52),IF(periods_per_year=26,IF(A1385=1,fpdate,B1384+14),IF(periods_per_year=52,IF(A1385=1,fpdate,B1384+7),"n/a")),IF(periods_per_year=24,DATE(YEAR(fpdate),MONTH(fpdate)+(A1385-1)/2+IF(AND(DAY(fpdate)&gt;=15,MOD(A1385,2)=0),1,0),IF(MOD(A1385,2)=0,IF(DAY(fpdate)&gt;=15,DAY(fpdate)-14,DAY(fpdate)+14),DAY(fpdate))),IF(DAY(DATE(YEAR(fpdate),MONTH(fpdate)+A1385-1,DAY(fpdate)))&lt;&gt;DAY(fpdate),DATE(YEAR(fpdate),MONTH(fpdate)+A1385,0),DATE(YEAR(fpdate),MONTH(fpdate)+A1385-1,DAY(fpdate))))))</f>
        <v/>
      </c>
      <c r="C1385" s="142" t="inlineStr">
        <f aca="false">IF(A1385="","",IF(variable,IF(A1385&lt;MortgageCalculator!$J$23*periods_per_year,start_rate,IF(MortgageCalculator!$J$27&gt;=0,MIN(MortgageCalculator!$J$24,start_rate+MortgageCalculator!$J$27*ROUNDUP((A1385-MortgageCalculator!$J$23*periods_per_year)/MortgageCalculator!$J$26,0)),MAX(MortgageCalculator!$J$25,start_rate+MortgageCalculator!$J$27*ROUNDUP((A1385-MortgageCalculator!$J$23*periods_per_year)/MortgageCalculator!$J$26,0)))),start_rate))</f>
        <is>
          <t/>
        </is>
      </c>
      <c r="D1385" s="143" t="str">
        <f aca="false">IF(A1385="","",ROUND((((1+C1385/CP)^(CP/periods_per_year))-1)*G1384,2))</f>
        <v/>
      </c>
      <c r="E1385" s="143" t="str">
        <f aca="false">IF(A1385="","",IF(A1385=nper,G1384+D1385,MIN(G1384+D1385,IF(C1385=C1384,E1384,ROUND(-PMT(((1+C1385/CP)^(CP/periods_per_year))-1,nper-A1385+1,G1384),2)))))</f>
        <v/>
      </c>
      <c r="F1385" s="143" t="str">
        <f aca="false">IF(A1385="","",E1385-D1385)</f>
        <v/>
      </c>
      <c r="G1385" s="143" t="str">
        <f aca="false">IF(A1385="","",G1384-F1385)</f>
        <v/>
      </c>
    </row>
    <row r="1386" customFormat="false" ht="13.2" hidden="false" customHeight="false" outlineLevel="0" collapsed="false">
      <c r="A1386" s="140" t="str">
        <f aca="false">IF(G1385="","",IF(OR(A1385&gt;=nper,ROUND(G1385,2)&lt;=0),"",A1385+1))</f>
        <v/>
      </c>
      <c r="B1386" s="141" t="str">
        <f aca="false">IF(A1386="","",IF(OR(periods_per_year=26,periods_per_year=52),IF(periods_per_year=26,IF(A1386=1,fpdate,B1385+14),IF(periods_per_year=52,IF(A1386=1,fpdate,B1385+7),"n/a")),IF(periods_per_year=24,DATE(YEAR(fpdate),MONTH(fpdate)+(A1386-1)/2+IF(AND(DAY(fpdate)&gt;=15,MOD(A1386,2)=0),1,0),IF(MOD(A1386,2)=0,IF(DAY(fpdate)&gt;=15,DAY(fpdate)-14,DAY(fpdate)+14),DAY(fpdate))),IF(DAY(DATE(YEAR(fpdate),MONTH(fpdate)+A1386-1,DAY(fpdate)))&lt;&gt;DAY(fpdate),DATE(YEAR(fpdate),MONTH(fpdate)+A1386,0),DATE(YEAR(fpdate),MONTH(fpdate)+A1386-1,DAY(fpdate))))))</f>
        <v/>
      </c>
      <c r="C1386" s="142" t="inlineStr">
        <f aca="false">IF(A1386="","",IF(variable,IF(A1386&lt;MortgageCalculator!$J$23*periods_per_year,start_rate,IF(MortgageCalculator!$J$27&gt;=0,MIN(MortgageCalculator!$J$24,start_rate+MortgageCalculator!$J$27*ROUNDUP((A1386-MortgageCalculator!$J$23*periods_per_year)/MortgageCalculator!$J$26,0)),MAX(MortgageCalculator!$J$25,start_rate+MortgageCalculator!$J$27*ROUNDUP((A1386-MortgageCalculator!$J$23*periods_per_year)/MortgageCalculator!$J$26,0)))),start_rate))</f>
        <is>
          <t/>
        </is>
      </c>
      <c r="D1386" s="143" t="str">
        <f aca="false">IF(A1386="","",ROUND((((1+C1386/CP)^(CP/periods_per_year))-1)*G1385,2))</f>
        <v/>
      </c>
      <c r="E1386" s="143" t="str">
        <f aca="false">IF(A1386="","",IF(A1386=nper,G1385+D1386,MIN(G1385+D1386,IF(C1386=C1385,E1385,ROUND(-PMT(((1+C1386/CP)^(CP/periods_per_year))-1,nper-A1386+1,G1385),2)))))</f>
        <v/>
      </c>
      <c r="F1386" s="143" t="str">
        <f aca="false">IF(A1386="","",E1386-D1386)</f>
        <v/>
      </c>
      <c r="G1386" s="143" t="str">
        <f aca="false">IF(A1386="","",G1385-F1386)</f>
        <v/>
      </c>
    </row>
    <row r="1387" customFormat="false" ht="13.2" hidden="false" customHeight="false" outlineLevel="0" collapsed="false">
      <c r="A1387" s="140" t="str">
        <f aca="false">IF(G1386="","",IF(OR(A1386&gt;=nper,ROUND(G1386,2)&lt;=0),"",A1386+1))</f>
        <v/>
      </c>
      <c r="B1387" s="141" t="str">
        <f aca="false">IF(A1387="","",IF(OR(periods_per_year=26,periods_per_year=52),IF(periods_per_year=26,IF(A1387=1,fpdate,B1386+14),IF(periods_per_year=52,IF(A1387=1,fpdate,B1386+7),"n/a")),IF(periods_per_year=24,DATE(YEAR(fpdate),MONTH(fpdate)+(A1387-1)/2+IF(AND(DAY(fpdate)&gt;=15,MOD(A1387,2)=0),1,0),IF(MOD(A1387,2)=0,IF(DAY(fpdate)&gt;=15,DAY(fpdate)-14,DAY(fpdate)+14),DAY(fpdate))),IF(DAY(DATE(YEAR(fpdate),MONTH(fpdate)+A1387-1,DAY(fpdate)))&lt;&gt;DAY(fpdate),DATE(YEAR(fpdate),MONTH(fpdate)+A1387,0),DATE(YEAR(fpdate),MONTH(fpdate)+A1387-1,DAY(fpdate))))))</f>
        <v/>
      </c>
      <c r="C1387" s="142" t="inlineStr">
        <f aca="false">IF(A1387="","",IF(variable,IF(A1387&lt;MortgageCalculator!$J$23*periods_per_year,start_rate,IF(MortgageCalculator!$J$27&gt;=0,MIN(MortgageCalculator!$J$24,start_rate+MortgageCalculator!$J$27*ROUNDUP((A1387-MortgageCalculator!$J$23*periods_per_year)/MortgageCalculator!$J$26,0)),MAX(MortgageCalculator!$J$25,start_rate+MortgageCalculator!$J$27*ROUNDUP((A1387-MortgageCalculator!$J$23*periods_per_year)/MortgageCalculator!$J$26,0)))),start_rate))</f>
        <is>
          <t/>
        </is>
      </c>
      <c r="D1387" s="143" t="str">
        <f aca="false">IF(A1387="","",ROUND((((1+C1387/CP)^(CP/periods_per_year))-1)*G1386,2))</f>
        <v/>
      </c>
      <c r="E1387" s="143" t="str">
        <f aca="false">IF(A1387="","",IF(A1387=nper,G1386+D1387,MIN(G1386+D1387,IF(C1387=C1386,E1386,ROUND(-PMT(((1+C1387/CP)^(CP/periods_per_year))-1,nper-A1387+1,G1386),2)))))</f>
        <v/>
      </c>
      <c r="F1387" s="143" t="str">
        <f aca="false">IF(A1387="","",E1387-D1387)</f>
        <v/>
      </c>
      <c r="G1387" s="143" t="str">
        <f aca="false">IF(A1387="","",G1386-F1387)</f>
        <v/>
      </c>
    </row>
    <row r="1388" customFormat="false" ht="13.2" hidden="false" customHeight="false" outlineLevel="0" collapsed="false">
      <c r="A1388" s="140" t="str">
        <f aca="false">IF(G1387="","",IF(OR(A1387&gt;=nper,ROUND(G1387,2)&lt;=0),"",A1387+1))</f>
        <v/>
      </c>
      <c r="B1388" s="141" t="str">
        <f aca="false">IF(A1388="","",IF(OR(periods_per_year=26,periods_per_year=52),IF(periods_per_year=26,IF(A1388=1,fpdate,B1387+14),IF(periods_per_year=52,IF(A1388=1,fpdate,B1387+7),"n/a")),IF(periods_per_year=24,DATE(YEAR(fpdate),MONTH(fpdate)+(A1388-1)/2+IF(AND(DAY(fpdate)&gt;=15,MOD(A1388,2)=0),1,0),IF(MOD(A1388,2)=0,IF(DAY(fpdate)&gt;=15,DAY(fpdate)-14,DAY(fpdate)+14),DAY(fpdate))),IF(DAY(DATE(YEAR(fpdate),MONTH(fpdate)+A1388-1,DAY(fpdate)))&lt;&gt;DAY(fpdate),DATE(YEAR(fpdate),MONTH(fpdate)+A1388,0),DATE(YEAR(fpdate),MONTH(fpdate)+A1388-1,DAY(fpdate))))))</f>
        <v/>
      </c>
      <c r="C1388" s="142" t="inlineStr">
        <f aca="false">IF(A1388="","",IF(variable,IF(A1388&lt;MortgageCalculator!$J$23*periods_per_year,start_rate,IF(MortgageCalculator!$J$27&gt;=0,MIN(MortgageCalculator!$J$24,start_rate+MortgageCalculator!$J$27*ROUNDUP((A1388-MortgageCalculator!$J$23*periods_per_year)/MortgageCalculator!$J$26,0)),MAX(MortgageCalculator!$J$25,start_rate+MortgageCalculator!$J$27*ROUNDUP((A1388-MortgageCalculator!$J$23*periods_per_year)/MortgageCalculator!$J$26,0)))),start_rate))</f>
        <is>
          <t/>
        </is>
      </c>
      <c r="D1388" s="143" t="str">
        <f aca="false">IF(A1388="","",ROUND((((1+C1388/CP)^(CP/periods_per_year))-1)*G1387,2))</f>
        <v/>
      </c>
      <c r="E1388" s="143" t="str">
        <f aca="false">IF(A1388="","",IF(A1388=nper,G1387+D1388,MIN(G1387+D1388,IF(C1388=C1387,E1387,ROUND(-PMT(((1+C1388/CP)^(CP/periods_per_year))-1,nper-A1388+1,G1387),2)))))</f>
        <v/>
      </c>
      <c r="F1388" s="143" t="str">
        <f aca="false">IF(A1388="","",E1388-D1388)</f>
        <v/>
      </c>
      <c r="G1388" s="143" t="str">
        <f aca="false">IF(A1388="","",G1387-F1388)</f>
        <v/>
      </c>
    </row>
    <row r="1389" customFormat="false" ht="13.2" hidden="false" customHeight="false" outlineLevel="0" collapsed="false">
      <c r="A1389" s="140" t="str">
        <f aca="false">IF(G1388="","",IF(OR(A1388&gt;=nper,ROUND(G1388,2)&lt;=0),"",A1388+1))</f>
        <v/>
      </c>
      <c r="B1389" s="141" t="str">
        <f aca="false">IF(A1389="","",IF(OR(periods_per_year=26,periods_per_year=52),IF(periods_per_year=26,IF(A1389=1,fpdate,B1388+14),IF(periods_per_year=52,IF(A1389=1,fpdate,B1388+7),"n/a")),IF(periods_per_year=24,DATE(YEAR(fpdate),MONTH(fpdate)+(A1389-1)/2+IF(AND(DAY(fpdate)&gt;=15,MOD(A1389,2)=0),1,0),IF(MOD(A1389,2)=0,IF(DAY(fpdate)&gt;=15,DAY(fpdate)-14,DAY(fpdate)+14),DAY(fpdate))),IF(DAY(DATE(YEAR(fpdate),MONTH(fpdate)+A1389-1,DAY(fpdate)))&lt;&gt;DAY(fpdate),DATE(YEAR(fpdate),MONTH(fpdate)+A1389,0),DATE(YEAR(fpdate),MONTH(fpdate)+A1389-1,DAY(fpdate))))))</f>
        <v/>
      </c>
      <c r="C1389" s="142" t="inlineStr">
        <f aca="false">IF(A1389="","",IF(variable,IF(A1389&lt;MortgageCalculator!$J$23*periods_per_year,start_rate,IF(MortgageCalculator!$J$27&gt;=0,MIN(MortgageCalculator!$J$24,start_rate+MortgageCalculator!$J$27*ROUNDUP((A1389-MortgageCalculator!$J$23*periods_per_year)/MortgageCalculator!$J$26,0)),MAX(MortgageCalculator!$J$25,start_rate+MortgageCalculator!$J$27*ROUNDUP((A1389-MortgageCalculator!$J$23*periods_per_year)/MortgageCalculator!$J$26,0)))),start_rate))</f>
        <is>
          <t/>
        </is>
      </c>
      <c r="D1389" s="143" t="str">
        <f aca="false">IF(A1389="","",ROUND((((1+C1389/CP)^(CP/periods_per_year))-1)*G1388,2))</f>
        <v/>
      </c>
      <c r="E1389" s="143" t="str">
        <f aca="false">IF(A1389="","",IF(A1389=nper,G1388+D1389,MIN(G1388+D1389,IF(C1389=C1388,E1388,ROUND(-PMT(((1+C1389/CP)^(CP/periods_per_year))-1,nper-A1389+1,G1388),2)))))</f>
        <v/>
      </c>
      <c r="F1389" s="143" t="str">
        <f aca="false">IF(A1389="","",E1389-D1389)</f>
        <v/>
      </c>
      <c r="G1389" s="143" t="str">
        <f aca="false">IF(A1389="","",G1388-F1389)</f>
        <v/>
      </c>
    </row>
    <row r="1390" customFormat="false" ht="13.2" hidden="false" customHeight="false" outlineLevel="0" collapsed="false">
      <c r="A1390" s="140" t="str">
        <f aca="false">IF(G1389="","",IF(OR(A1389&gt;=nper,ROUND(G1389,2)&lt;=0),"",A1389+1))</f>
        <v/>
      </c>
      <c r="B1390" s="141" t="str">
        <f aca="false">IF(A1390="","",IF(OR(periods_per_year=26,periods_per_year=52),IF(periods_per_year=26,IF(A1390=1,fpdate,B1389+14),IF(periods_per_year=52,IF(A1390=1,fpdate,B1389+7),"n/a")),IF(periods_per_year=24,DATE(YEAR(fpdate),MONTH(fpdate)+(A1390-1)/2+IF(AND(DAY(fpdate)&gt;=15,MOD(A1390,2)=0),1,0),IF(MOD(A1390,2)=0,IF(DAY(fpdate)&gt;=15,DAY(fpdate)-14,DAY(fpdate)+14),DAY(fpdate))),IF(DAY(DATE(YEAR(fpdate),MONTH(fpdate)+A1390-1,DAY(fpdate)))&lt;&gt;DAY(fpdate),DATE(YEAR(fpdate),MONTH(fpdate)+A1390,0),DATE(YEAR(fpdate),MONTH(fpdate)+A1390-1,DAY(fpdate))))))</f>
        <v/>
      </c>
      <c r="C1390" s="142" t="inlineStr">
        <f aca="false">IF(A1390="","",IF(variable,IF(A1390&lt;MortgageCalculator!$J$23*periods_per_year,start_rate,IF(MortgageCalculator!$J$27&gt;=0,MIN(MortgageCalculator!$J$24,start_rate+MortgageCalculator!$J$27*ROUNDUP((A1390-MortgageCalculator!$J$23*periods_per_year)/MortgageCalculator!$J$26,0)),MAX(MortgageCalculator!$J$25,start_rate+MortgageCalculator!$J$27*ROUNDUP((A1390-MortgageCalculator!$J$23*periods_per_year)/MortgageCalculator!$J$26,0)))),start_rate))</f>
        <is>
          <t/>
        </is>
      </c>
      <c r="D1390" s="143" t="str">
        <f aca="false">IF(A1390="","",ROUND((((1+C1390/CP)^(CP/periods_per_year))-1)*G1389,2))</f>
        <v/>
      </c>
      <c r="E1390" s="143" t="str">
        <f aca="false">IF(A1390="","",IF(A1390=nper,G1389+D1390,MIN(G1389+D1390,IF(C1390=C1389,E1389,ROUND(-PMT(((1+C1390/CP)^(CP/periods_per_year))-1,nper-A1390+1,G1389),2)))))</f>
        <v/>
      </c>
      <c r="F1390" s="143" t="str">
        <f aca="false">IF(A1390="","",E1390-D1390)</f>
        <v/>
      </c>
      <c r="G1390" s="143" t="str">
        <f aca="false">IF(A1390="","",G1389-F1390)</f>
        <v/>
      </c>
    </row>
    <row r="1391" customFormat="false" ht="13.2" hidden="false" customHeight="false" outlineLevel="0" collapsed="false">
      <c r="A1391" s="140" t="str">
        <f aca="false">IF(G1390="","",IF(OR(A1390&gt;=nper,ROUND(G1390,2)&lt;=0),"",A1390+1))</f>
        <v/>
      </c>
      <c r="B1391" s="141" t="str">
        <f aca="false">IF(A1391="","",IF(OR(periods_per_year=26,periods_per_year=52),IF(periods_per_year=26,IF(A1391=1,fpdate,B1390+14),IF(periods_per_year=52,IF(A1391=1,fpdate,B1390+7),"n/a")),IF(periods_per_year=24,DATE(YEAR(fpdate),MONTH(fpdate)+(A1391-1)/2+IF(AND(DAY(fpdate)&gt;=15,MOD(A1391,2)=0),1,0),IF(MOD(A1391,2)=0,IF(DAY(fpdate)&gt;=15,DAY(fpdate)-14,DAY(fpdate)+14),DAY(fpdate))),IF(DAY(DATE(YEAR(fpdate),MONTH(fpdate)+A1391-1,DAY(fpdate)))&lt;&gt;DAY(fpdate),DATE(YEAR(fpdate),MONTH(fpdate)+A1391,0),DATE(YEAR(fpdate),MONTH(fpdate)+A1391-1,DAY(fpdate))))))</f>
        <v/>
      </c>
      <c r="C1391" s="142" t="inlineStr">
        <f aca="false">IF(A1391="","",IF(variable,IF(A1391&lt;MortgageCalculator!$J$23*periods_per_year,start_rate,IF(MortgageCalculator!$J$27&gt;=0,MIN(MortgageCalculator!$J$24,start_rate+MortgageCalculator!$J$27*ROUNDUP((A1391-MortgageCalculator!$J$23*periods_per_year)/MortgageCalculator!$J$26,0)),MAX(MortgageCalculator!$J$25,start_rate+MortgageCalculator!$J$27*ROUNDUP((A1391-MortgageCalculator!$J$23*periods_per_year)/MortgageCalculator!$J$26,0)))),start_rate))</f>
        <is>
          <t/>
        </is>
      </c>
      <c r="D1391" s="143" t="str">
        <f aca="false">IF(A1391="","",ROUND((((1+C1391/CP)^(CP/periods_per_year))-1)*G1390,2))</f>
        <v/>
      </c>
      <c r="E1391" s="143" t="str">
        <f aca="false">IF(A1391="","",IF(A1391=nper,G1390+D1391,MIN(G1390+D1391,IF(C1391=C1390,E1390,ROUND(-PMT(((1+C1391/CP)^(CP/periods_per_year))-1,nper-A1391+1,G1390),2)))))</f>
        <v/>
      </c>
      <c r="F1391" s="143" t="str">
        <f aca="false">IF(A1391="","",E1391-D1391)</f>
        <v/>
      </c>
      <c r="G1391" s="143" t="str">
        <f aca="false">IF(A1391="","",G1390-F1391)</f>
        <v/>
      </c>
    </row>
    <row r="1392" customFormat="false" ht="13.2" hidden="false" customHeight="false" outlineLevel="0" collapsed="false">
      <c r="A1392" s="140" t="str">
        <f aca="false">IF(G1391="","",IF(OR(A1391&gt;=nper,ROUND(G1391,2)&lt;=0),"",A1391+1))</f>
        <v/>
      </c>
      <c r="B1392" s="141" t="str">
        <f aca="false">IF(A1392="","",IF(OR(periods_per_year=26,periods_per_year=52),IF(periods_per_year=26,IF(A1392=1,fpdate,B1391+14),IF(periods_per_year=52,IF(A1392=1,fpdate,B1391+7),"n/a")),IF(periods_per_year=24,DATE(YEAR(fpdate),MONTH(fpdate)+(A1392-1)/2+IF(AND(DAY(fpdate)&gt;=15,MOD(A1392,2)=0),1,0),IF(MOD(A1392,2)=0,IF(DAY(fpdate)&gt;=15,DAY(fpdate)-14,DAY(fpdate)+14),DAY(fpdate))),IF(DAY(DATE(YEAR(fpdate),MONTH(fpdate)+A1392-1,DAY(fpdate)))&lt;&gt;DAY(fpdate),DATE(YEAR(fpdate),MONTH(fpdate)+A1392,0),DATE(YEAR(fpdate),MONTH(fpdate)+A1392-1,DAY(fpdate))))))</f>
        <v/>
      </c>
      <c r="C1392" s="142" t="inlineStr">
        <f aca="false">IF(A1392="","",IF(variable,IF(A1392&lt;MortgageCalculator!$J$23*periods_per_year,start_rate,IF(MortgageCalculator!$J$27&gt;=0,MIN(MortgageCalculator!$J$24,start_rate+MortgageCalculator!$J$27*ROUNDUP((A1392-MortgageCalculator!$J$23*periods_per_year)/MortgageCalculator!$J$26,0)),MAX(MortgageCalculator!$J$25,start_rate+MortgageCalculator!$J$27*ROUNDUP((A1392-MortgageCalculator!$J$23*periods_per_year)/MortgageCalculator!$J$26,0)))),start_rate))</f>
        <is>
          <t/>
        </is>
      </c>
      <c r="D1392" s="143" t="str">
        <f aca="false">IF(A1392="","",ROUND((((1+C1392/CP)^(CP/periods_per_year))-1)*G1391,2))</f>
        <v/>
      </c>
      <c r="E1392" s="143" t="str">
        <f aca="false">IF(A1392="","",IF(A1392=nper,G1391+D1392,MIN(G1391+D1392,IF(C1392=C1391,E1391,ROUND(-PMT(((1+C1392/CP)^(CP/periods_per_year))-1,nper-A1392+1,G1391),2)))))</f>
        <v/>
      </c>
      <c r="F1392" s="143" t="str">
        <f aca="false">IF(A1392="","",E1392-D1392)</f>
        <v/>
      </c>
      <c r="G1392" s="143" t="str">
        <f aca="false">IF(A1392="","",G1391-F1392)</f>
        <v/>
      </c>
    </row>
    <row r="1393" customFormat="false" ht="13.2" hidden="false" customHeight="false" outlineLevel="0" collapsed="false">
      <c r="A1393" s="140" t="str">
        <f aca="false">IF(G1392="","",IF(OR(A1392&gt;=nper,ROUND(G1392,2)&lt;=0),"",A1392+1))</f>
        <v/>
      </c>
      <c r="B1393" s="141" t="str">
        <f aca="false">IF(A1393="","",IF(OR(periods_per_year=26,periods_per_year=52),IF(periods_per_year=26,IF(A1393=1,fpdate,B1392+14),IF(periods_per_year=52,IF(A1393=1,fpdate,B1392+7),"n/a")),IF(periods_per_year=24,DATE(YEAR(fpdate),MONTH(fpdate)+(A1393-1)/2+IF(AND(DAY(fpdate)&gt;=15,MOD(A1393,2)=0),1,0),IF(MOD(A1393,2)=0,IF(DAY(fpdate)&gt;=15,DAY(fpdate)-14,DAY(fpdate)+14),DAY(fpdate))),IF(DAY(DATE(YEAR(fpdate),MONTH(fpdate)+A1393-1,DAY(fpdate)))&lt;&gt;DAY(fpdate),DATE(YEAR(fpdate),MONTH(fpdate)+A1393,0),DATE(YEAR(fpdate),MONTH(fpdate)+A1393-1,DAY(fpdate))))))</f>
        <v/>
      </c>
      <c r="C1393" s="142" t="inlineStr">
        <f aca="false">IF(A1393="","",IF(variable,IF(A1393&lt;MortgageCalculator!$J$23*periods_per_year,start_rate,IF(MortgageCalculator!$J$27&gt;=0,MIN(MortgageCalculator!$J$24,start_rate+MortgageCalculator!$J$27*ROUNDUP((A1393-MortgageCalculator!$J$23*periods_per_year)/MortgageCalculator!$J$26,0)),MAX(MortgageCalculator!$J$25,start_rate+MortgageCalculator!$J$27*ROUNDUP((A1393-MortgageCalculator!$J$23*periods_per_year)/MortgageCalculator!$J$26,0)))),start_rate))</f>
        <is>
          <t/>
        </is>
      </c>
      <c r="D1393" s="143" t="str">
        <f aca="false">IF(A1393="","",ROUND((((1+C1393/CP)^(CP/periods_per_year))-1)*G1392,2))</f>
        <v/>
      </c>
      <c r="E1393" s="143" t="str">
        <f aca="false">IF(A1393="","",IF(A1393=nper,G1392+D1393,MIN(G1392+D1393,IF(C1393=C1392,E1392,ROUND(-PMT(((1+C1393/CP)^(CP/periods_per_year))-1,nper-A1393+1,G1392),2)))))</f>
        <v/>
      </c>
      <c r="F1393" s="143" t="str">
        <f aca="false">IF(A1393="","",E1393-D1393)</f>
        <v/>
      </c>
      <c r="G1393" s="143" t="str">
        <f aca="false">IF(A1393="","",G1392-F1393)</f>
        <v/>
      </c>
    </row>
    <row r="1394" customFormat="false" ht="13.2" hidden="false" customHeight="false" outlineLevel="0" collapsed="false">
      <c r="A1394" s="140" t="str">
        <f aca="false">IF(G1393="","",IF(OR(A1393&gt;=nper,ROUND(G1393,2)&lt;=0),"",A1393+1))</f>
        <v/>
      </c>
      <c r="B1394" s="141" t="str">
        <f aca="false">IF(A1394="","",IF(OR(periods_per_year=26,periods_per_year=52),IF(periods_per_year=26,IF(A1394=1,fpdate,B1393+14),IF(periods_per_year=52,IF(A1394=1,fpdate,B1393+7),"n/a")),IF(periods_per_year=24,DATE(YEAR(fpdate),MONTH(fpdate)+(A1394-1)/2+IF(AND(DAY(fpdate)&gt;=15,MOD(A1394,2)=0),1,0),IF(MOD(A1394,2)=0,IF(DAY(fpdate)&gt;=15,DAY(fpdate)-14,DAY(fpdate)+14),DAY(fpdate))),IF(DAY(DATE(YEAR(fpdate),MONTH(fpdate)+A1394-1,DAY(fpdate)))&lt;&gt;DAY(fpdate),DATE(YEAR(fpdate),MONTH(fpdate)+A1394,0),DATE(YEAR(fpdate),MONTH(fpdate)+A1394-1,DAY(fpdate))))))</f>
        <v/>
      </c>
      <c r="C1394" s="142" t="inlineStr">
        <f aca="false">IF(A1394="","",IF(variable,IF(A1394&lt;MortgageCalculator!$J$23*periods_per_year,start_rate,IF(MortgageCalculator!$J$27&gt;=0,MIN(MortgageCalculator!$J$24,start_rate+MortgageCalculator!$J$27*ROUNDUP((A1394-MortgageCalculator!$J$23*periods_per_year)/MortgageCalculator!$J$26,0)),MAX(MortgageCalculator!$J$25,start_rate+MortgageCalculator!$J$27*ROUNDUP((A1394-MortgageCalculator!$J$23*periods_per_year)/MortgageCalculator!$J$26,0)))),start_rate))</f>
        <is>
          <t/>
        </is>
      </c>
      <c r="D1394" s="143" t="str">
        <f aca="false">IF(A1394="","",ROUND((((1+C1394/CP)^(CP/periods_per_year))-1)*G1393,2))</f>
        <v/>
      </c>
      <c r="E1394" s="143" t="str">
        <f aca="false">IF(A1394="","",IF(A1394=nper,G1393+D1394,MIN(G1393+D1394,IF(C1394=C1393,E1393,ROUND(-PMT(((1+C1394/CP)^(CP/periods_per_year))-1,nper-A1394+1,G1393),2)))))</f>
        <v/>
      </c>
      <c r="F1394" s="143" t="str">
        <f aca="false">IF(A1394="","",E1394-D1394)</f>
        <v/>
      </c>
      <c r="G1394" s="143" t="str">
        <f aca="false">IF(A1394="","",G1393-F1394)</f>
        <v/>
      </c>
    </row>
    <row r="1395" customFormat="false" ht="13.2" hidden="false" customHeight="false" outlineLevel="0" collapsed="false">
      <c r="A1395" s="140" t="str">
        <f aca="false">IF(G1394="","",IF(OR(A1394&gt;=nper,ROUND(G1394,2)&lt;=0),"",A1394+1))</f>
        <v/>
      </c>
      <c r="B1395" s="141" t="str">
        <f aca="false">IF(A1395="","",IF(OR(periods_per_year=26,periods_per_year=52),IF(periods_per_year=26,IF(A1395=1,fpdate,B1394+14),IF(periods_per_year=52,IF(A1395=1,fpdate,B1394+7),"n/a")),IF(periods_per_year=24,DATE(YEAR(fpdate),MONTH(fpdate)+(A1395-1)/2+IF(AND(DAY(fpdate)&gt;=15,MOD(A1395,2)=0),1,0),IF(MOD(A1395,2)=0,IF(DAY(fpdate)&gt;=15,DAY(fpdate)-14,DAY(fpdate)+14),DAY(fpdate))),IF(DAY(DATE(YEAR(fpdate),MONTH(fpdate)+A1395-1,DAY(fpdate)))&lt;&gt;DAY(fpdate),DATE(YEAR(fpdate),MONTH(fpdate)+A1395,0),DATE(YEAR(fpdate),MONTH(fpdate)+A1395-1,DAY(fpdate))))))</f>
        <v/>
      </c>
      <c r="C1395" s="142" t="inlineStr">
        <f aca="false">IF(A1395="","",IF(variable,IF(A1395&lt;MortgageCalculator!$J$23*periods_per_year,start_rate,IF(MortgageCalculator!$J$27&gt;=0,MIN(MortgageCalculator!$J$24,start_rate+MortgageCalculator!$J$27*ROUNDUP((A1395-MortgageCalculator!$J$23*periods_per_year)/MortgageCalculator!$J$26,0)),MAX(MortgageCalculator!$J$25,start_rate+MortgageCalculator!$J$27*ROUNDUP((A1395-MortgageCalculator!$J$23*periods_per_year)/MortgageCalculator!$J$26,0)))),start_rate))</f>
        <is>
          <t/>
        </is>
      </c>
      <c r="D1395" s="143" t="str">
        <f aca="false">IF(A1395="","",ROUND((((1+C1395/CP)^(CP/periods_per_year))-1)*G1394,2))</f>
        <v/>
      </c>
      <c r="E1395" s="143" t="str">
        <f aca="false">IF(A1395="","",IF(A1395=nper,G1394+D1395,MIN(G1394+D1395,IF(C1395=C1394,E1394,ROUND(-PMT(((1+C1395/CP)^(CP/periods_per_year))-1,nper-A1395+1,G1394),2)))))</f>
        <v/>
      </c>
      <c r="F1395" s="143" t="str">
        <f aca="false">IF(A1395="","",E1395-D1395)</f>
        <v/>
      </c>
      <c r="G1395" s="143" t="str">
        <f aca="false">IF(A1395="","",G1394-F1395)</f>
        <v/>
      </c>
    </row>
    <row r="1396" customFormat="false" ht="13.2" hidden="false" customHeight="false" outlineLevel="0" collapsed="false">
      <c r="A1396" s="140" t="str">
        <f aca="false">IF(G1395="","",IF(OR(A1395&gt;=nper,ROUND(G1395,2)&lt;=0),"",A1395+1))</f>
        <v/>
      </c>
      <c r="B1396" s="141" t="str">
        <f aca="false">IF(A1396="","",IF(OR(periods_per_year=26,periods_per_year=52),IF(periods_per_year=26,IF(A1396=1,fpdate,B1395+14),IF(periods_per_year=52,IF(A1396=1,fpdate,B1395+7),"n/a")),IF(periods_per_year=24,DATE(YEAR(fpdate),MONTH(fpdate)+(A1396-1)/2+IF(AND(DAY(fpdate)&gt;=15,MOD(A1396,2)=0),1,0),IF(MOD(A1396,2)=0,IF(DAY(fpdate)&gt;=15,DAY(fpdate)-14,DAY(fpdate)+14),DAY(fpdate))),IF(DAY(DATE(YEAR(fpdate),MONTH(fpdate)+A1396-1,DAY(fpdate)))&lt;&gt;DAY(fpdate),DATE(YEAR(fpdate),MONTH(fpdate)+A1396,0),DATE(YEAR(fpdate),MONTH(fpdate)+A1396-1,DAY(fpdate))))))</f>
        <v/>
      </c>
      <c r="C1396" s="142" t="inlineStr">
        <f aca="false">IF(A1396="","",IF(variable,IF(A1396&lt;MortgageCalculator!$J$23*periods_per_year,start_rate,IF(MortgageCalculator!$J$27&gt;=0,MIN(MortgageCalculator!$J$24,start_rate+MortgageCalculator!$J$27*ROUNDUP((A1396-MortgageCalculator!$J$23*periods_per_year)/MortgageCalculator!$J$26,0)),MAX(MortgageCalculator!$J$25,start_rate+MortgageCalculator!$J$27*ROUNDUP((A1396-MortgageCalculator!$J$23*periods_per_year)/MortgageCalculator!$J$26,0)))),start_rate))</f>
        <is>
          <t/>
        </is>
      </c>
      <c r="D1396" s="143" t="str">
        <f aca="false">IF(A1396="","",ROUND((((1+C1396/CP)^(CP/periods_per_year))-1)*G1395,2))</f>
        <v/>
      </c>
      <c r="E1396" s="143" t="str">
        <f aca="false">IF(A1396="","",IF(A1396=nper,G1395+D1396,MIN(G1395+D1396,IF(C1396=C1395,E1395,ROUND(-PMT(((1+C1396/CP)^(CP/periods_per_year))-1,nper-A1396+1,G1395),2)))))</f>
        <v/>
      </c>
      <c r="F1396" s="143" t="str">
        <f aca="false">IF(A1396="","",E1396-D1396)</f>
        <v/>
      </c>
      <c r="G1396" s="143" t="str">
        <f aca="false">IF(A1396="","",G1395-F1396)</f>
        <v/>
      </c>
    </row>
    <row r="1397" customFormat="false" ht="13.2" hidden="false" customHeight="false" outlineLevel="0" collapsed="false">
      <c r="A1397" s="140" t="str">
        <f aca="false">IF(G1396="","",IF(OR(A1396&gt;=nper,ROUND(G1396,2)&lt;=0),"",A1396+1))</f>
        <v/>
      </c>
      <c r="B1397" s="141" t="str">
        <f aca="false">IF(A1397="","",IF(OR(periods_per_year=26,periods_per_year=52),IF(periods_per_year=26,IF(A1397=1,fpdate,B1396+14),IF(periods_per_year=52,IF(A1397=1,fpdate,B1396+7),"n/a")),IF(periods_per_year=24,DATE(YEAR(fpdate),MONTH(fpdate)+(A1397-1)/2+IF(AND(DAY(fpdate)&gt;=15,MOD(A1397,2)=0),1,0),IF(MOD(A1397,2)=0,IF(DAY(fpdate)&gt;=15,DAY(fpdate)-14,DAY(fpdate)+14),DAY(fpdate))),IF(DAY(DATE(YEAR(fpdate),MONTH(fpdate)+A1397-1,DAY(fpdate)))&lt;&gt;DAY(fpdate),DATE(YEAR(fpdate),MONTH(fpdate)+A1397,0),DATE(YEAR(fpdate),MONTH(fpdate)+A1397-1,DAY(fpdate))))))</f>
        <v/>
      </c>
      <c r="C1397" s="142" t="inlineStr">
        <f aca="false">IF(A1397="","",IF(variable,IF(A1397&lt;MortgageCalculator!$J$23*periods_per_year,start_rate,IF(MortgageCalculator!$J$27&gt;=0,MIN(MortgageCalculator!$J$24,start_rate+MortgageCalculator!$J$27*ROUNDUP((A1397-MortgageCalculator!$J$23*periods_per_year)/MortgageCalculator!$J$26,0)),MAX(MortgageCalculator!$J$25,start_rate+MortgageCalculator!$J$27*ROUNDUP((A1397-MortgageCalculator!$J$23*periods_per_year)/MortgageCalculator!$J$26,0)))),start_rate))</f>
        <is>
          <t/>
        </is>
      </c>
      <c r="D1397" s="143" t="str">
        <f aca="false">IF(A1397="","",ROUND((((1+C1397/CP)^(CP/periods_per_year))-1)*G1396,2))</f>
        <v/>
      </c>
      <c r="E1397" s="143" t="str">
        <f aca="false">IF(A1397="","",IF(A1397=nper,G1396+D1397,MIN(G1396+D1397,IF(C1397=C1396,E1396,ROUND(-PMT(((1+C1397/CP)^(CP/periods_per_year))-1,nper-A1397+1,G1396),2)))))</f>
        <v/>
      </c>
      <c r="F1397" s="143" t="str">
        <f aca="false">IF(A1397="","",E1397-D1397)</f>
        <v/>
      </c>
      <c r="G1397" s="143" t="str">
        <f aca="false">IF(A1397="","",G1396-F1397)</f>
        <v/>
      </c>
    </row>
    <row r="1398" customFormat="false" ht="13.2" hidden="false" customHeight="false" outlineLevel="0" collapsed="false">
      <c r="A1398" s="140" t="str">
        <f aca="false">IF(G1397="","",IF(OR(A1397&gt;=nper,ROUND(G1397,2)&lt;=0),"",A1397+1))</f>
        <v/>
      </c>
      <c r="B1398" s="141" t="str">
        <f aca="false">IF(A1398="","",IF(OR(periods_per_year=26,periods_per_year=52),IF(periods_per_year=26,IF(A1398=1,fpdate,B1397+14),IF(periods_per_year=52,IF(A1398=1,fpdate,B1397+7),"n/a")),IF(periods_per_year=24,DATE(YEAR(fpdate),MONTH(fpdate)+(A1398-1)/2+IF(AND(DAY(fpdate)&gt;=15,MOD(A1398,2)=0),1,0),IF(MOD(A1398,2)=0,IF(DAY(fpdate)&gt;=15,DAY(fpdate)-14,DAY(fpdate)+14),DAY(fpdate))),IF(DAY(DATE(YEAR(fpdate),MONTH(fpdate)+A1398-1,DAY(fpdate)))&lt;&gt;DAY(fpdate),DATE(YEAR(fpdate),MONTH(fpdate)+A1398,0),DATE(YEAR(fpdate),MONTH(fpdate)+A1398-1,DAY(fpdate))))))</f>
        <v/>
      </c>
      <c r="C1398" s="142" t="inlineStr">
        <f aca="false">IF(A1398="","",IF(variable,IF(A1398&lt;MortgageCalculator!$J$23*periods_per_year,start_rate,IF(MortgageCalculator!$J$27&gt;=0,MIN(MortgageCalculator!$J$24,start_rate+MortgageCalculator!$J$27*ROUNDUP((A1398-MortgageCalculator!$J$23*periods_per_year)/MortgageCalculator!$J$26,0)),MAX(MortgageCalculator!$J$25,start_rate+MortgageCalculator!$J$27*ROUNDUP((A1398-MortgageCalculator!$J$23*periods_per_year)/MortgageCalculator!$J$26,0)))),start_rate))</f>
        <is>
          <t/>
        </is>
      </c>
      <c r="D1398" s="143" t="str">
        <f aca="false">IF(A1398="","",ROUND((((1+C1398/CP)^(CP/periods_per_year))-1)*G1397,2))</f>
        <v/>
      </c>
      <c r="E1398" s="143" t="str">
        <f aca="false">IF(A1398="","",IF(A1398=nper,G1397+D1398,MIN(G1397+D1398,IF(C1398=C1397,E1397,ROUND(-PMT(((1+C1398/CP)^(CP/periods_per_year))-1,nper-A1398+1,G1397),2)))))</f>
        <v/>
      </c>
      <c r="F1398" s="143" t="str">
        <f aca="false">IF(A1398="","",E1398-D1398)</f>
        <v/>
      </c>
      <c r="G1398" s="143" t="str">
        <f aca="false">IF(A1398="","",G1397-F1398)</f>
        <v/>
      </c>
    </row>
    <row r="1399" customFormat="false" ht="13.2" hidden="false" customHeight="false" outlineLevel="0" collapsed="false">
      <c r="A1399" s="140" t="str">
        <f aca="false">IF(G1398="","",IF(OR(A1398&gt;=nper,ROUND(G1398,2)&lt;=0),"",A1398+1))</f>
        <v/>
      </c>
      <c r="B1399" s="141" t="str">
        <f aca="false">IF(A1399="","",IF(OR(periods_per_year=26,periods_per_year=52),IF(periods_per_year=26,IF(A1399=1,fpdate,B1398+14),IF(periods_per_year=52,IF(A1399=1,fpdate,B1398+7),"n/a")),IF(periods_per_year=24,DATE(YEAR(fpdate),MONTH(fpdate)+(A1399-1)/2+IF(AND(DAY(fpdate)&gt;=15,MOD(A1399,2)=0),1,0),IF(MOD(A1399,2)=0,IF(DAY(fpdate)&gt;=15,DAY(fpdate)-14,DAY(fpdate)+14),DAY(fpdate))),IF(DAY(DATE(YEAR(fpdate),MONTH(fpdate)+A1399-1,DAY(fpdate)))&lt;&gt;DAY(fpdate),DATE(YEAR(fpdate),MONTH(fpdate)+A1399,0),DATE(YEAR(fpdate),MONTH(fpdate)+A1399-1,DAY(fpdate))))))</f>
        <v/>
      </c>
      <c r="C1399" s="142" t="inlineStr">
        <f aca="false">IF(A1399="","",IF(variable,IF(A1399&lt;MortgageCalculator!$J$23*periods_per_year,start_rate,IF(MortgageCalculator!$J$27&gt;=0,MIN(MortgageCalculator!$J$24,start_rate+MortgageCalculator!$J$27*ROUNDUP((A1399-MortgageCalculator!$J$23*periods_per_year)/MortgageCalculator!$J$26,0)),MAX(MortgageCalculator!$J$25,start_rate+MortgageCalculator!$J$27*ROUNDUP((A1399-MortgageCalculator!$J$23*periods_per_year)/MortgageCalculator!$J$26,0)))),start_rate))</f>
        <is>
          <t/>
        </is>
      </c>
      <c r="D1399" s="143" t="str">
        <f aca="false">IF(A1399="","",ROUND((((1+C1399/CP)^(CP/periods_per_year))-1)*G1398,2))</f>
        <v/>
      </c>
      <c r="E1399" s="143" t="str">
        <f aca="false">IF(A1399="","",IF(A1399=nper,G1398+D1399,MIN(G1398+D1399,IF(C1399=C1398,E1398,ROUND(-PMT(((1+C1399/CP)^(CP/periods_per_year))-1,nper-A1399+1,G1398),2)))))</f>
        <v/>
      </c>
      <c r="F1399" s="143" t="str">
        <f aca="false">IF(A1399="","",E1399-D1399)</f>
        <v/>
      </c>
      <c r="G1399" s="143" t="str">
        <f aca="false">IF(A1399="","",G1398-F1399)</f>
        <v/>
      </c>
    </row>
    <row r="1400" customFormat="false" ht="13.2" hidden="false" customHeight="false" outlineLevel="0" collapsed="false">
      <c r="A1400" s="140" t="str">
        <f aca="false">IF(G1399="","",IF(OR(A1399&gt;=nper,ROUND(G1399,2)&lt;=0),"",A1399+1))</f>
        <v/>
      </c>
      <c r="B1400" s="141" t="str">
        <f aca="false">IF(A1400="","",IF(OR(periods_per_year=26,periods_per_year=52),IF(periods_per_year=26,IF(A1400=1,fpdate,B1399+14),IF(periods_per_year=52,IF(A1400=1,fpdate,B1399+7),"n/a")),IF(periods_per_year=24,DATE(YEAR(fpdate),MONTH(fpdate)+(A1400-1)/2+IF(AND(DAY(fpdate)&gt;=15,MOD(A1400,2)=0),1,0),IF(MOD(A1400,2)=0,IF(DAY(fpdate)&gt;=15,DAY(fpdate)-14,DAY(fpdate)+14),DAY(fpdate))),IF(DAY(DATE(YEAR(fpdate),MONTH(fpdate)+A1400-1,DAY(fpdate)))&lt;&gt;DAY(fpdate),DATE(YEAR(fpdate),MONTH(fpdate)+A1400,0),DATE(YEAR(fpdate),MONTH(fpdate)+A1400-1,DAY(fpdate))))))</f>
        <v/>
      </c>
      <c r="C1400" s="142" t="inlineStr">
        <f aca="false">IF(A1400="","",IF(variable,IF(A1400&lt;MortgageCalculator!$J$23*periods_per_year,start_rate,IF(MortgageCalculator!$J$27&gt;=0,MIN(MortgageCalculator!$J$24,start_rate+MortgageCalculator!$J$27*ROUNDUP((A1400-MortgageCalculator!$J$23*periods_per_year)/MortgageCalculator!$J$26,0)),MAX(MortgageCalculator!$J$25,start_rate+MortgageCalculator!$J$27*ROUNDUP((A1400-MortgageCalculator!$J$23*periods_per_year)/MortgageCalculator!$J$26,0)))),start_rate))</f>
        <is>
          <t/>
        </is>
      </c>
      <c r="D1400" s="143" t="str">
        <f aca="false">IF(A1400="","",ROUND((((1+C1400/CP)^(CP/periods_per_year))-1)*G1399,2))</f>
        <v/>
      </c>
      <c r="E1400" s="143" t="str">
        <f aca="false">IF(A1400="","",IF(A1400=nper,G1399+D1400,MIN(G1399+D1400,IF(C1400=C1399,E1399,ROUND(-PMT(((1+C1400/CP)^(CP/periods_per_year))-1,nper-A1400+1,G1399),2)))))</f>
        <v/>
      </c>
      <c r="F1400" s="143" t="str">
        <f aca="false">IF(A1400="","",E1400-D1400)</f>
        <v/>
      </c>
      <c r="G1400" s="143" t="str">
        <f aca="false">IF(A1400="","",G1399-F1400)</f>
        <v/>
      </c>
    </row>
    <row r="1401" customFormat="false" ht="13.2" hidden="false" customHeight="false" outlineLevel="0" collapsed="false">
      <c r="A1401" s="140" t="str">
        <f aca="false">IF(G1400="","",IF(OR(A1400&gt;=nper,ROUND(G1400,2)&lt;=0),"",A1400+1))</f>
        <v/>
      </c>
      <c r="B1401" s="141" t="str">
        <f aca="false">IF(A1401="","",IF(OR(periods_per_year=26,periods_per_year=52),IF(periods_per_year=26,IF(A1401=1,fpdate,B1400+14),IF(periods_per_year=52,IF(A1401=1,fpdate,B1400+7),"n/a")),IF(periods_per_year=24,DATE(YEAR(fpdate),MONTH(fpdate)+(A1401-1)/2+IF(AND(DAY(fpdate)&gt;=15,MOD(A1401,2)=0),1,0),IF(MOD(A1401,2)=0,IF(DAY(fpdate)&gt;=15,DAY(fpdate)-14,DAY(fpdate)+14),DAY(fpdate))),IF(DAY(DATE(YEAR(fpdate),MONTH(fpdate)+A1401-1,DAY(fpdate)))&lt;&gt;DAY(fpdate),DATE(YEAR(fpdate),MONTH(fpdate)+A1401,0),DATE(YEAR(fpdate),MONTH(fpdate)+A1401-1,DAY(fpdate))))))</f>
        <v/>
      </c>
      <c r="C1401" s="142" t="inlineStr">
        <f aca="false">IF(A1401="","",IF(variable,IF(A1401&lt;MortgageCalculator!$J$23*periods_per_year,start_rate,IF(MortgageCalculator!$J$27&gt;=0,MIN(MortgageCalculator!$J$24,start_rate+MortgageCalculator!$J$27*ROUNDUP((A1401-MortgageCalculator!$J$23*periods_per_year)/MortgageCalculator!$J$26,0)),MAX(MortgageCalculator!$J$25,start_rate+MortgageCalculator!$J$27*ROUNDUP((A1401-MortgageCalculator!$J$23*periods_per_year)/MortgageCalculator!$J$26,0)))),start_rate))</f>
        <is>
          <t/>
        </is>
      </c>
      <c r="D1401" s="143" t="str">
        <f aca="false">IF(A1401="","",ROUND((((1+C1401/CP)^(CP/periods_per_year))-1)*G1400,2))</f>
        <v/>
      </c>
      <c r="E1401" s="143" t="str">
        <f aca="false">IF(A1401="","",IF(A1401=nper,G1400+D1401,MIN(G1400+D1401,IF(C1401=C1400,E1400,ROUND(-PMT(((1+C1401/CP)^(CP/periods_per_year))-1,nper-A1401+1,G1400),2)))))</f>
        <v/>
      </c>
      <c r="F1401" s="143" t="str">
        <f aca="false">IF(A1401="","",E1401-D1401)</f>
        <v/>
      </c>
      <c r="G1401" s="143" t="str">
        <f aca="false">IF(A1401="","",G1400-F1401)</f>
        <v/>
      </c>
    </row>
    <row r="1402" customFormat="false" ht="13.2" hidden="false" customHeight="false" outlineLevel="0" collapsed="false">
      <c r="A1402" s="140" t="str">
        <f aca="false">IF(G1401="","",IF(OR(A1401&gt;=nper,ROUND(G1401,2)&lt;=0),"",A1401+1))</f>
        <v/>
      </c>
      <c r="B1402" s="141" t="str">
        <f aca="false">IF(A1402="","",IF(OR(periods_per_year=26,periods_per_year=52),IF(periods_per_year=26,IF(A1402=1,fpdate,B1401+14),IF(periods_per_year=52,IF(A1402=1,fpdate,B1401+7),"n/a")),IF(periods_per_year=24,DATE(YEAR(fpdate),MONTH(fpdate)+(A1402-1)/2+IF(AND(DAY(fpdate)&gt;=15,MOD(A1402,2)=0),1,0),IF(MOD(A1402,2)=0,IF(DAY(fpdate)&gt;=15,DAY(fpdate)-14,DAY(fpdate)+14),DAY(fpdate))),IF(DAY(DATE(YEAR(fpdate),MONTH(fpdate)+A1402-1,DAY(fpdate)))&lt;&gt;DAY(fpdate),DATE(YEAR(fpdate),MONTH(fpdate)+A1402,0),DATE(YEAR(fpdate),MONTH(fpdate)+A1402-1,DAY(fpdate))))))</f>
        <v/>
      </c>
      <c r="C1402" s="142" t="inlineStr">
        <f aca="false">IF(A1402="","",IF(variable,IF(A1402&lt;MortgageCalculator!$J$23*periods_per_year,start_rate,IF(MortgageCalculator!$J$27&gt;=0,MIN(MortgageCalculator!$J$24,start_rate+MortgageCalculator!$J$27*ROUNDUP((A1402-MortgageCalculator!$J$23*periods_per_year)/MortgageCalculator!$J$26,0)),MAX(MortgageCalculator!$J$25,start_rate+MortgageCalculator!$J$27*ROUNDUP((A1402-MortgageCalculator!$J$23*periods_per_year)/MortgageCalculator!$J$26,0)))),start_rate))</f>
        <is>
          <t/>
        </is>
      </c>
      <c r="D1402" s="143" t="str">
        <f aca="false">IF(A1402="","",ROUND((((1+C1402/CP)^(CP/periods_per_year))-1)*G1401,2))</f>
        <v/>
      </c>
      <c r="E1402" s="143" t="str">
        <f aca="false">IF(A1402="","",IF(A1402=nper,G1401+D1402,MIN(G1401+D1402,IF(C1402=C1401,E1401,ROUND(-PMT(((1+C1402/CP)^(CP/periods_per_year))-1,nper-A1402+1,G1401),2)))))</f>
        <v/>
      </c>
      <c r="F1402" s="143" t="str">
        <f aca="false">IF(A1402="","",E1402-D1402)</f>
        <v/>
      </c>
      <c r="G1402" s="143" t="str">
        <f aca="false">IF(A1402="","",G1401-F1402)</f>
        <v/>
      </c>
    </row>
    <row r="1403" customFormat="false" ht="13.2" hidden="false" customHeight="false" outlineLevel="0" collapsed="false">
      <c r="A1403" s="140" t="str">
        <f aca="false">IF(G1402="","",IF(OR(A1402&gt;=nper,ROUND(G1402,2)&lt;=0),"",A1402+1))</f>
        <v/>
      </c>
      <c r="B1403" s="141" t="str">
        <f aca="false">IF(A1403="","",IF(OR(periods_per_year=26,periods_per_year=52),IF(periods_per_year=26,IF(A1403=1,fpdate,B1402+14),IF(periods_per_year=52,IF(A1403=1,fpdate,B1402+7),"n/a")),IF(periods_per_year=24,DATE(YEAR(fpdate),MONTH(fpdate)+(A1403-1)/2+IF(AND(DAY(fpdate)&gt;=15,MOD(A1403,2)=0),1,0),IF(MOD(A1403,2)=0,IF(DAY(fpdate)&gt;=15,DAY(fpdate)-14,DAY(fpdate)+14),DAY(fpdate))),IF(DAY(DATE(YEAR(fpdate),MONTH(fpdate)+A1403-1,DAY(fpdate)))&lt;&gt;DAY(fpdate),DATE(YEAR(fpdate),MONTH(fpdate)+A1403,0),DATE(YEAR(fpdate),MONTH(fpdate)+A1403-1,DAY(fpdate))))))</f>
        <v/>
      </c>
      <c r="C1403" s="142" t="inlineStr">
        <f aca="false">IF(A1403="","",IF(variable,IF(A1403&lt;MortgageCalculator!$J$23*periods_per_year,start_rate,IF(MortgageCalculator!$J$27&gt;=0,MIN(MortgageCalculator!$J$24,start_rate+MortgageCalculator!$J$27*ROUNDUP((A1403-MortgageCalculator!$J$23*periods_per_year)/MortgageCalculator!$J$26,0)),MAX(MortgageCalculator!$J$25,start_rate+MortgageCalculator!$J$27*ROUNDUP((A1403-MortgageCalculator!$J$23*periods_per_year)/MortgageCalculator!$J$26,0)))),start_rate))</f>
        <is>
          <t/>
        </is>
      </c>
      <c r="D1403" s="143" t="str">
        <f aca="false">IF(A1403="","",ROUND((((1+C1403/CP)^(CP/periods_per_year))-1)*G1402,2))</f>
        <v/>
      </c>
      <c r="E1403" s="143" t="str">
        <f aca="false">IF(A1403="","",IF(A1403=nper,G1402+D1403,MIN(G1402+D1403,IF(C1403=C1402,E1402,ROUND(-PMT(((1+C1403/CP)^(CP/periods_per_year))-1,nper-A1403+1,G1402),2)))))</f>
        <v/>
      </c>
      <c r="F1403" s="143" t="str">
        <f aca="false">IF(A1403="","",E1403-D1403)</f>
        <v/>
      </c>
      <c r="G1403" s="143" t="str">
        <f aca="false">IF(A1403="","",G1402-F1403)</f>
        <v/>
      </c>
    </row>
    <row r="1404" customFormat="false" ht="13.2" hidden="false" customHeight="false" outlineLevel="0" collapsed="false">
      <c r="A1404" s="140" t="str">
        <f aca="false">IF(G1403="","",IF(OR(A1403&gt;=nper,ROUND(G1403,2)&lt;=0),"",A1403+1))</f>
        <v/>
      </c>
      <c r="B1404" s="141" t="str">
        <f aca="false">IF(A1404="","",IF(OR(periods_per_year=26,periods_per_year=52),IF(periods_per_year=26,IF(A1404=1,fpdate,B1403+14),IF(periods_per_year=52,IF(A1404=1,fpdate,B1403+7),"n/a")),IF(periods_per_year=24,DATE(YEAR(fpdate),MONTH(fpdate)+(A1404-1)/2+IF(AND(DAY(fpdate)&gt;=15,MOD(A1404,2)=0),1,0),IF(MOD(A1404,2)=0,IF(DAY(fpdate)&gt;=15,DAY(fpdate)-14,DAY(fpdate)+14),DAY(fpdate))),IF(DAY(DATE(YEAR(fpdate),MONTH(fpdate)+A1404-1,DAY(fpdate)))&lt;&gt;DAY(fpdate),DATE(YEAR(fpdate),MONTH(fpdate)+A1404,0),DATE(YEAR(fpdate),MONTH(fpdate)+A1404-1,DAY(fpdate))))))</f>
        <v/>
      </c>
      <c r="C1404" s="142" t="inlineStr">
        <f aca="false">IF(A1404="","",IF(variable,IF(A1404&lt;MortgageCalculator!$J$23*periods_per_year,start_rate,IF(MortgageCalculator!$J$27&gt;=0,MIN(MortgageCalculator!$J$24,start_rate+MortgageCalculator!$J$27*ROUNDUP((A1404-MortgageCalculator!$J$23*periods_per_year)/MortgageCalculator!$J$26,0)),MAX(MortgageCalculator!$J$25,start_rate+MortgageCalculator!$J$27*ROUNDUP((A1404-MortgageCalculator!$J$23*periods_per_year)/MortgageCalculator!$J$26,0)))),start_rate))</f>
        <is>
          <t/>
        </is>
      </c>
      <c r="D1404" s="143" t="str">
        <f aca="false">IF(A1404="","",ROUND((((1+C1404/CP)^(CP/periods_per_year))-1)*G1403,2))</f>
        <v/>
      </c>
      <c r="E1404" s="143" t="str">
        <f aca="false">IF(A1404="","",IF(A1404=nper,G1403+D1404,MIN(G1403+D1404,IF(C1404=C1403,E1403,ROUND(-PMT(((1+C1404/CP)^(CP/periods_per_year))-1,nper-A1404+1,G1403),2)))))</f>
        <v/>
      </c>
      <c r="F1404" s="143" t="str">
        <f aca="false">IF(A1404="","",E1404-D1404)</f>
        <v/>
      </c>
      <c r="G1404" s="143" t="str">
        <f aca="false">IF(A1404="","",G1403-F1404)</f>
        <v/>
      </c>
    </row>
    <row r="1405" customFormat="false" ht="13.2" hidden="false" customHeight="false" outlineLevel="0" collapsed="false">
      <c r="A1405" s="140" t="str">
        <f aca="false">IF(G1404="","",IF(OR(A1404&gt;=nper,ROUND(G1404,2)&lt;=0),"",A1404+1))</f>
        <v/>
      </c>
      <c r="B1405" s="141" t="str">
        <f aca="false">IF(A1405="","",IF(OR(periods_per_year=26,periods_per_year=52),IF(periods_per_year=26,IF(A1405=1,fpdate,B1404+14),IF(periods_per_year=52,IF(A1405=1,fpdate,B1404+7),"n/a")),IF(periods_per_year=24,DATE(YEAR(fpdate),MONTH(fpdate)+(A1405-1)/2+IF(AND(DAY(fpdate)&gt;=15,MOD(A1405,2)=0),1,0),IF(MOD(A1405,2)=0,IF(DAY(fpdate)&gt;=15,DAY(fpdate)-14,DAY(fpdate)+14),DAY(fpdate))),IF(DAY(DATE(YEAR(fpdate),MONTH(fpdate)+A1405-1,DAY(fpdate)))&lt;&gt;DAY(fpdate),DATE(YEAR(fpdate),MONTH(fpdate)+A1405,0),DATE(YEAR(fpdate),MONTH(fpdate)+A1405-1,DAY(fpdate))))))</f>
        <v/>
      </c>
      <c r="C1405" s="142" t="inlineStr">
        <f aca="false">IF(A1405="","",IF(variable,IF(A1405&lt;MortgageCalculator!$J$23*periods_per_year,start_rate,IF(MortgageCalculator!$J$27&gt;=0,MIN(MortgageCalculator!$J$24,start_rate+MortgageCalculator!$J$27*ROUNDUP((A1405-MortgageCalculator!$J$23*periods_per_year)/MortgageCalculator!$J$26,0)),MAX(MortgageCalculator!$J$25,start_rate+MortgageCalculator!$J$27*ROUNDUP((A1405-MortgageCalculator!$J$23*periods_per_year)/MortgageCalculator!$J$26,0)))),start_rate))</f>
        <is>
          <t/>
        </is>
      </c>
      <c r="D1405" s="143" t="str">
        <f aca="false">IF(A1405="","",ROUND((((1+C1405/CP)^(CP/periods_per_year))-1)*G1404,2))</f>
        <v/>
      </c>
      <c r="E1405" s="143" t="str">
        <f aca="false">IF(A1405="","",IF(A1405=nper,G1404+D1405,MIN(G1404+D1405,IF(C1405=C1404,E1404,ROUND(-PMT(((1+C1405/CP)^(CP/periods_per_year))-1,nper-A1405+1,G1404),2)))))</f>
        <v/>
      </c>
      <c r="F1405" s="143" t="str">
        <f aca="false">IF(A1405="","",E1405-D1405)</f>
        <v/>
      </c>
      <c r="G1405" s="143" t="str">
        <f aca="false">IF(A1405="","",G1404-F1405)</f>
        <v/>
      </c>
    </row>
    <row r="1406" customFormat="false" ht="13.2" hidden="false" customHeight="false" outlineLevel="0" collapsed="false">
      <c r="A1406" s="140" t="str">
        <f aca="false">IF(G1405="","",IF(OR(A1405&gt;=nper,ROUND(G1405,2)&lt;=0),"",A1405+1))</f>
        <v/>
      </c>
      <c r="B1406" s="141" t="str">
        <f aca="false">IF(A1406="","",IF(OR(periods_per_year=26,periods_per_year=52),IF(periods_per_year=26,IF(A1406=1,fpdate,B1405+14),IF(periods_per_year=52,IF(A1406=1,fpdate,B1405+7),"n/a")),IF(periods_per_year=24,DATE(YEAR(fpdate),MONTH(fpdate)+(A1406-1)/2+IF(AND(DAY(fpdate)&gt;=15,MOD(A1406,2)=0),1,0),IF(MOD(A1406,2)=0,IF(DAY(fpdate)&gt;=15,DAY(fpdate)-14,DAY(fpdate)+14),DAY(fpdate))),IF(DAY(DATE(YEAR(fpdate),MONTH(fpdate)+A1406-1,DAY(fpdate)))&lt;&gt;DAY(fpdate),DATE(YEAR(fpdate),MONTH(fpdate)+A1406,0),DATE(YEAR(fpdate),MONTH(fpdate)+A1406-1,DAY(fpdate))))))</f>
        <v/>
      </c>
      <c r="C1406" s="142" t="inlineStr">
        <f aca="false">IF(A1406="","",IF(variable,IF(A1406&lt;MortgageCalculator!$J$23*periods_per_year,start_rate,IF(MortgageCalculator!$J$27&gt;=0,MIN(MortgageCalculator!$J$24,start_rate+MortgageCalculator!$J$27*ROUNDUP((A1406-MortgageCalculator!$J$23*periods_per_year)/MortgageCalculator!$J$26,0)),MAX(MortgageCalculator!$J$25,start_rate+MortgageCalculator!$J$27*ROUNDUP((A1406-MortgageCalculator!$J$23*periods_per_year)/MortgageCalculator!$J$26,0)))),start_rate))</f>
        <is>
          <t/>
        </is>
      </c>
      <c r="D1406" s="143" t="str">
        <f aca="false">IF(A1406="","",ROUND((((1+C1406/CP)^(CP/periods_per_year))-1)*G1405,2))</f>
        <v/>
      </c>
      <c r="E1406" s="143" t="str">
        <f aca="false">IF(A1406="","",IF(A1406=nper,G1405+D1406,MIN(G1405+D1406,IF(C1406=C1405,E1405,ROUND(-PMT(((1+C1406/CP)^(CP/periods_per_year))-1,nper-A1406+1,G1405),2)))))</f>
        <v/>
      </c>
      <c r="F1406" s="143" t="str">
        <f aca="false">IF(A1406="","",E1406-D1406)</f>
        <v/>
      </c>
      <c r="G1406" s="143" t="str">
        <f aca="false">IF(A1406="","",G1405-F1406)</f>
        <v/>
      </c>
    </row>
    <row r="1407" customFormat="false" ht="13.2" hidden="false" customHeight="false" outlineLevel="0" collapsed="false">
      <c r="A1407" s="140" t="str">
        <f aca="false">IF(G1406="","",IF(OR(A1406&gt;=nper,ROUND(G1406,2)&lt;=0),"",A1406+1))</f>
        <v/>
      </c>
      <c r="B1407" s="141" t="str">
        <f aca="false">IF(A1407="","",IF(OR(periods_per_year=26,periods_per_year=52),IF(periods_per_year=26,IF(A1407=1,fpdate,B1406+14),IF(periods_per_year=52,IF(A1407=1,fpdate,B1406+7),"n/a")),IF(periods_per_year=24,DATE(YEAR(fpdate),MONTH(fpdate)+(A1407-1)/2+IF(AND(DAY(fpdate)&gt;=15,MOD(A1407,2)=0),1,0),IF(MOD(A1407,2)=0,IF(DAY(fpdate)&gt;=15,DAY(fpdate)-14,DAY(fpdate)+14),DAY(fpdate))),IF(DAY(DATE(YEAR(fpdate),MONTH(fpdate)+A1407-1,DAY(fpdate)))&lt;&gt;DAY(fpdate),DATE(YEAR(fpdate),MONTH(fpdate)+A1407,0),DATE(YEAR(fpdate),MONTH(fpdate)+A1407-1,DAY(fpdate))))))</f>
        <v/>
      </c>
      <c r="C1407" s="142" t="inlineStr">
        <f aca="false">IF(A1407="","",IF(variable,IF(A1407&lt;MortgageCalculator!$J$23*periods_per_year,start_rate,IF(MortgageCalculator!$J$27&gt;=0,MIN(MortgageCalculator!$J$24,start_rate+MortgageCalculator!$J$27*ROUNDUP((A1407-MortgageCalculator!$J$23*periods_per_year)/MortgageCalculator!$J$26,0)),MAX(MortgageCalculator!$J$25,start_rate+MortgageCalculator!$J$27*ROUNDUP((A1407-MortgageCalculator!$J$23*periods_per_year)/MortgageCalculator!$J$26,0)))),start_rate))</f>
        <is>
          <t/>
        </is>
      </c>
      <c r="D1407" s="143" t="str">
        <f aca="false">IF(A1407="","",ROUND((((1+C1407/CP)^(CP/periods_per_year))-1)*G1406,2))</f>
        <v/>
      </c>
      <c r="E1407" s="143" t="str">
        <f aca="false">IF(A1407="","",IF(A1407=nper,G1406+D1407,MIN(G1406+D1407,IF(C1407=C1406,E1406,ROUND(-PMT(((1+C1407/CP)^(CP/periods_per_year))-1,nper-A1407+1,G1406),2)))))</f>
        <v/>
      </c>
      <c r="F1407" s="143" t="str">
        <f aca="false">IF(A1407="","",E1407-D1407)</f>
        <v/>
      </c>
      <c r="G1407" s="143" t="str">
        <f aca="false">IF(A1407="","",G1406-F1407)</f>
        <v/>
      </c>
    </row>
    <row r="1408" customFormat="false" ht="13.2" hidden="false" customHeight="false" outlineLevel="0" collapsed="false">
      <c r="A1408" s="140" t="str">
        <f aca="false">IF(G1407="","",IF(OR(A1407&gt;=nper,ROUND(G1407,2)&lt;=0),"",A1407+1))</f>
        <v/>
      </c>
      <c r="B1408" s="141" t="str">
        <f aca="false">IF(A1408="","",IF(OR(periods_per_year=26,periods_per_year=52),IF(periods_per_year=26,IF(A1408=1,fpdate,B1407+14),IF(periods_per_year=52,IF(A1408=1,fpdate,B1407+7),"n/a")),IF(periods_per_year=24,DATE(YEAR(fpdate),MONTH(fpdate)+(A1408-1)/2+IF(AND(DAY(fpdate)&gt;=15,MOD(A1408,2)=0),1,0),IF(MOD(A1408,2)=0,IF(DAY(fpdate)&gt;=15,DAY(fpdate)-14,DAY(fpdate)+14),DAY(fpdate))),IF(DAY(DATE(YEAR(fpdate),MONTH(fpdate)+A1408-1,DAY(fpdate)))&lt;&gt;DAY(fpdate),DATE(YEAR(fpdate),MONTH(fpdate)+A1408,0),DATE(YEAR(fpdate),MONTH(fpdate)+A1408-1,DAY(fpdate))))))</f>
        <v/>
      </c>
      <c r="C1408" s="142" t="inlineStr">
        <f aca="false">IF(A1408="","",IF(variable,IF(A1408&lt;MortgageCalculator!$J$23*periods_per_year,start_rate,IF(MortgageCalculator!$J$27&gt;=0,MIN(MortgageCalculator!$J$24,start_rate+MortgageCalculator!$J$27*ROUNDUP((A1408-MortgageCalculator!$J$23*periods_per_year)/MortgageCalculator!$J$26,0)),MAX(MortgageCalculator!$J$25,start_rate+MortgageCalculator!$J$27*ROUNDUP((A1408-MortgageCalculator!$J$23*periods_per_year)/MortgageCalculator!$J$26,0)))),start_rate))</f>
        <is>
          <t/>
        </is>
      </c>
      <c r="D1408" s="143" t="str">
        <f aca="false">IF(A1408="","",ROUND((((1+C1408/CP)^(CP/periods_per_year))-1)*G1407,2))</f>
        <v/>
      </c>
      <c r="E1408" s="143" t="str">
        <f aca="false">IF(A1408="","",IF(A1408=nper,G1407+D1408,MIN(G1407+D1408,IF(C1408=C1407,E1407,ROUND(-PMT(((1+C1408/CP)^(CP/periods_per_year))-1,nper-A1408+1,G1407),2)))))</f>
        <v/>
      </c>
      <c r="F1408" s="143" t="str">
        <f aca="false">IF(A1408="","",E1408-D1408)</f>
        <v/>
      </c>
      <c r="G1408" s="143" t="str">
        <f aca="false">IF(A1408="","",G1407-F1408)</f>
        <v/>
      </c>
    </row>
    <row r="1409" customFormat="false" ht="13.2" hidden="false" customHeight="false" outlineLevel="0" collapsed="false">
      <c r="A1409" s="140" t="str">
        <f aca="false">IF(G1408="","",IF(OR(A1408&gt;=nper,ROUND(G1408,2)&lt;=0),"",A1408+1))</f>
        <v/>
      </c>
      <c r="B1409" s="141" t="str">
        <f aca="false">IF(A1409="","",IF(OR(periods_per_year=26,periods_per_year=52),IF(periods_per_year=26,IF(A1409=1,fpdate,B1408+14),IF(periods_per_year=52,IF(A1409=1,fpdate,B1408+7),"n/a")),IF(periods_per_year=24,DATE(YEAR(fpdate),MONTH(fpdate)+(A1409-1)/2+IF(AND(DAY(fpdate)&gt;=15,MOD(A1409,2)=0),1,0),IF(MOD(A1409,2)=0,IF(DAY(fpdate)&gt;=15,DAY(fpdate)-14,DAY(fpdate)+14),DAY(fpdate))),IF(DAY(DATE(YEAR(fpdate),MONTH(fpdate)+A1409-1,DAY(fpdate)))&lt;&gt;DAY(fpdate),DATE(YEAR(fpdate),MONTH(fpdate)+A1409,0),DATE(YEAR(fpdate),MONTH(fpdate)+A1409-1,DAY(fpdate))))))</f>
        <v/>
      </c>
      <c r="C1409" s="142" t="inlineStr">
        <f aca="false">IF(A1409="","",IF(variable,IF(A1409&lt;MortgageCalculator!$J$23*periods_per_year,start_rate,IF(MortgageCalculator!$J$27&gt;=0,MIN(MortgageCalculator!$J$24,start_rate+MortgageCalculator!$J$27*ROUNDUP((A1409-MortgageCalculator!$J$23*periods_per_year)/MortgageCalculator!$J$26,0)),MAX(MortgageCalculator!$J$25,start_rate+MortgageCalculator!$J$27*ROUNDUP((A1409-MortgageCalculator!$J$23*periods_per_year)/MortgageCalculator!$J$26,0)))),start_rate))</f>
        <is>
          <t/>
        </is>
      </c>
      <c r="D1409" s="143" t="str">
        <f aca="false">IF(A1409="","",ROUND((((1+C1409/CP)^(CP/periods_per_year))-1)*G1408,2))</f>
        <v/>
      </c>
      <c r="E1409" s="143" t="str">
        <f aca="false">IF(A1409="","",IF(A1409=nper,G1408+D1409,MIN(G1408+D1409,IF(C1409=C1408,E1408,ROUND(-PMT(((1+C1409/CP)^(CP/periods_per_year))-1,nper-A1409+1,G1408),2)))))</f>
        <v/>
      </c>
      <c r="F1409" s="143" t="str">
        <f aca="false">IF(A1409="","",E1409-D1409)</f>
        <v/>
      </c>
      <c r="G1409" s="143" t="str">
        <f aca="false">IF(A1409="","",G1408-F1409)</f>
        <v/>
      </c>
    </row>
    <row r="1410" customFormat="false" ht="13.2" hidden="false" customHeight="false" outlineLevel="0" collapsed="false">
      <c r="A1410" s="140" t="str">
        <f aca="false">IF(G1409="","",IF(OR(A1409&gt;=nper,ROUND(G1409,2)&lt;=0),"",A1409+1))</f>
        <v/>
      </c>
      <c r="B1410" s="141" t="str">
        <f aca="false">IF(A1410="","",IF(OR(periods_per_year=26,periods_per_year=52),IF(periods_per_year=26,IF(A1410=1,fpdate,B1409+14),IF(periods_per_year=52,IF(A1410=1,fpdate,B1409+7),"n/a")),IF(periods_per_year=24,DATE(YEAR(fpdate),MONTH(fpdate)+(A1410-1)/2+IF(AND(DAY(fpdate)&gt;=15,MOD(A1410,2)=0),1,0),IF(MOD(A1410,2)=0,IF(DAY(fpdate)&gt;=15,DAY(fpdate)-14,DAY(fpdate)+14),DAY(fpdate))),IF(DAY(DATE(YEAR(fpdate),MONTH(fpdate)+A1410-1,DAY(fpdate)))&lt;&gt;DAY(fpdate),DATE(YEAR(fpdate),MONTH(fpdate)+A1410,0),DATE(YEAR(fpdate),MONTH(fpdate)+A1410-1,DAY(fpdate))))))</f>
        <v/>
      </c>
      <c r="C1410" s="142" t="inlineStr">
        <f aca="false">IF(A1410="","",IF(variable,IF(A1410&lt;MortgageCalculator!$J$23*periods_per_year,start_rate,IF(MortgageCalculator!$J$27&gt;=0,MIN(MortgageCalculator!$J$24,start_rate+MortgageCalculator!$J$27*ROUNDUP((A1410-MortgageCalculator!$J$23*periods_per_year)/MortgageCalculator!$J$26,0)),MAX(MortgageCalculator!$J$25,start_rate+MortgageCalculator!$J$27*ROUNDUP((A1410-MortgageCalculator!$J$23*periods_per_year)/MortgageCalculator!$J$26,0)))),start_rate))</f>
        <is>
          <t/>
        </is>
      </c>
      <c r="D1410" s="143" t="str">
        <f aca="false">IF(A1410="","",ROUND((((1+C1410/CP)^(CP/periods_per_year))-1)*G1409,2))</f>
        <v/>
      </c>
      <c r="E1410" s="143" t="str">
        <f aca="false">IF(A1410="","",IF(A1410=nper,G1409+D1410,MIN(G1409+D1410,IF(C1410=C1409,E1409,ROUND(-PMT(((1+C1410/CP)^(CP/periods_per_year))-1,nper-A1410+1,G1409),2)))))</f>
        <v/>
      </c>
      <c r="F1410" s="143" t="str">
        <f aca="false">IF(A1410="","",E1410-D1410)</f>
        <v/>
      </c>
      <c r="G1410" s="143" t="str">
        <f aca="false">IF(A1410="","",G1409-F1410)</f>
        <v/>
      </c>
    </row>
    <row r="1411" customFormat="false" ht="13.2" hidden="false" customHeight="false" outlineLevel="0" collapsed="false">
      <c r="A1411" s="140" t="str">
        <f aca="false">IF(G1410="","",IF(OR(A1410&gt;=nper,ROUND(G1410,2)&lt;=0),"",A1410+1))</f>
        <v/>
      </c>
      <c r="B1411" s="141" t="str">
        <f aca="false">IF(A1411="","",IF(OR(periods_per_year=26,periods_per_year=52),IF(periods_per_year=26,IF(A1411=1,fpdate,B1410+14),IF(periods_per_year=52,IF(A1411=1,fpdate,B1410+7),"n/a")),IF(periods_per_year=24,DATE(YEAR(fpdate),MONTH(fpdate)+(A1411-1)/2+IF(AND(DAY(fpdate)&gt;=15,MOD(A1411,2)=0),1,0),IF(MOD(A1411,2)=0,IF(DAY(fpdate)&gt;=15,DAY(fpdate)-14,DAY(fpdate)+14),DAY(fpdate))),IF(DAY(DATE(YEAR(fpdate),MONTH(fpdate)+A1411-1,DAY(fpdate)))&lt;&gt;DAY(fpdate),DATE(YEAR(fpdate),MONTH(fpdate)+A1411,0),DATE(YEAR(fpdate),MONTH(fpdate)+A1411-1,DAY(fpdate))))))</f>
        <v/>
      </c>
      <c r="C1411" s="142" t="inlineStr">
        <f aca="false">IF(A1411="","",IF(variable,IF(A1411&lt;MortgageCalculator!$J$23*periods_per_year,start_rate,IF(MortgageCalculator!$J$27&gt;=0,MIN(MortgageCalculator!$J$24,start_rate+MortgageCalculator!$J$27*ROUNDUP((A1411-MortgageCalculator!$J$23*periods_per_year)/MortgageCalculator!$J$26,0)),MAX(MortgageCalculator!$J$25,start_rate+MortgageCalculator!$J$27*ROUNDUP((A1411-MortgageCalculator!$J$23*periods_per_year)/MortgageCalculator!$J$26,0)))),start_rate))</f>
        <is>
          <t/>
        </is>
      </c>
      <c r="D1411" s="143" t="str">
        <f aca="false">IF(A1411="","",ROUND((((1+C1411/CP)^(CP/periods_per_year))-1)*G1410,2))</f>
        <v/>
      </c>
      <c r="E1411" s="143" t="str">
        <f aca="false">IF(A1411="","",IF(A1411=nper,G1410+D1411,MIN(G1410+D1411,IF(C1411=C1410,E1410,ROUND(-PMT(((1+C1411/CP)^(CP/periods_per_year))-1,nper-A1411+1,G1410),2)))))</f>
        <v/>
      </c>
      <c r="F1411" s="143" t="str">
        <f aca="false">IF(A1411="","",E1411-D1411)</f>
        <v/>
      </c>
      <c r="G1411" s="143" t="str">
        <f aca="false">IF(A1411="","",G1410-F1411)</f>
        <v/>
      </c>
    </row>
    <row r="1412" customFormat="false" ht="13.2" hidden="false" customHeight="false" outlineLevel="0" collapsed="false">
      <c r="A1412" s="140" t="str">
        <f aca="false">IF(G1411="","",IF(OR(A1411&gt;=nper,ROUND(G1411,2)&lt;=0),"",A1411+1))</f>
        <v/>
      </c>
      <c r="B1412" s="141" t="str">
        <f aca="false">IF(A1412="","",IF(OR(periods_per_year=26,periods_per_year=52),IF(periods_per_year=26,IF(A1412=1,fpdate,B1411+14),IF(periods_per_year=52,IF(A1412=1,fpdate,B1411+7),"n/a")),IF(periods_per_year=24,DATE(YEAR(fpdate),MONTH(fpdate)+(A1412-1)/2+IF(AND(DAY(fpdate)&gt;=15,MOD(A1412,2)=0),1,0),IF(MOD(A1412,2)=0,IF(DAY(fpdate)&gt;=15,DAY(fpdate)-14,DAY(fpdate)+14),DAY(fpdate))),IF(DAY(DATE(YEAR(fpdate),MONTH(fpdate)+A1412-1,DAY(fpdate)))&lt;&gt;DAY(fpdate),DATE(YEAR(fpdate),MONTH(fpdate)+A1412,0),DATE(YEAR(fpdate),MONTH(fpdate)+A1412-1,DAY(fpdate))))))</f>
        <v/>
      </c>
      <c r="C1412" s="142" t="inlineStr">
        <f aca="false">IF(A1412="","",IF(variable,IF(A1412&lt;MortgageCalculator!$J$23*periods_per_year,start_rate,IF(MortgageCalculator!$J$27&gt;=0,MIN(MortgageCalculator!$J$24,start_rate+MortgageCalculator!$J$27*ROUNDUP((A1412-MortgageCalculator!$J$23*periods_per_year)/MortgageCalculator!$J$26,0)),MAX(MortgageCalculator!$J$25,start_rate+MortgageCalculator!$J$27*ROUNDUP((A1412-MortgageCalculator!$J$23*periods_per_year)/MortgageCalculator!$J$26,0)))),start_rate))</f>
        <is>
          <t/>
        </is>
      </c>
      <c r="D1412" s="143" t="str">
        <f aca="false">IF(A1412="","",ROUND((((1+C1412/CP)^(CP/periods_per_year))-1)*G1411,2))</f>
        <v/>
      </c>
      <c r="E1412" s="143" t="str">
        <f aca="false">IF(A1412="","",IF(A1412=nper,G1411+D1412,MIN(G1411+D1412,IF(C1412=C1411,E1411,ROUND(-PMT(((1+C1412/CP)^(CP/periods_per_year))-1,nper-A1412+1,G1411),2)))))</f>
        <v/>
      </c>
      <c r="F1412" s="143" t="str">
        <f aca="false">IF(A1412="","",E1412-D1412)</f>
        <v/>
      </c>
      <c r="G1412" s="143" t="str">
        <f aca="false">IF(A1412="","",G1411-F1412)</f>
        <v/>
      </c>
    </row>
    <row r="1413" customFormat="false" ht="13.2" hidden="false" customHeight="false" outlineLevel="0" collapsed="false">
      <c r="A1413" s="140" t="str">
        <f aca="false">IF(G1412="","",IF(OR(A1412&gt;=nper,ROUND(G1412,2)&lt;=0),"",A1412+1))</f>
        <v/>
      </c>
      <c r="B1413" s="141" t="str">
        <f aca="false">IF(A1413="","",IF(OR(periods_per_year=26,periods_per_year=52),IF(periods_per_year=26,IF(A1413=1,fpdate,B1412+14),IF(periods_per_year=52,IF(A1413=1,fpdate,B1412+7),"n/a")),IF(periods_per_year=24,DATE(YEAR(fpdate),MONTH(fpdate)+(A1413-1)/2+IF(AND(DAY(fpdate)&gt;=15,MOD(A1413,2)=0),1,0),IF(MOD(A1413,2)=0,IF(DAY(fpdate)&gt;=15,DAY(fpdate)-14,DAY(fpdate)+14),DAY(fpdate))),IF(DAY(DATE(YEAR(fpdate),MONTH(fpdate)+A1413-1,DAY(fpdate)))&lt;&gt;DAY(fpdate),DATE(YEAR(fpdate),MONTH(fpdate)+A1413,0),DATE(YEAR(fpdate),MONTH(fpdate)+A1413-1,DAY(fpdate))))))</f>
        <v/>
      </c>
      <c r="C1413" s="142" t="inlineStr">
        <f aca="false">IF(A1413="","",IF(variable,IF(A1413&lt;MortgageCalculator!$J$23*periods_per_year,start_rate,IF(MortgageCalculator!$J$27&gt;=0,MIN(MortgageCalculator!$J$24,start_rate+MortgageCalculator!$J$27*ROUNDUP((A1413-MortgageCalculator!$J$23*periods_per_year)/MortgageCalculator!$J$26,0)),MAX(MortgageCalculator!$J$25,start_rate+MortgageCalculator!$J$27*ROUNDUP((A1413-MortgageCalculator!$J$23*periods_per_year)/MortgageCalculator!$J$26,0)))),start_rate))</f>
        <is>
          <t/>
        </is>
      </c>
      <c r="D1413" s="143" t="str">
        <f aca="false">IF(A1413="","",ROUND((((1+C1413/CP)^(CP/periods_per_year))-1)*G1412,2))</f>
        <v/>
      </c>
      <c r="E1413" s="143" t="str">
        <f aca="false">IF(A1413="","",IF(A1413=nper,G1412+D1413,MIN(G1412+D1413,IF(C1413=C1412,E1412,ROUND(-PMT(((1+C1413/CP)^(CP/periods_per_year))-1,nper-A1413+1,G1412),2)))))</f>
        <v/>
      </c>
      <c r="F1413" s="143" t="str">
        <f aca="false">IF(A1413="","",E1413-D1413)</f>
        <v/>
      </c>
      <c r="G1413" s="143" t="str">
        <f aca="false">IF(A1413="","",G1412-F1413)</f>
        <v/>
      </c>
    </row>
    <row r="1414" customFormat="false" ht="13.2" hidden="false" customHeight="false" outlineLevel="0" collapsed="false">
      <c r="A1414" s="140" t="str">
        <f aca="false">IF(G1413="","",IF(OR(A1413&gt;=nper,ROUND(G1413,2)&lt;=0),"",A1413+1))</f>
        <v/>
      </c>
      <c r="B1414" s="141" t="str">
        <f aca="false">IF(A1414="","",IF(OR(periods_per_year=26,periods_per_year=52),IF(periods_per_year=26,IF(A1414=1,fpdate,B1413+14),IF(periods_per_year=52,IF(A1414=1,fpdate,B1413+7),"n/a")),IF(periods_per_year=24,DATE(YEAR(fpdate),MONTH(fpdate)+(A1414-1)/2+IF(AND(DAY(fpdate)&gt;=15,MOD(A1414,2)=0),1,0),IF(MOD(A1414,2)=0,IF(DAY(fpdate)&gt;=15,DAY(fpdate)-14,DAY(fpdate)+14),DAY(fpdate))),IF(DAY(DATE(YEAR(fpdate),MONTH(fpdate)+A1414-1,DAY(fpdate)))&lt;&gt;DAY(fpdate),DATE(YEAR(fpdate),MONTH(fpdate)+A1414,0),DATE(YEAR(fpdate),MONTH(fpdate)+A1414-1,DAY(fpdate))))))</f>
        <v/>
      </c>
      <c r="C1414" s="142" t="inlineStr">
        <f aca="false">IF(A1414="","",IF(variable,IF(A1414&lt;MortgageCalculator!$J$23*periods_per_year,start_rate,IF(MortgageCalculator!$J$27&gt;=0,MIN(MortgageCalculator!$J$24,start_rate+MortgageCalculator!$J$27*ROUNDUP((A1414-MortgageCalculator!$J$23*periods_per_year)/MortgageCalculator!$J$26,0)),MAX(MortgageCalculator!$J$25,start_rate+MortgageCalculator!$J$27*ROUNDUP((A1414-MortgageCalculator!$J$23*periods_per_year)/MortgageCalculator!$J$26,0)))),start_rate))</f>
        <is>
          <t/>
        </is>
      </c>
      <c r="D1414" s="143" t="str">
        <f aca="false">IF(A1414="","",ROUND((((1+C1414/CP)^(CP/periods_per_year))-1)*G1413,2))</f>
        <v/>
      </c>
      <c r="E1414" s="143" t="str">
        <f aca="false">IF(A1414="","",IF(A1414=nper,G1413+D1414,MIN(G1413+D1414,IF(C1414=C1413,E1413,ROUND(-PMT(((1+C1414/CP)^(CP/periods_per_year))-1,nper-A1414+1,G1413),2)))))</f>
        <v/>
      </c>
      <c r="F1414" s="143" t="str">
        <f aca="false">IF(A1414="","",E1414-D1414)</f>
        <v/>
      </c>
      <c r="G1414" s="143" t="str">
        <f aca="false">IF(A1414="","",G1413-F1414)</f>
        <v/>
      </c>
    </row>
    <row r="1415" customFormat="false" ht="13.2" hidden="false" customHeight="false" outlineLevel="0" collapsed="false">
      <c r="A1415" s="140" t="str">
        <f aca="false">IF(G1414="","",IF(OR(A1414&gt;=nper,ROUND(G1414,2)&lt;=0),"",A1414+1))</f>
        <v/>
      </c>
      <c r="B1415" s="141" t="str">
        <f aca="false">IF(A1415="","",IF(OR(periods_per_year=26,periods_per_year=52),IF(periods_per_year=26,IF(A1415=1,fpdate,B1414+14),IF(periods_per_year=52,IF(A1415=1,fpdate,B1414+7),"n/a")),IF(periods_per_year=24,DATE(YEAR(fpdate),MONTH(fpdate)+(A1415-1)/2+IF(AND(DAY(fpdate)&gt;=15,MOD(A1415,2)=0),1,0),IF(MOD(A1415,2)=0,IF(DAY(fpdate)&gt;=15,DAY(fpdate)-14,DAY(fpdate)+14),DAY(fpdate))),IF(DAY(DATE(YEAR(fpdate),MONTH(fpdate)+A1415-1,DAY(fpdate)))&lt;&gt;DAY(fpdate),DATE(YEAR(fpdate),MONTH(fpdate)+A1415,0),DATE(YEAR(fpdate),MONTH(fpdate)+A1415-1,DAY(fpdate))))))</f>
        <v/>
      </c>
      <c r="C1415" s="142" t="inlineStr">
        <f aca="false">IF(A1415="","",IF(variable,IF(A1415&lt;MortgageCalculator!$J$23*periods_per_year,start_rate,IF(MortgageCalculator!$J$27&gt;=0,MIN(MortgageCalculator!$J$24,start_rate+MortgageCalculator!$J$27*ROUNDUP((A1415-MortgageCalculator!$J$23*periods_per_year)/MortgageCalculator!$J$26,0)),MAX(MortgageCalculator!$J$25,start_rate+MortgageCalculator!$J$27*ROUNDUP((A1415-MortgageCalculator!$J$23*periods_per_year)/MortgageCalculator!$J$26,0)))),start_rate))</f>
        <is>
          <t/>
        </is>
      </c>
      <c r="D1415" s="143" t="str">
        <f aca="false">IF(A1415="","",ROUND((((1+C1415/CP)^(CP/periods_per_year))-1)*G1414,2))</f>
        <v/>
      </c>
      <c r="E1415" s="143" t="str">
        <f aca="false">IF(A1415="","",IF(A1415=nper,G1414+D1415,MIN(G1414+D1415,IF(C1415=C1414,E1414,ROUND(-PMT(((1+C1415/CP)^(CP/periods_per_year))-1,nper-A1415+1,G1414),2)))))</f>
        <v/>
      </c>
      <c r="F1415" s="143" t="str">
        <f aca="false">IF(A1415="","",E1415-D1415)</f>
        <v/>
      </c>
      <c r="G1415" s="143" t="str">
        <f aca="false">IF(A1415="","",G1414-F1415)</f>
        <v/>
      </c>
    </row>
    <row r="1416" customFormat="false" ht="13.2" hidden="false" customHeight="false" outlineLevel="0" collapsed="false">
      <c r="A1416" s="140" t="str">
        <f aca="false">IF(G1415="","",IF(OR(A1415&gt;=nper,ROUND(G1415,2)&lt;=0),"",A1415+1))</f>
        <v/>
      </c>
      <c r="B1416" s="141" t="str">
        <f aca="false">IF(A1416="","",IF(OR(periods_per_year=26,periods_per_year=52),IF(periods_per_year=26,IF(A1416=1,fpdate,B1415+14),IF(periods_per_year=52,IF(A1416=1,fpdate,B1415+7),"n/a")),IF(periods_per_year=24,DATE(YEAR(fpdate),MONTH(fpdate)+(A1416-1)/2+IF(AND(DAY(fpdate)&gt;=15,MOD(A1416,2)=0),1,0),IF(MOD(A1416,2)=0,IF(DAY(fpdate)&gt;=15,DAY(fpdate)-14,DAY(fpdate)+14),DAY(fpdate))),IF(DAY(DATE(YEAR(fpdate),MONTH(fpdate)+A1416-1,DAY(fpdate)))&lt;&gt;DAY(fpdate),DATE(YEAR(fpdate),MONTH(fpdate)+A1416,0),DATE(YEAR(fpdate),MONTH(fpdate)+A1416-1,DAY(fpdate))))))</f>
        <v/>
      </c>
      <c r="C1416" s="142" t="inlineStr">
        <f aca="false">IF(A1416="","",IF(variable,IF(A1416&lt;MortgageCalculator!$J$23*periods_per_year,start_rate,IF(MortgageCalculator!$J$27&gt;=0,MIN(MortgageCalculator!$J$24,start_rate+MortgageCalculator!$J$27*ROUNDUP((A1416-MortgageCalculator!$J$23*periods_per_year)/MortgageCalculator!$J$26,0)),MAX(MortgageCalculator!$J$25,start_rate+MortgageCalculator!$J$27*ROUNDUP((A1416-MortgageCalculator!$J$23*periods_per_year)/MortgageCalculator!$J$26,0)))),start_rate))</f>
        <is>
          <t/>
        </is>
      </c>
      <c r="D1416" s="143" t="str">
        <f aca="false">IF(A1416="","",ROUND((((1+C1416/CP)^(CP/periods_per_year))-1)*G1415,2))</f>
        <v/>
      </c>
      <c r="E1416" s="143" t="str">
        <f aca="false">IF(A1416="","",IF(A1416=nper,G1415+D1416,MIN(G1415+D1416,IF(C1416=C1415,E1415,ROUND(-PMT(((1+C1416/CP)^(CP/periods_per_year))-1,nper-A1416+1,G1415),2)))))</f>
        <v/>
      </c>
      <c r="F1416" s="143" t="str">
        <f aca="false">IF(A1416="","",E1416-D1416)</f>
        <v/>
      </c>
      <c r="G1416" s="143" t="str">
        <f aca="false">IF(A1416="","",G1415-F1416)</f>
        <v/>
      </c>
    </row>
    <row r="1417" customFormat="false" ht="13.2" hidden="false" customHeight="false" outlineLevel="0" collapsed="false">
      <c r="A1417" s="140" t="str">
        <f aca="false">IF(G1416="","",IF(OR(A1416&gt;=nper,ROUND(G1416,2)&lt;=0),"",A1416+1))</f>
        <v/>
      </c>
      <c r="B1417" s="141" t="str">
        <f aca="false">IF(A1417="","",IF(OR(periods_per_year=26,periods_per_year=52),IF(periods_per_year=26,IF(A1417=1,fpdate,B1416+14),IF(periods_per_year=52,IF(A1417=1,fpdate,B1416+7),"n/a")),IF(periods_per_year=24,DATE(YEAR(fpdate),MONTH(fpdate)+(A1417-1)/2+IF(AND(DAY(fpdate)&gt;=15,MOD(A1417,2)=0),1,0),IF(MOD(A1417,2)=0,IF(DAY(fpdate)&gt;=15,DAY(fpdate)-14,DAY(fpdate)+14),DAY(fpdate))),IF(DAY(DATE(YEAR(fpdate),MONTH(fpdate)+A1417-1,DAY(fpdate)))&lt;&gt;DAY(fpdate),DATE(YEAR(fpdate),MONTH(fpdate)+A1417,0),DATE(YEAR(fpdate),MONTH(fpdate)+A1417-1,DAY(fpdate))))))</f>
        <v/>
      </c>
      <c r="C1417" s="142" t="inlineStr">
        <f aca="false">IF(A1417="","",IF(variable,IF(A1417&lt;MortgageCalculator!$J$23*periods_per_year,start_rate,IF(MortgageCalculator!$J$27&gt;=0,MIN(MortgageCalculator!$J$24,start_rate+MortgageCalculator!$J$27*ROUNDUP((A1417-MortgageCalculator!$J$23*periods_per_year)/MortgageCalculator!$J$26,0)),MAX(MortgageCalculator!$J$25,start_rate+MortgageCalculator!$J$27*ROUNDUP((A1417-MortgageCalculator!$J$23*periods_per_year)/MortgageCalculator!$J$26,0)))),start_rate))</f>
        <is>
          <t/>
        </is>
      </c>
      <c r="D1417" s="143" t="str">
        <f aca="false">IF(A1417="","",ROUND((((1+C1417/CP)^(CP/periods_per_year))-1)*G1416,2))</f>
        <v/>
      </c>
      <c r="E1417" s="143" t="str">
        <f aca="false">IF(A1417="","",IF(A1417=nper,G1416+D1417,MIN(G1416+D1417,IF(C1417=C1416,E1416,ROUND(-PMT(((1+C1417/CP)^(CP/periods_per_year))-1,nper-A1417+1,G1416),2)))))</f>
        <v/>
      </c>
      <c r="F1417" s="143" t="str">
        <f aca="false">IF(A1417="","",E1417-D1417)</f>
        <v/>
      </c>
      <c r="G1417" s="143" t="str">
        <f aca="false">IF(A1417="","",G1416-F1417)</f>
        <v/>
      </c>
    </row>
    <row r="1418" customFormat="false" ht="13.2" hidden="false" customHeight="false" outlineLevel="0" collapsed="false">
      <c r="A1418" s="140" t="str">
        <f aca="false">IF(G1417="","",IF(OR(A1417&gt;=nper,ROUND(G1417,2)&lt;=0),"",A1417+1))</f>
        <v/>
      </c>
      <c r="B1418" s="141" t="str">
        <f aca="false">IF(A1418="","",IF(OR(periods_per_year=26,periods_per_year=52),IF(periods_per_year=26,IF(A1418=1,fpdate,B1417+14),IF(periods_per_year=52,IF(A1418=1,fpdate,B1417+7),"n/a")),IF(periods_per_year=24,DATE(YEAR(fpdate),MONTH(fpdate)+(A1418-1)/2+IF(AND(DAY(fpdate)&gt;=15,MOD(A1418,2)=0),1,0),IF(MOD(A1418,2)=0,IF(DAY(fpdate)&gt;=15,DAY(fpdate)-14,DAY(fpdate)+14),DAY(fpdate))),IF(DAY(DATE(YEAR(fpdate),MONTH(fpdate)+A1418-1,DAY(fpdate)))&lt;&gt;DAY(fpdate),DATE(YEAR(fpdate),MONTH(fpdate)+A1418,0),DATE(YEAR(fpdate),MONTH(fpdate)+A1418-1,DAY(fpdate))))))</f>
        <v/>
      </c>
      <c r="C1418" s="142" t="inlineStr">
        <f aca="false">IF(A1418="","",IF(variable,IF(A1418&lt;MortgageCalculator!$J$23*periods_per_year,start_rate,IF(MortgageCalculator!$J$27&gt;=0,MIN(MortgageCalculator!$J$24,start_rate+MortgageCalculator!$J$27*ROUNDUP((A1418-MortgageCalculator!$J$23*periods_per_year)/MortgageCalculator!$J$26,0)),MAX(MortgageCalculator!$J$25,start_rate+MortgageCalculator!$J$27*ROUNDUP((A1418-MortgageCalculator!$J$23*periods_per_year)/MortgageCalculator!$J$26,0)))),start_rate))</f>
        <is>
          <t/>
        </is>
      </c>
      <c r="D1418" s="143" t="str">
        <f aca="false">IF(A1418="","",ROUND((((1+C1418/CP)^(CP/periods_per_year))-1)*G1417,2))</f>
        <v/>
      </c>
      <c r="E1418" s="143" t="str">
        <f aca="false">IF(A1418="","",IF(A1418=nper,G1417+D1418,MIN(G1417+D1418,IF(C1418=C1417,E1417,ROUND(-PMT(((1+C1418/CP)^(CP/periods_per_year))-1,nper-A1418+1,G1417),2)))))</f>
        <v/>
      </c>
      <c r="F1418" s="143" t="str">
        <f aca="false">IF(A1418="","",E1418-D1418)</f>
        <v/>
      </c>
      <c r="G1418" s="143" t="str">
        <f aca="false">IF(A1418="","",G1417-F1418)</f>
        <v/>
      </c>
    </row>
    <row r="1419" customFormat="false" ht="13.2" hidden="false" customHeight="false" outlineLevel="0" collapsed="false">
      <c r="A1419" s="140" t="str">
        <f aca="false">IF(G1418="","",IF(OR(A1418&gt;=nper,ROUND(G1418,2)&lt;=0),"",A1418+1))</f>
        <v/>
      </c>
      <c r="B1419" s="141" t="str">
        <f aca="false">IF(A1419="","",IF(OR(periods_per_year=26,periods_per_year=52),IF(periods_per_year=26,IF(A1419=1,fpdate,B1418+14),IF(periods_per_year=52,IF(A1419=1,fpdate,B1418+7),"n/a")),IF(periods_per_year=24,DATE(YEAR(fpdate),MONTH(fpdate)+(A1419-1)/2+IF(AND(DAY(fpdate)&gt;=15,MOD(A1419,2)=0),1,0),IF(MOD(A1419,2)=0,IF(DAY(fpdate)&gt;=15,DAY(fpdate)-14,DAY(fpdate)+14),DAY(fpdate))),IF(DAY(DATE(YEAR(fpdate),MONTH(fpdate)+A1419-1,DAY(fpdate)))&lt;&gt;DAY(fpdate),DATE(YEAR(fpdate),MONTH(fpdate)+A1419,0),DATE(YEAR(fpdate),MONTH(fpdate)+A1419-1,DAY(fpdate))))))</f>
        <v/>
      </c>
      <c r="C1419" s="142" t="inlineStr">
        <f aca="false">IF(A1419="","",IF(variable,IF(A1419&lt;MortgageCalculator!$J$23*periods_per_year,start_rate,IF(MortgageCalculator!$J$27&gt;=0,MIN(MortgageCalculator!$J$24,start_rate+MortgageCalculator!$J$27*ROUNDUP((A1419-MortgageCalculator!$J$23*periods_per_year)/MortgageCalculator!$J$26,0)),MAX(MortgageCalculator!$J$25,start_rate+MortgageCalculator!$J$27*ROUNDUP((A1419-MortgageCalculator!$J$23*periods_per_year)/MortgageCalculator!$J$26,0)))),start_rate))</f>
        <is>
          <t/>
        </is>
      </c>
      <c r="D1419" s="143" t="str">
        <f aca="false">IF(A1419="","",ROUND((((1+C1419/CP)^(CP/periods_per_year))-1)*G1418,2))</f>
        <v/>
      </c>
      <c r="E1419" s="143" t="str">
        <f aca="false">IF(A1419="","",IF(A1419=nper,G1418+D1419,MIN(G1418+D1419,IF(C1419=C1418,E1418,ROUND(-PMT(((1+C1419/CP)^(CP/periods_per_year))-1,nper-A1419+1,G1418),2)))))</f>
        <v/>
      </c>
      <c r="F1419" s="143" t="str">
        <f aca="false">IF(A1419="","",E1419-D1419)</f>
        <v/>
      </c>
      <c r="G1419" s="143" t="str">
        <f aca="false">IF(A1419="","",G1418-F1419)</f>
        <v/>
      </c>
    </row>
    <row r="1420" customFormat="false" ht="13.2" hidden="false" customHeight="false" outlineLevel="0" collapsed="false">
      <c r="A1420" s="140" t="str">
        <f aca="false">IF(G1419="","",IF(OR(A1419&gt;=nper,ROUND(G1419,2)&lt;=0),"",A1419+1))</f>
        <v/>
      </c>
      <c r="B1420" s="141" t="str">
        <f aca="false">IF(A1420="","",IF(OR(periods_per_year=26,periods_per_year=52),IF(periods_per_year=26,IF(A1420=1,fpdate,B1419+14),IF(periods_per_year=52,IF(A1420=1,fpdate,B1419+7),"n/a")),IF(periods_per_year=24,DATE(YEAR(fpdate),MONTH(fpdate)+(A1420-1)/2+IF(AND(DAY(fpdate)&gt;=15,MOD(A1420,2)=0),1,0),IF(MOD(A1420,2)=0,IF(DAY(fpdate)&gt;=15,DAY(fpdate)-14,DAY(fpdate)+14),DAY(fpdate))),IF(DAY(DATE(YEAR(fpdate),MONTH(fpdate)+A1420-1,DAY(fpdate)))&lt;&gt;DAY(fpdate),DATE(YEAR(fpdate),MONTH(fpdate)+A1420,0),DATE(YEAR(fpdate),MONTH(fpdate)+A1420-1,DAY(fpdate))))))</f>
        <v/>
      </c>
      <c r="C1420" s="142" t="inlineStr">
        <f aca="false">IF(A1420="","",IF(variable,IF(A1420&lt;MortgageCalculator!$J$23*periods_per_year,start_rate,IF(MortgageCalculator!$J$27&gt;=0,MIN(MortgageCalculator!$J$24,start_rate+MortgageCalculator!$J$27*ROUNDUP((A1420-MortgageCalculator!$J$23*periods_per_year)/MortgageCalculator!$J$26,0)),MAX(MortgageCalculator!$J$25,start_rate+MortgageCalculator!$J$27*ROUNDUP((A1420-MortgageCalculator!$J$23*periods_per_year)/MortgageCalculator!$J$26,0)))),start_rate))</f>
        <is>
          <t/>
        </is>
      </c>
      <c r="D1420" s="143" t="str">
        <f aca="false">IF(A1420="","",ROUND((((1+C1420/CP)^(CP/periods_per_year))-1)*G1419,2))</f>
        <v/>
      </c>
      <c r="E1420" s="143" t="str">
        <f aca="false">IF(A1420="","",IF(A1420=nper,G1419+D1420,MIN(G1419+D1420,IF(C1420=C1419,E1419,ROUND(-PMT(((1+C1420/CP)^(CP/periods_per_year))-1,nper-A1420+1,G1419),2)))))</f>
        <v/>
      </c>
      <c r="F1420" s="143" t="str">
        <f aca="false">IF(A1420="","",E1420-D1420)</f>
        <v/>
      </c>
      <c r="G1420" s="143" t="str">
        <f aca="false">IF(A1420="","",G1419-F1420)</f>
        <v/>
      </c>
    </row>
    <row r="1421" customFormat="false" ht="13.2" hidden="false" customHeight="false" outlineLevel="0" collapsed="false">
      <c r="A1421" s="140" t="str">
        <f aca="false">IF(G1420="","",IF(OR(A1420&gt;=nper,ROUND(G1420,2)&lt;=0),"",A1420+1))</f>
        <v/>
      </c>
      <c r="B1421" s="141" t="str">
        <f aca="false">IF(A1421="","",IF(OR(periods_per_year=26,periods_per_year=52),IF(periods_per_year=26,IF(A1421=1,fpdate,B1420+14),IF(periods_per_year=52,IF(A1421=1,fpdate,B1420+7),"n/a")),IF(periods_per_year=24,DATE(YEAR(fpdate),MONTH(fpdate)+(A1421-1)/2+IF(AND(DAY(fpdate)&gt;=15,MOD(A1421,2)=0),1,0),IF(MOD(A1421,2)=0,IF(DAY(fpdate)&gt;=15,DAY(fpdate)-14,DAY(fpdate)+14),DAY(fpdate))),IF(DAY(DATE(YEAR(fpdate),MONTH(fpdate)+A1421-1,DAY(fpdate)))&lt;&gt;DAY(fpdate),DATE(YEAR(fpdate),MONTH(fpdate)+A1421,0),DATE(YEAR(fpdate),MONTH(fpdate)+A1421-1,DAY(fpdate))))))</f>
        <v/>
      </c>
      <c r="C1421" s="142" t="inlineStr">
        <f aca="false">IF(A1421="","",IF(variable,IF(A1421&lt;MortgageCalculator!$J$23*periods_per_year,start_rate,IF(MortgageCalculator!$J$27&gt;=0,MIN(MortgageCalculator!$J$24,start_rate+MortgageCalculator!$J$27*ROUNDUP((A1421-MortgageCalculator!$J$23*periods_per_year)/MortgageCalculator!$J$26,0)),MAX(MortgageCalculator!$J$25,start_rate+MortgageCalculator!$J$27*ROUNDUP((A1421-MortgageCalculator!$J$23*periods_per_year)/MortgageCalculator!$J$26,0)))),start_rate))</f>
        <is>
          <t/>
        </is>
      </c>
      <c r="D1421" s="143" t="str">
        <f aca="false">IF(A1421="","",ROUND((((1+C1421/CP)^(CP/periods_per_year))-1)*G1420,2))</f>
        <v/>
      </c>
      <c r="E1421" s="143" t="str">
        <f aca="false">IF(A1421="","",IF(A1421=nper,G1420+D1421,MIN(G1420+D1421,IF(C1421=C1420,E1420,ROUND(-PMT(((1+C1421/CP)^(CP/periods_per_year))-1,nper-A1421+1,G1420),2)))))</f>
        <v/>
      </c>
      <c r="F1421" s="143" t="str">
        <f aca="false">IF(A1421="","",E1421-D1421)</f>
        <v/>
      </c>
      <c r="G1421" s="143" t="str">
        <f aca="false">IF(A1421="","",G1420-F1421)</f>
        <v/>
      </c>
    </row>
    <row r="1422" customFormat="false" ht="13.2" hidden="false" customHeight="false" outlineLevel="0" collapsed="false">
      <c r="A1422" s="140" t="str">
        <f aca="false">IF(G1421="","",IF(OR(A1421&gt;=nper,ROUND(G1421,2)&lt;=0),"",A1421+1))</f>
        <v/>
      </c>
      <c r="B1422" s="141" t="str">
        <f aca="false">IF(A1422="","",IF(OR(periods_per_year=26,periods_per_year=52),IF(periods_per_year=26,IF(A1422=1,fpdate,B1421+14),IF(periods_per_year=52,IF(A1422=1,fpdate,B1421+7),"n/a")),IF(periods_per_year=24,DATE(YEAR(fpdate),MONTH(fpdate)+(A1422-1)/2+IF(AND(DAY(fpdate)&gt;=15,MOD(A1422,2)=0),1,0),IF(MOD(A1422,2)=0,IF(DAY(fpdate)&gt;=15,DAY(fpdate)-14,DAY(fpdate)+14),DAY(fpdate))),IF(DAY(DATE(YEAR(fpdate),MONTH(fpdate)+A1422-1,DAY(fpdate)))&lt;&gt;DAY(fpdate),DATE(YEAR(fpdate),MONTH(fpdate)+A1422,0),DATE(YEAR(fpdate),MONTH(fpdate)+A1422-1,DAY(fpdate))))))</f>
        <v/>
      </c>
      <c r="C1422" s="142" t="inlineStr">
        <f aca="false">IF(A1422="","",IF(variable,IF(A1422&lt;MortgageCalculator!$J$23*periods_per_year,start_rate,IF(MortgageCalculator!$J$27&gt;=0,MIN(MortgageCalculator!$J$24,start_rate+MortgageCalculator!$J$27*ROUNDUP((A1422-MortgageCalculator!$J$23*periods_per_year)/MortgageCalculator!$J$26,0)),MAX(MortgageCalculator!$J$25,start_rate+MortgageCalculator!$J$27*ROUNDUP((A1422-MortgageCalculator!$J$23*periods_per_year)/MortgageCalculator!$J$26,0)))),start_rate))</f>
        <is>
          <t/>
        </is>
      </c>
      <c r="D1422" s="143" t="str">
        <f aca="false">IF(A1422="","",ROUND((((1+C1422/CP)^(CP/periods_per_year))-1)*G1421,2))</f>
        <v/>
      </c>
      <c r="E1422" s="143" t="str">
        <f aca="false">IF(A1422="","",IF(A1422=nper,G1421+D1422,MIN(G1421+D1422,IF(C1422=C1421,E1421,ROUND(-PMT(((1+C1422/CP)^(CP/periods_per_year))-1,nper-A1422+1,G1421),2)))))</f>
        <v/>
      </c>
      <c r="F1422" s="143" t="str">
        <f aca="false">IF(A1422="","",E1422-D1422)</f>
        <v/>
      </c>
      <c r="G1422" s="143" t="str">
        <f aca="false">IF(A1422="","",G1421-F1422)</f>
        <v/>
      </c>
    </row>
    <row r="1423" customFormat="false" ht="13.2" hidden="false" customHeight="false" outlineLevel="0" collapsed="false">
      <c r="A1423" s="140" t="str">
        <f aca="false">IF(G1422="","",IF(OR(A1422&gt;=nper,ROUND(G1422,2)&lt;=0),"",A1422+1))</f>
        <v/>
      </c>
      <c r="B1423" s="141" t="str">
        <f aca="false">IF(A1423="","",IF(OR(periods_per_year=26,periods_per_year=52),IF(periods_per_year=26,IF(A1423=1,fpdate,B1422+14),IF(periods_per_year=52,IF(A1423=1,fpdate,B1422+7),"n/a")),IF(periods_per_year=24,DATE(YEAR(fpdate),MONTH(fpdate)+(A1423-1)/2+IF(AND(DAY(fpdate)&gt;=15,MOD(A1423,2)=0),1,0),IF(MOD(A1423,2)=0,IF(DAY(fpdate)&gt;=15,DAY(fpdate)-14,DAY(fpdate)+14),DAY(fpdate))),IF(DAY(DATE(YEAR(fpdate),MONTH(fpdate)+A1423-1,DAY(fpdate)))&lt;&gt;DAY(fpdate),DATE(YEAR(fpdate),MONTH(fpdate)+A1423,0),DATE(YEAR(fpdate),MONTH(fpdate)+A1423-1,DAY(fpdate))))))</f>
        <v/>
      </c>
      <c r="C1423" s="142" t="inlineStr">
        <f aca="false">IF(A1423="","",IF(variable,IF(A1423&lt;MortgageCalculator!$J$23*periods_per_year,start_rate,IF(MortgageCalculator!$J$27&gt;=0,MIN(MortgageCalculator!$J$24,start_rate+MortgageCalculator!$J$27*ROUNDUP((A1423-MortgageCalculator!$J$23*periods_per_year)/MortgageCalculator!$J$26,0)),MAX(MortgageCalculator!$J$25,start_rate+MortgageCalculator!$J$27*ROUNDUP((A1423-MortgageCalculator!$J$23*periods_per_year)/MortgageCalculator!$J$26,0)))),start_rate))</f>
        <is>
          <t/>
        </is>
      </c>
      <c r="D1423" s="143" t="str">
        <f aca="false">IF(A1423="","",ROUND((((1+C1423/CP)^(CP/periods_per_year))-1)*G1422,2))</f>
        <v/>
      </c>
      <c r="E1423" s="143" t="str">
        <f aca="false">IF(A1423="","",IF(A1423=nper,G1422+D1423,MIN(G1422+D1423,IF(C1423=C1422,E1422,ROUND(-PMT(((1+C1423/CP)^(CP/periods_per_year))-1,nper-A1423+1,G1422),2)))))</f>
        <v/>
      </c>
      <c r="F1423" s="143" t="str">
        <f aca="false">IF(A1423="","",E1423-D1423)</f>
        <v/>
      </c>
      <c r="G1423" s="143" t="str">
        <f aca="false">IF(A1423="","",G1422-F1423)</f>
        <v/>
      </c>
    </row>
    <row r="1424" customFormat="false" ht="13.2" hidden="false" customHeight="false" outlineLevel="0" collapsed="false">
      <c r="A1424" s="140" t="str">
        <f aca="false">IF(G1423="","",IF(OR(A1423&gt;=nper,ROUND(G1423,2)&lt;=0),"",A1423+1))</f>
        <v/>
      </c>
      <c r="B1424" s="141" t="str">
        <f aca="false">IF(A1424="","",IF(OR(periods_per_year=26,periods_per_year=52),IF(periods_per_year=26,IF(A1424=1,fpdate,B1423+14),IF(periods_per_year=52,IF(A1424=1,fpdate,B1423+7),"n/a")),IF(periods_per_year=24,DATE(YEAR(fpdate),MONTH(fpdate)+(A1424-1)/2+IF(AND(DAY(fpdate)&gt;=15,MOD(A1424,2)=0),1,0),IF(MOD(A1424,2)=0,IF(DAY(fpdate)&gt;=15,DAY(fpdate)-14,DAY(fpdate)+14),DAY(fpdate))),IF(DAY(DATE(YEAR(fpdate),MONTH(fpdate)+A1424-1,DAY(fpdate)))&lt;&gt;DAY(fpdate),DATE(YEAR(fpdate),MONTH(fpdate)+A1424,0),DATE(YEAR(fpdate),MONTH(fpdate)+A1424-1,DAY(fpdate))))))</f>
        <v/>
      </c>
      <c r="C1424" s="142" t="inlineStr">
        <f aca="false">IF(A1424="","",IF(variable,IF(A1424&lt;MortgageCalculator!$J$23*periods_per_year,start_rate,IF(MortgageCalculator!$J$27&gt;=0,MIN(MortgageCalculator!$J$24,start_rate+MortgageCalculator!$J$27*ROUNDUP((A1424-MortgageCalculator!$J$23*periods_per_year)/MortgageCalculator!$J$26,0)),MAX(MortgageCalculator!$J$25,start_rate+MortgageCalculator!$J$27*ROUNDUP((A1424-MortgageCalculator!$J$23*periods_per_year)/MortgageCalculator!$J$26,0)))),start_rate))</f>
        <is>
          <t/>
        </is>
      </c>
      <c r="D1424" s="143" t="str">
        <f aca="false">IF(A1424="","",ROUND((((1+C1424/CP)^(CP/periods_per_year))-1)*G1423,2))</f>
        <v/>
      </c>
      <c r="E1424" s="143" t="str">
        <f aca="false">IF(A1424="","",IF(A1424=nper,G1423+D1424,MIN(G1423+D1424,IF(C1424=C1423,E1423,ROUND(-PMT(((1+C1424/CP)^(CP/periods_per_year))-1,nper-A1424+1,G1423),2)))))</f>
        <v/>
      </c>
      <c r="F1424" s="143" t="str">
        <f aca="false">IF(A1424="","",E1424-D1424)</f>
        <v/>
      </c>
      <c r="G1424" s="143" t="str">
        <f aca="false">IF(A1424="","",G1423-F1424)</f>
        <v/>
      </c>
    </row>
    <row r="1425" customFormat="false" ht="13.2" hidden="false" customHeight="false" outlineLevel="0" collapsed="false">
      <c r="A1425" s="140" t="str">
        <f aca="false">IF(G1424="","",IF(OR(A1424&gt;=nper,ROUND(G1424,2)&lt;=0),"",A1424+1))</f>
        <v/>
      </c>
      <c r="B1425" s="141" t="str">
        <f aca="false">IF(A1425="","",IF(OR(periods_per_year=26,periods_per_year=52),IF(periods_per_year=26,IF(A1425=1,fpdate,B1424+14),IF(periods_per_year=52,IF(A1425=1,fpdate,B1424+7),"n/a")),IF(periods_per_year=24,DATE(YEAR(fpdate),MONTH(fpdate)+(A1425-1)/2+IF(AND(DAY(fpdate)&gt;=15,MOD(A1425,2)=0),1,0),IF(MOD(A1425,2)=0,IF(DAY(fpdate)&gt;=15,DAY(fpdate)-14,DAY(fpdate)+14),DAY(fpdate))),IF(DAY(DATE(YEAR(fpdate),MONTH(fpdate)+A1425-1,DAY(fpdate)))&lt;&gt;DAY(fpdate),DATE(YEAR(fpdate),MONTH(fpdate)+A1425,0),DATE(YEAR(fpdate),MONTH(fpdate)+A1425-1,DAY(fpdate))))))</f>
        <v/>
      </c>
      <c r="C1425" s="142" t="inlineStr">
        <f aca="false">IF(A1425="","",IF(variable,IF(A1425&lt;MortgageCalculator!$J$23*periods_per_year,start_rate,IF(MortgageCalculator!$J$27&gt;=0,MIN(MortgageCalculator!$J$24,start_rate+MortgageCalculator!$J$27*ROUNDUP((A1425-MortgageCalculator!$J$23*periods_per_year)/MortgageCalculator!$J$26,0)),MAX(MortgageCalculator!$J$25,start_rate+MortgageCalculator!$J$27*ROUNDUP((A1425-MortgageCalculator!$J$23*periods_per_year)/MortgageCalculator!$J$26,0)))),start_rate))</f>
        <is>
          <t/>
        </is>
      </c>
      <c r="D1425" s="143" t="str">
        <f aca="false">IF(A1425="","",ROUND((((1+C1425/CP)^(CP/periods_per_year))-1)*G1424,2))</f>
        <v/>
      </c>
      <c r="E1425" s="143" t="str">
        <f aca="false">IF(A1425="","",IF(A1425=nper,G1424+D1425,MIN(G1424+D1425,IF(C1425=C1424,E1424,ROUND(-PMT(((1+C1425/CP)^(CP/periods_per_year))-1,nper-A1425+1,G1424),2)))))</f>
        <v/>
      </c>
      <c r="F1425" s="143" t="str">
        <f aca="false">IF(A1425="","",E1425-D1425)</f>
        <v/>
      </c>
      <c r="G1425" s="143" t="str">
        <f aca="false">IF(A1425="","",G1424-F1425)</f>
        <v/>
      </c>
    </row>
    <row r="1426" customFormat="false" ht="13.2" hidden="false" customHeight="false" outlineLevel="0" collapsed="false">
      <c r="A1426" s="140" t="str">
        <f aca="false">IF(G1425="","",IF(OR(A1425&gt;=nper,ROUND(G1425,2)&lt;=0),"",A1425+1))</f>
        <v/>
      </c>
      <c r="B1426" s="141" t="str">
        <f aca="false">IF(A1426="","",IF(OR(periods_per_year=26,periods_per_year=52),IF(periods_per_year=26,IF(A1426=1,fpdate,B1425+14),IF(periods_per_year=52,IF(A1426=1,fpdate,B1425+7),"n/a")),IF(periods_per_year=24,DATE(YEAR(fpdate),MONTH(fpdate)+(A1426-1)/2+IF(AND(DAY(fpdate)&gt;=15,MOD(A1426,2)=0),1,0),IF(MOD(A1426,2)=0,IF(DAY(fpdate)&gt;=15,DAY(fpdate)-14,DAY(fpdate)+14),DAY(fpdate))),IF(DAY(DATE(YEAR(fpdate),MONTH(fpdate)+A1426-1,DAY(fpdate)))&lt;&gt;DAY(fpdate),DATE(YEAR(fpdate),MONTH(fpdate)+A1426,0),DATE(YEAR(fpdate),MONTH(fpdate)+A1426-1,DAY(fpdate))))))</f>
        <v/>
      </c>
      <c r="C1426" s="142" t="inlineStr">
        <f aca="false">IF(A1426="","",IF(variable,IF(A1426&lt;MortgageCalculator!$J$23*periods_per_year,start_rate,IF(MortgageCalculator!$J$27&gt;=0,MIN(MortgageCalculator!$J$24,start_rate+MortgageCalculator!$J$27*ROUNDUP((A1426-MortgageCalculator!$J$23*periods_per_year)/MortgageCalculator!$J$26,0)),MAX(MortgageCalculator!$J$25,start_rate+MortgageCalculator!$J$27*ROUNDUP((A1426-MortgageCalculator!$J$23*periods_per_year)/MortgageCalculator!$J$26,0)))),start_rate))</f>
        <is>
          <t/>
        </is>
      </c>
      <c r="D1426" s="143" t="str">
        <f aca="false">IF(A1426="","",ROUND((((1+C1426/CP)^(CP/periods_per_year))-1)*G1425,2))</f>
        <v/>
      </c>
      <c r="E1426" s="143" t="str">
        <f aca="false">IF(A1426="","",IF(A1426=nper,G1425+D1426,MIN(G1425+D1426,IF(C1426=C1425,E1425,ROUND(-PMT(((1+C1426/CP)^(CP/periods_per_year))-1,nper-A1426+1,G1425),2)))))</f>
        <v/>
      </c>
      <c r="F1426" s="143" t="str">
        <f aca="false">IF(A1426="","",E1426-D1426)</f>
        <v/>
      </c>
      <c r="G1426" s="143" t="str">
        <f aca="false">IF(A1426="","",G1425-F1426)</f>
        <v/>
      </c>
    </row>
    <row r="1427" customFormat="false" ht="13.2" hidden="false" customHeight="false" outlineLevel="0" collapsed="false">
      <c r="A1427" s="140" t="str">
        <f aca="false">IF(G1426="","",IF(OR(A1426&gt;=nper,ROUND(G1426,2)&lt;=0),"",A1426+1))</f>
        <v/>
      </c>
      <c r="B1427" s="141" t="str">
        <f aca="false">IF(A1427="","",IF(OR(periods_per_year=26,periods_per_year=52),IF(periods_per_year=26,IF(A1427=1,fpdate,B1426+14),IF(periods_per_year=52,IF(A1427=1,fpdate,B1426+7),"n/a")),IF(periods_per_year=24,DATE(YEAR(fpdate),MONTH(fpdate)+(A1427-1)/2+IF(AND(DAY(fpdate)&gt;=15,MOD(A1427,2)=0),1,0),IF(MOD(A1427,2)=0,IF(DAY(fpdate)&gt;=15,DAY(fpdate)-14,DAY(fpdate)+14),DAY(fpdate))),IF(DAY(DATE(YEAR(fpdate),MONTH(fpdate)+A1427-1,DAY(fpdate)))&lt;&gt;DAY(fpdate),DATE(YEAR(fpdate),MONTH(fpdate)+A1427,0),DATE(YEAR(fpdate),MONTH(fpdate)+A1427-1,DAY(fpdate))))))</f>
        <v/>
      </c>
      <c r="C1427" s="142" t="inlineStr">
        <f aca="false">IF(A1427="","",IF(variable,IF(A1427&lt;MortgageCalculator!$J$23*periods_per_year,start_rate,IF(MortgageCalculator!$J$27&gt;=0,MIN(MortgageCalculator!$J$24,start_rate+MortgageCalculator!$J$27*ROUNDUP((A1427-MortgageCalculator!$J$23*periods_per_year)/MortgageCalculator!$J$26,0)),MAX(MortgageCalculator!$J$25,start_rate+MortgageCalculator!$J$27*ROUNDUP((A1427-MortgageCalculator!$J$23*periods_per_year)/MortgageCalculator!$J$26,0)))),start_rate))</f>
        <is>
          <t/>
        </is>
      </c>
      <c r="D1427" s="143" t="str">
        <f aca="false">IF(A1427="","",ROUND((((1+C1427/CP)^(CP/periods_per_year))-1)*G1426,2))</f>
        <v/>
      </c>
      <c r="E1427" s="143" t="str">
        <f aca="false">IF(A1427="","",IF(A1427=nper,G1426+D1427,MIN(G1426+D1427,IF(C1427=C1426,E1426,ROUND(-PMT(((1+C1427/CP)^(CP/periods_per_year))-1,nper-A1427+1,G1426),2)))))</f>
        <v/>
      </c>
      <c r="F1427" s="143" t="str">
        <f aca="false">IF(A1427="","",E1427-D1427)</f>
        <v/>
      </c>
      <c r="G1427" s="143" t="str">
        <f aca="false">IF(A1427="","",G1426-F1427)</f>
        <v/>
      </c>
    </row>
    <row r="1428" customFormat="false" ht="13.2" hidden="false" customHeight="false" outlineLevel="0" collapsed="false">
      <c r="A1428" s="140" t="str">
        <f aca="false">IF(G1427="","",IF(OR(A1427&gt;=nper,ROUND(G1427,2)&lt;=0),"",A1427+1))</f>
        <v/>
      </c>
      <c r="B1428" s="141" t="str">
        <f aca="false">IF(A1428="","",IF(OR(periods_per_year=26,periods_per_year=52),IF(periods_per_year=26,IF(A1428=1,fpdate,B1427+14),IF(periods_per_year=52,IF(A1428=1,fpdate,B1427+7),"n/a")),IF(periods_per_year=24,DATE(YEAR(fpdate),MONTH(fpdate)+(A1428-1)/2+IF(AND(DAY(fpdate)&gt;=15,MOD(A1428,2)=0),1,0),IF(MOD(A1428,2)=0,IF(DAY(fpdate)&gt;=15,DAY(fpdate)-14,DAY(fpdate)+14),DAY(fpdate))),IF(DAY(DATE(YEAR(fpdate),MONTH(fpdate)+A1428-1,DAY(fpdate)))&lt;&gt;DAY(fpdate),DATE(YEAR(fpdate),MONTH(fpdate)+A1428,0),DATE(YEAR(fpdate),MONTH(fpdate)+A1428-1,DAY(fpdate))))))</f>
        <v/>
      </c>
      <c r="C1428" s="142" t="inlineStr">
        <f aca="false">IF(A1428="","",IF(variable,IF(A1428&lt;MortgageCalculator!$J$23*periods_per_year,start_rate,IF(MortgageCalculator!$J$27&gt;=0,MIN(MortgageCalculator!$J$24,start_rate+MortgageCalculator!$J$27*ROUNDUP((A1428-MortgageCalculator!$J$23*periods_per_year)/MortgageCalculator!$J$26,0)),MAX(MortgageCalculator!$J$25,start_rate+MortgageCalculator!$J$27*ROUNDUP((A1428-MortgageCalculator!$J$23*periods_per_year)/MortgageCalculator!$J$26,0)))),start_rate))</f>
        <is>
          <t/>
        </is>
      </c>
      <c r="D1428" s="143" t="str">
        <f aca="false">IF(A1428="","",ROUND((((1+C1428/CP)^(CP/periods_per_year))-1)*G1427,2))</f>
        <v/>
      </c>
      <c r="E1428" s="143" t="str">
        <f aca="false">IF(A1428="","",IF(A1428=nper,G1427+D1428,MIN(G1427+D1428,IF(C1428=C1427,E1427,ROUND(-PMT(((1+C1428/CP)^(CP/periods_per_year))-1,nper-A1428+1,G1427),2)))))</f>
        <v/>
      </c>
      <c r="F1428" s="143" t="str">
        <f aca="false">IF(A1428="","",E1428-D1428)</f>
        <v/>
      </c>
      <c r="G1428" s="143" t="str">
        <f aca="false">IF(A1428="","",G1427-F1428)</f>
        <v/>
      </c>
    </row>
    <row r="1429" customFormat="false" ht="13.2" hidden="false" customHeight="false" outlineLevel="0" collapsed="false">
      <c r="A1429" s="140" t="str">
        <f aca="false">IF(G1428="","",IF(OR(A1428&gt;=nper,ROUND(G1428,2)&lt;=0),"",A1428+1))</f>
        <v/>
      </c>
      <c r="B1429" s="141" t="str">
        <f aca="false">IF(A1429="","",IF(OR(periods_per_year=26,periods_per_year=52),IF(periods_per_year=26,IF(A1429=1,fpdate,B1428+14),IF(periods_per_year=52,IF(A1429=1,fpdate,B1428+7),"n/a")),IF(periods_per_year=24,DATE(YEAR(fpdate),MONTH(fpdate)+(A1429-1)/2+IF(AND(DAY(fpdate)&gt;=15,MOD(A1429,2)=0),1,0),IF(MOD(A1429,2)=0,IF(DAY(fpdate)&gt;=15,DAY(fpdate)-14,DAY(fpdate)+14),DAY(fpdate))),IF(DAY(DATE(YEAR(fpdate),MONTH(fpdate)+A1429-1,DAY(fpdate)))&lt;&gt;DAY(fpdate),DATE(YEAR(fpdate),MONTH(fpdate)+A1429,0),DATE(YEAR(fpdate),MONTH(fpdate)+A1429-1,DAY(fpdate))))))</f>
        <v/>
      </c>
      <c r="C1429" s="142" t="inlineStr">
        <f aca="false">IF(A1429="","",IF(variable,IF(A1429&lt;MortgageCalculator!$J$23*periods_per_year,start_rate,IF(MortgageCalculator!$J$27&gt;=0,MIN(MortgageCalculator!$J$24,start_rate+MortgageCalculator!$J$27*ROUNDUP((A1429-MortgageCalculator!$J$23*periods_per_year)/MortgageCalculator!$J$26,0)),MAX(MortgageCalculator!$J$25,start_rate+MortgageCalculator!$J$27*ROUNDUP((A1429-MortgageCalculator!$J$23*periods_per_year)/MortgageCalculator!$J$26,0)))),start_rate))</f>
        <is>
          <t/>
        </is>
      </c>
      <c r="D1429" s="143" t="str">
        <f aca="false">IF(A1429="","",ROUND((((1+C1429/CP)^(CP/periods_per_year))-1)*G1428,2))</f>
        <v/>
      </c>
      <c r="E1429" s="143" t="str">
        <f aca="false">IF(A1429="","",IF(A1429=nper,G1428+D1429,MIN(G1428+D1429,IF(C1429=C1428,E1428,ROUND(-PMT(((1+C1429/CP)^(CP/periods_per_year))-1,nper-A1429+1,G1428),2)))))</f>
        <v/>
      </c>
      <c r="F1429" s="143" t="str">
        <f aca="false">IF(A1429="","",E1429-D1429)</f>
        <v/>
      </c>
      <c r="G1429" s="143" t="str">
        <f aca="false">IF(A1429="","",G1428-F1429)</f>
        <v/>
      </c>
    </row>
    <row r="1430" customFormat="false" ht="13.2" hidden="false" customHeight="false" outlineLevel="0" collapsed="false">
      <c r="A1430" s="140" t="str">
        <f aca="false">IF(G1429="","",IF(OR(A1429&gt;=nper,ROUND(G1429,2)&lt;=0),"",A1429+1))</f>
        <v/>
      </c>
      <c r="B1430" s="141" t="str">
        <f aca="false">IF(A1430="","",IF(OR(periods_per_year=26,periods_per_year=52),IF(periods_per_year=26,IF(A1430=1,fpdate,B1429+14),IF(periods_per_year=52,IF(A1430=1,fpdate,B1429+7),"n/a")),IF(periods_per_year=24,DATE(YEAR(fpdate),MONTH(fpdate)+(A1430-1)/2+IF(AND(DAY(fpdate)&gt;=15,MOD(A1430,2)=0),1,0),IF(MOD(A1430,2)=0,IF(DAY(fpdate)&gt;=15,DAY(fpdate)-14,DAY(fpdate)+14),DAY(fpdate))),IF(DAY(DATE(YEAR(fpdate),MONTH(fpdate)+A1430-1,DAY(fpdate)))&lt;&gt;DAY(fpdate),DATE(YEAR(fpdate),MONTH(fpdate)+A1430,0),DATE(YEAR(fpdate),MONTH(fpdate)+A1430-1,DAY(fpdate))))))</f>
        <v/>
      </c>
      <c r="C1430" s="142" t="inlineStr">
        <f aca="false">IF(A1430="","",IF(variable,IF(A1430&lt;MortgageCalculator!$J$23*periods_per_year,start_rate,IF(MortgageCalculator!$J$27&gt;=0,MIN(MortgageCalculator!$J$24,start_rate+MortgageCalculator!$J$27*ROUNDUP((A1430-MortgageCalculator!$J$23*periods_per_year)/MortgageCalculator!$J$26,0)),MAX(MortgageCalculator!$J$25,start_rate+MortgageCalculator!$J$27*ROUNDUP((A1430-MortgageCalculator!$J$23*periods_per_year)/MortgageCalculator!$J$26,0)))),start_rate))</f>
        <is>
          <t/>
        </is>
      </c>
      <c r="D1430" s="143" t="str">
        <f aca="false">IF(A1430="","",ROUND((((1+C1430/CP)^(CP/periods_per_year))-1)*G1429,2))</f>
        <v/>
      </c>
      <c r="E1430" s="143" t="str">
        <f aca="false">IF(A1430="","",IF(A1430=nper,G1429+D1430,MIN(G1429+D1430,IF(C1430=C1429,E1429,ROUND(-PMT(((1+C1430/CP)^(CP/periods_per_year))-1,nper-A1430+1,G1429),2)))))</f>
        <v/>
      </c>
      <c r="F1430" s="143" t="str">
        <f aca="false">IF(A1430="","",E1430-D1430)</f>
        <v/>
      </c>
      <c r="G1430" s="143" t="str">
        <f aca="false">IF(A1430="","",G1429-F1430)</f>
        <v/>
      </c>
    </row>
    <row r="1431" customFormat="false" ht="13.2" hidden="false" customHeight="false" outlineLevel="0" collapsed="false">
      <c r="A1431" s="140" t="str">
        <f aca="false">IF(G1430="","",IF(OR(A1430&gt;=nper,ROUND(G1430,2)&lt;=0),"",A1430+1))</f>
        <v/>
      </c>
      <c r="B1431" s="141" t="str">
        <f aca="false">IF(A1431="","",IF(OR(periods_per_year=26,periods_per_year=52),IF(periods_per_year=26,IF(A1431=1,fpdate,B1430+14),IF(periods_per_year=52,IF(A1431=1,fpdate,B1430+7),"n/a")),IF(periods_per_year=24,DATE(YEAR(fpdate),MONTH(fpdate)+(A1431-1)/2+IF(AND(DAY(fpdate)&gt;=15,MOD(A1431,2)=0),1,0),IF(MOD(A1431,2)=0,IF(DAY(fpdate)&gt;=15,DAY(fpdate)-14,DAY(fpdate)+14),DAY(fpdate))),IF(DAY(DATE(YEAR(fpdate),MONTH(fpdate)+A1431-1,DAY(fpdate)))&lt;&gt;DAY(fpdate),DATE(YEAR(fpdate),MONTH(fpdate)+A1431,0),DATE(YEAR(fpdate),MONTH(fpdate)+A1431-1,DAY(fpdate))))))</f>
        <v/>
      </c>
      <c r="C1431" s="142" t="inlineStr">
        <f aca="false">IF(A1431="","",IF(variable,IF(A1431&lt;MortgageCalculator!$J$23*periods_per_year,start_rate,IF(MortgageCalculator!$J$27&gt;=0,MIN(MortgageCalculator!$J$24,start_rate+MortgageCalculator!$J$27*ROUNDUP((A1431-MortgageCalculator!$J$23*periods_per_year)/MortgageCalculator!$J$26,0)),MAX(MortgageCalculator!$J$25,start_rate+MortgageCalculator!$J$27*ROUNDUP((A1431-MortgageCalculator!$J$23*periods_per_year)/MortgageCalculator!$J$26,0)))),start_rate))</f>
        <is>
          <t/>
        </is>
      </c>
      <c r="D1431" s="143" t="str">
        <f aca="false">IF(A1431="","",ROUND((((1+C1431/CP)^(CP/periods_per_year))-1)*G1430,2))</f>
        <v/>
      </c>
      <c r="E1431" s="143" t="str">
        <f aca="false">IF(A1431="","",IF(A1431=nper,G1430+D1431,MIN(G1430+D1431,IF(C1431=C1430,E1430,ROUND(-PMT(((1+C1431/CP)^(CP/periods_per_year))-1,nper-A1431+1,G1430),2)))))</f>
        <v/>
      </c>
      <c r="F1431" s="143" t="str">
        <f aca="false">IF(A1431="","",E1431-D1431)</f>
        <v/>
      </c>
      <c r="G1431" s="143" t="str">
        <f aca="false">IF(A1431="","",G1430-F1431)</f>
        <v/>
      </c>
    </row>
    <row r="1432" customFormat="false" ht="13.2" hidden="false" customHeight="false" outlineLevel="0" collapsed="false">
      <c r="A1432" s="140" t="str">
        <f aca="false">IF(G1431="","",IF(OR(A1431&gt;=nper,ROUND(G1431,2)&lt;=0),"",A1431+1))</f>
        <v/>
      </c>
      <c r="B1432" s="141" t="str">
        <f aca="false">IF(A1432="","",IF(OR(periods_per_year=26,periods_per_year=52),IF(periods_per_year=26,IF(A1432=1,fpdate,B1431+14),IF(periods_per_year=52,IF(A1432=1,fpdate,B1431+7),"n/a")),IF(periods_per_year=24,DATE(YEAR(fpdate),MONTH(fpdate)+(A1432-1)/2+IF(AND(DAY(fpdate)&gt;=15,MOD(A1432,2)=0),1,0),IF(MOD(A1432,2)=0,IF(DAY(fpdate)&gt;=15,DAY(fpdate)-14,DAY(fpdate)+14),DAY(fpdate))),IF(DAY(DATE(YEAR(fpdate),MONTH(fpdate)+A1432-1,DAY(fpdate)))&lt;&gt;DAY(fpdate),DATE(YEAR(fpdate),MONTH(fpdate)+A1432,0),DATE(YEAR(fpdate),MONTH(fpdate)+A1432-1,DAY(fpdate))))))</f>
        <v/>
      </c>
      <c r="C1432" s="142" t="inlineStr">
        <f aca="false">IF(A1432="","",IF(variable,IF(A1432&lt;MortgageCalculator!$J$23*periods_per_year,start_rate,IF(MortgageCalculator!$J$27&gt;=0,MIN(MortgageCalculator!$J$24,start_rate+MortgageCalculator!$J$27*ROUNDUP((A1432-MortgageCalculator!$J$23*periods_per_year)/MortgageCalculator!$J$26,0)),MAX(MortgageCalculator!$J$25,start_rate+MortgageCalculator!$J$27*ROUNDUP((A1432-MortgageCalculator!$J$23*periods_per_year)/MortgageCalculator!$J$26,0)))),start_rate))</f>
        <is>
          <t/>
        </is>
      </c>
      <c r="D1432" s="143" t="str">
        <f aca="false">IF(A1432="","",ROUND((((1+C1432/CP)^(CP/periods_per_year))-1)*G1431,2))</f>
        <v/>
      </c>
      <c r="E1432" s="143" t="str">
        <f aca="false">IF(A1432="","",IF(A1432=nper,G1431+D1432,MIN(G1431+D1432,IF(C1432=C1431,E1431,ROUND(-PMT(((1+C1432/CP)^(CP/periods_per_year))-1,nper-A1432+1,G1431),2)))))</f>
        <v/>
      </c>
      <c r="F1432" s="143" t="str">
        <f aca="false">IF(A1432="","",E1432-D1432)</f>
        <v/>
      </c>
      <c r="G1432" s="143" t="str">
        <f aca="false">IF(A1432="","",G1431-F1432)</f>
        <v/>
      </c>
    </row>
    <row r="1433" customFormat="false" ht="13.2" hidden="false" customHeight="false" outlineLevel="0" collapsed="false">
      <c r="A1433" s="140" t="str">
        <f aca="false">IF(G1432="","",IF(OR(A1432&gt;=nper,ROUND(G1432,2)&lt;=0),"",A1432+1))</f>
        <v/>
      </c>
      <c r="B1433" s="141" t="str">
        <f aca="false">IF(A1433="","",IF(OR(periods_per_year=26,periods_per_year=52),IF(periods_per_year=26,IF(A1433=1,fpdate,B1432+14),IF(periods_per_year=52,IF(A1433=1,fpdate,B1432+7),"n/a")),IF(periods_per_year=24,DATE(YEAR(fpdate),MONTH(fpdate)+(A1433-1)/2+IF(AND(DAY(fpdate)&gt;=15,MOD(A1433,2)=0),1,0),IF(MOD(A1433,2)=0,IF(DAY(fpdate)&gt;=15,DAY(fpdate)-14,DAY(fpdate)+14),DAY(fpdate))),IF(DAY(DATE(YEAR(fpdate),MONTH(fpdate)+A1433-1,DAY(fpdate)))&lt;&gt;DAY(fpdate),DATE(YEAR(fpdate),MONTH(fpdate)+A1433,0),DATE(YEAR(fpdate),MONTH(fpdate)+A1433-1,DAY(fpdate))))))</f>
        <v/>
      </c>
      <c r="C1433" s="142" t="inlineStr">
        <f aca="false">IF(A1433="","",IF(variable,IF(A1433&lt;MortgageCalculator!$J$23*periods_per_year,start_rate,IF(MortgageCalculator!$J$27&gt;=0,MIN(MortgageCalculator!$J$24,start_rate+MortgageCalculator!$J$27*ROUNDUP((A1433-MortgageCalculator!$J$23*periods_per_year)/MortgageCalculator!$J$26,0)),MAX(MortgageCalculator!$J$25,start_rate+MortgageCalculator!$J$27*ROUNDUP((A1433-MortgageCalculator!$J$23*periods_per_year)/MortgageCalculator!$J$26,0)))),start_rate))</f>
        <is>
          <t/>
        </is>
      </c>
      <c r="D1433" s="143" t="str">
        <f aca="false">IF(A1433="","",ROUND((((1+C1433/CP)^(CP/periods_per_year))-1)*G1432,2))</f>
        <v/>
      </c>
      <c r="E1433" s="143" t="str">
        <f aca="false">IF(A1433="","",IF(A1433=nper,G1432+D1433,MIN(G1432+D1433,IF(C1433=C1432,E1432,ROUND(-PMT(((1+C1433/CP)^(CP/periods_per_year))-1,nper-A1433+1,G1432),2)))))</f>
        <v/>
      </c>
      <c r="F1433" s="143" t="str">
        <f aca="false">IF(A1433="","",E1433-D1433)</f>
        <v/>
      </c>
      <c r="G1433" s="143" t="str">
        <f aca="false">IF(A1433="","",G1432-F1433)</f>
        <v/>
      </c>
    </row>
    <row r="1434" customFormat="false" ht="13.2" hidden="false" customHeight="false" outlineLevel="0" collapsed="false">
      <c r="A1434" s="140" t="str">
        <f aca="false">IF(G1433="","",IF(OR(A1433&gt;=nper,ROUND(G1433,2)&lt;=0),"",A1433+1))</f>
        <v/>
      </c>
      <c r="B1434" s="141" t="str">
        <f aca="false">IF(A1434="","",IF(OR(periods_per_year=26,periods_per_year=52),IF(periods_per_year=26,IF(A1434=1,fpdate,B1433+14),IF(periods_per_year=52,IF(A1434=1,fpdate,B1433+7),"n/a")),IF(periods_per_year=24,DATE(YEAR(fpdate),MONTH(fpdate)+(A1434-1)/2+IF(AND(DAY(fpdate)&gt;=15,MOD(A1434,2)=0),1,0),IF(MOD(A1434,2)=0,IF(DAY(fpdate)&gt;=15,DAY(fpdate)-14,DAY(fpdate)+14),DAY(fpdate))),IF(DAY(DATE(YEAR(fpdate),MONTH(fpdate)+A1434-1,DAY(fpdate)))&lt;&gt;DAY(fpdate),DATE(YEAR(fpdate),MONTH(fpdate)+A1434,0),DATE(YEAR(fpdate),MONTH(fpdate)+A1434-1,DAY(fpdate))))))</f>
        <v/>
      </c>
      <c r="C1434" s="142" t="inlineStr">
        <f aca="false">IF(A1434="","",IF(variable,IF(A1434&lt;MortgageCalculator!$J$23*periods_per_year,start_rate,IF(MortgageCalculator!$J$27&gt;=0,MIN(MortgageCalculator!$J$24,start_rate+MortgageCalculator!$J$27*ROUNDUP((A1434-MortgageCalculator!$J$23*periods_per_year)/MortgageCalculator!$J$26,0)),MAX(MortgageCalculator!$J$25,start_rate+MortgageCalculator!$J$27*ROUNDUP((A1434-MortgageCalculator!$J$23*periods_per_year)/MortgageCalculator!$J$26,0)))),start_rate))</f>
        <is>
          <t/>
        </is>
      </c>
      <c r="D1434" s="143" t="str">
        <f aca="false">IF(A1434="","",ROUND((((1+C1434/CP)^(CP/periods_per_year))-1)*G1433,2))</f>
        <v/>
      </c>
      <c r="E1434" s="143" t="str">
        <f aca="false">IF(A1434="","",IF(A1434=nper,G1433+D1434,MIN(G1433+D1434,IF(C1434=C1433,E1433,ROUND(-PMT(((1+C1434/CP)^(CP/periods_per_year))-1,nper-A1434+1,G1433),2)))))</f>
        <v/>
      </c>
      <c r="F1434" s="143" t="str">
        <f aca="false">IF(A1434="","",E1434-D1434)</f>
        <v/>
      </c>
      <c r="G1434" s="143" t="str">
        <f aca="false">IF(A1434="","",G1433-F1434)</f>
        <v/>
      </c>
    </row>
    <row r="1435" customFormat="false" ht="13.2" hidden="false" customHeight="false" outlineLevel="0" collapsed="false">
      <c r="A1435" s="140" t="str">
        <f aca="false">IF(G1434="","",IF(OR(A1434&gt;=nper,ROUND(G1434,2)&lt;=0),"",A1434+1))</f>
        <v/>
      </c>
      <c r="B1435" s="141" t="str">
        <f aca="false">IF(A1435="","",IF(OR(periods_per_year=26,periods_per_year=52),IF(periods_per_year=26,IF(A1435=1,fpdate,B1434+14),IF(periods_per_year=52,IF(A1435=1,fpdate,B1434+7),"n/a")),IF(periods_per_year=24,DATE(YEAR(fpdate),MONTH(fpdate)+(A1435-1)/2+IF(AND(DAY(fpdate)&gt;=15,MOD(A1435,2)=0),1,0),IF(MOD(A1435,2)=0,IF(DAY(fpdate)&gt;=15,DAY(fpdate)-14,DAY(fpdate)+14),DAY(fpdate))),IF(DAY(DATE(YEAR(fpdate),MONTH(fpdate)+A1435-1,DAY(fpdate)))&lt;&gt;DAY(fpdate),DATE(YEAR(fpdate),MONTH(fpdate)+A1435,0),DATE(YEAR(fpdate),MONTH(fpdate)+A1435-1,DAY(fpdate))))))</f>
        <v/>
      </c>
      <c r="C1435" s="142" t="inlineStr">
        <f aca="false">IF(A1435="","",IF(variable,IF(A1435&lt;MortgageCalculator!$J$23*periods_per_year,start_rate,IF(MortgageCalculator!$J$27&gt;=0,MIN(MortgageCalculator!$J$24,start_rate+MortgageCalculator!$J$27*ROUNDUP((A1435-MortgageCalculator!$J$23*periods_per_year)/MortgageCalculator!$J$26,0)),MAX(MortgageCalculator!$J$25,start_rate+MortgageCalculator!$J$27*ROUNDUP((A1435-MortgageCalculator!$J$23*periods_per_year)/MortgageCalculator!$J$26,0)))),start_rate))</f>
        <is>
          <t/>
        </is>
      </c>
      <c r="D1435" s="143" t="str">
        <f aca="false">IF(A1435="","",ROUND((((1+C1435/CP)^(CP/periods_per_year))-1)*G1434,2))</f>
        <v/>
      </c>
      <c r="E1435" s="143" t="str">
        <f aca="false">IF(A1435="","",IF(A1435=nper,G1434+D1435,MIN(G1434+D1435,IF(C1435=C1434,E1434,ROUND(-PMT(((1+C1435/CP)^(CP/periods_per_year))-1,nper-A1435+1,G1434),2)))))</f>
        <v/>
      </c>
      <c r="F1435" s="143" t="str">
        <f aca="false">IF(A1435="","",E1435-D1435)</f>
        <v/>
      </c>
      <c r="G1435" s="143" t="str">
        <f aca="false">IF(A1435="","",G1434-F1435)</f>
        <v/>
      </c>
    </row>
    <row r="1436" customFormat="false" ht="13.2" hidden="false" customHeight="false" outlineLevel="0" collapsed="false">
      <c r="A1436" s="140" t="str">
        <f aca="false">IF(G1435="","",IF(OR(A1435&gt;=nper,ROUND(G1435,2)&lt;=0),"",A1435+1))</f>
        <v/>
      </c>
      <c r="B1436" s="141" t="str">
        <f aca="false">IF(A1436="","",IF(OR(periods_per_year=26,periods_per_year=52),IF(periods_per_year=26,IF(A1436=1,fpdate,B1435+14),IF(periods_per_year=52,IF(A1436=1,fpdate,B1435+7),"n/a")),IF(periods_per_year=24,DATE(YEAR(fpdate),MONTH(fpdate)+(A1436-1)/2+IF(AND(DAY(fpdate)&gt;=15,MOD(A1436,2)=0),1,0),IF(MOD(A1436,2)=0,IF(DAY(fpdate)&gt;=15,DAY(fpdate)-14,DAY(fpdate)+14),DAY(fpdate))),IF(DAY(DATE(YEAR(fpdate),MONTH(fpdate)+A1436-1,DAY(fpdate)))&lt;&gt;DAY(fpdate),DATE(YEAR(fpdate),MONTH(fpdate)+A1436,0),DATE(YEAR(fpdate),MONTH(fpdate)+A1436-1,DAY(fpdate))))))</f>
        <v/>
      </c>
      <c r="C1436" s="142" t="inlineStr">
        <f aca="false">IF(A1436="","",IF(variable,IF(A1436&lt;MortgageCalculator!$J$23*periods_per_year,start_rate,IF(MortgageCalculator!$J$27&gt;=0,MIN(MortgageCalculator!$J$24,start_rate+MortgageCalculator!$J$27*ROUNDUP((A1436-MortgageCalculator!$J$23*periods_per_year)/MortgageCalculator!$J$26,0)),MAX(MortgageCalculator!$J$25,start_rate+MortgageCalculator!$J$27*ROUNDUP((A1436-MortgageCalculator!$J$23*periods_per_year)/MortgageCalculator!$J$26,0)))),start_rate))</f>
        <is>
          <t/>
        </is>
      </c>
      <c r="D1436" s="143" t="str">
        <f aca="false">IF(A1436="","",ROUND((((1+C1436/CP)^(CP/periods_per_year))-1)*G1435,2))</f>
        <v/>
      </c>
      <c r="E1436" s="143" t="str">
        <f aca="false">IF(A1436="","",IF(A1436=nper,G1435+D1436,MIN(G1435+D1436,IF(C1436=C1435,E1435,ROUND(-PMT(((1+C1436/CP)^(CP/periods_per_year))-1,nper-A1436+1,G1435),2)))))</f>
        <v/>
      </c>
      <c r="F1436" s="143" t="str">
        <f aca="false">IF(A1436="","",E1436-D1436)</f>
        <v/>
      </c>
      <c r="G1436" s="143" t="str">
        <f aca="false">IF(A1436="","",G1435-F1436)</f>
        <v/>
      </c>
    </row>
    <row r="1437" customFormat="false" ht="13.2" hidden="false" customHeight="false" outlineLevel="0" collapsed="false">
      <c r="A1437" s="140" t="str">
        <f aca="false">IF(G1436="","",IF(OR(A1436&gt;=nper,ROUND(G1436,2)&lt;=0),"",A1436+1))</f>
        <v/>
      </c>
      <c r="B1437" s="141" t="str">
        <f aca="false">IF(A1437="","",IF(OR(periods_per_year=26,periods_per_year=52),IF(periods_per_year=26,IF(A1437=1,fpdate,B1436+14),IF(periods_per_year=52,IF(A1437=1,fpdate,B1436+7),"n/a")),IF(periods_per_year=24,DATE(YEAR(fpdate),MONTH(fpdate)+(A1437-1)/2+IF(AND(DAY(fpdate)&gt;=15,MOD(A1437,2)=0),1,0),IF(MOD(A1437,2)=0,IF(DAY(fpdate)&gt;=15,DAY(fpdate)-14,DAY(fpdate)+14),DAY(fpdate))),IF(DAY(DATE(YEAR(fpdate),MONTH(fpdate)+A1437-1,DAY(fpdate)))&lt;&gt;DAY(fpdate),DATE(YEAR(fpdate),MONTH(fpdate)+A1437,0),DATE(YEAR(fpdate),MONTH(fpdate)+A1437-1,DAY(fpdate))))))</f>
        <v/>
      </c>
      <c r="C1437" s="142" t="inlineStr">
        <f aca="false">IF(A1437="","",IF(variable,IF(A1437&lt;MortgageCalculator!$J$23*periods_per_year,start_rate,IF(MortgageCalculator!$J$27&gt;=0,MIN(MortgageCalculator!$J$24,start_rate+MortgageCalculator!$J$27*ROUNDUP((A1437-MortgageCalculator!$J$23*periods_per_year)/MortgageCalculator!$J$26,0)),MAX(MortgageCalculator!$J$25,start_rate+MortgageCalculator!$J$27*ROUNDUP((A1437-MortgageCalculator!$J$23*periods_per_year)/MortgageCalculator!$J$26,0)))),start_rate))</f>
        <is>
          <t/>
        </is>
      </c>
      <c r="D1437" s="143" t="str">
        <f aca="false">IF(A1437="","",ROUND((((1+C1437/CP)^(CP/periods_per_year))-1)*G1436,2))</f>
        <v/>
      </c>
      <c r="E1437" s="143" t="str">
        <f aca="false">IF(A1437="","",IF(A1437=nper,G1436+D1437,MIN(G1436+D1437,IF(C1437=C1436,E1436,ROUND(-PMT(((1+C1437/CP)^(CP/periods_per_year))-1,nper-A1437+1,G1436),2)))))</f>
        <v/>
      </c>
      <c r="F1437" s="143" t="str">
        <f aca="false">IF(A1437="","",E1437-D1437)</f>
        <v/>
      </c>
      <c r="G1437" s="143" t="str">
        <f aca="false">IF(A1437="","",G1436-F1437)</f>
        <v/>
      </c>
    </row>
    <row r="1438" customFormat="false" ht="13.2" hidden="false" customHeight="false" outlineLevel="0" collapsed="false">
      <c r="A1438" s="140" t="str">
        <f aca="false">IF(G1437="","",IF(OR(A1437&gt;=nper,ROUND(G1437,2)&lt;=0),"",A1437+1))</f>
        <v/>
      </c>
      <c r="B1438" s="141" t="str">
        <f aca="false">IF(A1438="","",IF(OR(periods_per_year=26,periods_per_year=52),IF(periods_per_year=26,IF(A1438=1,fpdate,B1437+14),IF(periods_per_year=52,IF(A1438=1,fpdate,B1437+7),"n/a")),IF(periods_per_year=24,DATE(YEAR(fpdate),MONTH(fpdate)+(A1438-1)/2+IF(AND(DAY(fpdate)&gt;=15,MOD(A1438,2)=0),1,0),IF(MOD(A1438,2)=0,IF(DAY(fpdate)&gt;=15,DAY(fpdate)-14,DAY(fpdate)+14),DAY(fpdate))),IF(DAY(DATE(YEAR(fpdate),MONTH(fpdate)+A1438-1,DAY(fpdate)))&lt;&gt;DAY(fpdate),DATE(YEAR(fpdate),MONTH(fpdate)+A1438,0),DATE(YEAR(fpdate),MONTH(fpdate)+A1438-1,DAY(fpdate))))))</f>
        <v/>
      </c>
      <c r="C1438" s="142" t="inlineStr">
        <f aca="false">IF(A1438="","",IF(variable,IF(A1438&lt;MortgageCalculator!$J$23*periods_per_year,start_rate,IF(MortgageCalculator!$J$27&gt;=0,MIN(MortgageCalculator!$J$24,start_rate+MortgageCalculator!$J$27*ROUNDUP((A1438-MortgageCalculator!$J$23*periods_per_year)/MortgageCalculator!$J$26,0)),MAX(MortgageCalculator!$J$25,start_rate+MortgageCalculator!$J$27*ROUNDUP((A1438-MortgageCalculator!$J$23*periods_per_year)/MortgageCalculator!$J$26,0)))),start_rate))</f>
        <is>
          <t/>
        </is>
      </c>
      <c r="D1438" s="143" t="str">
        <f aca="false">IF(A1438="","",ROUND((((1+C1438/CP)^(CP/periods_per_year))-1)*G1437,2))</f>
        <v/>
      </c>
      <c r="E1438" s="143" t="str">
        <f aca="false">IF(A1438="","",IF(A1438=nper,G1437+D1438,MIN(G1437+D1438,IF(C1438=C1437,E1437,ROUND(-PMT(((1+C1438/CP)^(CP/periods_per_year))-1,nper-A1438+1,G1437),2)))))</f>
        <v/>
      </c>
      <c r="F1438" s="143" t="str">
        <f aca="false">IF(A1438="","",E1438-D1438)</f>
        <v/>
      </c>
      <c r="G1438" s="143" t="str">
        <f aca="false">IF(A1438="","",G1437-F1438)</f>
        <v/>
      </c>
    </row>
    <row r="1439" customFormat="false" ht="13.2" hidden="false" customHeight="false" outlineLevel="0" collapsed="false">
      <c r="A1439" s="140" t="str">
        <f aca="false">IF(G1438="","",IF(OR(A1438&gt;=nper,ROUND(G1438,2)&lt;=0),"",A1438+1))</f>
        <v/>
      </c>
      <c r="B1439" s="141" t="str">
        <f aca="false">IF(A1439="","",IF(OR(periods_per_year=26,periods_per_year=52),IF(periods_per_year=26,IF(A1439=1,fpdate,B1438+14),IF(periods_per_year=52,IF(A1439=1,fpdate,B1438+7),"n/a")),IF(periods_per_year=24,DATE(YEAR(fpdate),MONTH(fpdate)+(A1439-1)/2+IF(AND(DAY(fpdate)&gt;=15,MOD(A1439,2)=0),1,0),IF(MOD(A1439,2)=0,IF(DAY(fpdate)&gt;=15,DAY(fpdate)-14,DAY(fpdate)+14),DAY(fpdate))),IF(DAY(DATE(YEAR(fpdate),MONTH(fpdate)+A1439-1,DAY(fpdate)))&lt;&gt;DAY(fpdate),DATE(YEAR(fpdate),MONTH(fpdate)+A1439,0),DATE(YEAR(fpdate),MONTH(fpdate)+A1439-1,DAY(fpdate))))))</f>
        <v/>
      </c>
      <c r="C1439" s="142" t="inlineStr">
        <f aca="false">IF(A1439="","",IF(variable,IF(A1439&lt;MortgageCalculator!$J$23*periods_per_year,start_rate,IF(MortgageCalculator!$J$27&gt;=0,MIN(MortgageCalculator!$J$24,start_rate+MortgageCalculator!$J$27*ROUNDUP((A1439-MortgageCalculator!$J$23*periods_per_year)/MortgageCalculator!$J$26,0)),MAX(MortgageCalculator!$J$25,start_rate+MortgageCalculator!$J$27*ROUNDUP((A1439-MortgageCalculator!$J$23*periods_per_year)/MortgageCalculator!$J$26,0)))),start_rate))</f>
        <is>
          <t/>
        </is>
      </c>
      <c r="D1439" s="143" t="str">
        <f aca="false">IF(A1439="","",ROUND((((1+C1439/CP)^(CP/periods_per_year))-1)*G1438,2))</f>
        <v/>
      </c>
      <c r="E1439" s="143" t="str">
        <f aca="false">IF(A1439="","",IF(A1439=nper,G1438+D1439,MIN(G1438+D1439,IF(C1439=C1438,E1438,ROUND(-PMT(((1+C1439/CP)^(CP/periods_per_year))-1,nper-A1439+1,G1438),2)))))</f>
        <v/>
      </c>
      <c r="F1439" s="143" t="str">
        <f aca="false">IF(A1439="","",E1439-D1439)</f>
        <v/>
      </c>
      <c r="G1439" s="143" t="str">
        <f aca="false">IF(A1439="","",G1438-F1439)</f>
        <v/>
      </c>
    </row>
    <row r="1440" customFormat="false" ht="13.2" hidden="false" customHeight="false" outlineLevel="0" collapsed="false">
      <c r="A1440" s="140" t="str">
        <f aca="false">IF(G1439="","",IF(OR(A1439&gt;=nper,ROUND(G1439,2)&lt;=0),"",A1439+1))</f>
        <v/>
      </c>
      <c r="B1440" s="141" t="str">
        <f aca="false">IF(A1440="","",IF(OR(periods_per_year=26,periods_per_year=52),IF(periods_per_year=26,IF(A1440=1,fpdate,B1439+14),IF(periods_per_year=52,IF(A1440=1,fpdate,B1439+7),"n/a")),IF(periods_per_year=24,DATE(YEAR(fpdate),MONTH(fpdate)+(A1440-1)/2+IF(AND(DAY(fpdate)&gt;=15,MOD(A1440,2)=0),1,0),IF(MOD(A1440,2)=0,IF(DAY(fpdate)&gt;=15,DAY(fpdate)-14,DAY(fpdate)+14),DAY(fpdate))),IF(DAY(DATE(YEAR(fpdate),MONTH(fpdate)+A1440-1,DAY(fpdate)))&lt;&gt;DAY(fpdate),DATE(YEAR(fpdate),MONTH(fpdate)+A1440,0),DATE(YEAR(fpdate),MONTH(fpdate)+A1440-1,DAY(fpdate))))))</f>
        <v/>
      </c>
      <c r="C1440" s="142" t="inlineStr">
        <f aca="false">IF(A1440="","",IF(variable,IF(A1440&lt;MortgageCalculator!$J$23*periods_per_year,start_rate,IF(MortgageCalculator!$J$27&gt;=0,MIN(MortgageCalculator!$J$24,start_rate+MortgageCalculator!$J$27*ROUNDUP((A1440-MortgageCalculator!$J$23*periods_per_year)/MortgageCalculator!$J$26,0)),MAX(MortgageCalculator!$J$25,start_rate+MortgageCalculator!$J$27*ROUNDUP((A1440-MortgageCalculator!$J$23*periods_per_year)/MortgageCalculator!$J$26,0)))),start_rate))</f>
        <is>
          <t/>
        </is>
      </c>
      <c r="D1440" s="143" t="str">
        <f aca="false">IF(A1440="","",ROUND((((1+C1440/CP)^(CP/periods_per_year))-1)*G1439,2))</f>
        <v/>
      </c>
      <c r="E1440" s="143" t="str">
        <f aca="false">IF(A1440="","",IF(A1440=nper,G1439+D1440,MIN(G1439+D1440,IF(C1440=C1439,E1439,ROUND(-PMT(((1+C1440/CP)^(CP/periods_per_year))-1,nper-A1440+1,G1439),2)))))</f>
        <v/>
      </c>
      <c r="F1440" s="143" t="str">
        <f aca="false">IF(A1440="","",E1440-D1440)</f>
        <v/>
      </c>
      <c r="G1440" s="143" t="str">
        <f aca="false">IF(A1440="","",G1439-F1440)</f>
        <v/>
      </c>
    </row>
    <row r="1441" customFormat="false" ht="13.2" hidden="false" customHeight="false" outlineLevel="0" collapsed="false">
      <c r="A1441" s="140" t="str">
        <f aca="false">IF(G1440="","",IF(OR(A1440&gt;=nper,ROUND(G1440,2)&lt;=0),"",A1440+1))</f>
        <v/>
      </c>
      <c r="B1441" s="141" t="str">
        <f aca="false">IF(A1441="","",IF(OR(periods_per_year=26,periods_per_year=52),IF(periods_per_year=26,IF(A1441=1,fpdate,B1440+14),IF(periods_per_year=52,IF(A1441=1,fpdate,B1440+7),"n/a")),IF(periods_per_year=24,DATE(YEAR(fpdate),MONTH(fpdate)+(A1441-1)/2+IF(AND(DAY(fpdate)&gt;=15,MOD(A1441,2)=0),1,0),IF(MOD(A1441,2)=0,IF(DAY(fpdate)&gt;=15,DAY(fpdate)-14,DAY(fpdate)+14),DAY(fpdate))),IF(DAY(DATE(YEAR(fpdate),MONTH(fpdate)+A1441-1,DAY(fpdate)))&lt;&gt;DAY(fpdate),DATE(YEAR(fpdate),MONTH(fpdate)+A1441,0),DATE(YEAR(fpdate),MONTH(fpdate)+A1441-1,DAY(fpdate))))))</f>
        <v/>
      </c>
      <c r="C1441" s="142" t="inlineStr">
        <f aca="false">IF(A1441="","",IF(variable,IF(A1441&lt;MortgageCalculator!$J$23*periods_per_year,start_rate,IF(MortgageCalculator!$J$27&gt;=0,MIN(MortgageCalculator!$J$24,start_rate+MortgageCalculator!$J$27*ROUNDUP((A1441-MortgageCalculator!$J$23*periods_per_year)/MortgageCalculator!$J$26,0)),MAX(MortgageCalculator!$J$25,start_rate+MortgageCalculator!$J$27*ROUNDUP((A1441-MortgageCalculator!$J$23*periods_per_year)/MortgageCalculator!$J$26,0)))),start_rate))</f>
        <is>
          <t/>
        </is>
      </c>
      <c r="D1441" s="143" t="str">
        <f aca="false">IF(A1441="","",ROUND((((1+C1441/CP)^(CP/periods_per_year))-1)*G1440,2))</f>
        <v/>
      </c>
      <c r="E1441" s="143" t="str">
        <f aca="false">IF(A1441="","",IF(A1441=nper,G1440+D1441,MIN(G1440+D1441,IF(C1441=C1440,E1440,ROUND(-PMT(((1+C1441/CP)^(CP/periods_per_year))-1,nper-A1441+1,G1440),2)))))</f>
        <v/>
      </c>
      <c r="F1441" s="143" t="str">
        <f aca="false">IF(A1441="","",E1441-D1441)</f>
        <v/>
      </c>
      <c r="G1441" s="143" t="str">
        <f aca="false">IF(A1441="","",G1440-F1441)</f>
        <v/>
      </c>
    </row>
    <row r="1442" customFormat="false" ht="13.2" hidden="false" customHeight="false" outlineLevel="0" collapsed="false">
      <c r="A1442" s="140" t="str">
        <f aca="false">IF(G1441="","",IF(OR(A1441&gt;=nper,ROUND(G1441,2)&lt;=0),"",A1441+1))</f>
        <v/>
      </c>
      <c r="B1442" s="141" t="str">
        <f aca="false">IF(A1442="","",IF(OR(periods_per_year=26,periods_per_year=52),IF(periods_per_year=26,IF(A1442=1,fpdate,B1441+14),IF(periods_per_year=52,IF(A1442=1,fpdate,B1441+7),"n/a")),IF(periods_per_year=24,DATE(YEAR(fpdate),MONTH(fpdate)+(A1442-1)/2+IF(AND(DAY(fpdate)&gt;=15,MOD(A1442,2)=0),1,0),IF(MOD(A1442,2)=0,IF(DAY(fpdate)&gt;=15,DAY(fpdate)-14,DAY(fpdate)+14),DAY(fpdate))),IF(DAY(DATE(YEAR(fpdate),MONTH(fpdate)+A1442-1,DAY(fpdate)))&lt;&gt;DAY(fpdate),DATE(YEAR(fpdate),MONTH(fpdate)+A1442,0),DATE(YEAR(fpdate),MONTH(fpdate)+A1442-1,DAY(fpdate))))))</f>
        <v/>
      </c>
      <c r="C1442" s="142" t="inlineStr">
        <f aca="false">IF(A1442="","",IF(variable,IF(A1442&lt;MortgageCalculator!$J$23*periods_per_year,start_rate,IF(MortgageCalculator!$J$27&gt;=0,MIN(MortgageCalculator!$J$24,start_rate+MortgageCalculator!$J$27*ROUNDUP((A1442-MortgageCalculator!$J$23*periods_per_year)/MortgageCalculator!$J$26,0)),MAX(MortgageCalculator!$J$25,start_rate+MortgageCalculator!$J$27*ROUNDUP((A1442-MortgageCalculator!$J$23*periods_per_year)/MortgageCalculator!$J$26,0)))),start_rate))</f>
        <is>
          <t/>
        </is>
      </c>
      <c r="D1442" s="143" t="str">
        <f aca="false">IF(A1442="","",ROUND((((1+C1442/CP)^(CP/periods_per_year))-1)*G1441,2))</f>
        <v/>
      </c>
      <c r="E1442" s="143" t="str">
        <f aca="false">IF(A1442="","",IF(A1442=nper,G1441+D1442,MIN(G1441+D1442,IF(C1442=C1441,E1441,ROUND(-PMT(((1+C1442/CP)^(CP/periods_per_year))-1,nper-A1442+1,G1441),2)))))</f>
        <v/>
      </c>
      <c r="F1442" s="143" t="str">
        <f aca="false">IF(A1442="","",E1442-D1442)</f>
        <v/>
      </c>
      <c r="G1442" s="143" t="str">
        <f aca="false">IF(A1442="","",G1441-F1442)</f>
        <v/>
      </c>
    </row>
    <row r="1443" customFormat="false" ht="13.2" hidden="false" customHeight="false" outlineLevel="0" collapsed="false">
      <c r="A1443" s="140" t="str">
        <f aca="false">IF(G1442="","",IF(OR(A1442&gt;=nper,ROUND(G1442,2)&lt;=0),"",A1442+1))</f>
        <v/>
      </c>
      <c r="B1443" s="141" t="str">
        <f aca="false">IF(A1443="","",IF(OR(periods_per_year=26,periods_per_year=52),IF(periods_per_year=26,IF(A1443=1,fpdate,B1442+14),IF(periods_per_year=52,IF(A1443=1,fpdate,B1442+7),"n/a")),IF(periods_per_year=24,DATE(YEAR(fpdate),MONTH(fpdate)+(A1443-1)/2+IF(AND(DAY(fpdate)&gt;=15,MOD(A1443,2)=0),1,0),IF(MOD(A1443,2)=0,IF(DAY(fpdate)&gt;=15,DAY(fpdate)-14,DAY(fpdate)+14),DAY(fpdate))),IF(DAY(DATE(YEAR(fpdate),MONTH(fpdate)+A1443-1,DAY(fpdate)))&lt;&gt;DAY(fpdate),DATE(YEAR(fpdate),MONTH(fpdate)+A1443,0),DATE(YEAR(fpdate),MONTH(fpdate)+A1443-1,DAY(fpdate))))))</f>
        <v/>
      </c>
      <c r="C1443" s="142" t="inlineStr">
        <f aca="false">IF(A1443="","",IF(variable,IF(A1443&lt;MortgageCalculator!$J$23*periods_per_year,start_rate,IF(MortgageCalculator!$J$27&gt;=0,MIN(MortgageCalculator!$J$24,start_rate+MortgageCalculator!$J$27*ROUNDUP((A1443-MortgageCalculator!$J$23*periods_per_year)/MortgageCalculator!$J$26,0)),MAX(MortgageCalculator!$J$25,start_rate+MortgageCalculator!$J$27*ROUNDUP((A1443-MortgageCalculator!$J$23*periods_per_year)/MortgageCalculator!$J$26,0)))),start_rate))</f>
        <is>
          <t/>
        </is>
      </c>
      <c r="D1443" s="143" t="str">
        <f aca="false">IF(A1443="","",ROUND((((1+C1443/CP)^(CP/periods_per_year))-1)*G1442,2))</f>
        <v/>
      </c>
      <c r="E1443" s="143" t="str">
        <f aca="false">IF(A1443="","",IF(A1443=nper,G1442+D1443,MIN(G1442+D1443,IF(C1443=C1442,E1442,ROUND(-PMT(((1+C1443/CP)^(CP/periods_per_year))-1,nper-A1443+1,G1442),2)))))</f>
        <v/>
      </c>
      <c r="F1443" s="143" t="str">
        <f aca="false">IF(A1443="","",E1443-D1443)</f>
        <v/>
      </c>
      <c r="G1443" s="143" t="str">
        <f aca="false">IF(A1443="","",G1442-F1443)</f>
        <v/>
      </c>
    </row>
    <row r="1444" customFormat="false" ht="13.2" hidden="false" customHeight="false" outlineLevel="0" collapsed="false">
      <c r="A1444" s="140" t="str">
        <f aca="false">IF(G1443="","",IF(OR(A1443&gt;=nper,ROUND(G1443,2)&lt;=0),"",A1443+1))</f>
        <v/>
      </c>
      <c r="B1444" s="141" t="str">
        <f aca="false">IF(A1444="","",IF(OR(periods_per_year=26,periods_per_year=52),IF(periods_per_year=26,IF(A1444=1,fpdate,B1443+14),IF(periods_per_year=52,IF(A1444=1,fpdate,B1443+7),"n/a")),IF(periods_per_year=24,DATE(YEAR(fpdate),MONTH(fpdate)+(A1444-1)/2+IF(AND(DAY(fpdate)&gt;=15,MOD(A1444,2)=0),1,0),IF(MOD(A1444,2)=0,IF(DAY(fpdate)&gt;=15,DAY(fpdate)-14,DAY(fpdate)+14),DAY(fpdate))),IF(DAY(DATE(YEAR(fpdate),MONTH(fpdate)+A1444-1,DAY(fpdate)))&lt;&gt;DAY(fpdate),DATE(YEAR(fpdate),MONTH(fpdate)+A1444,0),DATE(YEAR(fpdate),MONTH(fpdate)+A1444-1,DAY(fpdate))))))</f>
        <v/>
      </c>
      <c r="C1444" s="142" t="inlineStr">
        <f aca="false">IF(A1444="","",IF(variable,IF(A1444&lt;MortgageCalculator!$J$23*periods_per_year,start_rate,IF(MortgageCalculator!$J$27&gt;=0,MIN(MortgageCalculator!$J$24,start_rate+MortgageCalculator!$J$27*ROUNDUP((A1444-MortgageCalculator!$J$23*periods_per_year)/MortgageCalculator!$J$26,0)),MAX(MortgageCalculator!$J$25,start_rate+MortgageCalculator!$J$27*ROUNDUP((A1444-MortgageCalculator!$J$23*periods_per_year)/MortgageCalculator!$J$26,0)))),start_rate))</f>
        <is>
          <t/>
        </is>
      </c>
      <c r="D1444" s="143" t="str">
        <f aca="false">IF(A1444="","",ROUND((((1+C1444/CP)^(CP/periods_per_year))-1)*G1443,2))</f>
        <v/>
      </c>
      <c r="E1444" s="143" t="str">
        <f aca="false">IF(A1444="","",IF(A1444=nper,G1443+D1444,MIN(G1443+D1444,IF(C1444=C1443,E1443,ROUND(-PMT(((1+C1444/CP)^(CP/periods_per_year))-1,nper-A1444+1,G1443),2)))))</f>
        <v/>
      </c>
      <c r="F1444" s="143" t="str">
        <f aca="false">IF(A1444="","",E1444-D1444)</f>
        <v/>
      </c>
      <c r="G1444" s="143" t="str">
        <f aca="false">IF(A1444="","",G1443-F1444)</f>
        <v/>
      </c>
    </row>
    <row r="1445" customFormat="false" ht="13.2" hidden="false" customHeight="false" outlineLevel="0" collapsed="false">
      <c r="A1445" s="140" t="str">
        <f aca="false">IF(G1444="","",IF(OR(A1444&gt;=nper,ROUND(G1444,2)&lt;=0),"",A1444+1))</f>
        <v/>
      </c>
      <c r="B1445" s="141" t="str">
        <f aca="false">IF(A1445="","",IF(OR(periods_per_year=26,periods_per_year=52),IF(periods_per_year=26,IF(A1445=1,fpdate,B1444+14),IF(periods_per_year=52,IF(A1445=1,fpdate,B1444+7),"n/a")),IF(periods_per_year=24,DATE(YEAR(fpdate),MONTH(fpdate)+(A1445-1)/2+IF(AND(DAY(fpdate)&gt;=15,MOD(A1445,2)=0),1,0),IF(MOD(A1445,2)=0,IF(DAY(fpdate)&gt;=15,DAY(fpdate)-14,DAY(fpdate)+14),DAY(fpdate))),IF(DAY(DATE(YEAR(fpdate),MONTH(fpdate)+A1445-1,DAY(fpdate)))&lt;&gt;DAY(fpdate),DATE(YEAR(fpdate),MONTH(fpdate)+A1445,0),DATE(YEAR(fpdate),MONTH(fpdate)+A1445-1,DAY(fpdate))))))</f>
        <v/>
      </c>
      <c r="C1445" s="142" t="inlineStr">
        <f aca="false">IF(A1445="","",IF(variable,IF(A1445&lt;MortgageCalculator!$J$23*periods_per_year,start_rate,IF(MortgageCalculator!$J$27&gt;=0,MIN(MortgageCalculator!$J$24,start_rate+MortgageCalculator!$J$27*ROUNDUP((A1445-MortgageCalculator!$J$23*periods_per_year)/MortgageCalculator!$J$26,0)),MAX(MortgageCalculator!$J$25,start_rate+MortgageCalculator!$J$27*ROUNDUP((A1445-MortgageCalculator!$J$23*periods_per_year)/MortgageCalculator!$J$26,0)))),start_rate))</f>
        <is>
          <t/>
        </is>
      </c>
      <c r="D1445" s="143" t="str">
        <f aca="false">IF(A1445="","",ROUND((((1+C1445/CP)^(CP/periods_per_year))-1)*G1444,2))</f>
        <v/>
      </c>
      <c r="E1445" s="143" t="str">
        <f aca="false">IF(A1445="","",IF(A1445=nper,G1444+D1445,MIN(G1444+D1445,IF(C1445=C1444,E1444,ROUND(-PMT(((1+C1445/CP)^(CP/periods_per_year))-1,nper-A1445+1,G1444),2)))))</f>
        <v/>
      </c>
      <c r="F1445" s="143" t="str">
        <f aca="false">IF(A1445="","",E1445-D1445)</f>
        <v/>
      </c>
      <c r="G1445" s="143" t="str">
        <f aca="false">IF(A1445="","",G1444-F1445)</f>
        <v/>
      </c>
    </row>
    <row r="1446" customFormat="false" ht="13.2" hidden="false" customHeight="false" outlineLevel="0" collapsed="false">
      <c r="A1446" s="140" t="str">
        <f aca="false">IF(G1445="","",IF(OR(A1445&gt;=nper,ROUND(G1445,2)&lt;=0),"",A1445+1))</f>
        <v/>
      </c>
      <c r="B1446" s="141" t="str">
        <f aca="false">IF(A1446="","",IF(OR(periods_per_year=26,periods_per_year=52),IF(periods_per_year=26,IF(A1446=1,fpdate,B1445+14),IF(periods_per_year=52,IF(A1446=1,fpdate,B1445+7),"n/a")),IF(periods_per_year=24,DATE(YEAR(fpdate),MONTH(fpdate)+(A1446-1)/2+IF(AND(DAY(fpdate)&gt;=15,MOD(A1446,2)=0),1,0),IF(MOD(A1446,2)=0,IF(DAY(fpdate)&gt;=15,DAY(fpdate)-14,DAY(fpdate)+14),DAY(fpdate))),IF(DAY(DATE(YEAR(fpdate),MONTH(fpdate)+A1446-1,DAY(fpdate)))&lt;&gt;DAY(fpdate),DATE(YEAR(fpdate),MONTH(fpdate)+A1446,0),DATE(YEAR(fpdate),MONTH(fpdate)+A1446-1,DAY(fpdate))))))</f>
        <v/>
      </c>
      <c r="C1446" s="142" t="inlineStr">
        <f aca="false">IF(A1446="","",IF(variable,IF(A1446&lt;MortgageCalculator!$J$23*periods_per_year,start_rate,IF(MortgageCalculator!$J$27&gt;=0,MIN(MortgageCalculator!$J$24,start_rate+MortgageCalculator!$J$27*ROUNDUP((A1446-MortgageCalculator!$J$23*periods_per_year)/MortgageCalculator!$J$26,0)),MAX(MortgageCalculator!$J$25,start_rate+MortgageCalculator!$J$27*ROUNDUP((A1446-MortgageCalculator!$J$23*periods_per_year)/MortgageCalculator!$J$26,0)))),start_rate))</f>
        <is>
          <t/>
        </is>
      </c>
      <c r="D1446" s="143" t="str">
        <f aca="false">IF(A1446="","",ROUND((((1+C1446/CP)^(CP/periods_per_year))-1)*G1445,2))</f>
        <v/>
      </c>
      <c r="E1446" s="143" t="str">
        <f aca="false">IF(A1446="","",IF(A1446=nper,G1445+D1446,MIN(G1445+D1446,IF(C1446=C1445,E1445,ROUND(-PMT(((1+C1446/CP)^(CP/periods_per_year))-1,nper-A1446+1,G1445),2)))))</f>
        <v/>
      </c>
      <c r="F1446" s="143" t="str">
        <f aca="false">IF(A1446="","",E1446-D1446)</f>
        <v/>
      </c>
      <c r="G1446" s="143" t="str">
        <f aca="false">IF(A1446="","",G1445-F1446)</f>
        <v/>
      </c>
    </row>
    <row r="1447" customFormat="false" ht="13.2" hidden="false" customHeight="false" outlineLevel="0" collapsed="false">
      <c r="A1447" s="140" t="str">
        <f aca="false">IF(G1446="","",IF(OR(A1446&gt;=nper,ROUND(G1446,2)&lt;=0),"",A1446+1))</f>
        <v/>
      </c>
      <c r="B1447" s="141" t="str">
        <f aca="false">IF(A1447="","",IF(OR(periods_per_year=26,periods_per_year=52),IF(periods_per_year=26,IF(A1447=1,fpdate,B1446+14),IF(periods_per_year=52,IF(A1447=1,fpdate,B1446+7),"n/a")),IF(periods_per_year=24,DATE(YEAR(fpdate),MONTH(fpdate)+(A1447-1)/2+IF(AND(DAY(fpdate)&gt;=15,MOD(A1447,2)=0),1,0),IF(MOD(A1447,2)=0,IF(DAY(fpdate)&gt;=15,DAY(fpdate)-14,DAY(fpdate)+14),DAY(fpdate))),IF(DAY(DATE(YEAR(fpdate),MONTH(fpdate)+A1447-1,DAY(fpdate)))&lt;&gt;DAY(fpdate),DATE(YEAR(fpdate),MONTH(fpdate)+A1447,0),DATE(YEAR(fpdate),MONTH(fpdate)+A1447-1,DAY(fpdate))))))</f>
        <v/>
      </c>
      <c r="C1447" s="142" t="inlineStr">
        <f aca="false">IF(A1447="","",IF(variable,IF(A1447&lt;MortgageCalculator!$J$23*periods_per_year,start_rate,IF(MortgageCalculator!$J$27&gt;=0,MIN(MortgageCalculator!$J$24,start_rate+MortgageCalculator!$J$27*ROUNDUP((A1447-MortgageCalculator!$J$23*periods_per_year)/MortgageCalculator!$J$26,0)),MAX(MortgageCalculator!$J$25,start_rate+MortgageCalculator!$J$27*ROUNDUP((A1447-MortgageCalculator!$J$23*periods_per_year)/MortgageCalculator!$J$26,0)))),start_rate))</f>
        <is>
          <t/>
        </is>
      </c>
      <c r="D1447" s="143" t="str">
        <f aca="false">IF(A1447="","",ROUND((((1+C1447/CP)^(CP/periods_per_year))-1)*G1446,2))</f>
        <v/>
      </c>
      <c r="E1447" s="143" t="str">
        <f aca="false">IF(A1447="","",IF(A1447=nper,G1446+D1447,MIN(G1446+D1447,IF(C1447=C1446,E1446,ROUND(-PMT(((1+C1447/CP)^(CP/periods_per_year))-1,nper-A1447+1,G1446),2)))))</f>
        <v/>
      </c>
      <c r="F1447" s="143" t="str">
        <f aca="false">IF(A1447="","",E1447-D1447)</f>
        <v/>
      </c>
      <c r="G1447" s="143" t="str">
        <f aca="false">IF(A1447="","",G1446-F1447)</f>
        <v/>
      </c>
    </row>
    <row r="1448" customFormat="false" ht="13.2" hidden="false" customHeight="false" outlineLevel="0" collapsed="false">
      <c r="A1448" s="140" t="str">
        <f aca="false">IF(G1447="","",IF(OR(A1447&gt;=nper,ROUND(G1447,2)&lt;=0),"",A1447+1))</f>
        <v/>
      </c>
      <c r="B1448" s="141" t="str">
        <f aca="false">IF(A1448="","",IF(OR(periods_per_year=26,periods_per_year=52),IF(periods_per_year=26,IF(A1448=1,fpdate,B1447+14),IF(periods_per_year=52,IF(A1448=1,fpdate,B1447+7),"n/a")),IF(periods_per_year=24,DATE(YEAR(fpdate),MONTH(fpdate)+(A1448-1)/2+IF(AND(DAY(fpdate)&gt;=15,MOD(A1448,2)=0),1,0),IF(MOD(A1448,2)=0,IF(DAY(fpdate)&gt;=15,DAY(fpdate)-14,DAY(fpdate)+14),DAY(fpdate))),IF(DAY(DATE(YEAR(fpdate),MONTH(fpdate)+A1448-1,DAY(fpdate)))&lt;&gt;DAY(fpdate),DATE(YEAR(fpdate),MONTH(fpdate)+A1448,0),DATE(YEAR(fpdate),MONTH(fpdate)+A1448-1,DAY(fpdate))))))</f>
        <v/>
      </c>
      <c r="C1448" s="142" t="inlineStr">
        <f aca="false">IF(A1448="","",IF(variable,IF(A1448&lt;MortgageCalculator!$J$23*periods_per_year,start_rate,IF(MortgageCalculator!$J$27&gt;=0,MIN(MortgageCalculator!$J$24,start_rate+MortgageCalculator!$J$27*ROUNDUP((A1448-MortgageCalculator!$J$23*periods_per_year)/MortgageCalculator!$J$26,0)),MAX(MortgageCalculator!$J$25,start_rate+MortgageCalculator!$J$27*ROUNDUP((A1448-MortgageCalculator!$J$23*periods_per_year)/MortgageCalculator!$J$26,0)))),start_rate))</f>
        <is>
          <t/>
        </is>
      </c>
      <c r="D1448" s="143" t="str">
        <f aca="false">IF(A1448="","",ROUND((((1+C1448/CP)^(CP/periods_per_year))-1)*G1447,2))</f>
        <v/>
      </c>
      <c r="E1448" s="143" t="str">
        <f aca="false">IF(A1448="","",IF(A1448=nper,G1447+D1448,MIN(G1447+D1448,IF(C1448=C1447,E1447,ROUND(-PMT(((1+C1448/CP)^(CP/periods_per_year))-1,nper-A1448+1,G1447),2)))))</f>
        <v/>
      </c>
      <c r="F1448" s="143" t="str">
        <f aca="false">IF(A1448="","",E1448-D1448)</f>
        <v/>
      </c>
      <c r="G1448" s="143" t="str">
        <f aca="false">IF(A1448="","",G1447-F1448)</f>
        <v/>
      </c>
    </row>
    <row r="1449" customFormat="false" ht="13.2" hidden="false" customHeight="false" outlineLevel="0" collapsed="false">
      <c r="A1449" s="140" t="str">
        <f aca="false">IF(G1448="","",IF(OR(A1448&gt;=nper,ROUND(G1448,2)&lt;=0),"",A1448+1))</f>
        <v/>
      </c>
      <c r="B1449" s="141" t="str">
        <f aca="false">IF(A1449="","",IF(OR(periods_per_year=26,periods_per_year=52),IF(periods_per_year=26,IF(A1449=1,fpdate,B1448+14),IF(periods_per_year=52,IF(A1449=1,fpdate,B1448+7),"n/a")),IF(periods_per_year=24,DATE(YEAR(fpdate),MONTH(fpdate)+(A1449-1)/2+IF(AND(DAY(fpdate)&gt;=15,MOD(A1449,2)=0),1,0),IF(MOD(A1449,2)=0,IF(DAY(fpdate)&gt;=15,DAY(fpdate)-14,DAY(fpdate)+14),DAY(fpdate))),IF(DAY(DATE(YEAR(fpdate),MONTH(fpdate)+A1449-1,DAY(fpdate)))&lt;&gt;DAY(fpdate),DATE(YEAR(fpdate),MONTH(fpdate)+A1449,0),DATE(YEAR(fpdate),MONTH(fpdate)+A1449-1,DAY(fpdate))))))</f>
        <v/>
      </c>
      <c r="C1449" s="142" t="inlineStr">
        <f aca="false">IF(A1449="","",IF(variable,IF(A1449&lt;MortgageCalculator!$J$23*periods_per_year,start_rate,IF(MortgageCalculator!$J$27&gt;=0,MIN(MortgageCalculator!$J$24,start_rate+MortgageCalculator!$J$27*ROUNDUP((A1449-MortgageCalculator!$J$23*periods_per_year)/MortgageCalculator!$J$26,0)),MAX(MortgageCalculator!$J$25,start_rate+MortgageCalculator!$J$27*ROUNDUP((A1449-MortgageCalculator!$J$23*periods_per_year)/MortgageCalculator!$J$26,0)))),start_rate))</f>
        <is>
          <t/>
        </is>
      </c>
      <c r="D1449" s="143" t="str">
        <f aca="false">IF(A1449="","",ROUND((((1+C1449/CP)^(CP/periods_per_year))-1)*G1448,2))</f>
        <v/>
      </c>
      <c r="E1449" s="143" t="str">
        <f aca="false">IF(A1449="","",IF(A1449=nper,G1448+D1449,MIN(G1448+D1449,IF(C1449=C1448,E1448,ROUND(-PMT(((1+C1449/CP)^(CP/periods_per_year))-1,nper-A1449+1,G1448),2)))))</f>
        <v/>
      </c>
      <c r="F1449" s="143" t="str">
        <f aca="false">IF(A1449="","",E1449-D1449)</f>
        <v/>
      </c>
      <c r="G1449" s="143" t="str">
        <f aca="false">IF(A1449="","",G1448-F1449)</f>
        <v/>
      </c>
    </row>
    <row r="1450" customFormat="false" ht="13.2" hidden="false" customHeight="false" outlineLevel="0" collapsed="false">
      <c r="A1450" s="140" t="str">
        <f aca="false">IF(G1449="","",IF(OR(A1449&gt;=nper,ROUND(G1449,2)&lt;=0),"",A1449+1))</f>
        <v/>
      </c>
      <c r="B1450" s="141" t="str">
        <f aca="false">IF(A1450="","",IF(OR(periods_per_year=26,periods_per_year=52),IF(periods_per_year=26,IF(A1450=1,fpdate,B1449+14),IF(periods_per_year=52,IF(A1450=1,fpdate,B1449+7),"n/a")),IF(periods_per_year=24,DATE(YEAR(fpdate),MONTH(fpdate)+(A1450-1)/2+IF(AND(DAY(fpdate)&gt;=15,MOD(A1450,2)=0),1,0),IF(MOD(A1450,2)=0,IF(DAY(fpdate)&gt;=15,DAY(fpdate)-14,DAY(fpdate)+14),DAY(fpdate))),IF(DAY(DATE(YEAR(fpdate),MONTH(fpdate)+A1450-1,DAY(fpdate)))&lt;&gt;DAY(fpdate),DATE(YEAR(fpdate),MONTH(fpdate)+A1450,0),DATE(YEAR(fpdate),MONTH(fpdate)+A1450-1,DAY(fpdate))))))</f>
        <v/>
      </c>
      <c r="C1450" s="142" t="inlineStr">
        <f aca="false">IF(A1450="","",IF(variable,IF(A1450&lt;MortgageCalculator!$J$23*periods_per_year,start_rate,IF(MortgageCalculator!$J$27&gt;=0,MIN(MortgageCalculator!$J$24,start_rate+MortgageCalculator!$J$27*ROUNDUP((A1450-MortgageCalculator!$J$23*periods_per_year)/MortgageCalculator!$J$26,0)),MAX(MortgageCalculator!$J$25,start_rate+MortgageCalculator!$J$27*ROUNDUP((A1450-MortgageCalculator!$J$23*periods_per_year)/MortgageCalculator!$J$26,0)))),start_rate))</f>
        <is>
          <t/>
        </is>
      </c>
      <c r="D1450" s="143" t="str">
        <f aca="false">IF(A1450="","",ROUND((((1+C1450/CP)^(CP/periods_per_year))-1)*G1449,2))</f>
        <v/>
      </c>
      <c r="E1450" s="143" t="str">
        <f aca="false">IF(A1450="","",IF(A1450=nper,G1449+D1450,MIN(G1449+D1450,IF(C1450=C1449,E1449,ROUND(-PMT(((1+C1450/CP)^(CP/periods_per_year))-1,nper-A1450+1,G1449),2)))))</f>
        <v/>
      </c>
      <c r="F1450" s="143" t="str">
        <f aca="false">IF(A1450="","",E1450-D1450)</f>
        <v/>
      </c>
      <c r="G1450" s="143" t="str">
        <f aca="false">IF(A1450="","",G1449-F1450)</f>
        <v/>
      </c>
    </row>
    <row r="1451" customFormat="false" ht="13.2" hidden="false" customHeight="false" outlineLevel="0" collapsed="false">
      <c r="A1451" s="140" t="str">
        <f aca="false">IF(G1450="","",IF(OR(A1450&gt;=nper,ROUND(G1450,2)&lt;=0),"",A1450+1))</f>
        <v/>
      </c>
      <c r="B1451" s="141" t="str">
        <f aca="false">IF(A1451="","",IF(OR(periods_per_year=26,periods_per_year=52),IF(periods_per_year=26,IF(A1451=1,fpdate,B1450+14),IF(periods_per_year=52,IF(A1451=1,fpdate,B1450+7),"n/a")),IF(periods_per_year=24,DATE(YEAR(fpdate),MONTH(fpdate)+(A1451-1)/2+IF(AND(DAY(fpdate)&gt;=15,MOD(A1451,2)=0),1,0),IF(MOD(A1451,2)=0,IF(DAY(fpdate)&gt;=15,DAY(fpdate)-14,DAY(fpdate)+14),DAY(fpdate))),IF(DAY(DATE(YEAR(fpdate),MONTH(fpdate)+A1451-1,DAY(fpdate)))&lt;&gt;DAY(fpdate),DATE(YEAR(fpdate),MONTH(fpdate)+A1451,0),DATE(YEAR(fpdate),MONTH(fpdate)+A1451-1,DAY(fpdate))))))</f>
        <v/>
      </c>
      <c r="C1451" s="142" t="inlineStr">
        <f aca="false">IF(A1451="","",IF(variable,IF(A1451&lt;MortgageCalculator!$J$23*periods_per_year,start_rate,IF(MortgageCalculator!$J$27&gt;=0,MIN(MortgageCalculator!$J$24,start_rate+MortgageCalculator!$J$27*ROUNDUP((A1451-MortgageCalculator!$J$23*periods_per_year)/MortgageCalculator!$J$26,0)),MAX(MortgageCalculator!$J$25,start_rate+MortgageCalculator!$J$27*ROUNDUP((A1451-MortgageCalculator!$J$23*periods_per_year)/MortgageCalculator!$J$26,0)))),start_rate))</f>
        <is>
          <t/>
        </is>
      </c>
      <c r="D1451" s="143" t="str">
        <f aca="false">IF(A1451="","",ROUND((((1+C1451/CP)^(CP/periods_per_year))-1)*G1450,2))</f>
        <v/>
      </c>
      <c r="E1451" s="143" t="str">
        <f aca="false">IF(A1451="","",IF(A1451=nper,G1450+D1451,MIN(G1450+D1451,IF(C1451=C1450,E1450,ROUND(-PMT(((1+C1451/CP)^(CP/periods_per_year))-1,nper-A1451+1,G1450),2)))))</f>
        <v/>
      </c>
      <c r="F1451" s="143" t="str">
        <f aca="false">IF(A1451="","",E1451-D1451)</f>
        <v/>
      </c>
      <c r="G1451" s="143" t="str">
        <f aca="false">IF(A1451="","",G1450-F1451)</f>
        <v/>
      </c>
    </row>
    <row r="1452" customFormat="false" ht="13.2" hidden="false" customHeight="false" outlineLevel="0" collapsed="false">
      <c r="A1452" s="140" t="str">
        <f aca="false">IF(G1451="","",IF(OR(A1451&gt;=nper,ROUND(G1451,2)&lt;=0),"",A1451+1))</f>
        <v/>
      </c>
      <c r="B1452" s="141" t="str">
        <f aca="false">IF(A1452="","",IF(OR(periods_per_year=26,periods_per_year=52),IF(periods_per_year=26,IF(A1452=1,fpdate,B1451+14),IF(periods_per_year=52,IF(A1452=1,fpdate,B1451+7),"n/a")),IF(periods_per_year=24,DATE(YEAR(fpdate),MONTH(fpdate)+(A1452-1)/2+IF(AND(DAY(fpdate)&gt;=15,MOD(A1452,2)=0),1,0),IF(MOD(A1452,2)=0,IF(DAY(fpdate)&gt;=15,DAY(fpdate)-14,DAY(fpdate)+14),DAY(fpdate))),IF(DAY(DATE(YEAR(fpdate),MONTH(fpdate)+A1452-1,DAY(fpdate)))&lt;&gt;DAY(fpdate),DATE(YEAR(fpdate),MONTH(fpdate)+A1452,0),DATE(YEAR(fpdate),MONTH(fpdate)+A1452-1,DAY(fpdate))))))</f>
        <v/>
      </c>
      <c r="C1452" s="142" t="inlineStr">
        <f aca="false">IF(A1452="","",IF(variable,IF(A1452&lt;MortgageCalculator!$J$23*periods_per_year,start_rate,IF(MortgageCalculator!$J$27&gt;=0,MIN(MortgageCalculator!$J$24,start_rate+MortgageCalculator!$J$27*ROUNDUP((A1452-MortgageCalculator!$J$23*periods_per_year)/MortgageCalculator!$J$26,0)),MAX(MortgageCalculator!$J$25,start_rate+MortgageCalculator!$J$27*ROUNDUP((A1452-MortgageCalculator!$J$23*periods_per_year)/MortgageCalculator!$J$26,0)))),start_rate))</f>
        <is>
          <t/>
        </is>
      </c>
      <c r="D1452" s="143" t="str">
        <f aca="false">IF(A1452="","",ROUND((((1+C1452/CP)^(CP/periods_per_year))-1)*G1451,2))</f>
        <v/>
      </c>
      <c r="E1452" s="143" t="str">
        <f aca="false">IF(A1452="","",IF(A1452=nper,G1451+D1452,MIN(G1451+D1452,IF(C1452=C1451,E1451,ROUND(-PMT(((1+C1452/CP)^(CP/periods_per_year))-1,nper-A1452+1,G1451),2)))))</f>
        <v/>
      </c>
      <c r="F1452" s="143" t="str">
        <f aca="false">IF(A1452="","",E1452-D1452)</f>
        <v/>
      </c>
      <c r="G1452" s="143" t="str">
        <f aca="false">IF(A1452="","",G1451-F1452)</f>
        <v/>
      </c>
    </row>
    <row r="1453" customFormat="false" ht="13.2" hidden="false" customHeight="false" outlineLevel="0" collapsed="false">
      <c r="A1453" s="140" t="str">
        <f aca="false">IF(G1452="","",IF(OR(A1452&gt;=nper,ROUND(G1452,2)&lt;=0),"",A1452+1))</f>
        <v/>
      </c>
      <c r="B1453" s="141" t="str">
        <f aca="false">IF(A1453="","",IF(OR(periods_per_year=26,periods_per_year=52),IF(periods_per_year=26,IF(A1453=1,fpdate,B1452+14),IF(periods_per_year=52,IF(A1453=1,fpdate,B1452+7),"n/a")),IF(periods_per_year=24,DATE(YEAR(fpdate),MONTH(fpdate)+(A1453-1)/2+IF(AND(DAY(fpdate)&gt;=15,MOD(A1453,2)=0),1,0),IF(MOD(A1453,2)=0,IF(DAY(fpdate)&gt;=15,DAY(fpdate)-14,DAY(fpdate)+14),DAY(fpdate))),IF(DAY(DATE(YEAR(fpdate),MONTH(fpdate)+A1453-1,DAY(fpdate)))&lt;&gt;DAY(fpdate),DATE(YEAR(fpdate),MONTH(fpdate)+A1453,0),DATE(YEAR(fpdate),MONTH(fpdate)+A1453-1,DAY(fpdate))))))</f>
        <v/>
      </c>
      <c r="C1453" s="142" t="inlineStr">
        <f aca="false">IF(A1453="","",IF(variable,IF(A1453&lt;MortgageCalculator!$J$23*periods_per_year,start_rate,IF(MortgageCalculator!$J$27&gt;=0,MIN(MortgageCalculator!$J$24,start_rate+MortgageCalculator!$J$27*ROUNDUP((A1453-MortgageCalculator!$J$23*periods_per_year)/MortgageCalculator!$J$26,0)),MAX(MortgageCalculator!$J$25,start_rate+MortgageCalculator!$J$27*ROUNDUP((A1453-MortgageCalculator!$J$23*periods_per_year)/MortgageCalculator!$J$26,0)))),start_rate))</f>
        <is>
          <t/>
        </is>
      </c>
      <c r="D1453" s="143" t="str">
        <f aca="false">IF(A1453="","",ROUND((((1+C1453/CP)^(CP/periods_per_year))-1)*G1452,2))</f>
        <v/>
      </c>
      <c r="E1453" s="143" t="str">
        <f aca="false">IF(A1453="","",IF(A1453=nper,G1452+D1453,MIN(G1452+D1453,IF(C1453=C1452,E1452,ROUND(-PMT(((1+C1453/CP)^(CP/periods_per_year))-1,nper-A1453+1,G1452),2)))))</f>
        <v/>
      </c>
      <c r="F1453" s="143" t="str">
        <f aca="false">IF(A1453="","",E1453-D1453)</f>
        <v/>
      </c>
      <c r="G1453" s="143" t="str">
        <f aca="false">IF(A1453="","",G1452-F1453)</f>
        <v/>
      </c>
    </row>
    <row r="1454" customFormat="false" ht="13.2" hidden="false" customHeight="false" outlineLevel="0" collapsed="false">
      <c r="A1454" s="140" t="str">
        <f aca="false">IF(G1453="","",IF(OR(A1453&gt;=nper,ROUND(G1453,2)&lt;=0),"",A1453+1))</f>
        <v/>
      </c>
      <c r="B1454" s="141" t="str">
        <f aca="false">IF(A1454="","",IF(OR(periods_per_year=26,periods_per_year=52),IF(periods_per_year=26,IF(A1454=1,fpdate,B1453+14),IF(periods_per_year=52,IF(A1454=1,fpdate,B1453+7),"n/a")),IF(periods_per_year=24,DATE(YEAR(fpdate),MONTH(fpdate)+(A1454-1)/2+IF(AND(DAY(fpdate)&gt;=15,MOD(A1454,2)=0),1,0),IF(MOD(A1454,2)=0,IF(DAY(fpdate)&gt;=15,DAY(fpdate)-14,DAY(fpdate)+14),DAY(fpdate))),IF(DAY(DATE(YEAR(fpdate),MONTH(fpdate)+A1454-1,DAY(fpdate)))&lt;&gt;DAY(fpdate),DATE(YEAR(fpdate),MONTH(fpdate)+A1454,0),DATE(YEAR(fpdate),MONTH(fpdate)+A1454-1,DAY(fpdate))))))</f>
        <v/>
      </c>
      <c r="C1454" s="142" t="inlineStr">
        <f aca="false">IF(A1454="","",IF(variable,IF(A1454&lt;MortgageCalculator!$J$23*periods_per_year,start_rate,IF(MortgageCalculator!$J$27&gt;=0,MIN(MortgageCalculator!$J$24,start_rate+MortgageCalculator!$J$27*ROUNDUP((A1454-MortgageCalculator!$J$23*periods_per_year)/MortgageCalculator!$J$26,0)),MAX(MortgageCalculator!$J$25,start_rate+MortgageCalculator!$J$27*ROUNDUP((A1454-MortgageCalculator!$J$23*periods_per_year)/MortgageCalculator!$J$26,0)))),start_rate))</f>
        <is>
          <t/>
        </is>
      </c>
      <c r="D1454" s="143" t="str">
        <f aca="false">IF(A1454="","",ROUND((((1+C1454/CP)^(CP/periods_per_year))-1)*G1453,2))</f>
        <v/>
      </c>
      <c r="E1454" s="143" t="str">
        <f aca="false">IF(A1454="","",IF(A1454=nper,G1453+D1454,MIN(G1453+D1454,IF(C1454=C1453,E1453,ROUND(-PMT(((1+C1454/CP)^(CP/periods_per_year))-1,nper-A1454+1,G1453),2)))))</f>
        <v/>
      </c>
      <c r="F1454" s="143" t="str">
        <f aca="false">IF(A1454="","",E1454-D1454)</f>
        <v/>
      </c>
      <c r="G1454" s="143" t="str">
        <f aca="false">IF(A1454="","",G1453-F1454)</f>
        <v/>
      </c>
    </row>
    <row r="1455" customFormat="false" ht="13.2" hidden="false" customHeight="false" outlineLevel="0" collapsed="false">
      <c r="A1455" s="140" t="str">
        <f aca="false">IF(G1454="","",IF(OR(A1454&gt;=nper,ROUND(G1454,2)&lt;=0),"",A1454+1))</f>
        <v/>
      </c>
      <c r="B1455" s="141" t="str">
        <f aca="false">IF(A1455="","",IF(OR(periods_per_year=26,periods_per_year=52),IF(periods_per_year=26,IF(A1455=1,fpdate,B1454+14),IF(periods_per_year=52,IF(A1455=1,fpdate,B1454+7),"n/a")),IF(periods_per_year=24,DATE(YEAR(fpdate),MONTH(fpdate)+(A1455-1)/2+IF(AND(DAY(fpdate)&gt;=15,MOD(A1455,2)=0),1,0),IF(MOD(A1455,2)=0,IF(DAY(fpdate)&gt;=15,DAY(fpdate)-14,DAY(fpdate)+14),DAY(fpdate))),IF(DAY(DATE(YEAR(fpdate),MONTH(fpdate)+A1455-1,DAY(fpdate)))&lt;&gt;DAY(fpdate),DATE(YEAR(fpdate),MONTH(fpdate)+A1455,0),DATE(YEAR(fpdate),MONTH(fpdate)+A1455-1,DAY(fpdate))))))</f>
        <v/>
      </c>
      <c r="C1455" s="142" t="inlineStr">
        <f aca="false">IF(A1455="","",IF(variable,IF(A1455&lt;MortgageCalculator!$J$23*periods_per_year,start_rate,IF(MortgageCalculator!$J$27&gt;=0,MIN(MortgageCalculator!$J$24,start_rate+MortgageCalculator!$J$27*ROUNDUP((A1455-MortgageCalculator!$J$23*periods_per_year)/MortgageCalculator!$J$26,0)),MAX(MortgageCalculator!$J$25,start_rate+MortgageCalculator!$J$27*ROUNDUP((A1455-MortgageCalculator!$J$23*periods_per_year)/MortgageCalculator!$J$26,0)))),start_rate))</f>
        <is>
          <t/>
        </is>
      </c>
      <c r="D1455" s="143" t="str">
        <f aca="false">IF(A1455="","",ROUND((((1+C1455/CP)^(CP/periods_per_year))-1)*G1454,2))</f>
        <v/>
      </c>
      <c r="E1455" s="143" t="str">
        <f aca="false">IF(A1455="","",IF(A1455=nper,G1454+D1455,MIN(G1454+D1455,IF(C1455=C1454,E1454,ROUND(-PMT(((1+C1455/CP)^(CP/periods_per_year))-1,nper-A1455+1,G1454),2)))))</f>
        <v/>
      </c>
      <c r="F1455" s="143" t="str">
        <f aca="false">IF(A1455="","",E1455-D1455)</f>
        <v/>
      </c>
      <c r="G1455" s="143" t="str">
        <f aca="false">IF(A1455="","",G1454-F1455)</f>
        <v/>
      </c>
    </row>
    <row r="1456" customFormat="false" ht="13.2" hidden="false" customHeight="false" outlineLevel="0" collapsed="false">
      <c r="A1456" s="140" t="str">
        <f aca="false">IF(G1455="","",IF(OR(A1455&gt;=nper,ROUND(G1455,2)&lt;=0),"",A1455+1))</f>
        <v/>
      </c>
      <c r="B1456" s="141" t="str">
        <f aca="false">IF(A1456="","",IF(OR(periods_per_year=26,periods_per_year=52),IF(periods_per_year=26,IF(A1456=1,fpdate,B1455+14),IF(periods_per_year=52,IF(A1456=1,fpdate,B1455+7),"n/a")),IF(periods_per_year=24,DATE(YEAR(fpdate),MONTH(fpdate)+(A1456-1)/2+IF(AND(DAY(fpdate)&gt;=15,MOD(A1456,2)=0),1,0),IF(MOD(A1456,2)=0,IF(DAY(fpdate)&gt;=15,DAY(fpdate)-14,DAY(fpdate)+14),DAY(fpdate))),IF(DAY(DATE(YEAR(fpdate),MONTH(fpdate)+A1456-1,DAY(fpdate)))&lt;&gt;DAY(fpdate),DATE(YEAR(fpdate),MONTH(fpdate)+A1456,0),DATE(YEAR(fpdate),MONTH(fpdate)+A1456-1,DAY(fpdate))))))</f>
        <v/>
      </c>
      <c r="C1456" s="142" t="inlineStr">
        <f aca="false">IF(A1456="","",IF(variable,IF(A1456&lt;MortgageCalculator!$J$23*periods_per_year,start_rate,IF(MortgageCalculator!$J$27&gt;=0,MIN(MortgageCalculator!$J$24,start_rate+MortgageCalculator!$J$27*ROUNDUP((A1456-MortgageCalculator!$J$23*periods_per_year)/MortgageCalculator!$J$26,0)),MAX(MortgageCalculator!$J$25,start_rate+MortgageCalculator!$J$27*ROUNDUP((A1456-MortgageCalculator!$J$23*periods_per_year)/MortgageCalculator!$J$26,0)))),start_rate))</f>
        <is>
          <t/>
        </is>
      </c>
      <c r="D1456" s="143" t="str">
        <f aca="false">IF(A1456="","",ROUND((((1+C1456/CP)^(CP/periods_per_year))-1)*G1455,2))</f>
        <v/>
      </c>
      <c r="E1456" s="143" t="str">
        <f aca="false">IF(A1456="","",IF(A1456=nper,G1455+D1456,MIN(G1455+D1456,IF(C1456=C1455,E1455,ROUND(-PMT(((1+C1456/CP)^(CP/periods_per_year))-1,nper-A1456+1,G1455),2)))))</f>
        <v/>
      </c>
      <c r="F1456" s="143" t="str">
        <f aca="false">IF(A1456="","",E1456-D1456)</f>
        <v/>
      </c>
      <c r="G1456" s="143" t="str">
        <f aca="false">IF(A1456="","",G1455-F1456)</f>
        <v/>
      </c>
    </row>
    <row r="1457" customFormat="false" ht="13.2" hidden="false" customHeight="false" outlineLevel="0" collapsed="false">
      <c r="A1457" s="140" t="str">
        <f aca="false">IF(G1456="","",IF(OR(A1456&gt;=nper,ROUND(G1456,2)&lt;=0),"",A1456+1))</f>
        <v/>
      </c>
      <c r="B1457" s="141" t="str">
        <f aca="false">IF(A1457="","",IF(OR(periods_per_year=26,periods_per_year=52),IF(periods_per_year=26,IF(A1457=1,fpdate,B1456+14),IF(periods_per_year=52,IF(A1457=1,fpdate,B1456+7),"n/a")),IF(periods_per_year=24,DATE(YEAR(fpdate),MONTH(fpdate)+(A1457-1)/2+IF(AND(DAY(fpdate)&gt;=15,MOD(A1457,2)=0),1,0),IF(MOD(A1457,2)=0,IF(DAY(fpdate)&gt;=15,DAY(fpdate)-14,DAY(fpdate)+14),DAY(fpdate))),IF(DAY(DATE(YEAR(fpdate),MONTH(fpdate)+A1457-1,DAY(fpdate)))&lt;&gt;DAY(fpdate),DATE(YEAR(fpdate),MONTH(fpdate)+A1457,0),DATE(YEAR(fpdate),MONTH(fpdate)+A1457-1,DAY(fpdate))))))</f>
        <v/>
      </c>
      <c r="C1457" s="142" t="inlineStr">
        <f aca="false">IF(A1457="","",IF(variable,IF(A1457&lt;MortgageCalculator!$J$23*periods_per_year,start_rate,IF(MortgageCalculator!$J$27&gt;=0,MIN(MortgageCalculator!$J$24,start_rate+MortgageCalculator!$J$27*ROUNDUP((A1457-MortgageCalculator!$J$23*periods_per_year)/MortgageCalculator!$J$26,0)),MAX(MortgageCalculator!$J$25,start_rate+MortgageCalculator!$J$27*ROUNDUP((A1457-MortgageCalculator!$J$23*periods_per_year)/MortgageCalculator!$J$26,0)))),start_rate))</f>
        <is>
          <t/>
        </is>
      </c>
      <c r="D1457" s="143" t="str">
        <f aca="false">IF(A1457="","",ROUND((((1+C1457/CP)^(CP/periods_per_year))-1)*G1456,2))</f>
        <v/>
      </c>
      <c r="E1457" s="143" t="str">
        <f aca="false">IF(A1457="","",IF(A1457=nper,G1456+D1457,MIN(G1456+D1457,IF(C1457=C1456,E1456,ROUND(-PMT(((1+C1457/CP)^(CP/periods_per_year))-1,nper-A1457+1,G1456),2)))))</f>
        <v/>
      </c>
      <c r="F1457" s="143" t="str">
        <f aca="false">IF(A1457="","",E1457-D1457)</f>
        <v/>
      </c>
      <c r="G1457" s="143" t="str">
        <f aca="false">IF(A1457="","",G1456-F1457)</f>
        <v/>
      </c>
    </row>
    <row r="1458" customFormat="false" ht="13.2" hidden="false" customHeight="false" outlineLevel="0" collapsed="false">
      <c r="A1458" s="140" t="str">
        <f aca="false">IF(G1457="","",IF(OR(A1457&gt;=nper,ROUND(G1457,2)&lt;=0),"",A1457+1))</f>
        <v/>
      </c>
      <c r="B1458" s="141" t="str">
        <f aca="false">IF(A1458="","",IF(OR(periods_per_year=26,periods_per_year=52),IF(periods_per_year=26,IF(A1458=1,fpdate,B1457+14),IF(periods_per_year=52,IF(A1458=1,fpdate,B1457+7),"n/a")),IF(periods_per_year=24,DATE(YEAR(fpdate),MONTH(fpdate)+(A1458-1)/2+IF(AND(DAY(fpdate)&gt;=15,MOD(A1458,2)=0),1,0),IF(MOD(A1458,2)=0,IF(DAY(fpdate)&gt;=15,DAY(fpdate)-14,DAY(fpdate)+14),DAY(fpdate))),IF(DAY(DATE(YEAR(fpdate),MONTH(fpdate)+A1458-1,DAY(fpdate)))&lt;&gt;DAY(fpdate),DATE(YEAR(fpdate),MONTH(fpdate)+A1458,0),DATE(YEAR(fpdate),MONTH(fpdate)+A1458-1,DAY(fpdate))))))</f>
        <v/>
      </c>
      <c r="C1458" s="142" t="inlineStr">
        <f aca="false">IF(A1458="","",IF(variable,IF(A1458&lt;MortgageCalculator!$J$23*periods_per_year,start_rate,IF(MortgageCalculator!$J$27&gt;=0,MIN(MortgageCalculator!$J$24,start_rate+MortgageCalculator!$J$27*ROUNDUP((A1458-MortgageCalculator!$J$23*periods_per_year)/MortgageCalculator!$J$26,0)),MAX(MortgageCalculator!$J$25,start_rate+MortgageCalculator!$J$27*ROUNDUP((A1458-MortgageCalculator!$J$23*periods_per_year)/MortgageCalculator!$J$26,0)))),start_rate))</f>
        <is>
          <t/>
        </is>
      </c>
      <c r="D1458" s="143" t="str">
        <f aca="false">IF(A1458="","",ROUND((((1+C1458/CP)^(CP/periods_per_year))-1)*G1457,2))</f>
        <v/>
      </c>
      <c r="E1458" s="143" t="str">
        <f aca="false">IF(A1458="","",IF(A1458=nper,G1457+D1458,MIN(G1457+D1458,IF(C1458=C1457,E1457,ROUND(-PMT(((1+C1458/CP)^(CP/periods_per_year))-1,nper-A1458+1,G1457),2)))))</f>
        <v/>
      </c>
      <c r="F1458" s="143" t="str">
        <f aca="false">IF(A1458="","",E1458-D1458)</f>
        <v/>
      </c>
      <c r="G1458" s="143" t="str">
        <f aca="false">IF(A1458="","",G1457-F1458)</f>
        <v/>
      </c>
    </row>
    <row r="1459" customFormat="false" ht="13.2" hidden="false" customHeight="false" outlineLevel="0" collapsed="false">
      <c r="A1459" s="140" t="str">
        <f aca="false">IF(G1458="","",IF(OR(A1458&gt;=nper,ROUND(G1458,2)&lt;=0),"",A1458+1))</f>
        <v/>
      </c>
      <c r="B1459" s="141" t="str">
        <f aca="false">IF(A1459="","",IF(OR(periods_per_year=26,periods_per_year=52),IF(periods_per_year=26,IF(A1459=1,fpdate,B1458+14),IF(periods_per_year=52,IF(A1459=1,fpdate,B1458+7),"n/a")),IF(periods_per_year=24,DATE(YEAR(fpdate),MONTH(fpdate)+(A1459-1)/2+IF(AND(DAY(fpdate)&gt;=15,MOD(A1459,2)=0),1,0),IF(MOD(A1459,2)=0,IF(DAY(fpdate)&gt;=15,DAY(fpdate)-14,DAY(fpdate)+14),DAY(fpdate))),IF(DAY(DATE(YEAR(fpdate),MONTH(fpdate)+A1459-1,DAY(fpdate)))&lt;&gt;DAY(fpdate),DATE(YEAR(fpdate),MONTH(fpdate)+A1459,0),DATE(YEAR(fpdate),MONTH(fpdate)+A1459-1,DAY(fpdate))))))</f>
        <v/>
      </c>
      <c r="C1459" s="142" t="inlineStr">
        <f aca="false">IF(A1459="","",IF(variable,IF(A1459&lt;MortgageCalculator!$J$23*periods_per_year,start_rate,IF(MortgageCalculator!$J$27&gt;=0,MIN(MortgageCalculator!$J$24,start_rate+MortgageCalculator!$J$27*ROUNDUP((A1459-MortgageCalculator!$J$23*periods_per_year)/MortgageCalculator!$J$26,0)),MAX(MortgageCalculator!$J$25,start_rate+MortgageCalculator!$J$27*ROUNDUP((A1459-MortgageCalculator!$J$23*periods_per_year)/MortgageCalculator!$J$26,0)))),start_rate))</f>
        <is>
          <t/>
        </is>
      </c>
      <c r="D1459" s="143" t="str">
        <f aca="false">IF(A1459="","",ROUND((((1+C1459/CP)^(CP/periods_per_year))-1)*G1458,2))</f>
        <v/>
      </c>
      <c r="E1459" s="143" t="str">
        <f aca="false">IF(A1459="","",IF(A1459=nper,G1458+D1459,MIN(G1458+D1459,IF(C1459=C1458,E1458,ROUND(-PMT(((1+C1459/CP)^(CP/periods_per_year))-1,nper-A1459+1,G1458),2)))))</f>
        <v/>
      </c>
      <c r="F1459" s="143" t="str">
        <f aca="false">IF(A1459="","",E1459-D1459)</f>
        <v/>
      </c>
      <c r="G1459" s="143" t="str">
        <f aca="false">IF(A1459="","",G1458-F1459)</f>
        <v/>
      </c>
    </row>
    <row r="1460" customFormat="false" ht="13.2" hidden="false" customHeight="false" outlineLevel="0" collapsed="false">
      <c r="A1460" s="140" t="str">
        <f aca="false">IF(G1459="","",IF(OR(A1459&gt;=nper,ROUND(G1459,2)&lt;=0),"",A1459+1))</f>
        <v/>
      </c>
      <c r="B1460" s="141" t="str">
        <f aca="false">IF(A1460="","",IF(OR(periods_per_year=26,periods_per_year=52),IF(periods_per_year=26,IF(A1460=1,fpdate,B1459+14),IF(periods_per_year=52,IF(A1460=1,fpdate,B1459+7),"n/a")),IF(periods_per_year=24,DATE(YEAR(fpdate),MONTH(fpdate)+(A1460-1)/2+IF(AND(DAY(fpdate)&gt;=15,MOD(A1460,2)=0),1,0),IF(MOD(A1460,2)=0,IF(DAY(fpdate)&gt;=15,DAY(fpdate)-14,DAY(fpdate)+14),DAY(fpdate))),IF(DAY(DATE(YEAR(fpdate),MONTH(fpdate)+A1460-1,DAY(fpdate)))&lt;&gt;DAY(fpdate),DATE(YEAR(fpdate),MONTH(fpdate)+A1460,0),DATE(YEAR(fpdate),MONTH(fpdate)+A1460-1,DAY(fpdate))))))</f>
        <v/>
      </c>
      <c r="C1460" s="142" t="inlineStr">
        <f aca="false">IF(A1460="","",IF(variable,IF(A1460&lt;MortgageCalculator!$J$23*periods_per_year,start_rate,IF(MortgageCalculator!$J$27&gt;=0,MIN(MortgageCalculator!$J$24,start_rate+MortgageCalculator!$J$27*ROUNDUP((A1460-MortgageCalculator!$J$23*periods_per_year)/MortgageCalculator!$J$26,0)),MAX(MortgageCalculator!$J$25,start_rate+MortgageCalculator!$J$27*ROUNDUP((A1460-MortgageCalculator!$J$23*periods_per_year)/MortgageCalculator!$J$26,0)))),start_rate))</f>
        <is>
          <t/>
        </is>
      </c>
      <c r="D1460" s="143" t="str">
        <f aca="false">IF(A1460="","",ROUND((((1+C1460/CP)^(CP/periods_per_year))-1)*G1459,2))</f>
        <v/>
      </c>
      <c r="E1460" s="143" t="str">
        <f aca="false">IF(A1460="","",IF(A1460=nper,G1459+D1460,MIN(G1459+D1460,IF(C1460=C1459,E1459,ROUND(-PMT(((1+C1460/CP)^(CP/periods_per_year))-1,nper-A1460+1,G1459),2)))))</f>
        <v/>
      </c>
      <c r="F1460" s="143" t="str">
        <f aca="false">IF(A1460="","",E1460-D1460)</f>
        <v/>
      </c>
      <c r="G1460" s="143" t="str">
        <f aca="false">IF(A1460="","",G1459-F1460)</f>
        <v/>
      </c>
    </row>
    <row r="1461" customFormat="false" ht="13.2" hidden="false" customHeight="false" outlineLevel="0" collapsed="false">
      <c r="A1461" s="140" t="str">
        <f aca="false">IF(G1460="","",IF(OR(A1460&gt;=nper,ROUND(G1460,2)&lt;=0),"",A1460+1))</f>
        <v/>
      </c>
      <c r="B1461" s="141" t="str">
        <f aca="false">IF(A1461="","",IF(OR(periods_per_year=26,periods_per_year=52),IF(periods_per_year=26,IF(A1461=1,fpdate,B1460+14),IF(periods_per_year=52,IF(A1461=1,fpdate,B1460+7),"n/a")),IF(periods_per_year=24,DATE(YEAR(fpdate),MONTH(fpdate)+(A1461-1)/2+IF(AND(DAY(fpdate)&gt;=15,MOD(A1461,2)=0),1,0),IF(MOD(A1461,2)=0,IF(DAY(fpdate)&gt;=15,DAY(fpdate)-14,DAY(fpdate)+14),DAY(fpdate))),IF(DAY(DATE(YEAR(fpdate),MONTH(fpdate)+A1461-1,DAY(fpdate)))&lt;&gt;DAY(fpdate),DATE(YEAR(fpdate),MONTH(fpdate)+A1461,0),DATE(YEAR(fpdate),MONTH(fpdate)+A1461-1,DAY(fpdate))))))</f>
        <v/>
      </c>
      <c r="C1461" s="142" t="inlineStr">
        <f aca="false">IF(A1461="","",IF(variable,IF(A1461&lt;MortgageCalculator!$J$23*periods_per_year,start_rate,IF(MortgageCalculator!$J$27&gt;=0,MIN(MortgageCalculator!$J$24,start_rate+MortgageCalculator!$J$27*ROUNDUP((A1461-MortgageCalculator!$J$23*periods_per_year)/MortgageCalculator!$J$26,0)),MAX(MortgageCalculator!$J$25,start_rate+MortgageCalculator!$J$27*ROUNDUP((A1461-MortgageCalculator!$J$23*periods_per_year)/MortgageCalculator!$J$26,0)))),start_rate))</f>
        <is>
          <t/>
        </is>
      </c>
      <c r="D1461" s="143" t="str">
        <f aca="false">IF(A1461="","",ROUND((((1+C1461/CP)^(CP/periods_per_year))-1)*G1460,2))</f>
        <v/>
      </c>
      <c r="E1461" s="143" t="str">
        <f aca="false">IF(A1461="","",IF(A1461=nper,G1460+D1461,MIN(G1460+D1461,IF(C1461=C1460,E1460,ROUND(-PMT(((1+C1461/CP)^(CP/periods_per_year))-1,nper-A1461+1,G1460),2)))))</f>
        <v/>
      </c>
      <c r="F1461" s="143" t="str">
        <f aca="false">IF(A1461="","",E1461-D1461)</f>
        <v/>
      </c>
      <c r="G1461" s="143" t="str">
        <f aca="false">IF(A1461="","",G1460-F1461)</f>
        <v/>
      </c>
    </row>
    <row r="1462" customFormat="false" ht="13.2" hidden="false" customHeight="false" outlineLevel="0" collapsed="false">
      <c r="A1462" s="140" t="str">
        <f aca="false">IF(G1461="","",IF(OR(A1461&gt;=nper,ROUND(G1461,2)&lt;=0),"",A1461+1))</f>
        <v/>
      </c>
      <c r="B1462" s="141" t="str">
        <f aca="false">IF(A1462="","",IF(OR(periods_per_year=26,periods_per_year=52),IF(periods_per_year=26,IF(A1462=1,fpdate,B1461+14),IF(periods_per_year=52,IF(A1462=1,fpdate,B1461+7),"n/a")),IF(periods_per_year=24,DATE(YEAR(fpdate),MONTH(fpdate)+(A1462-1)/2+IF(AND(DAY(fpdate)&gt;=15,MOD(A1462,2)=0),1,0),IF(MOD(A1462,2)=0,IF(DAY(fpdate)&gt;=15,DAY(fpdate)-14,DAY(fpdate)+14),DAY(fpdate))),IF(DAY(DATE(YEAR(fpdate),MONTH(fpdate)+A1462-1,DAY(fpdate)))&lt;&gt;DAY(fpdate),DATE(YEAR(fpdate),MONTH(fpdate)+A1462,0),DATE(YEAR(fpdate),MONTH(fpdate)+A1462-1,DAY(fpdate))))))</f>
        <v/>
      </c>
      <c r="C1462" s="142" t="inlineStr">
        <f aca="false">IF(A1462="","",IF(variable,IF(A1462&lt;MortgageCalculator!$J$23*periods_per_year,start_rate,IF(MortgageCalculator!$J$27&gt;=0,MIN(MortgageCalculator!$J$24,start_rate+MortgageCalculator!$J$27*ROUNDUP((A1462-MortgageCalculator!$J$23*periods_per_year)/MortgageCalculator!$J$26,0)),MAX(MortgageCalculator!$J$25,start_rate+MortgageCalculator!$J$27*ROUNDUP((A1462-MortgageCalculator!$J$23*periods_per_year)/MortgageCalculator!$J$26,0)))),start_rate))</f>
        <is>
          <t/>
        </is>
      </c>
      <c r="D1462" s="143" t="str">
        <f aca="false">IF(A1462="","",ROUND((((1+C1462/CP)^(CP/periods_per_year))-1)*G1461,2))</f>
        <v/>
      </c>
      <c r="E1462" s="143" t="str">
        <f aca="false">IF(A1462="","",IF(A1462=nper,G1461+D1462,MIN(G1461+D1462,IF(C1462=C1461,E1461,ROUND(-PMT(((1+C1462/CP)^(CP/periods_per_year))-1,nper-A1462+1,G1461),2)))))</f>
        <v/>
      </c>
      <c r="F1462" s="143" t="str">
        <f aca="false">IF(A1462="","",E1462-D1462)</f>
        <v/>
      </c>
      <c r="G1462" s="143" t="str">
        <f aca="false">IF(A1462="","",G1461-F1462)</f>
        <v/>
      </c>
    </row>
    <row r="1463" customFormat="false" ht="13.2" hidden="false" customHeight="false" outlineLevel="0" collapsed="false">
      <c r="A1463" s="140" t="str">
        <f aca="false">IF(G1462="","",IF(OR(A1462&gt;=nper,ROUND(G1462,2)&lt;=0),"",A1462+1))</f>
        <v/>
      </c>
      <c r="B1463" s="141" t="str">
        <f aca="false">IF(A1463="","",IF(OR(periods_per_year=26,periods_per_year=52),IF(periods_per_year=26,IF(A1463=1,fpdate,B1462+14),IF(periods_per_year=52,IF(A1463=1,fpdate,B1462+7),"n/a")),IF(periods_per_year=24,DATE(YEAR(fpdate),MONTH(fpdate)+(A1463-1)/2+IF(AND(DAY(fpdate)&gt;=15,MOD(A1463,2)=0),1,0),IF(MOD(A1463,2)=0,IF(DAY(fpdate)&gt;=15,DAY(fpdate)-14,DAY(fpdate)+14),DAY(fpdate))),IF(DAY(DATE(YEAR(fpdate),MONTH(fpdate)+A1463-1,DAY(fpdate)))&lt;&gt;DAY(fpdate),DATE(YEAR(fpdate),MONTH(fpdate)+A1463,0),DATE(YEAR(fpdate),MONTH(fpdate)+A1463-1,DAY(fpdate))))))</f>
        <v/>
      </c>
      <c r="C1463" s="142" t="inlineStr">
        <f aca="false">IF(A1463="","",IF(variable,IF(A1463&lt;MortgageCalculator!$J$23*periods_per_year,start_rate,IF(MortgageCalculator!$J$27&gt;=0,MIN(MortgageCalculator!$J$24,start_rate+MortgageCalculator!$J$27*ROUNDUP((A1463-MortgageCalculator!$J$23*periods_per_year)/MortgageCalculator!$J$26,0)),MAX(MortgageCalculator!$J$25,start_rate+MortgageCalculator!$J$27*ROUNDUP((A1463-MortgageCalculator!$J$23*periods_per_year)/MortgageCalculator!$J$26,0)))),start_rate))</f>
        <is>
          <t/>
        </is>
      </c>
      <c r="D1463" s="143" t="str">
        <f aca="false">IF(A1463="","",ROUND((((1+C1463/CP)^(CP/periods_per_year))-1)*G1462,2))</f>
        <v/>
      </c>
      <c r="E1463" s="143" t="str">
        <f aca="false">IF(A1463="","",IF(A1463=nper,G1462+D1463,MIN(G1462+D1463,IF(C1463=C1462,E1462,ROUND(-PMT(((1+C1463/CP)^(CP/periods_per_year))-1,nper-A1463+1,G1462),2)))))</f>
        <v/>
      </c>
      <c r="F1463" s="143" t="str">
        <f aca="false">IF(A1463="","",E1463-D1463)</f>
        <v/>
      </c>
      <c r="G1463" s="143" t="str">
        <f aca="false">IF(A1463="","",G1462-F1463)</f>
        <v/>
      </c>
    </row>
    <row r="1464" customFormat="false" ht="13.2" hidden="false" customHeight="false" outlineLevel="0" collapsed="false">
      <c r="A1464" s="140" t="str">
        <f aca="false">IF(G1463="","",IF(OR(A1463&gt;=nper,ROUND(G1463,2)&lt;=0),"",A1463+1))</f>
        <v/>
      </c>
      <c r="B1464" s="141" t="str">
        <f aca="false">IF(A1464="","",IF(OR(periods_per_year=26,periods_per_year=52),IF(periods_per_year=26,IF(A1464=1,fpdate,B1463+14),IF(periods_per_year=52,IF(A1464=1,fpdate,B1463+7),"n/a")),IF(periods_per_year=24,DATE(YEAR(fpdate),MONTH(fpdate)+(A1464-1)/2+IF(AND(DAY(fpdate)&gt;=15,MOD(A1464,2)=0),1,0),IF(MOD(A1464,2)=0,IF(DAY(fpdate)&gt;=15,DAY(fpdate)-14,DAY(fpdate)+14),DAY(fpdate))),IF(DAY(DATE(YEAR(fpdate),MONTH(fpdate)+A1464-1,DAY(fpdate)))&lt;&gt;DAY(fpdate),DATE(YEAR(fpdate),MONTH(fpdate)+A1464,0),DATE(YEAR(fpdate),MONTH(fpdate)+A1464-1,DAY(fpdate))))))</f>
        <v/>
      </c>
      <c r="C1464" s="142" t="inlineStr">
        <f aca="false">IF(A1464="","",IF(variable,IF(A1464&lt;MortgageCalculator!$J$23*periods_per_year,start_rate,IF(MortgageCalculator!$J$27&gt;=0,MIN(MortgageCalculator!$J$24,start_rate+MortgageCalculator!$J$27*ROUNDUP((A1464-MortgageCalculator!$J$23*periods_per_year)/MortgageCalculator!$J$26,0)),MAX(MortgageCalculator!$J$25,start_rate+MortgageCalculator!$J$27*ROUNDUP((A1464-MortgageCalculator!$J$23*periods_per_year)/MortgageCalculator!$J$26,0)))),start_rate))</f>
        <is>
          <t/>
        </is>
      </c>
      <c r="D1464" s="143" t="str">
        <f aca="false">IF(A1464="","",ROUND((((1+C1464/CP)^(CP/periods_per_year))-1)*G1463,2))</f>
        <v/>
      </c>
      <c r="E1464" s="143" t="str">
        <f aca="false">IF(A1464="","",IF(A1464=nper,G1463+D1464,MIN(G1463+D1464,IF(C1464=C1463,E1463,ROUND(-PMT(((1+C1464/CP)^(CP/periods_per_year))-1,nper-A1464+1,G1463),2)))))</f>
        <v/>
      </c>
      <c r="F1464" s="143" t="str">
        <f aca="false">IF(A1464="","",E1464-D1464)</f>
        <v/>
      </c>
      <c r="G1464" s="143" t="str">
        <f aca="false">IF(A1464="","",G1463-F1464)</f>
        <v/>
      </c>
    </row>
    <row r="1465" customFormat="false" ht="13.2" hidden="false" customHeight="false" outlineLevel="0" collapsed="false">
      <c r="A1465" s="140" t="str">
        <f aca="false">IF(G1464="","",IF(OR(A1464&gt;=nper,ROUND(G1464,2)&lt;=0),"",A1464+1))</f>
        <v/>
      </c>
      <c r="B1465" s="141" t="str">
        <f aca="false">IF(A1465="","",IF(OR(periods_per_year=26,periods_per_year=52),IF(periods_per_year=26,IF(A1465=1,fpdate,B1464+14),IF(periods_per_year=52,IF(A1465=1,fpdate,B1464+7),"n/a")),IF(periods_per_year=24,DATE(YEAR(fpdate),MONTH(fpdate)+(A1465-1)/2+IF(AND(DAY(fpdate)&gt;=15,MOD(A1465,2)=0),1,0),IF(MOD(A1465,2)=0,IF(DAY(fpdate)&gt;=15,DAY(fpdate)-14,DAY(fpdate)+14),DAY(fpdate))),IF(DAY(DATE(YEAR(fpdate),MONTH(fpdate)+A1465-1,DAY(fpdate)))&lt;&gt;DAY(fpdate),DATE(YEAR(fpdate),MONTH(fpdate)+A1465,0),DATE(YEAR(fpdate),MONTH(fpdate)+A1465-1,DAY(fpdate))))))</f>
        <v/>
      </c>
      <c r="C1465" s="142" t="inlineStr">
        <f aca="false">IF(A1465="","",IF(variable,IF(A1465&lt;MortgageCalculator!$J$23*periods_per_year,start_rate,IF(MortgageCalculator!$J$27&gt;=0,MIN(MortgageCalculator!$J$24,start_rate+MortgageCalculator!$J$27*ROUNDUP((A1465-MortgageCalculator!$J$23*periods_per_year)/MortgageCalculator!$J$26,0)),MAX(MortgageCalculator!$J$25,start_rate+MortgageCalculator!$J$27*ROUNDUP((A1465-MortgageCalculator!$J$23*periods_per_year)/MortgageCalculator!$J$26,0)))),start_rate))</f>
        <is>
          <t/>
        </is>
      </c>
      <c r="D1465" s="143" t="str">
        <f aca="false">IF(A1465="","",ROUND((((1+C1465/CP)^(CP/periods_per_year))-1)*G1464,2))</f>
        <v/>
      </c>
      <c r="E1465" s="143" t="str">
        <f aca="false">IF(A1465="","",IF(A1465=nper,G1464+D1465,MIN(G1464+D1465,IF(C1465=C1464,E1464,ROUND(-PMT(((1+C1465/CP)^(CP/periods_per_year))-1,nper-A1465+1,G1464),2)))))</f>
        <v/>
      </c>
      <c r="F1465" s="143" t="str">
        <f aca="false">IF(A1465="","",E1465-D1465)</f>
        <v/>
      </c>
      <c r="G1465" s="143" t="str">
        <f aca="false">IF(A1465="","",G1464-F1465)</f>
        <v/>
      </c>
    </row>
    <row r="1466" customFormat="false" ht="13.2" hidden="false" customHeight="false" outlineLevel="0" collapsed="false">
      <c r="A1466" s="140" t="str">
        <f aca="false">IF(G1465="","",IF(OR(A1465&gt;=nper,ROUND(G1465,2)&lt;=0),"",A1465+1))</f>
        <v/>
      </c>
      <c r="B1466" s="141" t="str">
        <f aca="false">IF(A1466="","",IF(OR(periods_per_year=26,periods_per_year=52),IF(periods_per_year=26,IF(A1466=1,fpdate,B1465+14),IF(periods_per_year=52,IF(A1466=1,fpdate,B1465+7),"n/a")),IF(periods_per_year=24,DATE(YEAR(fpdate),MONTH(fpdate)+(A1466-1)/2+IF(AND(DAY(fpdate)&gt;=15,MOD(A1466,2)=0),1,0),IF(MOD(A1466,2)=0,IF(DAY(fpdate)&gt;=15,DAY(fpdate)-14,DAY(fpdate)+14),DAY(fpdate))),IF(DAY(DATE(YEAR(fpdate),MONTH(fpdate)+A1466-1,DAY(fpdate)))&lt;&gt;DAY(fpdate),DATE(YEAR(fpdate),MONTH(fpdate)+A1466,0),DATE(YEAR(fpdate),MONTH(fpdate)+A1466-1,DAY(fpdate))))))</f>
        <v/>
      </c>
      <c r="C1466" s="142" t="inlineStr">
        <f aca="false">IF(A1466="","",IF(variable,IF(A1466&lt;MortgageCalculator!$J$23*periods_per_year,start_rate,IF(MortgageCalculator!$J$27&gt;=0,MIN(MortgageCalculator!$J$24,start_rate+MortgageCalculator!$J$27*ROUNDUP((A1466-MortgageCalculator!$J$23*periods_per_year)/MortgageCalculator!$J$26,0)),MAX(MortgageCalculator!$J$25,start_rate+MortgageCalculator!$J$27*ROUNDUP((A1466-MortgageCalculator!$J$23*periods_per_year)/MortgageCalculator!$J$26,0)))),start_rate))</f>
        <is>
          <t/>
        </is>
      </c>
      <c r="D1466" s="143" t="str">
        <f aca="false">IF(A1466="","",ROUND((((1+C1466/CP)^(CP/periods_per_year))-1)*G1465,2))</f>
        <v/>
      </c>
      <c r="E1466" s="143" t="str">
        <f aca="false">IF(A1466="","",IF(A1466=nper,G1465+D1466,MIN(G1465+D1466,IF(C1466=C1465,E1465,ROUND(-PMT(((1+C1466/CP)^(CP/periods_per_year))-1,nper-A1466+1,G1465),2)))))</f>
        <v/>
      </c>
      <c r="F1466" s="143" t="str">
        <f aca="false">IF(A1466="","",E1466-D1466)</f>
        <v/>
      </c>
      <c r="G1466" s="143" t="str">
        <f aca="false">IF(A1466="","",G1465-F1466)</f>
        <v/>
      </c>
    </row>
    <row r="1467" customFormat="false" ht="13.2" hidden="false" customHeight="false" outlineLevel="0" collapsed="false">
      <c r="A1467" s="140" t="str">
        <f aca="false">IF(G1466="","",IF(OR(A1466&gt;=nper,ROUND(G1466,2)&lt;=0),"",A1466+1))</f>
        <v/>
      </c>
      <c r="B1467" s="141" t="str">
        <f aca="false">IF(A1467="","",IF(OR(periods_per_year=26,periods_per_year=52),IF(periods_per_year=26,IF(A1467=1,fpdate,B1466+14),IF(periods_per_year=52,IF(A1467=1,fpdate,B1466+7),"n/a")),IF(periods_per_year=24,DATE(YEAR(fpdate),MONTH(fpdate)+(A1467-1)/2+IF(AND(DAY(fpdate)&gt;=15,MOD(A1467,2)=0),1,0),IF(MOD(A1467,2)=0,IF(DAY(fpdate)&gt;=15,DAY(fpdate)-14,DAY(fpdate)+14),DAY(fpdate))),IF(DAY(DATE(YEAR(fpdate),MONTH(fpdate)+A1467-1,DAY(fpdate)))&lt;&gt;DAY(fpdate),DATE(YEAR(fpdate),MONTH(fpdate)+A1467,0),DATE(YEAR(fpdate),MONTH(fpdate)+A1467-1,DAY(fpdate))))))</f>
        <v/>
      </c>
      <c r="C1467" s="142" t="inlineStr">
        <f aca="false">IF(A1467="","",IF(variable,IF(A1467&lt;MortgageCalculator!$J$23*periods_per_year,start_rate,IF(MortgageCalculator!$J$27&gt;=0,MIN(MortgageCalculator!$J$24,start_rate+MortgageCalculator!$J$27*ROUNDUP((A1467-MortgageCalculator!$J$23*periods_per_year)/MortgageCalculator!$J$26,0)),MAX(MortgageCalculator!$J$25,start_rate+MortgageCalculator!$J$27*ROUNDUP((A1467-MortgageCalculator!$J$23*periods_per_year)/MortgageCalculator!$J$26,0)))),start_rate))</f>
        <is>
          <t/>
        </is>
      </c>
      <c r="D1467" s="143" t="str">
        <f aca="false">IF(A1467="","",ROUND((((1+C1467/CP)^(CP/periods_per_year))-1)*G1466,2))</f>
        <v/>
      </c>
      <c r="E1467" s="143" t="str">
        <f aca="false">IF(A1467="","",IF(A1467=nper,G1466+D1467,MIN(G1466+D1467,IF(C1467=C1466,E1466,ROUND(-PMT(((1+C1467/CP)^(CP/periods_per_year))-1,nper-A1467+1,G1466),2)))))</f>
        <v/>
      </c>
      <c r="F1467" s="143" t="str">
        <f aca="false">IF(A1467="","",E1467-D1467)</f>
        <v/>
      </c>
      <c r="G1467" s="143" t="str">
        <f aca="false">IF(A1467="","",G1466-F1467)</f>
        <v/>
      </c>
    </row>
    <row r="1468" customFormat="false" ht="13.2" hidden="false" customHeight="false" outlineLevel="0" collapsed="false">
      <c r="A1468" s="140" t="str">
        <f aca="false">IF(G1467="","",IF(OR(A1467&gt;=nper,ROUND(G1467,2)&lt;=0),"",A1467+1))</f>
        <v/>
      </c>
      <c r="B1468" s="141" t="str">
        <f aca="false">IF(A1468="","",IF(OR(periods_per_year=26,periods_per_year=52),IF(periods_per_year=26,IF(A1468=1,fpdate,B1467+14),IF(periods_per_year=52,IF(A1468=1,fpdate,B1467+7),"n/a")),IF(periods_per_year=24,DATE(YEAR(fpdate),MONTH(fpdate)+(A1468-1)/2+IF(AND(DAY(fpdate)&gt;=15,MOD(A1468,2)=0),1,0),IF(MOD(A1468,2)=0,IF(DAY(fpdate)&gt;=15,DAY(fpdate)-14,DAY(fpdate)+14),DAY(fpdate))),IF(DAY(DATE(YEAR(fpdate),MONTH(fpdate)+A1468-1,DAY(fpdate)))&lt;&gt;DAY(fpdate),DATE(YEAR(fpdate),MONTH(fpdate)+A1468,0),DATE(YEAR(fpdate),MONTH(fpdate)+A1468-1,DAY(fpdate))))))</f>
        <v/>
      </c>
      <c r="C1468" s="142" t="inlineStr">
        <f aca="false">IF(A1468="","",IF(variable,IF(A1468&lt;MortgageCalculator!$J$23*periods_per_year,start_rate,IF(MortgageCalculator!$J$27&gt;=0,MIN(MortgageCalculator!$J$24,start_rate+MortgageCalculator!$J$27*ROUNDUP((A1468-MortgageCalculator!$J$23*periods_per_year)/MortgageCalculator!$J$26,0)),MAX(MortgageCalculator!$J$25,start_rate+MortgageCalculator!$J$27*ROUNDUP((A1468-MortgageCalculator!$J$23*periods_per_year)/MortgageCalculator!$J$26,0)))),start_rate))</f>
        <is>
          <t/>
        </is>
      </c>
      <c r="D1468" s="143" t="str">
        <f aca="false">IF(A1468="","",ROUND((((1+C1468/CP)^(CP/periods_per_year))-1)*G1467,2))</f>
        <v/>
      </c>
      <c r="E1468" s="143" t="str">
        <f aca="false">IF(A1468="","",IF(A1468=nper,G1467+D1468,MIN(G1467+D1468,IF(C1468=C1467,E1467,ROUND(-PMT(((1+C1468/CP)^(CP/periods_per_year))-1,nper-A1468+1,G1467),2)))))</f>
        <v/>
      </c>
      <c r="F1468" s="143" t="str">
        <f aca="false">IF(A1468="","",E1468-D1468)</f>
        <v/>
      </c>
      <c r="G1468" s="143" t="str">
        <f aca="false">IF(A1468="","",G1467-F1468)</f>
        <v/>
      </c>
    </row>
    <row r="1469" customFormat="false" ht="13.2" hidden="false" customHeight="false" outlineLevel="0" collapsed="false">
      <c r="A1469" s="140" t="str">
        <f aca="false">IF(G1468="","",IF(OR(A1468&gt;=nper,ROUND(G1468,2)&lt;=0),"",A1468+1))</f>
        <v/>
      </c>
      <c r="B1469" s="141" t="str">
        <f aca="false">IF(A1469="","",IF(OR(periods_per_year=26,periods_per_year=52),IF(periods_per_year=26,IF(A1469=1,fpdate,B1468+14),IF(periods_per_year=52,IF(A1469=1,fpdate,B1468+7),"n/a")),IF(periods_per_year=24,DATE(YEAR(fpdate),MONTH(fpdate)+(A1469-1)/2+IF(AND(DAY(fpdate)&gt;=15,MOD(A1469,2)=0),1,0),IF(MOD(A1469,2)=0,IF(DAY(fpdate)&gt;=15,DAY(fpdate)-14,DAY(fpdate)+14),DAY(fpdate))),IF(DAY(DATE(YEAR(fpdate),MONTH(fpdate)+A1469-1,DAY(fpdate)))&lt;&gt;DAY(fpdate),DATE(YEAR(fpdate),MONTH(fpdate)+A1469,0),DATE(YEAR(fpdate),MONTH(fpdate)+A1469-1,DAY(fpdate))))))</f>
        <v/>
      </c>
      <c r="C1469" s="142" t="inlineStr">
        <f aca="false">IF(A1469="","",IF(variable,IF(A1469&lt;MortgageCalculator!$J$23*periods_per_year,start_rate,IF(MortgageCalculator!$J$27&gt;=0,MIN(MortgageCalculator!$J$24,start_rate+MortgageCalculator!$J$27*ROUNDUP((A1469-MortgageCalculator!$J$23*periods_per_year)/MortgageCalculator!$J$26,0)),MAX(MortgageCalculator!$J$25,start_rate+MortgageCalculator!$J$27*ROUNDUP((A1469-MortgageCalculator!$J$23*periods_per_year)/MortgageCalculator!$J$26,0)))),start_rate))</f>
        <is>
          <t/>
        </is>
      </c>
      <c r="D1469" s="143" t="str">
        <f aca="false">IF(A1469="","",ROUND((((1+C1469/CP)^(CP/periods_per_year))-1)*G1468,2))</f>
        <v/>
      </c>
      <c r="E1469" s="143" t="str">
        <f aca="false">IF(A1469="","",IF(A1469=nper,G1468+D1469,MIN(G1468+D1469,IF(C1469=C1468,E1468,ROUND(-PMT(((1+C1469/CP)^(CP/periods_per_year))-1,nper-A1469+1,G1468),2)))))</f>
        <v/>
      </c>
      <c r="F1469" s="143" t="str">
        <f aca="false">IF(A1469="","",E1469-D1469)</f>
        <v/>
      </c>
      <c r="G1469" s="143" t="str">
        <f aca="false">IF(A1469="","",G1468-F1469)</f>
        <v/>
      </c>
    </row>
    <row r="1470" customFormat="false" ht="13.2" hidden="false" customHeight="false" outlineLevel="0" collapsed="false">
      <c r="A1470" s="140" t="str">
        <f aca="false">IF(G1469="","",IF(OR(A1469&gt;=nper,ROUND(G1469,2)&lt;=0),"",A1469+1))</f>
        <v/>
      </c>
      <c r="B1470" s="141" t="str">
        <f aca="false">IF(A1470="","",IF(OR(periods_per_year=26,periods_per_year=52),IF(periods_per_year=26,IF(A1470=1,fpdate,B1469+14),IF(periods_per_year=52,IF(A1470=1,fpdate,B1469+7),"n/a")),IF(periods_per_year=24,DATE(YEAR(fpdate),MONTH(fpdate)+(A1470-1)/2+IF(AND(DAY(fpdate)&gt;=15,MOD(A1470,2)=0),1,0),IF(MOD(A1470,2)=0,IF(DAY(fpdate)&gt;=15,DAY(fpdate)-14,DAY(fpdate)+14),DAY(fpdate))),IF(DAY(DATE(YEAR(fpdate),MONTH(fpdate)+A1470-1,DAY(fpdate)))&lt;&gt;DAY(fpdate),DATE(YEAR(fpdate),MONTH(fpdate)+A1470,0),DATE(YEAR(fpdate),MONTH(fpdate)+A1470-1,DAY(fpdate))))))</f>
        <v/>
      </c>
      <c r="C1470" s="142" t="inlineStr">
        <f aca="false">IF(A1470="","",IF(variable,IF(A1470&lt;MortgageCalculator!$J$23*periods_per_year,start_rate,IF(MortgageCalculator!$J$27&gt;=0,MIN(MortgageCalculator!$J$24,start_rate+MortgageCalculator!$J$27*ROUNDUP((A1470-MortgageCalculator!$J$23*periods_per_year)/MortgageCalculator!$J$26,0)),MAX(MortgageCalculator!$J$25,start_rate+MortgageCalculator!$J$27*ROUNDUP((A1470-MortgageCalculator!$J$23*periods_per_year)/MortgageCalculator!$J$26,0)))),start_rate))</f>
        <is>
          <t/>
        </is>
      </c>
      <c r="D1470" s="143" t="str">
        <f aca="false">IF(A1470="","",ROUND((((1+C1470/CP)^(CP/periods_per_year))-1)*G1469,2))</f>
        <v/>
      </c>
      <c r="E1470" s="143" t="str">
        <f aca="false">IF(A1470="","",IF(A1470=nper,G1469+D1470,MIN(G1469+D1470,IF(C1470=C1469,E1469,ROUND(-PMT(((1+C1470/CP)^(CP/periods_per_year))-1,nper-A1470+1,G1469),2)))))</f>
        <v/>
      </c>
      <c r="F1470" s="143" t="str">
        <f aca="false">IF(A1470="","",E1470-D1470)</f>
        <v/>
      </c>
      <c r="G1470" s="143" t="str">
        <f aca="false">IF(A1470="","",G1469-F1470)</f>
        <v/>
      </c>
    </row>
    <row r="1471" customFormat="false" ht="13.2" hidden="false" customHeight="false" outlineLevel="0" collapsed="false">
      <c r="A1471" s="140" t="str">
        <f aca="false">IF(G1470="","",IF(OR(A1470&gt;=nper,ROUND(G1470,2)&lt;=0),"",A1470+1))</f>
        <v/>
      </c>
      <c r="B1471" s="141" t="str">
        <f aca="false">IF(A1471="","",IF(OR(periods_per_year=26,periods_per_year=52),IF(periods_per_year=26,IF(A1471=1,fpdate,B1470+14),IF(periods_per_year=52,IF(A1471=1,fpdate,B1470+7),"n/a")),IF(periods_per_year=24,DATE(YEAR(fpdate),MONTH(fpdate)+(A1471-1)/2+IF(AND(DAY(fpdate)&gt;=15,MOD(A1471,2)=0),1,0),IF(MOD(A1471,2)=0,IF(DAY(fpdate)&gt;=15,DAY(fpdate)-14,DAY(fpdate)+14),DAY(fpdate))),IF(DAY(DATE(YEAR(fpdate),MONTH(fpdate)+A1471-1,DAY(fpdate)))&lt;&gt;DAY(fpdate),DATE(YEAR(fpdate),MONTH(fpdate)+A1471,0),DATE(YEAR(fpdate),MONTH(fpdate)+A1471-1,DAY(fpdate))))))</f>
        <v/>
      </c>
      <c r="C1471" s="142" t="inlineStr">
        <f aca="false">IF(A1471="","",IF(variable,IF(A1471&lt;MortgageCalculator!$J$23*periods_per_year,start_rate,IF(MortgageCalculator!$J$27&gt;=0,MIN(MortgageCalculator!$J$24,start_rate+MortgageCalculator!$J$27*ROUNDUP((A1471-MortgageCalculator!$J$23*periods_per_year)/MortgageCalculator!$J$26,0)),MAX(MortgageCalculator!$J$25,start_rate+MortgageCalculator!$J$27*ROUNDUP((A1471-MortgageCalculator!$J$23*periods_per_year)/MortgageCalculator!$J$26,0)))),start_rate))</f>
        <is>
          <t/>
        </is>
      </c>
      <c r="D1471" s="143" t="str">
        <f aca="false">IF(A1471="","",ROUND((((1+C1471/CP)^(CP/periods_per_year))-1)*G1470,2))</f>
        <v/>
      </c>
      <c r="E1471" s="143" t="str">
        <f aca="false">IF(A1471="","",IF(A1471=nper,G1470+D1471,MIN(G1470+D1471,IF(C1471=C1470,E1470,ROUND(-PMT(((1+C1471/CP)^(CP/periods_per_year))-1,nper-A1471+1,G1470),2)))))</f>
        <v/>
      </c>
      <c r="F1471" s="143" t="str">
        <f aca="false">IF(A1471="","",E1471-D1471)</f>
        <v/>
      </c>
      <c r="G1471" s="143" t="str">
        <f aca="false">IF(A1471="","",G1470-F1471)</f>
        <v/>
      </c>
    </row>
    <row r="1472" customFormat="false" ht="13.2" hidden="false" customHeight="false" outlineLevel="0" collapsed="false">
      <c r="A1472" s="140" t="str">
        <f aca="false">IF(G1471="","",IF(OR(A1471&gt;=nper,ROUND(G1471,2)&lt;=0),"",A1471+1))</f>
        <v/>
      </c>
      <c r="B1472" s="141" t="str">
        <f aca="false">IF(A1472="","",IF(OR(periods_per_year=26,periods_per_year=52),IF(periods_per_year=26,IF(A1472=1,fpdate,B1471+14),IF(periods_per_year=52,IF(A1472=1,fpdate,B1471+7),"n/a")),IF(periods_per_year=24,DATE(YEAR(fpdate),MONTH(fpdate)+(A1472-1)/2+IF(AND(DAY(fpdate)&gt;=15,MOD(A1472,2)=0),1,0),IF(MOD(A1472,2)=0,IF(DAY(fpdate)&gt;=15,DAY(fpdate)-14,DAY(fpdate)+14),DAY(fpdate))),IF(DAY(DATE(YEAR(fpdate),MONTH(fpdate)+A1472-1,DAY(fpdate)))&lt;&gt;DAY(fpdate),DATE(YEAR(fpdate),MONTH(fpdate)+A1472,0),DATE(YEAR(fpdate),MONTH(fpdate)+A1472-1,DAY(fpdate))))))</f>
        <v/>
      </c>
      <c r="C1472" s="142" t="inlineStr">
        <f aca="false">IF(A1472="","",IF(variable,IF(A1472&lt;MortgageCalculator!$J$23*periods_per_year,start_rate,IF(MortgageCalculator!$J$27&gt;=0,MIN(MortgageCalculator!$J$24,start_rate+MortgageCalculator!$J$27*ROUNDUP((A1472-MortgageCalculator!$J$23*periods_per_year)/MortgageCalculator!$J$26,0)),MAX(MortgageCalculator!$J$25,start_rate+MortgageCalculator!$J$27*ROUNDUP((A1472-MortgageCalculator!$J$23*periods_per_year)/MortgageCalculator!$J$26,0)))),start_rate))</f>
        <is>
          <t/>
        </is>
      </c>
      <c r="D1472" s="143" t="str">
        <f aca="false">IF(A1472="","",ROUND((((1+C1472/CP)^(CP/periods_per_year))-1)*G1471,2))</f>
        <v/>
      </c>
      <c r="E1472" s="143" t="str">
        <f aca="false">IF(A1472="","",IF(A1472=nper,G1471+D1472,MIN(G1471+D1472,IF(C1472=C1471,E1471,ROUND(-PMT(((1+C1472/CP)^(CP/periods_per_year))-1,nper-A1472+1,G1471),2)))))</f>
        <v/>
      </c>
      <c r="F1472" s="143" t="str">
        <f aca="false">IF(A1472="","",E1472-D1472)</f>
        <v/>
      </c>
      <c r="G1472" s="143" t="str">
        <f aca="false">IF(A1472="","",G1471-F1472)</f>
        <v/>
      </c>
    </row>
    <row r="1473" customFormat="false" ht="13.2" hidden="false" customHeight="false" outlineLevel="0" collapsed="false">
      <c r="A1473" s="140" t="str">
        <f aca="false">IF(G1472="","",IF(OR(A1472&gt;=nper,ROUND(G1472,2)&lt;=0),"",A1472+1))</f>
        <v/>
      </c>
      <c r="B1473" s="141" t="str">
        <f aca="false">IF(A1473="","",IF(OR(periods_per_year=26,periods_per_year=52),IF(periods_per_year=26,IF(A1473=1,fpdate,B1472+14),IF(periods_per_year=52,IF(A1473=1,fpdate,B1472+7),"n/a")),IF(periods_per_year=24,DATE(YEAR(fpdate),MONTH(fpdate)+(A1473-1)/2+IF(AND(DAY(fpdate)&gt;=15,MOD(A1473,2)=0),1,0),IF(MOD(A1473,2)=0,IF(DAY(fpdate)&gt;=15,DAY(fpdate)-14,DAY(fpdate)+14),DAY(fpdate))),IF(DAY(DATE(YEAR(fpdate),MONTH(fpdate)+A1473-1,DAY(fpdate)))&lt;&gt;DAY(fpdate),DATE(YEAR(fpdate),MONTH(fpdate)+A1473,0),DATE(YEAR(fpdate),MONTH(fpdate)+A1473-1,DAY(fpdate))))))</f>
        <v/>
      </c>
      <c r="C1473" s="142" t="inlineStr">
        <f aca="false">IF(A1473="","",IF(variable,IF(A1473&lt;MortgageCalculator!$J$23*periods_per_year,start_rate,IF(MortgageCalculator!$J$27&gt;=0,MIN(MortgageCalculator!$J$24,start_rate+MortgageCalculator!$J$27*ROUNDUP((A1473-MortgageCalculator!$J$23*periods_per_year)/MortgageCalculator!$J$26,0)),MAX(MortgageCalculator!$J$25,start_rate+MortgageCalculator!$J$27*ROUNDUP((A1473-MortgageCalculator!$J$23*periods_per_year)/MortgageCalculator!$J$26,0)))),start_rate))</f>
        <is>
          <t/>
        </is>
      </c>
      <c r="D1473" s="143" t="str">
        <f aca="false">IF(A1473="","",ROUND((((1+C1473/CP)^(CP/periods_per_year))-1)*G1472,2))</f>
        <v/>
      </c>
      <c r="E1473" s="143" t="str">
        <f aca="false">IF(A1473="","",IF(A1473=nper,G1472+D1473,MIN(G1472+D1473,IF(C1473=C1472,E1472,ROUND(-PMT(((1+C1473/CP)^(CP/periods_per_year))-1,nper-A1473+1,G1472),2)))))</f>
        <v/>
      </c>
      <c r="F1473" s="143" t="str">
        <f aca="false">IF(A1473="","",E1473-D1473)</f>
        <v/>
      </c>
      <c r="G1473" s="143" t="str">
        <f aca="false">IF(A1473="","",G1472-F1473)</f>
        <v/>
      </c>
    </row>
    <row r="1474" customFormat="false" ht="13.2" hidden="false" customHeight="false" outlineLevel="0" collapsed="false">
      <c r="A1474" s="140" t="str">
        <f aca="false">IF(G1473="","",IF(OR(A1473&gt;=nper,ROUND(G1473,2)&lt;=0),"",A1473+1))</f>
        <v/>
      </c>
      <c r="B1474" s="141" t="str">
        <f aca="false">IF(A1474="","",IF(OR(periods_per_year=26,periods_per_year=52),IF(periods_per_year=26,IF(A1474=1,fpdate,B1473+14),IF(periods_per_year=52,IF(A1474=1,fpdate,B1473+7),"n/a")),IF(periods_per_year=24,DATE(YEAR(fpdate),MONTH(fpdate)+(A1474-1)/2+IF(AND(DAY(fpdate)&gt;=15,MOD(A1474,2)=0),1,0),IF(MOD(A1474,2)=0,IF(DAY(fpdate)&gt;=15,DAY(fpdate)-14,DAY(fpdate)+14),DAY(fpdate))),IF(DAY(DATE(YEAR(fpdate),MONTH(fpdate)+A1474-1,DAY(fpdate)))&lt;&gt;DAY(fpdate),DATE(YEAR(fpdate),MONTH(fpdate)+A1474,0),DATE(YEAR(fpdate),MONTH(fpdate)+A1474-1,DAY(fpdate))))))</f>
        <v/>
      </c>
      <c r="C1474" s="142" t="inlineStr">
        <f aca="false">IF(A1474="","",IF(variable,IF(A1474&lt;MortgageCalculator!$J$23*periods_per_year,start_rate,IF(MortgageCalculator!$J$27&gt;=0,MIN(MortgageCalculator!$J$24,start_rate+MortgageCalculator!$J$27*ROUNDUP((A1474-MortgageCalculator!$J$23*periods_per_year)/MortgageCalculator!$J$26,0)),MAX(MortgageCalculator!$J$25,start_rate+MortgageCalculator!$J$27*ROUNDUP((A1474-MortgageCalculator!$J$23*periods_per_year)/MortgageCalculator!$J$26,0)))),start_rate))</f>
        <is>
          <t/>
        </is>
      </c>
      <c r="D1474" s="143" t="str">
        <f aca="false">IF(A1474="","",ROUND((((1+C1474/CP)^(CP/periods_per_year))-1)*G1473,2))</f>
        <v/>
      </c>
      <c r="E1474" s="143" t="str">
        <f aca="false">IF(A1474="","",IF(A1474=nper,G1473+D1474,MIN(G1473+D1474,IF(C1474=C1473,E1473,ROUND(-PMT(((1+C1474/CP)^(CP/periods_per_year))-1,nper-A1474+1,G1473),2)))))</f>
        <v/>
      </c>
      <c r="F1474" s="143" t="str">
        <f aca="false">IF(A1474="","",E1474-D1474)</f>
        <v/>
      </c>
      <c r="G1474" s="143" t="str">
        <f aca="false">IF(A1474="","",G1473-F1474)</f>
        <v/>
      </c>
    </row>
    <row r="1475" customFormat="false" ht="13.2" hidden="false" customHeight="false" outlineLevel="0" collapsed="false">
      <c r="A1475" s="140" t="str">
        <f aca="false">IF(G1474="","",IF(OR(A1474&gt;=nper,ROUND(G1474,2)&lt;=0),"",A1474+1))</f>
        <v/>
      </c>
      <c r="B1475" s="141" t="str">
        <f aca="false">IF(A1475="","",IF(OR(periods_per_year=26,periods_per_year=52),IF(periods_per_year=26,IF(A1475=1,fpdate,B1474+14),IF(periods_per_year=52,IF(A1475=1,fpdate,B1474+7),"n/a")),IF(periods_per_year=24,DATE(YEAR(fpdate),MONTH(fpdate)+(A1475-1)/2+IF(AND(DAY(fpdate)&gt;=15,MOD(A1475,2)=0),1,0),IF(MOD(A1475,2)=0,IF(DAY(fpdate)&gt;=15,DAY(fpdate)-14,DAY(fpdate)+14),DAY(fpdate))),IF(DAY(DATE(YEAR(fpdate),MONTH(fpdate)+A1475-1,DAY(fpdate)))&lt;&gt;DAY(fpdate),DATE(YEAR(fpdate),MONTH(fpdate)+A1475,0),DATE(YEAR(fpdate),MONTH(fpdate)+A1475-1,DAY(fpdate))))))</f>
        <v/>
      </c>
      <c r="C1475" s="142" t="inlineStr">
        <f aca="false">IF(A1475="","",IF(variable,IF(A1475&lt;MortgageCalculator!$J$23*periods_per_year,start_rate,IF(MortgageCalculator!$J$27&gt;=0,MIN(MortgageCalculator!$J$24,start_rate+MortgageCalculator!$J$27*ROUNDUP((A1475-MortgageCalculator!$J$23*periods_per_year)/MortgageCalculator!$J$26,0)),MAX(MortgageCalculator!$J$25,start_rate+MortgageCalculator!$J$27*ROUNDUP((A1475-MortgageCalculator!$J$23*periods_per_year)/MortgageCalculator!$J$26,0)))),start_rate))</f>
        <is>
          <t/>
        </is>
      </c>
      <c r="D1475" s="143" t="str">
        <f aca="false">IF(A1475="","",ROUND((((1+C1475/CP)^(CP/periods_per_year))-1)*G1474,2))</f>
        <v/>
      </c>
      <c r="E1475" s="143" t="str">
        <f aca="false">IF(A1475="","",IF(A1475=nper,G1474+D1475,MIN(G1474+D1475,IF(C1475=C1474,E1474,ROUND(-PMT(((1+C1475/CP)^(CP/periods_per_year))-1,nper-A1475+1,G1474),2)))))</f>
        <v/>
      </c>
      <c r="F1475" s="143" t="str">
        <f aca="false">IF(A1475="","",E1475-D1475)</f>
        <v/>
      </c>
      <c r="G1475" s="143" t="str">
        <f aca="false">IF(A1475="","",G1474-F1475)</f>
        <v/>
      </c>
    </row>
    <row r="1476" customFormat="false" ht="13.2" hidden="false" customHeight="false" outlineLevel="0" collapsed="false">
      <c r="A1476" s="140" t="str">
        <f aca="false">IF(G1475="","",IF(OR(A1475&gt;=nper,ROUND(G1475,2)&lt;=0),"",A1475+1))</f>
        <v/>
      </c>
      <c r="B1476" s="141" t="str">
        <f aca="false">IF(A1476="","",IF(OR(periods_per_year=26,periods_per_year=52),IF(periods_per_year=26,IF(A1476=1,fpdate,B1475+14),IF(periods_per_year=52,IF(A1476=1,fpdate,B1475+7),"n/a")),IF(periods_per_year=24,DATE(YEAR(fpdate),MONTH(fpdate)+(A1476-1)/2+IF(AND(DAY(fpdate)&gt;=15,MOD(A1476,2)=0),1,0),IF(MOD(A1476,2)=0,IF(DAY(fpdate)&gt;=15,DAY(fpdate)-14,DAY(fpdate)+14),DAY(fpdate))),IF(DAY(DATE(YEAR(fpdate),MONTH(fpdate)+A1476-1,DAY(fpdate)))&lt;&gt;DAY(fpdate),DATE(YEAR(fpdate),MONTH(fpdate)+A1476,0),DATE(YEAR(fpdate),MONTH(fpdate)+A1476-1,DAY(fpdate))))))</f>
        <v/>
      </c>
      <c r="C1476" s="142" t="inlineStr">
        <f aca="false">IF(A1476="","",IF(variable,IF(A1476&lt;MortgageCalculator!$J$23*periods_per_year,start_rate,IF(MortgageCalculator!$J$27&gt;=0,MIN(MortgageCalculator!$J$24,start_rate+MortgageCalculator!$J$27*ROUNDUP((A1476-MortgageCalculator!$J$23*periods_per_year)/MortgageCalculator!$J$26,0)),MAX(MortgageCalculator!$J$25,start_rate+MortgageCalculator!$J$27*ROUNDUP((A1476-MortgageCalculator!$J$23*periods_per_year)/MortgageCalculator!$J$26,0)))),start_rate))</f>
        <is>
          <t/>
        </is>
      </c>
      <c r="D1476" s="143" t="str">
        <f aca="false">IF(A1476="","",ROUND((((1+C1476/CP)^(CP/periods_per_year))-1)*G1475,2))</f>
        <v/>
      </c>
      <c r="E1476" s="143" t="str">
        <f aca="false">IF(A1476="","",IF(A1476=nper,G1475+D1476,MIN(G1475+D1476,IF(C1476=C1475,E1475,ROUND(-PMT(((1+C1476/CP)^(CP/periods_per_year))-1,nper-A1476+1,G1475),2)))))</f>
        <v/>
      </c>
      <c r="F1476" s="143" t="str">
        <f aca="false">IF(A1476="","",E1476-D1476)</f>
        <v/>
      </c>
      <c r="G1476" s="143" t="str">
        <f aca="false">IF(A1476="","",G1475-F1476)</f>
        <v/>
      </c>
    </row>
    <row r="1477" customFormat="false" ht="13.2" hidden="false" customHeight="false" outlineLevel="0" collapsed="false">
      <c r="A1477" s="140" t="str">
        <f aca="false">IF(G1476="","",IF(OR(A1476&gt;=nper,ROUND(G1476,2)&lt;=0),"",A1476+1))</f>
        <v/>
      </c>
      <c r="B1477" s="141" t="str">
        <f aca="false">IF(A1477="","",IF(OR(periods_per_year=26,periods_per_year=52),IF(periods_per_year=26,IF(A1477=1,fpdate,B1476+14),IF(periods_per_year=52,IF(A1477=1,fpdate,B1476+7),"n/a")),IF(periods_per_year=24,DATE(YEAR(fpdate),MONTH(fpdate)+(A1477-1)/2+IF(AND(DAY(fpdate)&gt;=15,MOD(A1477,2)=0),1,0),IF(MOD(A1477,2)=0,IF(DAY(fpdate)&gt;=15,DAY(fpdate)-14,DAY(fpdate)+14),DAY(fpdate))),IF(DAY(DATE(YEAR(fpdate),MONTH(fpdate)+A1477-1,DAY(fpdate)))&lt;&gt;DAY(fpdate),DATE(YEAR(fpdate),MONTH(fpdate)+A1477,0),DATE(YEAR(fpdate),MONTH(fpdate)+A1477-1,DAY(fpdate))))))</f>
        <v/>
      </c>
      <c r="C1477" s="142" t="inlineStr">
        <f aca="false">IF(A1477="","",IF(variable,IF(A1477&lt;MortgageCalculator!$J$23*periods_per_year,start_rate,IF(MortgageCalculator!$J$27&gt;=0,MIN(MortgageCalculator!$J$24,start_rate+MortgageCalculator!$J$27*ROUNDUP((A1477-MortgageCalculator!$J$23*periods_per_year)/MortgageCalculator!$J$26,0)),MAX(MortgageCalculator!$J$25,start_rate+MortgageCalculator!$J$27*ROUNDUP((A1477-MortgageCalculator!$J$23*periods_per_year)/MortgageCalculator!$J$26,0)))),start_rate))</f>
        <is>
          <t/>
        </is>
      </c>
      <c r="D1477" s="143" t="str">
        <f aca="false">IF(A1477="","",ROUND((((1+C1477/CP)^(CP/periods_per_year))-1)*G1476,2))</f>
        <v/>
      </c>
      <c r="E1477" s="143" t="str">
        <f aca="false">IF(A1477="","",IF(A1477=nper,G1476+D1477,MIN(G1476+D1477,IF(C1477=C1476,E1476,ROUND(-PMT(((1+C1477/CP)^(CP/periods_per_year))-1,nper-A1477+1,G1476),2)))))</f>
        <v/>
      </c>
      <c r="F1477" s="143" t="str">
        <f aca="false">IF(A1477="","",E1477-D1477)</f>
        <v/>
      </c>
      <c r="G1477" s="143" t="str">
        <f aca="false">IF(A1477="","",G1476-F1477)</f>
        <v/>
      </c>
    </row>
    <row r="1478" customFormat="false" ht="13.2" hidden="false" customHeight="false" outlineLevel="0" collapsed="false">
      <c r="A1478" s="140" t="str">
        <f aca="false">IF(G1477="","",IF(OR(A1477&gt;=nper,ROUND(G1477,2)&lt;=0),"",A1477+1))</f>
        <v/>
      </c>
      <c r="B1478" s="141" t="str">
        <f aca="false">IF(A1478="","",IF(OR(periods_per_year=26,periods_per_year=52),IF(periods_per_year=26,IF(A1478=1,fpdate,B1477+14),IF(periods_per_year=52,IF(A1478=1,fpdate,B1477+7),"n/a")),IF(periods_per_year=24,DATE(YEAR(fpdate),MONTH(fpdate)+(A1478-1)/2+IF(AND(DAY(fpdate)&gt;=15,MOD(A1478,2)=0),1,0),IF(MOD(A1478,2)=0,IF(DAY(fpdate)&gt;=15,DAY(fpdate)-14,DAY(fpdate)+14),DAY(fpdate))),IF(DAY(DATE(YEAR(fpdate),MONTH(fpdate)+A1478-1,DAY(fpdate)))&lt;&gt;DAY(fpdate),DATE(YEAR(fpdate),MONTH(fpdate)+A1478,0),DATE(YEAR(fpdate),MONTH(fpdate)+A1478-1,DAY(fpdate))))))</f>
        <v/>
      </c>
      <c r="C1478" s="142" t="inlineStr">
        <f aca="false">IF(A1478="","",IF(variable,IF(A1478&lt;MortgageCalculator!$J$23*periods_per_year,start_rate,IF(MortgageCalculator!$J$27&gt;=0,MIN(MortgageCalculator!$J$24,start_rate+MortgageCalculator!$J$27*ROUNDUP((A1478-MortgageCalculator!$J$23*periods_per_year)/MortgageCalculator!$J$26,0)),MAX(MortgageCalculator!$J$25,start_rate+MortgageCalculator!$J$27*ROUNDUP((A1478-MortgageCalculator!$J$23*periods_per_year)/MortgageCalculator!$J$26,0)))),start_rate))</f>
        <is>
          <t/>
        </is>
      </c>
      <c r="D1478" s="143" t="str">
        <f aca="false">IF(A1478="","",ROUND((((1+C1478/CP)^(CP/periods_per_year))-1)*G1477,2))</f>
        <v/>
      </c>
      <c r="E1478" s="143" t="str">
        <f aca="false">IF(A1478="","",IF(A1478=nper,G1477+D1478,MIN(G1477+D1478,IF(C1478=C1477,E1477,ROUND(-PMT(((1+C1478/CP)^(CP/periods_per_year))-1,nper-A1478+1,G1477),2)))))</f>
        <v/>
      </c>
      <c r="F1478" s="143" t="str">
        <f aca="false">IF(A1478="","",E1478-D1478)</f>
        <v/>
      </c>
      <c r="G1478" s="143" t="str">
        <f aca="false">IF(A1478="","",G1477-F1478)</f>
        <v/>
      </c>
    </row>
    <row r="1479" customFormat="false" ht="13.2" hidden="false" customHeight="false" outlineLevel="0" collapsed="false">
      <c r="A1479" s="140" t="str">
        <f aca="false">IF(G1478="","",IF(OR(A1478&gt;=nper,ROUND(G1478,2)&lt;=0),"",A1478+1))</f>
        <v/>
      </c>
      <c r="B1479" s="141" t="str">
        <f aca="false">IF(A1479="","",IF(OR(periods_per_year=26,periods_per_year=52),IF(periods_per_year=26,IF(A1479=1,fpdate,B1478+14),IF(periods_per_year=52,IF(A1479=1,fpdate,B1478+7),"n/a")),IF(periods_per_year=24,DATE(YEAR(fpdate),MONTH(fpdate)+(A1479-1)/2+IF(AND(DAY(fpdate)&gt;=15,MOD(A1479,2)=0),1,0),IF(MOD(A1479,2)=0,IF(DAY(fpdate)&gt;=15,DAY(fpdate)-14,DAY(fpdate)+14),DAY(fpdate))),IF(DAY(DATE(YEAR(fpdate),MONTH(fpdate)+A1479-1,DAY(fpdate)))&lt;&gt;DAY(fpdate),DATE(YEAR(fpdate),MONTH(fpdate)+A1479,0),DATE(YEAR(fpdate),MONTH(fpdate)+A1479-1,DAY(fpdate))))))</f>
        <v/>
      </c>
      <c r="C1479" s="142" t="inlineStr">
        <f aca="false">IF(A1479="","",IF(variable,IF(A1479&lt;MortgageCalculator!$J$23*periods_per_year,start_rate,IF(MortgageCalculator!$J$27&gt;=0,MIN(MortgageCalculator!$J$24,start_rate+MortgageCalculator!$J$27*ROUNDUP((A1479-MortgageCalculator!$J$23*periods_per_year)/MortgageCalculator!$J$26,0)),MAX(MortgageCalculator!$J$25,start_rate+MortgageCalculator!$J$27*ROUNDUP((A1479-MortgageCalculator!$J$23*periods_per_year)/MortgageCalculator!$J$26,0)))),start_rate))</f>
        <is>
          <t/>
        </is>
      </c>
      <c r="D1479" s="143" t="str">
        <f aca="false">IF(A1479="","",ROUND((((1+C1479/CP)^(CP/periods_per_year))-1)*G1478,2))</f>
        <v/>
      </c>
      <c r="E1479" s="143" t="str">
        <f aca="false">IF(A1479="","",IF(A1479=nper,G1478+D1479,MIN(G1478+D1479,IF(C1479=C1478,E1478,ROUND(-PMT(((1+C1479/CP)^(CP/periods_per_year))-1,nper-A1479+1,G1478),2)))))</f>
        <v/>
      </c>
      <c r="F1479" s="143" t="str">
        <f aca="false">IF(A1479="","",E1479-D1479)</f>
        <v/>
      </c>
      <c r="G1479" s="143" t="str">
        <f aca="false">IF(A1479="","",G1478-F1479)</f>
        <v/>
      </c>
    </row>
    <row r="1480" customFormat="false" ht="13.2" hidden="false" customHeight="false" outlineLevel="0" collapsed="false">
      <c r="A1480" s="140" t="str">
        <f aca="false">IF(G1479="","",IF(OR(A1479&gt;=nper,ROUND(G1479,2)&lt;=0),"",A1479+1))</f>
        <v/>
      </c>
      <c r="B1480" s="141" t="str">
        <f aca="false">IF(A1480="","",IF(OR(periods_per_year=26,periods_per_year=52),IF(periods_per_year=26,IF(A1480=1,fpdate,B1479+14),IF(periods_per_year=52,IF(A1480=1,fpdate,B1479+7),"n/a")),IF(periods_per_year=24,DATE(YEAR(fpdate),MONTH(fpdate)+(A1480-1)/2+IF(AND(DAY(fpdate)&gt;=15,MOD(A1480,2)=0),1,0),IF(MOD(A1480,2)=0,IF(DAY(fpdate)&gt;=15,DAY(fpdate)-14,DAY(fpdate)+14),DAY(fpdate))),IF(DAY(DATE(YEAR(fpdate),MONTH(fpdate)+A1480-1,DAY(fpdate)))&lt;&gt;DAY(fpdate),DATE(YEAR(fpdate),MONTH(fpdate)+A1480,0),DATE(YEAR(fpdate),MONTH(fpdate)+A1480-1,DAY(fpdate))))))</f>
        <v/>
      </c>
      <c r="C1480" s="142" t="inlineStr">
        <f aca="false">IF(A1480="","",IF(variable,IF(A1480&lt;MortgageCalculator!$J$23*periods_per_year,start_rate,IF(MortgageCalculator!$J$27&gt;=0,MIN(MortgageCalculator!$J$24,start_rate+MortgageCalculator!$J$27*ROUNDUP((A1480-MortgageCalculator!$J$23*periods_per_year)/MortgageCalculator!$J$26,0)),MAX(MortgageCalculator!$J$25,start_rate+MortgageCalculator!$J$27*ROUNDUP((A1480-MortgageCalculator!$J$23*periods_per_year)/MortgageCalculator!$J$26,0)))),start_rate))</f>
        <is>
          <t/>
        </is>
      </c>
      <c r="D1480" s="143" t="str">
        <f aca="false">IF(A1480="","",ROUND((((1+C1480/CP)^(CP/periods_per_year))-1)*G1479,2))</f>
        <v/>
      </c>
      <c r="E1480" s="143" t="str">
        <f aca="false">IF(A1480="","",IF(A1480=nper,G1479+D1480,MIN(G1479+D1480,IF(C1480=C1479,E1479,ROUND(-PMT(((1+C1480/CP)^(CP/periods_per_year))-1,nper-A1480+1,G1479),2)))))</f>
        <v/>
      </c>
      <c r="F1480" s="143" t="str">
        <f aca="false">IF(A1480="","",E1480-D1480)</f>
        <v/>
      </c>
      <c r="G1480" s="143" t="str">
        <f aca="false">IF(A1480="","",G1479-F1480)</f>
        <v/>
      </c>
    </row>
    <row r="1481" customFormat="false" ht="13.2" hidden="false" customHeight="false" outlineLevel="0" collapsed="false">
      <c r="A1481" s="140" t="str">
        <f aca="false">IF(G1480="","",IF(OR(A1480&gt;=nper,ROUND(G1480,2)&lt;=0),"",A1480+1))</f>
        <v/>
      </c>
      <c r="B1481" s="141" t="str">
        <f aca="false">IF(A1481="","",IF(OR(periods_per_year=26,periods_per_year=52),IF(periods_per_year=26,IF(A1481=1,fpdate,B1480+14),IF(periods_per_year=52,IF(A1481=1,fpdate,B1480+7),"n/a")),IF(periods_per_year=24,DATE(YEAR(fpdate),MONTH(fpdate)+(A1481-1)/2+IF(AND(DAY(fpdate)&gt;=15,MOD(A1481,2)=0),1,0),IF(MOD(A1481,2)=0,IF(DAY(fpdate)&gt;=15,DAY(fpdate)-14,DAY(fpdate)+14),DAY(fpdate))),IF(DAY(DATE(YEAR(fpdate),MONTH(fpdate)+A1481-1,DAY(fpdate)))&lt;&gt;DAY(fpdate),DATE(YEAR(fpdate),MONTH(fpdate)+A1481,0),DATE(YEAR(fpdate),MONTH(fpdate)+A1481-1,DAY(fpdate))))))</f>
        <v/>
      </c>
      <c r="C1481" s="142" t="inlineStr">
        <f aca="false">IF(A1481="","",IF(variable,IF(A1481&lt;MortgageCalculator!$J$23*periods_per_year,start_rate,IF(MortgageCalculator!$J$27&gt;=0,MIN(MortgageCalculator!$J$24,start_rate+MortgageCalculator!$J$27*ROUNDUP((A1481-MortgageCalculator!$J$23*periods_per_year)/MortgageCalculator!$J$26,0)),MAX(MortgageCalculator!$J$25,start_rate+MortgageCalculator!$J$27*ROUNDUP((A1481-MortgageCalculator!$J$23*periods_per_year)/MortgageCalculator!$J$26,0)))),start_rate))</f>
        <is>
          <t/>
        </is>
      </c>
      <c r="D1481" s="143" t="str">
        <f aca="false">IF(A1481="","",ROUND((((1+C1481/CP)^(CP/periods_per_year))-1)*G1480,2))</f>
        <v/>
      </c>
      <c r="E1481" s="143" t="str">
        <f aca="false">IF(A1481="","",IF(A1481=nper,G1480+D1481,MIN(G1480+D1481,IF(C1481=C1480,E1480,ROUND(-PMT(((1+C1481/CP)^(CP/periods_per_year))-1,nper-A1481+1,G1480),2)))))</f>
        <v/>
      </c>
      <c r="F1481" s="143" t="str">
        <f aca="false">IF(A1481="","",E1481-D1481)</f>
        <v/>
      </c>
      <c r="G1481" s="143" t="str">
        <f aca="false">IF(A1481="","",G1480-F1481)</f>
        <v/>
      </c>
    </row>
    <row r="1482" customFormat="false" ht="13.2" hidden="false" customHeight="false" outlineLevel="0" collapsed="false">
      <c r="A1482" s="140" t="str">
        <f aca="false">IF(G1481="","",IF(OR(A1481&gt;=nper,ROUND(G1481,2)&lt;=0),"",A1481+1))</f>
        <v/>
      </c>
      <c r="B1482" s="141" t="str">
        <f aca="false">IF(A1482="","",IF(OR(periods_per_year=26,periods_per_year=52),IF(periods_per_year=26,IF(A1482=1,fpdate,B1481+14),IF(periods_per_year=52,IF(A1482=1,fpdate,B1481+7),"n/a")),IF(periods_per_year=24,DATE(YEAR(fpdate),MONTH(fpdate)+(A1482-1)/2+IF(AND(DAY(fpdate)&gt;=15,MOD(A1482,2)=0),1,0),IF(MOD(A1482,2)=0,IF(DAY(fpdate)&gt;=15,DAY(fpdate)-14,DAY(fpdate)+14),DAY(fpdate))),IF(DAY(DATE(YEAR(fpdate),MONTH(fpdate)+A1482-1,DAY(fpdate)))&lt;&gt;DAY(fpdate),DATE(YEAR(fpdate),MONTH(fpdate)+A1482,0),DATE(YEAR(fpdate),MONTH(fpdate)+A1482-1,DAY(fpdate))))))</f>
        <v/>
      </c>
      <c r="C1482" s="142" t="inlineStr">
        <f aca="false">IF(A1482="","",IF(variable,IF(A1482&lt;MortgageCalculator!$J$23*periods_per_year,start_rate,IF(MortgageCalculator!$J$27&gt;=0,MIN(MortgageCalculator!$J$24,start_rate+MortgageCalculator!$J$27*ROUNDUP((A1482-MortgageCalculator!$J$23*periods_per_year)/MortgageCalculator!$J$26,0)),MAX(MortgageCalculator!$J$25,start_rate+MortgageCalculator!$J$27*ROUNDUP((A1482-MortgageCalculator!$J$23*periods_per_year)/MortgageCalculator!$J$26,0)))),start_rate))</f>
        <is>
          <t/>
        </is>
      </c>
      <c r="D1482" s="143" t="str">
        <f aca="false">IF(A1482="","",ROUND((((1+C1482/CP)^(CP/periods_per_year))-1)*G1481,2))</f>
        <v/>
      </c>
      <c r="E1482" s="143" t="str">
        <f aca="false">IF(A1482="","",IF(A1482=nper,G1481+D1482,MIN(G1481+D1482,IF(C1482=C1481,E1481,ROUND(-PMT(((1+C1482/CP)^(CP/periods_per_year))-1,nper-A1482+1,G1481),2)))))</f>
        <v/>
      </c>
      <c r="F1482" s="143" t="str">
        <f aca="false">IF(A1482="","",E1482-D1482)</f>
        <v/>
      </c>
      <c r="G1482" s="143" t="str">
        <f aca="false">IF(A1482="","",G1481-F1482)</f>
        <v/>
      </c>
    </row>
    <row r="1483" customFormat="false" ht="13.2" hidden="false" customHeight="false" outlineLevel="0" collapsed="false">
      <c r="A1483" s="140" t="str">
        <f aca="false">IF(G1482="","",IF(OR(A1482&gt;=nper,ROUND(G1482,2)&lt;=0),"",A1482+1))</f>
        <v/>
      </c>
      <c r="B1483" s="141" t="str">
        <f aca="false">IF(A1483="","",IF(OR(periods_per_year=26,periods_per_year=52),IF(periods_per_year=26,IF(A1483=1,fpdate,B1482+14),IF(periods_per_year=52,IF(A1483=1,fpdate,B1482+7),"n/a")),IF(periods_per_year=24,DATE(YEAR(fpdate),MONTH(fpdate)+(A1483-1)/2+IF(AND(DAY(fpdate)&gt;=15,MOD(A1483,2)=0),1,0),IF(MOD(A1483,2)=0,IF(DAY(fpdate)&gt;=15,DAY(fpdate)-14,DAY(fpdate)+14),DAY(fpdate))),IF(DAY(DATE(YEAR(fpdate),MONTH(fpdate)+A1483-1,DAY(fpdate)))&lt;&gt;DAY(fpdate),DATE(YEAR(fpdate),MONTH(fpdate)+A1483,0),DATE(YEAR(fpdate),MONTH(fpdate)+A1483-1,DAY(fpdate))))))</f>
        <v/>
      </c>
      <c r="C1483" s="142" t="inlineStr">
        <f aca="false">IF(A1483="","",IF(variable,IF(A1483&lt;MortgageCalculator!$J$23*periods_per_year,start_rate,IF(MortgageCalculator!$J$27&gt;=0,MIN(MortgageCalculator!$J$24,start_rate+MortgageCalculator!$J$27*ROUNDUP((A1483-MortgageCalculator!$J$23*periods_per_year)/MortgageCalculator!$J$26,0)),MAX(MortgageCalculator!$J$25,start_rate+MortgageCalculator!$J$27*ROUNDUP((A1483-MortgageCalculator!$J$23*periods_per_year)/MortgageCalculator!$J$26,0)))),start_rate))</f>
        <is>
          <t/>
        </is>
      </c>
      <c r="D1483" s="143" t="str">
        <f aca="false">IF(A1483="","",ROUND((((1+C1483/CP)^(CP/periods_per_year))-1)*G1482,2))</f>
        <v/>
      </c>
      <c r="E1483" s="143" t="str">
        <f aca="false">IF(A1483="","",IF(A1483=nper,G1482+D1483,MIN(G1482+D1483,IF(C1483=C1482,E1482,ROUND(-PMT(((1+C1483/CP)^(CP/periods_per_year))-1,nper-A1483+1,G1482),2)))))</f>
        <v/>
      </c>
      <c r="F1483" s="143" t="str">
        <f aca="false">IF(A1483="","",E1483-D1483)</f>
        <v/>
      </c>
      <c r="G1483" s="143" t="str">
        <f aca="false">IF(A1483="","",G1482-F1483)</f>
        <v/>
      </c>
    </row>
    <row r="1484" customFormat="false" ht="13.2" hidden="false" customHeight="false" outlineLevel="0" collapsed="false">
      <c r="A1484" s="140" t="str">
        <f aca="false">IF(G1483="","",IF(OR(A1483&gt;=nper,ROUND(G1483,2)&lt;=0),"",A1483+1))</f>
        <v/>
      </c>
      <c r="B1484" s="141" t="str">
        <f aca="false">IF(A1484="","",IF(OR(periods_per_year=26,periods_per_year=52),IF(periods_per_year=26,IF(A1484=1,fpdate,B1483+14),IF(periods_per_year=52,IF(A1484=1,fpdate,B1483+7),"n/a")),IF(periods_per_year=24,DATE(YEAR(fpdate),MONTH(fpdate)+(A1484-1)/2+IF(AND(DAY(fpdate)&gt;=15,MOD(A1484,2)=0),1,0),IF(MOD(A1484,2)=0,IF(DAY(fpdate)&gt;=15,DAY(fpdate)-14,DAY(fpdate)+14),DAY(fpdate))),IF(DAY(DATE(YEAR(fpdate),MONTH(fpdate)+A1484-1,DAY(fpdate)))&lt;&gt;DAY(fpdate),DATE(YEAR(fpdate),MONTH(fpdate)+A1484,0),DATE(YEAR(fpdate),MONTH(fpdate)+A1484-1,DAY(fpdate))))))</f>
        <v/>
      </c>
      <c r="C1484" s="142" t="inlineStr">
        <f aca="false">IF(A1484="","",IF(variable,IF(A1484&lt;MortgageCalculator!$J$23*periods_per_year,start_rate,IF(MortgageCalculator!$J$27&gt;=0,MIN(MortgageCalculator!$J$24,start_rate+MortgageCalculator!$J$27*ROUNDUP((A1484-MortgageCalculator!$J$23*periods_per_year)/MortgageCalculator!$J$26,0)),MAX(MortgageCalculator!$J$25,start_rate+MortgageCalculator!$J$27*ROUNDUP((A1484-MortgageCalculator!$J$23*periods_per_year)/MortgageCalculator!$J$26,0)))),start_rate))</f>
        <is>
          <t/>
        </is>
      </c>
      <c r="D1484" s="143" t="str">
        <f aca="false">IF(A1484="","",ROUND((((1+C1484/CP)^(CP/periods_per_year))-1)*G1483,2))</f>
        <v/>
      </c>
      <c r="E1484" s="143" t="str">
        <f aca="false">IF(A1484="","",IF(A1484=nper,G1483+D1484,MIN(G1483+D1484,IF(C1484=C1483,E1483,ROUND(-PMT(((1+C1484/CP)^(CP/periods_per_year))-1,nper-A1484+1,G1483),2)))))</f>
        <v/>
      </c>
      <c r="F1484" s="143" t="str">
        <f aca="false">IF(A1484="","",E1484-D1484)</f>
        <v/>
      </c>
      <c r="G1484" s="143" t="str">
        <f aca="false">IF(A1484="","",G1483-F1484)</f>
        <v/>
      </c>
    </row>
    <row r="1485" customFormat="false" ht="13.2" hidden="false" customHeight="false" outlineLevel="0" collapsed="false">
      <c r="A1485" s="140" t="str">
        <f aca="false">IF(G1484="","",IF(OR(A1484&gt;=nper,ROUND(G1484,2)&lt;=0),"",A1484+1))</f>
        <v/>
      </c>
      <c r="B1485" s="141" t="str">
        <f aca="false">IF(A1485="","",IF(OR(periods_per_year=26,periods_per_year=52),IF(periods_per_year=26,IF(A1485=1,fpdate,B1484+14),IF(periods_per_year=52,IF(A1485=1,fpdate,B1484+7),"n/a")),IF(periods_per_year=24,DATE(YEAR(fpdate),MONTH(fpdate)+(A1485-1)/2+IF(AND(DAY(fpdate)&gt;=15,MOD(A1485,2)=0),1,0),IF(MOD(A1485,2)=0,IF(DAY(fpdate)&gt;=15,DAY(fpdate)-14,DAY(fpdate)+14),DAY(fpdate))),IF(DAY(DATE(YEAR(fpdate),MONTH(fpdate)+A1485-1,DAY(fpdate)))&lt;&gt;DAY(fpdate),DATE(YEAR(fpdate),MONTH(fpdate)+A1485,0),DATE(YEAR(fpdate),MONTH(fpdate)+A1485-1,DAY(fpdate))))))</f>
        <v/>
      </c>
      <c r="C1485" s="142" t="inlineStr">
        <f aca="false">IF(A1485="","",IF(variable,IF(A1485&lt;MortgageCalculator!$J$23*periods_per_year,start_rate,IF(MortgageCalculator!$J$27&gt;=0,MIN(MortgageCalculator!$J$24,start_rate+MortgageCalculator!$J$27*ROUNDUP((A1485-MortgageCalculator!$J$23*periods_per_year)/MortgageCalculator!$J$26,0)),MAX(MortgageCalculator!$J$25,start_rate+MortgageCalculator!$J$27*ROUNDUP((A1485-MortgageCalculator!$J$23*periods_per_year)/MortgageCalculator!$J$26,0)))),start_rate))</f>
        <is>
          <t/>
        </is>
      </c>
      <c r="D1485" s="143" t="str">
        <f aca="false">IF(A1485="","",ROUND((((1+C1485/CP)^(CP/periods_per_year))-1)*G1484,2))</f>
        <v/>
      </c>
      <c r="E1485" s="143" t="str">
        <f aca="false">IF(A1485="","",IF(A1485=nper,G1484+D1485,MIN(G1484+D1485,IF(C1485=C1484,E1484,ROUND(-PMT(((1+C1485/CP)^(CP/periods_per_year))-1,nper-A1485+1,G1484),2)))))</f>
        <v/>
      </c>
      <c r="F1485" s="143" t="str">
        <f aca="false">IF(A1485="","",E1485-D1485)</f>
        <v/>
      </c>
      <c r="G1485" s="143" t="str">
        <f aca="false">IF(A1485="","",G1484-F1485)</f>
        <v/>
      </c>
    </row>
    <row r="1486" customFormat="false" ht="13.2" hidden="false" customHeight="false" outlineLevel="0" collapsed="false">
      <c r="A1486" s="140" t="str">
        <f aca="false">IF(G1485="","",IF(OR(A1485&gt;=nper,ROUND(G1485,2)&lt;=0),"",A1485+1))</f>
        <v/>
      </c>
      <c r="B1486" s="141" t="str">
        <f aca="false">IF(A1486="","",IF(OR(periods_per_year=26,periods_per_year=52),IF(periods_per_year=26,IF(A1486=1,fpdate,B1485+14),IF(periods_per_year=52,IF(A1486=1,fpdate,B1485+7),"n/a")),IF(periods_per_year=24,DATE(YEAR(fpdate),MONTH(fpdate)+(A1486-1)/2+IF(AND(DAY(fpdate)&gt;=15,MOD(A1486,2)=0),1,0),IF(MOD(A1486,2)=0,IF(DAY(fpdate)&gt;=15,DAY(fpdate)-14,DAY(fpdate)+14),DAY(fpdate))),IF(DAY(DATE(YEAR(fpdate),MONTH(fpdate)+A1486-1,DAY(fpdate)))&lt;&gt;DAY(fpdate),DATE(YEAR(fpdate),MONTH(fpdate)+A1486,0),DATE(YEAR(fpdate),MONTH(fpdate)+A1486-1,DAY(fpdate))))))</f>
        <v/>
      </c>
      <c r="C1486" s="142" t="inlineStr">
        <f aca="false">IF(A1486="","",IF(variable,IF(A1486&lt;MortgageCalculator!$J$23*periods_per_year,start_rate,IF(MortgageCalculator!$J$27&gt;=0,MIN(MortgageCalculator!$J$24,start_rate+MortgageCalculator!$J$27*ROUNDUP((A1486-MortgageCalculator!$J$23*periods_per_year)/MortgageCalculator!$J$26,0)),MAX(MortgageCalculator!$J$25,start_rate+MortgageCalculator!$J$27*ROUNDUP((A1486-MortgageCalculator!$J$23*periods_per_year)/MortgageCalculator!$J$26,0)))),start_rate))</f>
        <is>
          <t/>
        </is>
      </c>
      <c r="D1486" s="143" t="str">
        <f aca="false">IF(A1486="","",ROUND((((1+C1486/CP)^(CP/periods_per_year))-1)*G1485,2))</f>
        <v/>
      </c>
      <c r="E1486" s="143" t="str">
        <f aca="false">IF(A1486="","",IF(A1486=nper,G1485+D1486,MIN(G1485+D1486,IF(C1486=C1485,E1485,ROUND(-PMT(((1+C1486/CP)^(CP/periods_per_year))-1,nper-A1486+1,G1485),2)))))</f>
        <v/>
      </c>
      <c r="F1486" s="143" t="str">
        <f aca="false">IF(A1486="","",E1486-D1486)</f>
        <v/>
      </c>
      <c r="G1486" s="143" t="str">
        <f aca="false">IF(A1486="","",G1485-F1486)</f>
        <v/>
      </c>
    </row>
    <row r="1487" customFormat="false" ht="13.2" hidden="false" customHeight="false" outlineLevel="0" collapsed="false">
      <c r="A1487" s="140" t="str">
        <f aca="false">IF(G1486="","",IF(OR(A1486&gt;=nper,ROUND(G1486,2)&lt;=0),"",A1486+1))</f>
        <v/>
      </c>
      <c r="B1487" s="141" t="str">
        <f aca="false">IF(A1487="","",IF(OR(periods_per_year=26,periods_per_year=52),IF(periods_per_year=26,IF(A1487=1,fpdate,B1486+14),IF(periods_per_year=52,IF(A1487=1,fpdate,B1486+7),"n/a")),IF(periods_per_year=24,DATE(YEAR(fpdate),MONTH(fpdate)+(A1487-1)/2+IF(AND(DAY(fpdate)&gt;=15,MOD(A1487,2)=0),1,0),IF(MOD(A1487,2)=0,IF(DAY(fpdate)&gt;=15,DAY(fpdate)-14,DAY(fpdate)+14),DAY(fpdate))),IF(DAY(DATE(YEAR(fpdate),MONTH(fpdate)+A1487-1,DAY(fpdate)))&lt;&gt;DAY(fpdate),DATE(YEAR(fpdate),MONTH(fpdate)+A1487,0),DATE(YEAR(fpdate),MONTH(fpdate)+A1487-1,DAY(fpdate))))))</f>
        <v/>
      </c>
      <c r="C1487" s="142" t="inlineStr">
        <f aca="false">IF(A1487="","",IF(variable,IF(A1487&lt;MortgageCalculator!$J$23*periods_per_year,start_rate,IF(MortgageCalculator!$J$27&gt;=0,MIN(MortgageCalculator!$J$24,start_rate+MortgageCalculator!$J$27*ROUNDUP((A1487-MortgageCalculator!$J$23*periods_per_year)/MortgageCalculator!$J$26,0)),MAX(MortgageCalculator!$J$25,start_rate+MortgageCalculator!$J$27*ROUNDUP((A1487-MortgageCalculator!$J$23*periods_per_year)/MortgageCalculator!$J$26,0)))),start_rate))</f>
        <is>
          <t/>
        </is>
      </c>
      <c r="D1487" s="143" t="str">
        <f aca="false">IF(A1487="","",ROUND((((1+C1487/CP)^(CP/periods_per_year))-1)*G1486,2))</f>
        <v/>
      </c>
      <c r="E1487" s="143" t="str">
        <f aca="false">IF(A1487="","",IF(A1487=nper,G1486+D1487,MIN(G1486+D1487,IF(C1487=C1486,E1486,ROUND(-PMT(((1+C1487/CP)^(CP/periods_per_year))-1,nper-A1487+1,G1486),2)))))</f>
        <v/>
      </c>
      <c r="F1487" s="143" t="str">
        <f aca="false">IF(A1487="","",E1487-D1487)</f>
        <v/>
      </c>
      <c r="G1487" s="143" t="str">
        <f aca="false">IF(A1487="","",G1486-F1487)</f>
        <v/>
      </c>
    </row>
    <row r="1488" customFormat="false" ht="13.2" hidden="false" customHeight="false" outlineLevel="0" collapsed="false">
      <c r="A1488" s="140" t="str">
        <f aca="false">IF(G1487="","",IF(OR(A1487&gt;=nper,ROUND(G1487,2)&lt;=0),"",A1487+1))</f>
        <v/>
      </c>
      <c r="B1488" s="141" t="str">
        <f aca="false">IF(A1488="","",IF(OR(periods_per_year=26,periods_per_year=52),IF(periods_per_year=26,IF(A1488=1,fpdate,B1487+14),IF(periods_per_year=52,IF(A1488=1,fpdate,B1487+7),"n/a")),IF(periods_per_year=24,DATE(YEAR(fpdate),MONTH(fpdate)+(A1488-1)/2+IF(AND(DAY(fpdate)&gt;=15,MOD(A1488,2)=0),1,0),IF(MOD(A1488,2)=0,IF(DAY(fpdate)&gt;=15,DAY(fpdate)-14,DAY(fpdate)+14),DAY(fpdate))),IF(DAY(DATE(YEAR(fpdate),MONTH(fpdate)+A1488-1,DAY(fpdate)))&lt;&gt;DAY(fpdate),DATE(YEAR(fpdate),MONTH(fpdate)+A1488,0),DATE(YEAR(fpdate),MONTH(fpdate)+A1488-1,DAY(fpdate))))))</f>
        <v/>
      </c>
      <c r="C1488" s="142" t="inlineStr">
        <f aca="false">IF(A1488="","",IF(variable,IF(A1488&lt;MortgageCalculator!$J$23*periods_per_year,start_rate,IF(MortgageCalculator!$J$27&gt;=0,MIN(MortgageCalculator!$J$24,start_rate+MortgageCalculator!$J$27*ROUNDUP((A1488-MortgageCalculator!$J$23*periods_per_year)/MortgageCalculator!$J$26,0)),MAX(MortgageCalculator!$J$25,start_rate+MortgageCalculator!$J$27*ROUNDUP((A1488-MortgageCalculator!$J$23*periods_per_year)/MortgageCalculator!$J$26,0)))),start_rate))</f>
        <is>
          <t/>
        </is>
      </c>
      <c r="D1488" s="143" t="str">
        <f aca="false">IF(A1488="","",ROUND((((1+C1488/CP)^(CP/periods_per_year))-1)*G1487,2))</f>
        <v/>
      </c>
      <c r="E1488" s="143" t="str">
        <f aca="false">IF(A1488="","",IF(A1488=nper,G1487+D1488,MIN(G1487+D1488,IF(C1488=C1487,E1487,ROUND(-PMT(((1+C1488/CP)^(CP/periods_per_year))-1,nper-A1488+1,G1487),2)))))</f>
        <v/>
      </c>
      <c r="F1488" s="143" t="str">
        <f aca="false">IF(A1488="","",E1488-D1488)</f>
        <v/>
      </c>
      <c r="G1488" s="143" t="str">
        <f aca="false">IF(A1488="","",G1487-F1488)</f>
        <v/>
      </c>
    </row>
    <row r="1489" customFormat="false" ht="13.2" hidden="false" customHeight="false" outlineLevel="0" collapsed="false">
      <c r="A1489" s="140" t="str">
        <f aca="false">IF(G1488="","",IF(OR(A1488&gt;=nper,ROUND(G1488,2)&lt;=0),"",A1488+1))</f>
        <v/>
      </c>
      <c r="B1489" s="141" t="str">
        <f aca="false">IF(A1489="","",IF(OR(periods_per_year=26,periods_per_year=52),IF(periods_per_year=26,IF(A1489=1,fpdate,B1488+14),IF(periods_per_year=52,IF(A1489=1,fpdate,B1488+7),"n/a")),IF(periods_per_year=24,DATE(YEAR(fpdate),MONTH(fpdate)+(A1489-1)/2+IF(AND(DAY(fpdate)&gt;=15,MOD(A1489,2)=0),1,0),IF(MOD(A1489,2)=0,IF(DAY(fpdate)&gt;=15,DAY(fpdate)-14,DAY(fpdate)+14),DAY(fpdate))),IF(DAY(DATE(YEAR(fpdate),MONTH(fpdate)+A1489-1,DAY(fpdate)))&lt;&gt;DAY(fpdate),DATE(YEAR(fpdate),MONTH(fpdate)+A1489,0),DATE(YEAR(fpdate),MONTH(fpdate)+A1489-1,DAY(fpdate))))))</f>
        <v/>
      </c>
      <c r="C1489" s="142" t="inlineStr">
        <f aca="false">IF(A1489="","",IF(variable,IF(A1489&lt;MortgageCalculator!$J$23*periods_per_year,start_rate,IF(MortgageCalculator!$J$27&gt;=0,MIN(MortgageCalculator!$J$24,start_rate+MortgageCalculator!$J$27*ROUNDUP((A1489-MortgageCalculator!$J$23*periods_per_year)/MortgageCalculator!$J$26,0)),MAX(MortgageCalculator!$J$25,start_rate+MortgageCalculator!$J$27*ROUNDUP((A1489-MortgageCalculator!$J$23*periods_per_year)/MortgageCalculator!$J$26,0)))),start_rate))</f>
        <is>
          <t/>
        </is>
      </c>
      <c r="D1489" s="143" t="str">
        <f aca="false">IF(A1489="","",ROUND((((1+C1489/CP)^(CP/periods_per_year))-1)*G1488,2))</f>
        <v/>
      </c>
      <c r="E1489" s="143" t="str">
        <f aca="false">IF(A1489="","",IF(A1489=nper,G1488+D1489,MIN(G1488+D1489,IF(C1489=C1488,E1488,ROUND(-PMT(((1+C1489/CP)^(CP/periods_per_year))-1,nper-A1489+1,G1488),2)))))</f>
        <v/>
      </c>
      <c r="F1489" s="143" t="str">
        <f aca="false">IF(A1489="","",E1489-D1489)</f>
        <v/>
      </c>
      <c r="G1489" s="143" t="str">
        <f aca="false">IF(A1489="","",G1488-F1489)</f>
        <v/>
      </c>
    </row>
    <row r="1490" customFormat="false" ht="13.2" hidden="false" customHeight="false" outlineLevel="0" collapsed="false">
      <c r="A1490" s="140" t="str">
        <f aca="false">IF(G1489="","",IF(OR(A1489&gt;=nper,ROUND(G1489,2)&lt;=0),"",A1489+1))</f>
        <v/>
      </c>
      <c r="B1490" s="141" t="str">
        <f aca="false">IF(A1490="","",IF(OR(periods_per_year=26,periods_per_year=52),IF(periods_per_year=26,IF(A1490=1,fpdate,B1489+14),IF(periods_per_year=52,IF(A1490=1,fpdate,B1489+7),"n/a")),IF(periods_per_year=24,DATE(YEAR(fpdate),MONTH(fpdate)+(A1490-1)/2+IF(AND(DAY(fpdate)&gt;=15,MOD(A1490,2)=0),1,0),IF(MOD(A1490,2)=0,IF(DAY(fpdate)&gt;=15,DAY(fpdate)-14,DAY(fpdate)+14),DAY(fpdate))),IF(DAY(DATE(YEAR(fpdate),MONTH(fpdate)+A1490-1,DAY(fpdate)))&lt;&gt;DAY(fpdate),DATE(YEAR(fpdate),MONTH(fpdate)+A1490,0),DATE(YEAR(fpdate),MONTH(fpdate)+A1490-1,DAY(fpdate))))))</f>
        <v/>
      </c>
      <c r="C1490" s="142" t="inlineStr">
        <f aca="false">IF(A1490="","",IF(variable,IF(A1490&lt;MortgageCalculator!$J$23*periods_per_year,start_rate,IF(MortgageCalculator!$J$27&gt;=0,MIN(MortgageCalculator!$J$24,start_rate+MortgageCalculator!$J$27*ROUNDUP((A1490-MortgageCalculator!$J$23*periods_per_year)/MortgageCalculator!$J$26,0)),MAX(MortgageCalculator!$J$25,start_rate+MortgageCalculator!$J$27*ROUNDUP((A1490-MortgageCalculator!$J$23*periods_per_year)/MortgageCalculator!$J$26,0)))),start_rate))</f>
        <is>
          <t/>
        </is>
      </c>
      <c r="D1490" s="143" t="str">
        <f aca="false">IF(A1490="","",ROUND((((1+C1490/CP)^(CP/periods_per_year))-1)*G1489,2))</f>
        <v/>
      </c>
      <c r="E1490" s="143" t="str">
        <f aca="false">IF(A1490="","",IF(A1490=nper,G1489+D1490,MIN(G1489+D1490,IF(C1490=C1489,E1489,ROUND(-PMT(((1+C1490/CP)^(CP/periods_per_year))-1,nper-A1490+1,G1489),2)))))</f>
        <v/>
      </c>
      <c r="F1490" s="143" t="str">
        <f aca="false">IF(A1490="","",E1490-D1490)</f>
        <v/>
      </c>
      <c r="G1490" s="143" t="str">
        <f aca="false">IF(A1490="","",G1489-F1490)</f>
        <v/>
      </c>
    </row>
    <row r="1491" customFormat="false" ht="13.2" hidden="false" customHeight="false" outlineLevel="0" collapsed="false">
      <c r="A1491" s="140" t="str">
        <f aca="false">IF(G1490="","",IF(OR(A1490&gt;=nper,ROUND(G1490,2)&lt;=0),"",A1490+1))</f>
        <v/>
      </c>
      <c r="B1491" s="141" t="str">
        <f aca="false">IF(A1491="","",IF(OR(periods_per_year=26,periods_per_year=52),IF(periods_per_year=26,IF(A1491=1,fpdate,B1490+14),IF(periods_per_year=52,IF(A1491=1,fpdate,B1490+7),"n/a")),IF(periods_per_year=24,DATE(YEAR(fpdate),MONTH(fpdate)+(A1491-1)/2+IF(AND(DAY(fpdate)&gt;=15,MOD(A1491,2)=0),1,0),IF(MOD(A1491,2)=0,IF(DAY(fpdate)&gt;=15,DAY(fpdate)-14,DAY(fpdate)+14),DAY(fpdate))),IF(DAY(DATE(YEAR(fpdate),MONTH(fpdate)+A1491-1,DAY(fpdate)))&lt;&gt;DAY(fpdate),DATE(YEAR(fpdate),MONTH(fpdate)+A1491,0),DATE(YEAR(fpdate),MONTH(fpdate)+A1491-1,DAY(fpdate))))))</f>
        <v/>
      </c>
      <c r="C1491" s="142" t="inlineStr">
        <f aca="false">IF(A1491="","",IF(variable,IF(A1491&lt;MortgageCalculator!$J$23*periods_per_year,start_rate,IF(MortgageCalculator!$J$27&gt;=0,MIN(MortgageCalculator!$J$24,start_rate+MortgageCalculator!$J$27*ROUNDUP((A1491-MortgageCalculator!$J$23*periods_per_year)/MortgageCalculator!$J$26,0)),MAX(MortgageCalculator!$J$25,start_rate+MortgageCalculator!$J$27*ROUNDUP((A1491-MortgageCalculator!$J$23*periods_per_year)/MortgageCalculator!$J$26,0)))),start_rate))</f>
        <is>
          <t/>
        </is>
      </c>
      <c r="D1491" s="143" t="str">
        <f aca="false">IF(A1491="","",ROUND((((1+C1491/CP)^(CP/periods_per_year))-1)*G1490,2))</f>
        <v/>
      </c>
      <c r="E1491" s="143" t="str">
        <f aca="false">IF(A1491="","",IF(A1491=nper,G1490+D1491,MIN(G1490+D1491,IF(C1491=C1490,E1490,ROUND(-PMT(((1+C1491/CP)^(CP/periods_per_year))-1,nper-A1491+1,G1490),2)))))</f>
        <v/>
      </c>
      <c r="F1491" s="143" t="str">
        <f aca="false">IF(A1491="","",E1491-D1491)</f>
        <v/>
      </c>
      <c r="G1491" s="143" t="str">
        <f aca="false">IF(A1491="","",G1490-F1491)</f>
        <v/>
      </c>
    </row>
    <row r="1492" customFormat="false" ht="13.2" hidden="false" customHeight="false" outlineLevel="0" collapsed="false">
      <c r="A1492" s="140" t="str">
        <f aca="false">IF(G1491="","",IF(OR(A1491&gt;=nper,ROUND(G1491,2)&lt;=0),"",A1491+1))</f>
        <v/>
      </c>
      <c r="B1492" s="141" t="str">
        <f aca="false">IF(A1492="","",IF(OR(periods_per_year=26,periods_per_year=52),IF(periods_per_year=26,IF(A1492=1,fpdate,B1491+14),IF(periods_per_year=52,IF(A1492=1,fpdate,B1491+7),"n/a")),IF(periods_per_year=24,DATE(YEAR(fpdate),MONTH(fpdate)+(A1492-1)/2+IF(AND(DAY(fpdate)&gt;=15,MOD(A1492,2)=0),1,0),IF(MOD(A1492,2)=0,IF(DAY(fpdate)&gt;=15,DAY(fpdate)-14,DAY(fpdate)+14),DAY(fpdate))),IF(DAY(DATE(YEAR(fpdate),MONTH(fpdate)+A1492-1,DAY(fpdate)))&lt;&gt;DAY(fpdate),DATE(YEAR(fpdate),MONTH(fpdate)+A1492,0),DATE(YEAR(fpdate),MONTH(fpdate)+A1492-1,DAY(fpdate))))))</f>
        <v/>
      </c>
      <c r="C1492" s="142" t="inlineStr">
        <f aca="false">IF(A1492="","",IF(variable,IF(A1492&lt;MortgageCalculator!$J$23*periods_per_year,start_rate,IF(MortgageCalculator!$J$27&gt;=0,MIN(MortgageCalculator!$J$24,start_rate+MortgageCalculator!$J$27*ROUNDUP((A1492-MortgageCalculator!$J$23*periods_per_year)/MortgageCalculator!$J$26,0)),MAX(MortgageCalculator!$J$25,start_rate+MortgageCalculator!$J$27*ROUNDUP((A1492-MortgageCalculator!$J$23*periods_per_year)/MortgageCalculator!$J$26,0)))),start_rate))</f>
        <is>
          <t/>
        </is>
      </c>
      <c r="D1492" s="143" t="str">
        <f aca="false">IF(A1492="","",ROUND((((1+C1492/CP)^(CP/periods_per_year))-1)*G1491,2))</f>
        <v/>
      </c>
      <c r="E1492" s="143" t="str">
        <f aca="false">IF(A1492="","",IF(A1492=nper,G1491+D1492,MIN(G1491+D1492,IF(C1492=C1491,E1491,ROUND(-PMT(((1+C1492/CP)^(CP/periods_per_year))-1,nper-A1492+1,G1491),2)))))</f>
        <v/>
      </c>
      <c r="F1492" s="143" t="str">
        <f aca="false">IF(A1492="","",E1492-D1492)</f>
        <v/>
      </c>
      <c r="G1492" s="143" t="str">
        <f aca="false">IF(A1492="","",G1491-F1492)</f>
        <v/>
      </c>
    </row>
    <row r="1493" customFormat="false" ht="13.2" hidden="false" customHeight="false" outlineLevel="0" collapsed="false">
      <c r="A1493" s="140" t="str">
        <f aca="false">IF(G1492="","",IF(OR(A1492&gt;=nper,ROUND(G1492,2)&lt;=0),"",A1492+1))</f>
        <v/>
      </c>
      <c r="B1493" s="141" t="str">
        <f aca="false">IF(A1493="","",IF(OR(periods_per_year=26,periods_per_year=52),IF(periods_per_year=26,IF(A1493=1,fpdate,B1492+14),IF(periods_per_year=52,IF(A1493=1,fpdate,B1492+7),"n/a")),IF(periods_per_year=24,DATE(YEAR(fpdate),MONTH(fpdate)+(A1493-1)/2+IF(AND(DAY(fpdate)&gt;=15,MOD(A1493,2)=0),1,0),IF(MOD(A1493,2)=0,IF(DAY(fpdate)&gt;=15,DAY(fpdate)-14,DAY(fpdate)+14),DAY(fpdate))),IF(DAY(DATE(YEAR(fpdate),MONTH(fpdate)+A1493-1,DAY(fpdate)))&lt;&gt;DAY(fpdate),DATE(YEAR(fpdate),MONTH(fpdate)+A1493,0),DATE(YEAR(fpdate),MONTH(fpdate)+A1493-1,DAY(fpdate))))))</f>
        <v/>
      </c>
      <c r="C1493" s="142" t="inlineStr">
        <f aca="false">IF(A1493="","",IF(variable,IF(A1493&lt;MortgageCalculator!$J$23*periods_per_year,start_rate,IF(MortgageCalculator!$J$27&gt;=0,MIN(MortgageCalculator!$J$24,start_rate+MortgageCalculator!$J$27*ROUNDUP((A1493-MortgageCalculator!$J$23*periods_per_year)/MortgageCalculator!$J$26,0)),MAX(MortgageCalculator!$J$25,start_rate+MortgageCalculator!$J$27*ROUNDUP((A1493-MortgageCalculator!$J$23*periods_per_year)/MortgageCalculator!$J$26,0)))),start_rate))</f>
        <is>
          <t/>
        </is>
      </c>
      <c r="D1493" s="143" t="str">
        <f aca="false">IF(A1493="","",ROUND((((1+C1493/CP)^(CP/periods_per_year))-1)*G1492,2))</f>
        <v/>
      </c>
      <c r="E1493" s="143" t="str">
        <f aca="false">IF(A1493="","",IF(A1493=nper,G1492+D1493,MIN(G1492+D1493,IF(C1493=C1492,E1492,ROUND(-PMT(((1+C1493/CP)^(CP/periods_per_year))-1,nper-A1493+1,G1492),2)))))</f>
        <v/>
      </c>
      <c r="F1493" s="143" t="str">
        <f aca="false">IF(A1493="","",E1493-D1493)</f>
        <v/>
      </c>
      <c r="G1493" s="143" t="str">
        <f aca="false">IF(A1493="","",G1492-F1493)</f>
        <v/>
      </c>
    </row>
    <row r="1494" customFormat="false" ht="13.2" hidden="false" customHeight="false" outlineLevel="0" collapsed="false">
      <c r="A1494" s="140" t="str">
        <f aca="false">IF(G1493="","",IF(OR(A1493&gt;=nper,ROUND(G1493,2)&lt;=0),"",A1493+1))</f>
        <v/>
      </c>
      <c r="B1494" s="141" t="str">
        <f aca="false">IF(A1494="","",IF(OR(periods_per_year=26,periods_per_year=52),IF(periods_per_year=26,IF(A1494=1,fpdate,B1493+14),IF(periods_per_year=52,IF(A1494=1,fpdate,B1493+7),"n/a")),IF(periods_per_year=24,DATE(YEAR(fpdate),MONTH(fpdate)+(A1494-1)/2+IF(AND(DAY(fpdate)&gt;=15,MOD(A1494,2)=0),1,0),IF(MOD(A1494,2)=0,IF(DAY(fpdate)&gt;=15,DAY(fpdate)-14,DAY(fpdate)+14),DAY(fpdate))),IF(DAY(DATE(YEAR(fpdate),MONTH(fpdate)+A1494-1,DAY(fpdate)))&lt;&gt;DAY(fpdate),DATE(YEAR(fpdate),MONTH(fpdate)+A1494,0),DATE(YEAR(fpdate),MONTH(fpdate)+A1494-1,DAY(fpdate))))))</f>
        <v/>
      </c>
      <c r="C1494" s="142" t="inlineStr">
        <f aca="false">IF(A1494="","",IF(variable,IF(A1494&lt;MortgageCalculator!$J$23*periods_per_year,start_rate,IF(MortgageCalculator!$J$27&gt;=0,MIN(MortgageCalculator!$J$24,start_rate+MortgageCalculator!$J$27*ROUNDUP((A1494-MortgageCalculator!$J$23*periods_per_year)/MortgageCalculator!$J$26,0)),MAX(MortgageCalculator!$J$25,start_rate+MortgageCalculator!$J$27*ROUNDUP((A1494-MortgageCalculator!$J$23*periods_per_year)/MortgageCalculator!$J$26,0)))),start_rate))</f>
        <is>
          <t/>
        </is>
      </c>
      <c r="D1494" s="143" t="str">
        <f aca="false">IF(A1494="","",ROUND((((1+C1494/CP)^(CP/periods_per_year))-1)*G1493,2))</f>
        <v/>
      </c>
      <c r="E1494" s="143" t="str">
        <f aca="false">IF(A1494="","",IF(A1494=nper,G1493+D1494,MIN(G1493+D1494,IF(C1494=C1493,E1493,ROUND(-PMT(((1+C1494/CP)^(CP/periods_per_year))-1,nper-A1494+1,G1493),2)))))</f>
        <v/>
      </c>
      <c r="F1494" s="143" t="str">
        <f aca="false">IF(A1494="","",E1494-D1494)</f>
        <v/>
      </c>
      <c r="G1494" s="143" t="str">
        <f aca="false">IF(A1494="","",G1493-F1494)</f>
        <v/>
      </c>
    </row>
    <row r="1495" customFormat="false" ht="13.2" hidden="false" customHeight="false" outlineLevel="0" collapsed="false">
      <c r="A1495" s="140" t="str">
        <f aca="false">IF(G1494="","",IF(OR(A1494&gt;=nper,ROUND(G1494,2)&lt;=0),"",A1494+1))</f>
        <v/>
      </c>
      <c r="B1495" s="141" t="str">
        <f aca="false">IF(A1495="","",IF(OR(periods_per_year=26,periods_per_year=52),IF(periods_per_year=26,IF(A1495=1,fpdate,B1494+14),IF(periods_per_year=52,IF(A1495=1,fpdate,B1494+7),"n/a")),IF(periods_per_year=24,DATE(YEAR(fpdate),MONTH(fpdate)+(A1495-1)/2+IF(AND(DAY(fpdate)&gt;=15,MOD(A1495,2)=0),1,0),IF(MOD(A1495,2)=0,IF(DAY(fpdate)&gt;=15,DAY(fpdate)-14,DAY(fpdate)+14),DAY(fpdate))),IF(DAY(DATE(YEAR(fpdate),MONTH(fpdate)+A1495-1,DAY(fpdate)))&lt;&gt;DAY(fpdate),DATE(YEAR(fpdate),MONTH(fpdate)+A1495,0),DATE(YEAR(fpdate),MONTH(fpdate)+A1495-1,DAY(fpdate))))))</f>
        <v/>
      </c>
      <c r="C1495" s="142" t="inlineStr">
        <f aca="false">IF(A1495="","",IF(variable,IF(A1495&lt;MortgageCalculator!$J$23*periods_per_year,start_rate,IF(MortgageCalculator!$J$27&gt;=0,MIN(MortgageCalculator!$J$24,start_rate+MortgageCalculator!$J$27*ROUNDUP((A1495-MortgageCalculator!$J$23*periods_per_year)/MortgageCalculator!$J$26,0)),MAX(MortgageCalculator!$J$25,start_rate+MortgageCalculator!$J$27*ROUNDUP((A1495-MortgageCalculator!$J$23*periods_per_year)/MortgageCalculator!$J$26,0)))),start_rate))</f>
        <is>
          <t/>
        </is>
      </c>
      <c r="D1495" s="143" t="str">
        <f aca="false">IF(A1495="","",ROUND((((1+C1495/CP)^(CP/periods_per_year))-1)*G1494,2))</f>
        <v/>
      </c>
      <c r="E1495" s="143" t="str">
        <f aca="false">IF(A1495="","",IF(A1495=nper,G1494+D1495,MIN(G1494+D1495,IF(C1495=C1494,E1494,ROUND(-PMT(((1+C1495/CP)^(CP/periods_per_year))-1,nper-A1495+1,G1494),2)))))</f>
        <v/>
      </c>
      <c r="F1495" s="143" t="str">
        <f aca="false">IF(A1495="","",E1495-D1495)</f>
        <v/>
      </c>
      <c r="G1495" s="143" t="str">
        <f aca="false">IF(A1495="","",G1494-F1495)</f>
        <v/>
      </c>
    </row>
    <row r="1496" customFormat="false" ht="13.2" hidden="false" customHeight="false" outlineLevel="0" collapsed="false">
      <c r="A1496" s="140" t="str">
        <f aca="false">IF(G1495="","",IF(OR(A1495&gt;=nper,ROUND(G1495,2)&lt;=0),"",A1495+1))</f>
        <v/>
      </c>
      <c r="B1496" s="141" t="str">
        <f aca="false">IF(A1496="","",IF(OR(periods_per_year=26,periods_per_year=52),IF(periods_per_year=26,IF(A1496=1,fpdate,B1495+14),IF(periods_per_year=52,IF(A1496=1,fpdate,B1495+7),"n/a")),IF(periods_per_year=24,DATE(YEAR(fpdate),MONTH(fpdate)+(A1496-1)/2+IF(AND(DAY(fpdate)&gt;=15,MOD(A1496,2)=0),1,0),IF(MOD(A1496,2)=0,IF(DAY(fpdate)&gt;=15,DAY(fpdate)-14,DAY(fpdate)+14),DAY(fpdate))),IF(DAY(DATE(YEAR(fpdate),MONTH(fpdate)+A1496-1,DAY(fpdate)))&lt;&gt;DAY(fpdate),DATE(YEAR(fpdate),MONTH(fpdate)+A1496,0),DATE(YEAR(fpdate),MONTH(fpdate)+A1496-1,DAY(fpdate))))))</f>
        <v/>
      </c>
      <c r="C1496" s="142" t="inlineStr">
        <f aca="false">IF(A1496="","",IF(variable,IF(A1496&lt;MortgageCalculator!$J$23*periods_per_year,start_rate,IF(MortgageCalculator!$J$27&gt;=0,MIN(MortgageCalculator!$J$24,start_rate+MortgageCalculator!$J$27*ROUNDUP((A1496-MortgageCalculator!$J$23*periods_per_year)/MortgageCalculator!$J$26,0)),MAX(MortgageCalculator!$J$25,start_rate+MortgageCalculator!$J$27*ROUNDUP((A1496-MortgageCalculator!$J$23*periods_per_year)/MortgageCalculator!$J$26,0)))),start_rate))</f>
        <is>
          <t/>
        </is>
      </c>
      <c r="D1496" s="143" t="str">
        <f aca="false">IF(A1496="","",ROUND((((1+C1496/CP)^(CP/periods_per_year))-1)*G1495,2))</f>
        <v/>
      </c>
      <c r="E1496" s="143" t="str">
        <f aca="false">IF(A1496="","",IF(A1496=nper,G1495+D1496,MIN(G1495+D1496,IF(C1496=C1495,E1495,ROUND(-PMT(((1+C1496/CP)^(CP/periods_per_year))-1,nper-A1496+1,G1495),2)))))</f>
        <v/>
      </c>
      <c r="F1496" s="143" t="str">
        <f aca="false">IF(A1496="","",E1496-D1496)</f>
        <v/>
      </c>
      <c r="G1496" s="143" t="str">
        <f aca="false">IF(A1496="","",G1495-F1496)</f>
        <v/>
      </c>
    </row>
    <row r="1497" customFormat="false" ht="13.2" hidden="false" customHeight="false" outlineLevel="0" collapsed="false">
      <c r="A1497" s="140" t="str">
        <f aca="false">IF(G1496="","",IF(OR(A1496&gt;=nper,ROUND(G1496,2)&lt;=0),"",A1496+1))</f>
        <v/>
      </c>
      <c r="B1497" s="141" t="str">
        <f aca="false">IF(A1497="","",IF(OR(periods_per_year=26,periods_per_year=52),IF(periods_per_year=26,IF(A1497=1,fpdate,B1496+14),IF(periods_per_year=52,IF(A1497=1,fpdate,B1496+7),"n/a")),IF(periods_per_year=24,DATE(YEAR(fpdate),MONTH(fpdate)+(A1497-1)/2+IF(AND(DAY(fpdate)&gt;=15,MOD(A1497,2)=0),1,0),IF(MOD(A1497,2)=0,IF(DAY(fpdate)&gt;=15,DAY(fpdate)-14,DAY(fpdate)+14),DAY(fpdate))),IF(DAY(DATE(YEAR(fpdate),MONTH(fpdate)+A1497-1,DAY(fpdate)))&lt;&gt;DAY(fpdate),DATE(YEAR(fpdate),MONTH(fpdate)+A1497,0),DATE(YEAR(fpdate),MONTH(fpdate)+A1497-1,DAY(fpdate))))))</f>
        <v/>
      </c>
      <c r="C1497" s="142" t="inlineStr">
        <f aca="false">IF(A1497="","",IF(variable,IF(A1497&lt;MortgageCalculator!$J$23*periods_per_year,start_rate,IF(MortgageCalculator!$J$27&gt;=0,MIN(MortgageCalculator!$J$24,start_rate+MortgageCalculator!$J$27*ROUNDUP((A1497-MortgageCalculator!$J$23*periods_per_year)/MortgageCalculator!$J$26,0)),MAX(MortgageCalculator!$J$25,start_rate+MortgageCalculator!$J$27*ROUNDUP((A1497-MortgageCalculator!$J$23*periods_per_year)/MortgageCalculator!$J$26,0)))),start_rate))</f>
        <is>
          <t/>
        </is>
      </c>
      <c r="D1497" s="143" t="str">
        <f aca="false">IF(A1497="","",ROUND((((1+C1497/CP)^(CP/periods_per_year))-1)*G1496,2))</f>
        <v/>
      </c>
      <c r="E1497" s="143" t="str">
        <f aca="false">IF(A1497="","",IF(A1497=nper,G1496+D1497,MIN(G1496+D1497,IF(C1497=C1496,E1496,ROUND(-PMT(((1+C1497/CP)^(CP/periods_per_year))-1,nper-A1497+1,G1496),2)))))</f>
        <v/>
      </c>
      <c r="F1497" s="143" t="str">
        <f aca="false">IF(A1497="","",E1497-D1497)</f>
        <v/>
      </c>
      <c r="G1497" s="143" t="str">
        <f aca="false">IF(A1497="","",G1496-F1497)</f>
        <v/>
      </c>
    </row>
    <row r="1498" customFormat="false" ht="13.2" hidden="false" customHeight="false" outlineLevel="0" collapsed="false">
      <c r="A1498" s="140" t="str">
        <f aca="false">IF(G1497="","",IF(OR(A1497&gt;=nper,ROUND(G1497,2)&lt;=0),"",A1497+1))</f>
        <v/>
      </c>
      <c r="B1498" s="141" t="str">
        <f aca="false">IF(A1498="","",IF(OR(periods_per_year=26,periods_per_year=52),IF(periods_per_year=26,IF(A1498=1,fpdate,B1497+14),IF(periods_per_year=52,IF(A1498=1,fpdate,B1497+7),"n/a")),IF(periods_per_year=24,DATE(YEAR(fpdate),MONTH(fpdate)+(A1498-1)/2+IF(AND(DAY(fpdate)&gt;=15,MOD(A1498,2)=0),1,0),IF(MOD(A1498,2)=0,IF(DAY(fpdate)&gt;=15,DAY(fpdate)-14,DAY(fpdate)+14),DAY(fpdate))),IF(DAY(DATE(YEAR(fpdate),MONTH(fpdate)+A1498-1,DAY(fpdate)))&lt;&gt;DAY(fpdate),DATE(YEAR(fpdate),MONTH(fpdate)+A1498,0),DATE(YEAR(fpdate),MONTH(fpdate)+A1498-1,DAY(fpdate))))))</f>
        <v/>
      </c>
      <c r="C1498" s="142" t="inlineStr">
        <f aca="false">IF(A1498="","",IF(variable,IF(A1498&lt;MortgageCalculator!$J$23*periods_per_year,start_rate,IF(MortgageCalculator!$J$27&gt;=0,MIN(MortgageCalculator!$J$24,start_rate+MortgageCalculator!$J$27*ROUNDUP((A1498-MortgageCalculator!$J$23*periods_per_year)/MortgageCalculator!$J$26,0)),MAX(MortgageCalculator!$J$25,start_rate+MortgageCalculator!$J$27*ROUNDUP((A1498-MortgageCalculator!$J$23*periods_per_year)/MortgageCalculator!$J$26,0)))),start_rate))</f>
        <is>
          <t/>
        </is>
      </c>
      <c r="D1498" s="143" t="str">
        <f aca="false">IF(A1498="","",ROUND((((1+C1498/CP)^(CP/periods_per_year))-1)*G1497,2))</f>
        <v/>
      </c>
      <c r="E1498" s="143" t="str">
        <f aca="false">IF(A1498="","",IF(A1498=nper,G1497+D1498,MIN(G1497+D1498,IF(C1498=C1497,E1497,ROUND(-PMT(((1+C1498/CP)^(CP/periods_per_year))-1,nper-A1498+1,G1497),2)))))</f>
        <v/>
      </c>
      <c r="F1498" s="143" t="str">
        <f aca="false">IF(A1498="","",E1498-D1498)</f>
        <v/>
      </c>
      <c r="G1498" s="143" t="str">
        <f aca="false">IF(A1498="","",G1497-F1498)</f>
        <v/>
      </c>
    </row>
    <row r="1499" customFormat="false" ht="13.2" hidden="false" customHeight="false" outlineLevel="0" collapsed="false">
      <c r="A1499" s="140" t="str">
        <f aca="false">IF(G1498="","",IF(OR(A1498&gt;=nper,ROUND(G1498,2)&lt;=0),"",A1498+1))</f>
        <v/>
      </c>
      <c r="B1499" s="141" t="str">
        <f aca="false">IF(A1499="","",IF(OR(periods_per_year=26,periods_per_year=52),IF(periods_per_year=26,IF(A1499=1,fpdate,B1498+14),IF(periods_per_year=52,IF(A1499=1,fpdate,B1498+7),"n/a")),IF(periods_per_year=24,DATE(YEAR(fpdate),MONTH(fpdate)+(A1499-1)/2+IF(AND(DAY(fpdate)&gt;=15,MOD(A1499,2)=0),1,0),IF(MOD(A1499,2)=0,IF(DAY(fpdate)&gt;=15,DAY(fpdate)-14,DAY(fpdate)+14),DAY(fpdate))),IF(DAY(DATE(YEAR(fpdate),MONTH(fpdate)+A1499-1,DAY(fpdate)))&lt;&gt;DAY(fpdate),DATE(YEAR(fpdate),MONTH(fpdate)+A1499,0),DATE(YEAR(fpdate),MONTH(fpdate)+A1499-1,DAY(fpdate))))))</f>
        <v/>
      </c>
      <c r="C1499" s="142" t="inlineStr">
        <f aca="false">IF(A1499="","",IF(variable,IF(A1499&lt;MortgageCalculator!$J$23*periods_per_year,start_rate,IF(MortgageCalculator!$J$27&gt;=0,MIN(MortgageCalculator!$J$24,start_rate+MortgageCalculator!$J$27*ROUNDUP((A1499-MortgageCalculator!$J$23*periods_per_year)/MortgageCalculator!$J$26,0)),MAX(MortgageCalculator!$J$25,start_rate+MortgageCalculator!$J$27*ROUNDUP((A1499-MortgageCalculator!$J$23*periods_per_year)/MortgageCalculator!$J$26,0)))),start_rate))</f>
        <is>
          <t/>
        </is>
      </c>
      <c r="D1499" s="143" t="str">
        <f aca="false">IF(A1499="","",ROUND((((1+C1499/CP)^(CP/periods_per_year))-1)*G1498,2))</f>
        <v/>
      </c>
      <c r="E1499" s="143" t="str">
        <f aca="false">IF(A1499="","",IF(A1499=nper,G1498+D1499,MIN(G1498+D1499,IF(C1499=C1498,E1498,ROUND(-PMT(((1+C1499/CP)^(CP/periods_per_year))-1,nper-A1499+1,G1498),2)))))</f>
        <v/>
      </c>
      <c r="F1499" s="143" t="str">
        <f aca="false">IF(A1499="","",E1499-D1499)</f>
        <v/>
      </c>
      <c r="G1499" s="143" t="str">
        <f aca="false">IF(A1499="","",G1498-F1499)</f>
        <v/>
      </c>
    </row>
    <row r="1500" customFormat="false" ht="13.2" hidden="false" customHeight="false" outlineLevel="0" collapsed="false">
      <c r="A1500" s="140" t="str">
        <f aca="false">IF(G1499="","",IF(OR(A1499&gt;=nper,ROUND(G1499,2)&lt;=0),"",A1499+1))</f>
        <v/>
      </c>
      <c r="B1500" s="141" t="str">
        <f aca="false">IF(A1500="","",IF(OR(periods_per_year=26,periods_per_year=52),IF(periods_per_year=26,IF(A1500=1,fpdate,B1499+14),IF(periods_per_year=52,IF(A1500=1,fpdate,B1499+7),"n/a")),IF(periods_per_year=24,DATE(YEAR(fpdate),MONTH(fpdate)+(A1500-1)/2+IF(AND(DAY(fpdate)&gt;=15,MOD(A1500,2)=0),1,0),IF(MOD(A1500,2)=0,IF(DAY(fpdate)&gt;=15,DAY(fpdate)-14,DAY(fpdate)+14),DAY(fpdate))),IF(DAY(DATE(YEAR(fpdate),MONTH(fpdate)+A1500-1,DAY(fpdate)))&lt;&gt;DAY(fpdate),DATE(YEAR(fpdate),MONTH(fpdate)+A1500,0),DATE(YEAR(fpdate),MONTH(fpdate)+A1500-1,DAY(fpdate))))))</f>
        <v/>
      </c>
      <c r="C1500" s="142" t="inlineStr">
        <f aca="false">IF(A1500="","",IF(variable,IF(A1500&lt;MortgageCalculator!$J$23*periods_per_year,start_rate,IF(MortgageCalculator!$J$27&gt;=0,MIN(MortgageCalculator!$J$24,start_rate+MortgageCalculator!$J$27*ROUNDUP((A1500-MortgageCalculator!$J$23*periods_per_year)/MortgageCalculator!$J$26,0)),MAX(MortgageCalculator!$J$25,start_rate+MortgageCalculator!$J$27*ROUNDUP((A1500-MortgageCalculator!$J$23*periods_per_year)/MortgageCalculator!$J$26,0)))),start_rate))</f>
        <is>
          <t/>
        </is>
      </c>
      <c r="D1500" s="143" t="str">
        <f aca="false">IF(A1500="","",ROUND((((1+C1500/CP)^(CP/periods_per_year))-1)*G1499,2))</f>
        <v/>
      </c>
      <c r="E1500" s="143" t="str">
        <f aca="false">IF(A1500="","",IF(A1500=nper,G1499+D1500,MIN(G1499+D1500,IF(C1500=C1499,E1499,ROUND(-PMT(((1+C1500/CP)^(CP/periods_per_year))-1,nper-A1500+1,G1499),2)))))</f>
        <v/>
      </c>
      <c r="F1500" s="143" t="str">
        <f aca="false">IF(A1500="","",E1500-D1500)</f>
        <v/>
      </c>
      <c r="G1500" s="143" t="str">
        <f aca="false">IF(A1500="","",G1499-F1500)</f>
        <v/>
      </c>
    </row>
    <row r="1501" customFormat="false" ht="13.2" hidden="false" customHeight="false" outlineLevel="0" collapsed="false">
      <c r="A1501" s="140" t="str">
        <f aca="false">IF(G1500="","",IF(OR(A1500&gt;=nper,ROUND(G1500,2)&lt;=0),"",A1500+1))</f>
        <v/>
      </c>
      <c r="B1501" s="141" t="str">
        <f aca="false">IF(A1501="","",IF(OR(periods_per_year=26,periods_per_year=52),IF(periods_per_year=26,IF(A1501=1,fpdate,B1500+14),IF(periods_per_year=52,IF(A1501=1,fpdate,B1500+7),"n/a")),IF(periods_per_year=24,DATE(YEAR(fpdate),MONTH(fpdate)+(A1501-1)/2+IF(AND(DAY(fpdate)&gt;=15,MOD(A1501,2)=0),1,0),IF(MOD(A1501,2)=0,IF(DAY(fpdate)&gt;=15,DAY(fpdate)-14,DAY(fpdate)+14),DAY(fpdate))),IF(DAY(DATE(YEAR(fpdate),MONTH(fpdate)+A1501-1,DAY(fpdate)))&lt;&gt;DAY(fpdate),DATE(YEAR(fpdate),MONTH(fpdate)+A1501,0),DATE(YEAR(fpdate),MONTH(fpdate)+A1501-1,DAY(fpdate))))))</f>
        <v/>
      </c>
      <c r="C1501" s="142" t="inlineStr">
        <f aca="false">IF(A1501="","",IF(variable,IF(A1501&lt;MortgageCalculator!$J$23*periods_per_year,start_rate,IF(MortgageCalculator!$J$27&gt;=0,MIN(MortgageCalculator!$J$24,start_rate+MortgageCalculator!$J$27*ROUNDUP((A1501-MortgageCalculator!$J$23*periods_per_year)/MortgageCalculator!$J$26,0)),MAX(MortgageCalculator!$J$25,start_rate+MortgageCalculator!$J$27*ROUNDUP((A1501-MortgageCalculator!$J$23*periods_per_year)/MortgageCalculator!$J$26,0)))),start_rate))</f>
        <is>
          <t/>
        </is>
      </c>
      <c r="D1501" s="143" t="str">
        <f aca="false">IF(A1501="","",ROUND((((1+C1501/CP)^(CP/periods_per_year))-1)*G1500,2))</f>
        <v/>
      </c>
      <c r="E1501" s="143" t="str">
        <f aca="false">IF(A1501="","",IF(A1501=nper,G1500+D1501,MIN(G1500+D1501,IF(C1501=C1500,E1500,ROUND(-PMT(((1+C1501/CP)^(CP/periods_per_year))-1,nper-A1501+1,G1500),2)))))</f>
        <v/>
      </c>
      <c r="F1501" s="143" t="str">
        <f aca="false">IF(A1501="","",E1501-D1501)</f>
        <v/>
      </c>
      <c r="G1501" s="143" t="str">
        <f aca="false">IF(A1501="","",G1500-F1501)</f>
        <v/>
      </c>
    </row>
    <row r="1502" customFormat="false" ht="13.2" hidden="false" customHeight="false" outlineLevel="0" collapsed="false">
      <c r="A1502" s="140" t="str">
        <f aca="false">IF(G1501="","",IF(OR(A1501&gt;=nper,ROUND(G1501,2)&lt;=0),"",A1501+1))</f>
        <v/>
      </c>
      <c r="B1502" s="141" t="str">
        <f aca="false">IF(A1502="","",IF(OR(periods_per_year=26,periods_per_year=52),IF(periods_per_year=26,IF(A1502=1,fpdate,B1501+14),IF(periods_per_year=52,IF(A1502=1,fpdate,B1501+7),"n/a")),IF(periods_per_year=24,DATE(YEAR(fpdate),MONTH(fpdate)+(A1502-1)/2+IF(AND(DAY(fpdate)&gt;=15,MOD(A1502,2)=0),1,0),IF(MOD(A1502,2)=0,IF(DAY(fpdate)&gt;=15,DAY(fpdate)-14,DAY(fpdate)+14),DAY(fpdate))),IF(DAY(DATE(YEAR(fpdate),MONTH(fpdate)+A1502-1,DAY(fpdate)))&lt;&gt;DAY(fpdate),DATE(YEAR(fpdate),MONTH(fpdate)+A1502,0),DATE(YEAR(fpdate),MONTH(fpdate)+A1502-1,DAY(fpdate))))))</f>
        <v/>
      </c>
      <c r="C1502" s="142" t="inlineStr">
        <f aca="false">IF(A1502="","",IF(variable,IF(A1502&lt;MortgageCalculator!$J$23*periods_per_year,start_rate,IF(MortgageCalculator!$J$27&gt;=0,MIN(MortgageCalculator!$J$24,start_rate+MortgageCalculator!$J$27*ROUNDUP((A1502-MortgageCalculator!$J$23*periods_per_year)/MortgageCalculator!$J$26,0)),MAX(MortgageCalculator!$J$25,start_rate+MortgageCalculator!$J$27*ROUNDUP((A1502-MortgageCalculator!$J$23*periods_per_year)/MortgageCalculator!$J$26,0)))),start_rate))</f>
        <is>
          <t/>
        </is>
      </c>
      <c r="D1502" s="143" t="str">
        <f aca="false">IF(A1502="","",ROUND((((1+C1502/CP)^(CP/periods_per_year))-1)*G1501,2))</f>
        <v/>
      </c>
      <c r="E1502" s="143" t="str">
        <f aca="false">IF(A1502="","",IF(A1502=nper,G1501+D1502,MIN(G1501+D1502,IF(C1502=C1501,E1501,ROUND(-PMT(((1+C1502/CP)^(CP/periods_per_year))-1,nper-A1502+1,G1501),2)))))</f>
        <v/>
      </c>
      <c r="F1502" s="143" t="str">
        <f aca="false">IF(A1502="","",E1502-D1502)</f>
        <v/>
      </c>
      <c r="G1502" s="143" t="str">
        <f aca="false">IF(A1502="","",G1501-F1502)</f>
        <v/>
      </c>
    </row>
    <row r="1503" customFormat="false" ht="13.2" hidden="false" customHeight="false" outlineLevel="0" collapsed="false">
      <c r="A1503" s="140" t="str">
        <f aca="false">IF(G1502="","",IF(OR(A1502&gt;=nper,ROUND(G1502,2)&lt;=0),"",A1502+1))</f>
        <v/>
      </c>
      <c r="B1503" s="141" t="str">
        <f aca="false">IF(A1503="","",IF(OR(periods_per_year=26,periods_per_year=52),IF(periods_per_year=26,IF(A1503=1,fpdate,B1502+14),IF(periods_per_year=52,IF(A1503=1,fpdate,B1502+7),"n/a")),IF(periods_per_year=24,DATE(YEAR(fpdate),MONTH(fpdate)+(A1503-1)/2+IF(AND(DAY(fpdate)&gt;=15,MOD(A1503,2)=0),1,0),IF(MOD(A1503,2)=0,IF(DAY(fpdate)&gt;=15,DAY(fpdate)-14,DAY(fpdate)+14),DAY(fpdate))),IF(DAY(DATE(YEAR(fpdate),MONTH(fpdate)+A1503-1,DAY(fpdate)))&lt;&gt;DAY(fpdate),DATE(YEAR(fpdate),MONTH(fpdate)+A1503,0),DATE(YEAR(fpdate),MONTH(fpdate)+A1503-1,DAY(fpdate))))))</f>
        <v/>
      </c>
      <c r="C1503" s="142" t="inlineStr">
        <f aca="false">IF(A1503="","",IF(variable,IF(A1503&lt;MortgageCalculator!$J$23*periods_per_year,start_rate,IF(MortgageCalculator!$J$27&gt;=0,MIN(MortgageCalculator!$J$24,start_rate+MortgageCalculator!$J$27*ROUNDUP((A1503-MortgageCalculator!$J$23*periods_per_year)/MortgageCalculator!$J$26,0)),MAX(MortgageCalculator!$J$25,start_rate+MortgageCalculator!$J$27*ROUNDUP((A1503-MortgageCalculator!$J$23*periods_per_year)/MortgageCalculator!$J$26,0)))),start_rate))</f>
        <is>
          <t/>
        </is>
      </c>
      <c r="D1503" s="143" t="str">
        <f aca="false">IF(A1503="","",ROUND((((1+C1503/CP)^(CP/periods_per_year))-1)*G1502,2))</f>
        <v/>
      </c>
      <c r="E1503" s="143" t="str">
        <f aca="false">IF(A1503="","",IF(A1503=nper,G1502+D1503,MIN(G1502+D1503,IF(C1503=C1502,E1502,ROUND(-PMT(((1+C1503/CP)^(CP/periods_per_year))-1,nper-A1503+1,G1502),2)))))</f>
        <v/>
      </c>
      <c r="F1503" s="143" t="str">
        <f aca="false">IF(A1503="","",E1503-D1503)</f>
        <v/>
      </c>
      <c r="G1503" s="143" t="str">
        <f aca="false">IF(A1503="","",G1502-F1503)</f>
        <v/>
      </c>
    </row>
    <row r="1504" customFormat="false" ht="13.2" hidden="false" customHeight="false" outlineLevel="0" collapsed="false">
      <c r="A1504" s="140" t="str">
        <f aca="false">IF(G1503="","",IF(OR(A1503&gt;=nper,ROUND(G1503,2)&lt;=0),"",A1503+1))</f>
        <v/>
      </c>
      <c r="B1504" s="141" t="str">
        <f aca="false">IF(A1504="","",IF(OR(periods_per_year=26,periods_per_year=52),IF(periods_per_year=26,IF(A1504=1,fpdate,B1503+14),IF(periods_per_year=52,IF(A1504=1,fpdate,B1503+7),"n/a")),IF(periods_per_year=24,DATE(YEAR(fpdate),MONTH(fpdate)+(A1504-1)/2+IF(AND(DAY(fpdate)&gt;=15,MOD(A1504,2)=0),1,0),IF(MOD(A1504,2)=0,IF(DAY(fpdate)&gt;=15,DAY(fpdate)-14,DAY(fpdate)+14),DAY(fpdate))),IF(DAY(DATE(YEAR(fpdate),MONTH(fpdate)+A1504-1,DAY(fpdate)))&lt;&gt;DAY(fpdate),DATE(YEAR(fpdate),MONTH(fpdate)+A1504,0),DATE(YEAR(fpdate),MONTH(fpdate)+A1504-1,DAY(fpdate))))))</f>
        <v/>
      </c>
      <c r="C1504" s="142" t="inlineStr">
        <f aca="false">IF(A1504="","",IF(variable,IF(A1504&lt;MortgageCalculator!$J$23*periods_per_year,start_rate,IF(MortgageCalculator!$J$27&gt;=0,MIN(MortgageCalculator!$J$24,start_rate+MortgageCalculator!$J$27*ROUNDUP((A1504-MortgageCalculator!$J$23*periods_per_year)/MortgageCalculator!$J$26,0)),MAX(MortgageCalculator!$J$25,start_rate+MortgageCalculator!$J$27*ROUNDUP((A1504-MortgageCalculator!$J$23*periods_per_year)/MortgageCalculator!$J$26,0)))),start_rate))</f>
        <is>
          <t/>
        </is>
      </c>
      <c r="D1504" s="143" t="str">
        <f aca="false">IF(A1504="","",ROUND((((1+C1504/CP)^(CP/periods_per_year))-1)*G1503,2))</f>
        <v/>
      </c>
      <c r="E1504" s="143" t="str">
        <f aca="false">IF(A1504="","",IF(A1504=nper,G1503+D1504,MIN(G1503+D1504,IF(C1504=C1503,E1503,ROUND(-PMT(((1+C1504/CP)^(CP/periods_per_year))-1,nper-A1504+1,G1503),2)))))</f>
        <v/>
      </c>
      <c r="F1504" s="143" t="str">
        <f aca="false">IF(A1504="","",E1504-D1504)</f>
        <v/>
      </c>
      <c r="G1504" s="143" t="str">
        <f aca="false">IF(A1504="","",G1503-F1504)</f>
        <v/>
      </c>
    </row>
    <row r="1505" customFormat="false" ht="13.2" hidden="false" customHeight="false" outlineLevel="0" collapsed="false">
      <c r="A1505" s="140" t="str">
        <f aca="false">IF(G1504="","",IF(OR(A1504&gt;=nper,ROUND(G1504,2)&lt;=0),"",A1504+1))</f>
        <v/>
      </c>
      <c r="B1505" s="141" t="str">
        <f aca="false">IF(A1505="","",IF(OR(periods_per_year=26,periods_per_year=52),IF(periods_per_year=26,IF(A1505=1,fpdate,B1504+14),IF(periods_per_year=52,IF(A1505=1,fpdate,B1504+7),"n/a")),IF(periods_per_year=24,DATE(YEAR(fpdate),MONTH(fpdate)+(A1505-1)/2+IF(AND(DAY(fpdate)&gt;=15,MOD(A1505,2)=0),1,0),IF(MOD(A1505,2)=0,IF(DAY(fpdate)&gt;=15,DAY(fpdate)-14,DAY(fpdate)+14),DAY(fpdate))),IF(DAY(DATE(YEAR(fpdate),MONTH(fpdate)+A1505-1,DAY(fpdate)))&lt;&gt;DAY(fpdate),DATE(YEAR(fpdate),MONTH(fpdate)+A1505,0),DATE(YEAR(fpdate),MONTH(fpdate)+A1505-1,DAY(fpdate))))))</f>
        <v/>
      </c>
      <c r="C1505" s="142" t="inlineStr">
        <f aca="false">IF(A1505="","",IF(variable,IF(A1505&lt;MortgageCalculator!$J$23*periods_per_year,start_rate,IF(MortgageCalculator!$J$27&gt;=0,MIN(MortgageCalculator!$J$24,start_rate+MortgageCalculator!$J$27*ROUNDUP((A1505-MortgageCalculator!$J$23*periods_per_year)/MortgageCalculator!$J$26,0)),MAX(MortgageCalculator!$J$25,start_rate+MortgageCalculator!$J$27*ROUNDUP((A1505-MortgageCalculator!$J$23*periods_per_year)/MortgageCalculator!$J$26,0)))),start_rate))</f>
        <is>
          <t/>
        </is>
      </c>
      <c r="D1505" s="143" t="str">
        <f aca="false">IF(A1505="","",ROUND((((1+C1505/CP)^(CP/periods_per_year))-1)*G1504,2))</f>
        <v/>
      </c>
      <c r="E1505" s="143" t="str">
        <f aca="false">IF(A1505="","",IF(A1505=nper,G1504+D1505,MIN(G1504+D1505,IF(C1505=C1504,E1504,ROUND(-PMT(((1+C1505/CP)^(CP/periods_per_year))-1,nper-A1505+1,G1504),2)))))</f>
        <v/>
      </c>
      <c r="F1505" s="143" t="str">
        <f aca="false">IF(A1505="","",E1505-D1505)</f>
        <v/>
      </c>
      <c r="G1505" s="143" t="str">
        <f aca="false">IF(A1505="","",G1504-F1505)</f>
        <v/>
      </c>
    </row>
    <row r="1506" customFormat="false" ht="13.2" hidden="false" customHeight="false" outlineLevel="0" collapsed="false">
      <c r="A1506" s="140" t="str">
        <f aca="false">IF(G1505="","",IF(OR(A1505&gt;=nper,ROUND(G1505,2)&lt;=0),"",A1505+1))</f>
        <v/>
      </c>
      <c r="B1506" s="141" t="str">
        <f aca="false">IF(A1506="","",IF(OR(periods_per_year=26,periods_per_year=52),IF(periods_per_year=26,IF(A1506=1,fpdate,B1505+14),IF(periods_per_year=52,IF(A1506=1,fpdate,B1505+7),"n/a")),IF(periods_per_year=24,DATE(YEAR(fpdate),MONTH(fpdate)+(A1506-1)/2+IF(AND(DAY(fpdate)&gt;=15,MOD(A1506,2)=0),1,0),IF(MOD(A1506,2)=0,IF(DAY(fpdate)&gt;=15,DAY(fpdate)-14,DAY(fpdate)+14),DAY(fpdate))),IF(DAY(DATE(YEAR(fpdate),MONTH(fpdate)+A1506-1,DAY(fpdate)))&lt;&gt;DAY(fpdate),DATE(YEAR(fpdate),MONTH(fpdate)+A1506,0),DATE(YEAR(fpdate),MONTH(fpdate)+A1506-1,DAY(fpdate))))))</f>
        <v/>
      </c>
      <c r="C1506" s="142" t="inlineStr">
        <f aca="false">IF(A1506="","",IF(variable,IF(A1506&lt;MortgageCalculator!$J$23*periods_per_year,start_rate,IF(MortgageCalculator!$J$27&gt;=0,MIN(MortgageCalculator!$J$24,start_rate+MortgageCalculator!$J$27*ROUNDUP((A1506-MortgageCalculator!$J$23*periods_per_year)/MortgageCalculator!$J$26,0)),MAX(MortgageCalculator!$J$25,start_rate+MortgageCalculator!$J$27*ROUNDUP((A1506-MortgageCalculator!$J$23*periods_per_year)/MortgageCalculator!$J$26,0)))),start_rate))</f>
        <is>
          <t/>
        </is>
      </c>
      <c r="D1506" s="143" t="str">
        <f aca="false">IF(A1506="","",ROUND((((1+C1506/CP)^(CP/periods_per_year))-1)*G1505,2))</f>
        <v/>
      </c>
      <c r="E1506" s="143" t="str">
        <f aca="false">IF(A1506="","",IF(A1506=nper,G1505+D1506,MIN(G1505+D1506,IF(C1506=C1505,E1505,ROUND(-PMT(((1+C1506/CP)^(CP/periods_per_year))-1,nper-A1506+1,G1505),2)))))</f>
        <v/>
      </c>
      <c r="F1506" s="143" t="str">
        <f aca="false">IF(A1506="","",E1506-D1506)</f>
        <v/>
      </c>
      <c r="G1506" s="143" t="str">
        <f aca="false">IF(A1506="","",G1505-F1506)</f>
        <v/>
      </c>
    </row>
    <row r="1507" customFormat="false" ht="13.2" hidden="false" customHeight="false" outlineLevel="0" collapsed="false">
      <c r="A1507" s="140" t="str">
        <f aca="false">IF(G1506="","",IF(OR(A1506&gt;=nper,ROUND(G1506,2)&lt;=0),"",A1506+1))</f>
        <v/>
      </c>
      <c r="B1507" s="141" t="str">
        <f aca="false">IF(A1507="","",IF(OR(periods_per_year=26,periods_per_year=52),IF(periods_per_year=26,IF(A1507=1,fpdate,B1506+14),IF(periods_per_year=52,IF(A1507=1,fpdate,B1506+7),"n/a")),IF(periods_per_year=24,DATE(YEAR(fpdate),MONTH(fpdate)+(A1507-1)/2+IF(AND(DAY(fpdate)&gt;=15,MOD(A1507,2)=0),1,0),IF(MOD(A1507,2)=0,IF(DAY(fpdate)&gt;=15,DAY(fpdate)-14,DAY(fpdate)+14),DAY(fpdate))),IF(DAY(DATE(YEAR(fpdate),MONTH(fpdate)+A1507-1,DAY(fpdate)))&lt;&gt;DAY(fpdate),DATE(YEAR(fpdate),MONTH(fpdate)+A1507,0),DATE(YEAR(fpdate),MONTH(fpdate)+A1507-1,DAY(fpdate))))))</f>
        <v/>
      </c>
      <c r="C1507" s="142" t="inlineStr">
        <f aca="false">IF(A1507="","",IF(variable,IF(A1507&lt;MortgageCalculator!$J$23*periods_per_year,start_rate,IF(MortgageCalculator!$J$27&gt;=0,MIN(MortgageCalculator!$J$24,start_rate+MortgageCalculator!$J$27*ROUNDUP((A1507-MortgageCalculator!$J$23*periods_per_year)/MortgageCalculator!$J$26,0)),MAX(MortgageCalculator!$J$25,start_rate+MortgageCalculator!$J$27*ROUNDUP((A1507-MortgageCalculator!$J$23*periods_per_year)/MortgageCalculator!$J$26,0)))),start_rate))</f>
        <is>
          <t/>
        </is>
      </c>
      <c r="D1507" s="143" t="str">
        <f aca="false">IF(A1507="","",ROUND((((1+C1507/CP)^(CP/periods_per_year))-1)*G1506,2))</f>
        <v/>
      </c>
      <c r="E1507" s="143" t="str">
        <f aca="false">IF(A1507="","",IF(A1507=nper,G1506+D1507,MIN(G1506+D1507,IF(C1507=C1506,E1506,ROUND(-PMT(((1+C1507/CP)^(CP/periods_per_year))-1,nper-A1507+1,G1506),2)))))</f>
        <v/>
      </c>
      <c r="F1507" s="143" t="str">
        <f aca="false">IF(A1507="","",E1507-D1507)</f>
        <v/>
      </c>
      <c r="G1507" s="143" t="str">
        <f aca="false">IF(A1507="","",G1506-F1507)</f>
        <v/>
      </c>
    </row>
    <row r="1508" customFormat="false" ht="13.2" hidden="false" customHeight="false" outlineLevel="0" collapsed="false">
      <c r="A1508" s="140" t="str">
        <f aca="false">IF(G1507="","",IF(OR(A1507&gt;=nper,ROUND(G1507,2)&lt;=0),"",A1507+1))</f>
        <v/>
      </c>
      <c r="B1508" s="141" t="str">
        <f aca="false">IF(A1508="","",IF(OR(periods_per_year=26,periods_per_year=52),IF(periods_per_year=26,IF(A1508=1,fpdate,B1507+14),IF(periods_per_year=52,IF(A1508=1,fpdate,B1507+7),"n/a")),IF(periods_per_year=24,DATE(YEAR(fpdate),MONTH(fpdate)+(A1508-1)/2+IF(AND(DAY(fpdate)&gt;=15,MOD(A1508,2)=0),1,0),IF(MOD(A1508,2)=0,IF(DAY(fpdate)&gt;=15,DAY(fpdate)-14,DAY(fpdate)+14),DAY(fpdate))),IF(DAY(DATE(YEAR(fpdate),MONTH(fpdate)+A1508-1,DAY(fpdate)))&lt;&gt;DAY(fpdate),DATE(YEAR(fpdate),MONTH(fpdate)+A1508,0),DATE(YEAR(fpdate),MONTH(fpdate)+A1508-1,DAY(fpdate))))))</f>
        <v/>
      </c>
      <c r="C1508" s="142" t="inlineStr">
        <f aca="false">IF(A1508="","",IF(variable,IF(A1508&lt;MortgageCalculator!$J$23*periods_per_year,start_rate,IF(MortgageCalculator!$J$27&gt;=0,MIN(MortgageCalculator!$J$24,start_rate+MortgageCalculator!$J$27*ROUNDUP((A1508-MortgageCalculator!$J$23*periods_per_year)/MortgageCalculator!$J$26,0)),MAX(MortgageCalculator!$J$25,start_rate+MortgageCalculator!$J$27*ROUNDUP((A1508-MortgageCalculator!$J$23*periods_per_year)/MortgageCalculator!$J$26,0)))),start_rate))</f>
        <is>
          <t/>
        </is>
      </c>
      <c r="D1508" s="143" t="str">
        <f aca="false">IF(A1508="","",ROUND((((1+C1508/CP)^(CP/periods_per_year))-1)*G1507,2))</f>
        <v/>
      </c>
      <c r="E1508" s="143" t="str">
        <f aca="false">IF(A1508="","",IF(A1508=nper,G1507+D1508,MIN(G1507+D1508,IF(C1508=C1507,E1507,ROUND(-PMT(((1+C1508/CP)^(CP/periods_per_year))-1,nper-A1508+1,G1507),2)))))</f>
        <v/>
      </c>
      <c r="F1508" s="143" t="str">
        <f aca="false">IF(A1508="","",E1508-D1508)</f>
        <v/>
      </c>
      <c r="G1508" s="143" t="str">
        <f aca="false">IF(A1508="","",G1507-F1508)</f>
        <v/>
      </c>
    </row>
    <row r="1509" customFormat="false" ht="13.2" hidden="false" customHeight="false" outlineLevel="0" collapsed="false">
      <c r="A1509" s="140" t="str">
        <f aca="false">IF(G1508="","",IF(OR(A1508&gt;=nper,ROUND(G1508,2)&lt;=0),"",A1508+1))</f>
        <v/>
      </c>
      <c r="B1509" s="141" t="str">
        <f aca="false">IF(A1509="","",IF(OR(periods_per_year=26,periods_per_year=52),IF(periods_per_year=26,IF(A1509=1,fpdate,B1508+14),IF(periods_per_year=52,IF(A1509=1,fpdate,B1508+7),"n/a")),IF(periods_per_year=24,DATE(YEAR(fpdate),MONTH(fpdate)+(A1509-1)/2+IF(AND(DAY(fpdate)&gt;=15,MOD(A1509,2)=0),1,0),IF(MOD(A1509,2)=0,IF(DAY(fpdate)&gt;=15,DAY(fpdate)-14,DAY(fpdate)+14),DAY(fpdate))),IF(DAY(DATE(YEAR(fpdate),MONTH(fpdate)+A1509-1,DAY(fpdate)))&lt;&gt;DAY(fpdate),DATE(YEAR(fpdate),MONTH(fpdate)+A1509,0),DATE(YEAR(fpdate),MONTH(fpdate)+A1509-1,DAY(fpdate))))))</f>
        <v/>
      </c>
      <c r="C1509" s="142" t="inlineStr">
        <f aca="false">IF(A1509="","",IF(variable,IF(A1509&lt;MortgageCalculator!$J$23*periods_per_year,start_rate,IF(MortgageCalculator!$J$27&gt;=0,MIN(MortgageCalculator!$J$24,start_rate+MortgageCalculator!$J$27*ROUNDUP((A1509-MortgageCalculator!$J$23*periods_per_year)/MortgageCalculator!$J$26,0)),MAX(MortgageCalculator!$J$25,start_rate+MortgageCalculator!$J$27*ROUNDUP((A1509-MortgageCalculator!$J$23*periods_per_year)/MortgageCalculator!$J$26,0)))),start_rate))</f>
        <is>
          <t/>
        </is>
      </c>
      <c r="D1509" s="143" t="str">
        <f aca="false">IF(A1509="","",ROUND((((1+C1509/CP)^(CP/periods_per_year))-1)*G1508,2))</f>
        <v/>
      </c>
      <c r="E1509" s="143" t="str">
        <f aca="false">IF(A1509="","",IF(A1509=nper,G1508+D1509,MIN(G1508+D1509,IF(C1509=C1508,E1508,ROUND(-PMT(((1+C1509/CP)^(CP/periods_per_year))-1,nper-A1509+1,G1508),2)))))</f>
        <v/>
      </c>
      <c r="F1509" s="143" t="str">
        <f aca="false">IF(A1509="","",E1509-D1509)</f>
        <v/>
      </c>
      <c r="G1509" s="143" t="str">
        <f aca="false">IF(A1509="","",G1508-F1509)</f>
        <v/>
      </c>
    </row>
    <row r="1510" customFormat="false" ht="13.2" hidden="false" customHeight="false" outlineLevel="0" collapsed="false">
      <c r="A1510" s="140" t="str">
        <f aca="false">IF(G1509="","",IF(OR(A1509&gt;=nper,ROUND(G1509,2)&lt;=0),"",A1509+1))</f>
        <v/>
      </c>
      <c r="B1510" s="141" t="str">
        <f aca="false">IF(A1510="","",IF(OR(periods_per_year=26,periods_per_year=52),IF(periods_per_year=26,IF(A1510=1,fpdate,B1509+14),IF(periods_per_year=52,IF(A1510=1,fpdate,B1509+7),"n/a")),IF(periods_per_year=24,DATE(YEAR(fpdate),MONTH(fpdate)+(A1510-1)/2+IF(AND(DAY(fpdate)&gt;=15,MOD(A1510,2)=0),1,0),IF(MOD(A1510,2)=0,IF(DAY(fpdate)&gt;=15,DAY(fpdate)-14,DAY(fpdate)+14),DAY(fpdate))),IF(DAY(DATE(YEAR(fpdate),MONTH(fpdate)+A1510-1,DAY(fpdate)))&lt;&gt;DAY(fpdate),DATE(YEAR(fpdate),MONTH(fpdate)+A1510,0),DATE(YEAR(fpdate),MONTH(fpdate)+A1510-1,DAY(fpdate))))))</f>
        <v/>
      </c>
      <c r="C1510" s="142" t="inlineStr">
        <f aca="false">IF(A1510="","",IF(variable,IF(A1510&lt;MortgageCalculator!$J$23*periods_per_year,start_rate,IF(MortgageCalculator!$J$27&gt;=0,MIN(MortgageCalculator!$J$24,start_rate+MortgageCalculator!$J$27*ROUNDUP((A1510-MortgageCalculator!$J$23*periods_per_year)/MortgageCalculator!$J$26,0)),MAX(MortgageCalculator!$J$25,start_rate+MortgageCalculator!$J$27*ROUNDUP((A1510-MortgageCalculator!$J$23*periods_per_year)/MortgageCalculator!$J$26,0)))),start_rate))</f>
        <is>
          <t/>
        </is>
      </c>
      <c r="D1510" s="143" t="str">
        <f aca="false">IF(A1510="","",ROUND((((1+C1510/CP)^(CP/periods_per_year))-1)*G1509,2))</f>
        <v/>
      </c>
      <c r="E1510" s="143" t="str">
        <f aca="false">IF(A1510="","",IF(A1510=nper,G1509+D1510,MIN(G1509+D1510,IF(C1510=C1509,E1509,ROUND(-PMT(((1+C1510/CP)^(CP/periods_per_year))-1,nper-A1510+1,G1509),2)))))</f>
        <v/>
      </c>
      <c r="F1510" s="143" t="str">
        <f aca="false">IF(A1510="","",E1510-D1510)</f>
        <v/>
      </c>
      <c r="G1510" s="143" t="str">
        <f aca="false">IF(A1510="","",G1509-F1510)</f>
        <v/>
      </c>
    </row>
    <row r="1511" customFormat="false" ht="13.2" hidden="false" customHeight="false" outlineLevel="0" collapsed="false">
      <c r="A1511" s="140" t="str">
        <f aca="false">IF(G1510="","",IF(OR(A1510&gt;=nper,ROUND(G1510,2)&lt;=0),"",A1510+1))</f>
        <v/>
      </c>
      <c r="B1511" s="141" t="str">
        <f aca="false">IF(A1511="","",IF(OR(periods_per_year=26,periods_per_year=52),IF(periods_per_year=26,IF(A1511=1,fpdate,B1510+14),IF(periods_per_year=52,IF(A1511=1,fpdate,B1510+7),"n/a")),IF(periods_per_year=24,DATE(YEAR(fpdate),MONTH(fpdate)+(A1511-1)/2+IF(AND(DAY(fpdate)&gt;=15,MOD(A1511,2)=0),1,0),IF(MOD(A1511,2)=0,IF(DAY(fpdate)&gt;=15,DAY(fpdate)-14,DAY(fpdate)+14),DAY(fpdate))),IF(DAY(DATE(YEAR(fpdate),MONTH(fpdate)+A1511-1,DAY(fpdate)))&lt;&gt;DAY(fpdate),DATE(YEAR(fpdate),MONTH(fpdate)+A1511,0),DATE(YEAR(fpdate),MONTH(fpdate)+A1511-1,DAY(fpdate))))))</f>
        <v/>
      </c>
      <c r="C1511" s="142" t="inlineStr">
        <f aca="false">IF(A1511="","",IF(variable,IF(A1511&lt;MortgageCalculator!$J$23*periods_per_year,start_rate,IF(MortgageCalculator!$J$27&gt;=0,MIN(MortgageCalculator!$J$24,start_rate+MortgageCalculator!$J$27*ROUNDUP((A1511-MortgageCalculator!$J$23*periods_per_year)/MortgageCalculator!$J$26,0)),MAX(MortgageCalculator!$J$25,start_rate+MortgageCalculator!$J$27*ROUNDUP((A1511-MortgageCalculator!$J$23*periods_per_year)/MortgageCalculator!$J$26,0)))),start_rate))</f>
        <is>
          <t/>
        </is>
      </c>
      <c r="D1511" s="143" t="str">
        <f aca="false">IF(A1511="","",ROUND((((1+C1511/CP)^(CP/periods_per_year))-1)*G1510,2))</f>
        <v/>
      </c>
      <c r="E1511" s="143" t="str">
        <f aca="false">IF(A1511="","",IF(A1511=nper,G1510+D1511,MIN(G1510+D1511,IF(C1511=C1510,E1510,ROUND(-PMT(((1+C1511/CP)^(CP/periods_per_year))-1,nper-A1511+1,G1510),2)))))</f>
        <v/>
      </c>
      <c r="F1511" s="143" t="str">
        <f aca="false">IF(A1511="","",E1511-D1511)</f>
        <v/>
      </c>
      <c r="G1511" s="143" t="str">
        <f aca="false">IF(A1511="","",G1510-F1511)</f>
        <v/>
      </c>
    </row>
    <row r="1512" customFormat="false" ht="13.2" hidden="false" customHeight="false" outlineLevel="0" collapsed="false">
      <c r="A1512" s="140" t="str">
        <f aca="false">IF(G1511="","",IF(OR(A1511&gt;=nper,ROUND(G1511,2)&lt;=0),"",A1511+1))</f>
        <v/>
      </c>
      <c r="B1512" s="141" t="str">
        <f aca="false">IF(A1512="","",IF(OR(periods_per_year=26,periods_per_year=52),IF(periods_per_year=26,IF(A1512=1,fpdate,B1511+14),IF(periods_per_year=52,IF(A1512=1,fpdate,B1511+7),"n/a")),IF(periods_per_year=24,DATE(YEAR(fpdate),MONTH(fpdate)+(A1512-1)/2+IF(AND(DAY(fpdate)&gt;=15,MOD(A1512,2)=0),1,0),IF(MOD(A1512,2)=0,IF(DAY(fpdate)&gt;=15,DAY(fpdate)-14,DAY(fpdate)+14),DAY(fpdate))),IF(DAY(DATE(YEAR(fpdate),MONTH(fpdate)+A1512-1,DAY(fpdate)))&lt;&gt;DAY(fpdate),DATE(YEAR(fpdate),MONTH(fpdate)+A1512,0),DATE(YEAR(fpdate),MONTH(fpdate)+A1512-1,DAY(fpdate))))))</f>
        <v/>
      </c>
      <c r="C1512" s="142" t="inlineStr">
        <f aca="false">IF(A1512="","",IF(variable,IF(A1512&lt;MortgageCalculator!$J$23*periods_per_year,start_rate,IF(MortgageCalculator!$J$27&gt;=0,MIN(MortgageCalculator!$J$24,start_rate+MortgageCalculator!$J$27*ROUNDUP((A1512-MortgageCalculator!$J$23*periods_per_year)/MortgageCalculator!$J$26,0)),MAX(MortgageCalculator!$J$25,start_rate+MortgageCalculator!$J$27*ROUNDUP((A1512-MortgageCalculator!$J$23*periods_per_year)/MortgageCalculator!$J$26,0)))),start_rate))</f>
        <is>
          <t/>
        </is>
      </c>
      <c r="D1512" s="143" t="str">
        <f aca="false">IF(A1512="","",ROUND((((1+C1512/CP)^(CP/periods_per_year))-1)*G1511,2))</f>
        <v/>
      </c>
      <c r="E1512" s="143" t="str">
        <f aca="false">IF(A1512="","",IF(A1512=nper,G1511+D1512,MIN(G1511+D1512,IF(C1512=C1511,E1511,ROUND(-PMT(((1+C1512/CP)^(CP/periods_per_year))-1,nper-A1512+1,G1511),2)))))</f>
        <v/>
      </c>
      <c r="F1512" s="143" t="str">
        <f aca="false">IF(A1512="","",E1512-D1512)</f>
        <v/>
      </c>
      <c r="G1512" s="143" t="str">
        <f aca="false">IF(A1512="","",G1511-F1512)</f>
        <v/>
      </c>
    </row>
    <row r="1513" customFormat="false" ht="13.2" hidden="false" customHeight="false" outlineLevel="0" collapsed="false">
      <c r="A1513" s="140" t="str">
        <f aca="false">IF(G1512="","",IF(OR(A1512&gt;=nper,ROUND(G1512,2)&lt;=0),"",A1512+1))</f>
        <v/>
      </c>
      <c r="B1513" s="141" t="str">
        <f aca="false">IF(A1513="","",IF(OR(periods_per_year=26,periods_per_year=52),IF(periods_per_year=26,IF(A1513=1,fpdate,B1512+14),IF(periods_per_year=52,IF(A1513=1,fpdate,B1512+7),"n/a")),IF(periods_per_year=24,DATE(YEAR(fpdate),MONTH(fpdate)+(A1513-1)/2+IF(AND(DAY(fpdate)&gt;=15,MOD(A1513,2)=0),1,0),IF(MOD(A1513,2)=0,IF(DAY(fpdate)&gt;=15,DAY(fpdate)-14,DAY(fpdate)+14),DAY(fpdate))),IF(DAY(DATE(YEAR(fpdate),MONTH(fpdate)+A1513-1,DAY(fpdate)))&lt;&gt;DAY(fpdate),DATE(YEAR(fpdate),MONTH(fpdate)+A1513,0),DATE(YEAR(fpdate),MONTH(fpdate)+A1513-1,DAY(fpdate))))))</f>
        <v/>
      </c>
      <c r="C1513" s="142" t="inlineStr">
        <f aca="false">IF(A1513="","",IF(variable,IF(A1513&lt;MortgageCalculator!$J$23*periods_per_year,start_rate,IF(MortgageCalculator!$J$27&gt;=0,MIN(MortgageCalculator!$J$24,start_rate+MortgageCalculator!$J$27*ROUNDUP((A1513-MortgageCalculator!$J$23*periods_per_year)/MortgageCalculator!$J$26,0)),MAX(MortgageCalculator!$J$25,start_rate+MortgageCalculator!$J$27*ROUNDUP((A1513-MortgageCalculator!$J$23*periods_per_year)/MortgageCalculator!$J$26,0)))),start_rate))</f>
        <is>
          <t/>
        </is>
      </c>
      <c r="D1513" s="143" t="str">
        <f aca="false">IF(A1513="","",ROUND((((1+C1513/CP)^(CP/periods_per_year))-1)*G1512,2))</f>
        <v/>
      </c>
      <c r="E1513" s="143" t="str">
        <f aca="false">IF(A1513="","",IF(A1513=nper,G1512+D1513,MIN(G1512+D1513,IF(C1513=C1512,E1512,ROUND(-PMT(((1+C1513/CP)^(CP/periods_per_year))-1,nper-A1513+1,G1512),2)))))</f>
        <v/>
      </c>
      <c r="F1513" s="143" t="str">
        <f aca="false">IF(A1513="","",E1513-D1513)</f>
        <v/>
      </c>
      <c r="G1513" s="143" t="str">
        <f aca="false">IF(A1513="","",G1512-F1513)</f>
        <v/>
      </c>
    </row>
    <row r="1514" customFormat="false" ht="13.2" hidden="false" customHeight="false" outlineLevel="0" collapsed="false">
      <c r="A1514" s="140" t="str">
        <f aca="false">IF(G1513="","",IF(OR(A1513&gt;=nper,ROUND(G1513,2)&lt;=0),"",A1513+1))</f>
        <v/>
      </c>
      <c r="B1514" s="141" t="str">
        <f aca="false">IF(A1514="","",IF(OR(periods_per_year=26,periods_per_year=52),IF(periods_per_year=26,IF(A1514=1,fpdate,B1513+14),IF(periods_per_year=52,IF(A1514=1,fpdate,B1513+7),"n/a")),IF(periods_per_year=24,DATE(YEAR(fpdate),MONTH(fpdate)+(A1514-1)/2+IF(AND(DAY(fpdate)&gt;=15,MOD(A1514,2)=0),1,0),IF(MOD(A1514,2)=0,IF(DAY(fpdate)&gt;=15,DAY(fpdate)-14,DAY(fpdate)+14),DAY(fpdate))),IF(DAY(DATE(YEAR(fpdate),MONTH(fpdate)+A1514-1,DAY(fpdate)))&lt;&gt;DAY(fpdate),DATE(YEAR(fpdate),MONTH(fpdate)+A1514,0),DATE(YEAR(fpdate),MONTH(fpdate)+A1514-1,DAY(fpdate))))))</f>
        <v/>
      </c>
      <c r="C1514" s="142" t="inlineStr">
        <f aca="false">IF(A1514="","",IF(variable,IF(A1514&lt;MortgageCalculator!$J$23*periods_per_year,start_rate,IF(MortgageCalculator!$J$27&gt;=0,MIN(MortgageCalculator!$J$24,start_rate+MortgageCalculator!$J$27*ROUNDUP((A1514-MortgageCalculator!$J$23*periods_per_year)/MortgageCalculator!$J$26,0)),MAX(MortgageCalculator!$J$25,start_rate+MortgageCalculator!$J$27*ROUNDUP((A1514-MortgageCalculator!$J$23*periods_per_year)/MortgageCalculator!$J$26,0)))),start_rate))</f>
        <is>
          <t/>
        </is>
      </c>
      <c r="D1514" s="143" t="str">
        <f aca="false">IF(A1514="","",ROUND((((1+C1514/CP)^(CP/periods_per_year))-1)*G1513,2))</f>
        <v/>
      </c>
      <c r="E1514" s="143" t="str">
        <f aca="false">IF(A1514="","",IF(A1514=nper,G1513+D1514,MIN(G1513+D1514,IF(C1514=C1513,E1513,ROUND(-PMT(((1+C1514/CP)^(CP/periods_per_year))-1,nper-A1514+1,G1513),2)))))</f>
        <v/>
      </c>
      <c r="F1514" s="143" t="str">
        <f aca="false">IF(A1514="","",E1514-D1514)</f>
        <v/>
      </c>
      <c r="G1514" s="143" t="str">
        <f aca="false">IF(A1514="","",G1513-F1514)</f>
        <v/>
      </c>
    </row>
    <row r="1515" customFormat="false" ht="13.2" hidden="false" customHeight="false" outlineLevel="0" collapsed="false">
      <c r="A1515" s="140" t="str">
        <f aca="false">IF(G1514="","",IF(OR(A1514&gt;=nper,ROUND(G1514,2)&lt;=0),"",A1514+1))</f>
        <v/>
      </c>
      <c r="B1515" s="141" t="str">
        <f aca="false">IF(A1515="","",IF(OR(periods_per_year=26,periods_per_year=52),IF(periods_per_year=26,IF(A1515=1,fpdate,B1514+14),IF(periods_per_year=52,IF(A1515=1,fpdate,B1514+7),"n/a")),IF(periods_per_year=24,DATE(YEAR(fpdate),MONTH(fpdate)+(A1515-1)/2+IF(AND(DAY(fpdate)&gt;=15,MOD(A1515,2)=0),1,0),IF(MOD(A1515,2)=0,IF(DAY(fpdate)&gt;=15,DAY(fpdate)-14,DAY(fpdate)+14),DAY(fpdate))),IF(DAY(DATE(YEAR(fpdate),MONTH(fpdate)+A1515-1,DAY(fpdate)))&lt;&gt;DAY(fpdate),DATE(YEAR(fpdate),MONTH(fpdate)+A1515,0),DATE(YEAR(fpdate),MONTH(fpdate)+A1515-1,DAY(fpdate))))))</f>
        <v/>
      </c>
      <c r="C1515" s="142" t="inlineStr">
        <f aca="false">IF(A1515="","",IF(variable,IF(A1515&lt;MortgageCalculator!$J$23*periods_per_year,start_rate,IF(MortgageCalculator!$J$27&gt;=0,MIN(MortgageCalculator!$J$24,start_rate+MortgageCalculator!$J$27*ROUNDUP((A1515-MortgageCalculator!$J$23*periods_per_year)/MortgageCalculator!$J$26,0)),MAX(MortgageCalculator!$J$25,start_rate+MortgageCalculator!$J$27*ROUNDUP((A1515-MortgageCalculator!$J$23*periods_per_year)/MortgageCalculator!$J$26,0)))),start_rate))</f>
        <is>
          <t/>
        </is>
      </c>
      <c r="D1515" s="143" t="str">
        <f aca="false">IF(A1515="","",ROUND((((1+C1515/CP)^(CP/periods_per_year))-1)*G1514,2))</f>
        <v/>
      </c>
      <c r="E1515" s="143" t="str">
        <f aca="false">IF(A1515="","",IF(A1515=nper,G1514+D1515,MIN(G1514+D1515,IF(C1515=C1514,E1514,ROUND(-PMT(((1+C1515/CP)^(CP/periods_per_year))-1,nper-A1515+1,G1514),2)))))</f>
        <v/>
      </c>
      <c r="F1515" s="143" t="str">
        <f aca="false">IF(A1515="","",E1515-D1515)</f>
        <v/>
      </c>
      <c r="G1515" s="143" t="str">
        <f aca="false">IF(A1515="","",G1514-F1515)</f>
        <v/>
      </c>
    </row>
    <row r="1516" customFormat="false" ht="13.2" hidden="false" customHeight="false" outlineLevel="0" collapsed="false">
      <c r="A1516" s="140" t="str">
        <f aca="false">IF(G1515="","",IF(OR(A1515&gt;=nper,ROUND(G1515,2)&lt;=0),"",A1515+1))</f>
        <v/>
      </c>
      <c r="B1516" s="141" t="str">
        <f aca="false">IF(A1516="","",IF(OR(periods_per_year=26,periods_per_year=52),IF(periods_per_year=26,IF(A1516=1,fpdate,B1515+14),IF(periods_per_year=52,IF(A1516=1,fpdate,B1515+7),"n/a")),IF(periods_per_year=24,DATE(YEAR(fpdate),MONTH(fpdate)+(A1516-1)/2+IF(AND(DAY(fpdate)&gt;=15,MOD(A1516,2)=0),1,0),IF(MOD(A1516,2)=0,IF(DAY(fpdate)&gt;=15,DAY(fpdate)-14,DAY(fpdate)+14),DAY(fpdate))),IF(DAY(DATE(YEAR(fpdate),MONTH(fpdate)+A1516-1,DAY(fpdate)))&lt;&gt;DAY(fpdate),DATE(YEAR(fpdate),MONTH(fpdate)+A1516,0),DATE(YEAR(fpdate),MONTH(fpdate)+A1516-1,DAY(fpdate))))))</f>
        <v/>
      </c>
      <c r="C1516" s="142" t="inlineStr">
        <f aca="false">IF(A1516="","",IF(variable,IF(A1516&lt;MortgageCalculator!$J$23*periods_per_year,start_rate,IF(MortgageCalculator!$J$27&gt;=0,MIN(MortgageCalculator!$J$24,start_rate+MortgageCalculator!$J$27*ROUNDUP((A1516-MortgageCalculator!$J$23*periods_per_year)/MortgageCalculator!$J$26,0)),MAX(MortgageCalculator!$J$25,start_rate+MortgageCalculator!$J$27*ROUNDUP((A1516-MortgageCalculator!$J$23*periods_per_year)/MortgageCalculator!$J$26,0)))),start_rate))</f>
        <is>
          <t/>
        </is>
      </c>
      <c r="D1516" s="143" t="str">
        <f aca="false">IF(A1516="","",ROUND((((1+C1516/CP)^(CP/periods_per_year))-1)*G1515,2))</f>
        <v/>
      </c>
      <c r="E1516" s="143" t="str">
        <f aca="false">IF(A1516="","",IF(A1516=nper,G1515+D1516,MIN(G1515+D1516,IF(C1516=C1515,E1515,ROUND(-PMT(((1+C1516/CP)^(CP/periods_per_year))-1,nper-A1516+1,G1515),2)))))</f>
        <v/>
      </c>
      <c r="F1516" s="143" t="str">
        <f aca="false">IF(A1516="","",E1516-D1516)</f>
        <v/>
      </c>
      <c r="G1516" s="143" t="str">
        <f aca="false">IF(A1516="","",G1515-F1516)</f>
        <v/>
      </c>
    </row>
    <row r="1517" customFormat="false" ht="13.2" hidden="false" customHeight="false" outlineLevel="0" collapsed="false">
      <c r="A1517" s="140" t="str">
        <f aca="false">IF(G1516="","",IF(OR(A1516&gt;=nper,ROUND(G1516,2)&lt;=0),"",A1516+1))</f>
        <v/>
      </c>
      <c r="B1517" s="141" t="str">
        <f aca="false">IF(A1517="","",IF(OR(periods_per_year=26,periods_per_year=52),IF(periods_per_year=26,IF(A1517=1,fpdate,B1516+14),IF(periods_per_year=52,IF(A1517=1,fpdate,B1516+7),"n/a")),IF(periods_per_year=24,DATE(YEAR(fpdate),MONTH(fpdate)+(A1517-1)/2+IF(AND(DAY(fpdate)&gt;=15,MOD(A1517,2)=0),1,0),IF(MOD(A1517,2)=0,IF(DAY(fpdate)&gt;=15,DAY(fpdate)-14,DAY(fpdate)+14),DAY(fpdate))),IF(DAY(DATE(YEAR(fpdate),MONTH(fpdate)+A1517-1,DAY(fpdate)))&lt;&gt;DAY(fpdate),DATE(YEAR(fpdate),MONTH(fpdate)+A1517,0),DATE(YEAR(fpdate),MONTH(fpdate)+A1517-1,DAY(fpdate))))))</f>
        <v/>
      </c>
      <c r="C1517" s="142" t="inlineStr">
        <f aca="false">IF(A1517="","",IF(variable,IF(A1517&lt;MortgageCalculator!$J$23*periods_per_year,start_rate,IF(MortgageCalculator!$J$27&gt;=0,MIN(MortgageCalculator!$J$24,start_rate+MortgageCalculator!$J$27*ROUNDUP((A1517-MortgageCalculator!$J$23*periods_per_year)/MortgageCalculator!$J$26,0)),MAX(MortgageCalculator!$J$25,start_rate+MortgageCalculator!$J$27*ROUNDUP((A1517-MortgageCalculator!$J$23*periods_per_year)/MortgageCalculator!$J$26,0)))),start_rate))</f>
        <is>
          <t/>
        </is>
      </c>
      <c r="D1517" s="143" t="str">
        <f aca="false">IF(A1517="","",ROUND((((1+C1517/CP)^(CP/periods_per_year))-1)*G1516,2))</f>
        <v/>
      </c>
      <c r="E1517" s="143" t="str">
        <f aca="false">IF(A1517="","",IF(A1517=nper,G1516+D1517,MIN(G1516+D1517,IF(C1517=C1516,E1516,ROUND(-PMT(((1+C1517/CP)^(CP/periods_per_year))-1,nper-A1517+1,G1516),2)))))</f>
        <v/>
      </c>
      <c r="F1517" s="143" t="str">
        <f aca="false">IF(A1517="","",E1517-D1517)</f>
        <v/>
      </c>
      <c r="G1517" s="143" t="str">
        <f aca="false">IF(A1517="","",G1516-F1517)</f>
        <v/>
      </c>
    </row>
    <row r="1518" customFormat="false" ht="13.2" hidden="false" customHeight="false" outlineLevel="0" collapsed="false">
      <c r="A1518" s="140" t="str">
        <f aca="false">IF(G1517="","",IF(OR(A1517&gt;=nper,ROUND(G1517,2)&lt;=0),"",A1517+1))</f>
        <v/>
      </c>
      <c r="B1518" s="141" t="str">
        <f aca="false">IF(A1518="","",IF(OR(periods_per_year=26,periods_per_year=52),IF(periods_per_year=26,IF(A1518=1,fpdate,B1517+14),IF(periods_per_year=52,IF(A1518=1,fpdate,B1517+7),"n/a")),IF(periods_per_year=24,DATE(YEAR(fpdate),MONTH(fpdate)+(A1518-1)/2+IF(AND(DAY(fpdate)&gt;=15,MOD(A1518,2)=0),1,0),IF(MOD(A1518,2)=0,IF(DAY(fpdate)&gt;=15,DAY(fpdate)-14,DAY(fpdate)+14),DAY(fpdate))),IF(DAY(DATE(YEAR(fpdate),MONTH(fpdate)+A1518-1,DAY(fpdate)))&lt;&gt;DAY(fpdate),DATE(YEAR(fpdate),MONTH(fpdate)+A1518,0),DATE(YEAR(fpdate),MONTH(fpdate)+A1518-1,DAY(fpdate))))))</f>
        <v/>
      </c>
      <c r="C1518" s="142" t="inlineStr">
        <f aca="false">IF(A1518="","",IF(variable,IF(A1518&lt;MortgageCalculator!$J$23*periods_per_year,start_rate,IF(MortgageCalculator!$J$27&gt;=0,MIN(MortgageCalculator!$J$24,start_rate+MortgageCalculator!$J$27*ROUNDUP((A1518-MortgageCalculator!$J$23*periods_per_year)/MortgageCalculator!$J$26,0)),MAX(MortgageCalculator!$J$25,start_rate+MortgageCalculator!$J$27*ROUNDUP((A1518-MortgageCalculator!$J$23*periods_per_year)/MortgageCalculator!$J$26,0)))),start_rate))</f>
        <is>
          <t/>
        </is>
      </c>
      <c r="D1518" s="143" t="str">
        <f aca="false">IF(A1518="","",ROUND((((1+C1518/CP)^(CP/periods_per_year))-1)*G1517,2))</f>
        <v/>
      </c>
      <c r="E1518" s="143" t="str">
        <f aca="false">IF(A1518="","",IF(A1518=nper,G1517+D1518,MIN(G1517+D1518,IF(C1518=C1517,E1517,ROUND(-PMT(((1+C1518/CP)^(CP/periods_per_year))-1,nper-A1518+1,G1517),2)))))</f>
        <v/>
      </c>
      <c r="F1518" s="143" t="str">
        <f aca="false">IF(A1518="","",E1518-D1518)</f>
        <v/>
      </c>
      <c r="G1518" s="143" t="str">
        <f aca="false">IF(A1518="","",G1517-F1518)</f>
        <v/>
      </c>
    </row>
    <row r="1519" customFormat="false" ht="13.2" hidden="false" customHeight="false" outlineLevel="0" collapsed="false">
      <c r="A1519" s="140" t="str">
        <f aca="false">IF(G1518="","",IF(OR(A1518&gt;=nper,ROUND(G1518,2)&lt;=0),"",A1518+1))</f>
        <v/>
      </c>
      <c r="B1519" s="141" t="str">
        <f aca="false">IF(A1519="","",IF(OR(periods_per_year=26,periods_per_year=52),IF(periods_per_year=26,IF(A1519=1,fpdate,B1518+14),IF(periods_per_year=52,IF(A1519=1,fpdate,B1518+7),"n/a")),IF(periods_per_year=24,DATE(YEAR(fpdate),MONTH(fpdate)+(A1519-1)/2+IF(AND(DAY(fpdate)&gt;=15,MOD(A1519,2)=0),1,0),IF(MOD(A1519,2)=0,IF(DAY(fpdate)&gt;=15,DAY(fpdate)-14,DAY(fpdate)+14),DAY(fpdate))),IF(DAY(DATE(YEAR(fpdate),MONTH(fpdate)+A1519-1,DAY(fpdate)))&lt;&gt;DAY(fpdate),DATE(YEAR(fpdate),MONTH(fpdate)+A1519,0),DATE(YEAR(fpdate),MONTH(fpdate)+A1519-1,DAY(fpdate))))))</f>
        <v/>
      </c>
      <c r="C1519" s="142" t="inlineStr">
        <f aca="false">IF(A1519="","",IF(variable,IF(A1519&lt;MortgageCalculator!$J$23*periods_per_year,start_rate,IF(MortgageCalculator!$J$27&gt;=0,MIN(MortgageCalculator!$J$24,start_rate+MortgageCalculator!$J$27*ROUNDUP((A1519-MortgageCalculator!$J$23*periods_per_year)/MortgageCalculator!$J$26,0)),MAX(MortgageCalculator!$J$25,start_rate+MortgageCalculator!$J$27*ROUNDUP((A1519-MortgageCalculator!$J$23*periods_per_year)/MortgageCalculator!$J$26,0)))),start_rate))</f>
        <is>
          <t/>
        </is>
      </c>
      <c r="D1519" s="143" t="str">
        <f aca="false">IF(A1519="","",ROUND((((1+C1519/CP)^(CP/periods_per_year))-1)*G1518,2))</f>
        <v/>
      </c>
      <c r="E1519" s="143" t="str">
        <f aca="false">IF(A1519="","",IF(A1519=nper,G1518+D1519,MIN(G1518+D1519,IF(C1519=C1518,E1518,ROUND(-PMT(((1+C1519/CP)^(CP/periods_per_year))-1,nper-A1519+1,G1518),2)))))</f>
        <v/>
      </c>
      <c r="F1519" s="143" t="str">
        <f aca="false">IF(A1519="","",E1519-D1519)</f>
        <v/>
      </c>
      <c r="G1519" s="143" t="str">
        <f aca="false">IF(A1519="","",G1518-F1519)</f>
        <v/>
      </c>
    </row>
    <row r="1520" customFormat="false" ht="13.2" hidden="false" customHeight="false" outlineLevel="0" collapsed="false">
      <c r="A1520" s="140" t="str">
        <f aca="false">IF(G1519="","",IF(OR(A1519&gt;=nper,ROUND(G1519,2)&lt;=0),"",A1519+1))</f>
        <v/>
      </c>
      <c r="B1520" s="141" t="str">
        <f aca="false">IF(A1520="","",IF(OR(periods_per_year=26,periods_per_year=52),IF(periods_per_year=26,IF(A1520=1,fpdate,B1519+14),IF(periods_per_year=52,IF(A1520=1,fpdate,B1519+7),"n/a")),IF(periods_per_year=24,DATE(YEAR(fpdate),MONTH(fpdate)+(A1520-1)/2+IF(AND(DAY(fpdate)&gt;=15,MOD(A1520,2)=0),1,0),IF(MOD(A1520,2)=0,IF(DAY(fpdate)&gt;=15,DAY(fpdate)-14,DAY(fpdate)+14),DAY(fpdate))),IF(DAY(DATE(YEAR(fpdate),MONTH(fpdate)+A1520-1,DAY(fpdate)))&lt;&gt;DAY(fpdate),DATE(YEAR(fpdate),MONTH(fpdate)+A1520,0),DATE(YEAR(fpdate),MONTH(fpdate)+A1520-1,DAY(fpdate))))))</f>
        <v/>
      </c>
      <c r="C1520" s="142" t="inlineStr">
        <f aca="false">IF(A1520="","",IF(variable,IF(A1520&lt;MortgageCalculator!$J$23*periods_per_year,start_rate,IF(MortgageCalculator!$J$27&gt;=0,MIN(MortgageCalculator!$J$24,start_rate+MortgageCalculator!$J$27*ROUNDUP((A1520-MortgageCalculator!$J$23*periods_per_year)/MortgageCalculator!$J$26,0)),MAX(MortgageCalculator!$J$25,start_rate+MortgageCalculator!$J$27*ROUNDUP((A1520-MortgageCalculator!$J$23*periods_per_year)/MortgageCalculator!$J$26,0)))),start_rate))</f>
        <is>
          <t/>
        </is>
      </c>
      <c r="D1520" s="143" t="str">
        <f aca="false">IF(A1520="","",ROUND((((1+C1520/CP)^(CP/periods_per_year))-1)*G1519,2))</f>
        <v/>
      </c>
      <c r="E1520" s="143" t="str">
        <f aca="false">IF(A1520="","",IF(A1520=nper,G1519+D1520,MIN(G1519+D1520,IF(C1520=C1519,E1519,ROUND(-PMT(((1+C1520/CP)^(CP/periods_per_year))-1,nper-A1520+1,G1519),2)))))</f>
        <v/>
      </c>
      <c r="F1520" s="143" t="str">
        <f aca="false">IF(A1520="","",E1520-D1520)</f>
        <v/>
      </c>
      <c r="G1520" s="143" t="str">
        <f aca="false">IF(A1520="","",G1519-F1520)</f>
        <v/>
      </c>
    </row>
    <row r="1521" customFormat="false" ht="13.2" hidden="false" customHeight="false" outlineLevel="0" collapsed="false">
      <c r="A1521" s="140" t="str">
        <f aca="false">IF(G1520="","",IF(OR(A1520&gt;=nper,ROUND(G1520,2)&lt;=0),"",A1520+1))</f>
        <v/>
      </c>
      <c r="B1521" s="141" t="str">
        <f aca="false">IF(A1521="","",IF(OR(periods_per_year=26,periods_per_year=52),IF(periods_per_year=26,IF(A1521=1,fpdate,B1520+14),IF(periods_per_year=52,IF(A1521=1,fpdate,B1520+7),"n/a")),IF(periods_per_year=24,DATE(YEAR(fpdate),MONTH(fpdate)+(A1521-1)/2+IF(AND(DAY(fpdate)&gt;=15,MOD(A1521,2)=0),1,0),IF(MOD(A1521,2)=0,IF(DAY(fpdate)&gt;=15,DAY(fpdate)-14,DAY(fpdate)+14),DAY(fpdate))),IF(DAY(DATE(YEAR(fpdate),MONTH(fpdate)+A1521-1,DAY(fpdate)))&lt;&gt;DAY(fpdate),DATE(YEAR(fpdate),MONTH(fpdate)+A1521,0),DATE(YEAR(fpdate),MONTH(fpdate)+A1521-1,DAY(fpdate))))))</f>
        <v/>
      </c>
      <c r="C1521" s="142" t="inlineStr">
        <f aca="false">IF(A1521="","",IF(variable,IF(A1521&lt;MortgageCalculator!$J$23*periods_per_year,start_rate,IF(MortgageCalculator!$J$27&gt;=0,MIN(MortgageCalculator!$J$24,start_rate+MortgageCalculator!$J$27*ROUNDUP((A1521-MortgageCalculator!$J$23*periods_per_year)/MortgageCalculator!$J$26,0)),MAX(MortgageCalculator!$J$25,start_rate+MortgageCalculator!$J$27*ROUNDUP((A1521-MortgageCalculator!$J$23*periods_per_year)/MortgageCalculator!$J$26,0)))),start_rate))</f>
        <is>
          <t/>
        </is>
      </c>
      <c r="D1521" s="143" t="str">
        <f aca="false">IF(A1521="","",ROUND((((1+C1521/CP)^(CP/periods_per_year))-1)*G1520,2))</f>
        <v/>
      </c>
      <c r="E1521" s="143" t="str">
        <f aca="false">IF(A1521="","",IF(A1521=nper,G1520+D1521,MIN(G1520+D1521,IF(C1521=C1520,E1520,ROUND(-PMT(((1+C1521/CP)^(CP/periods_per_year))-1,nper-A1521+1,G1520),2)))))</f>
        <v/>
      </c>
      <c r="F1521" s="143" t="str">
        <f aca="false">IF(A1521="","",E1521-D1521)</f>
        <v/>
      </c>
      <c r="G1521" s="143" t="str">
        <f aca="false">IF(A1521="","",G1520-F1521)</f>
        <v/>
      </c>
    </row>
    <row r="1522" customFormat="false" ht="13.2" hidden="false" customHeight="false" outlineLevel="0" collapsed="false">
      <c r="A1522" s="140" t="str">
        <f aca="false">IF(G1521="","",IF(OR(A1521&gt;=nper,ROUND(G1521,2)&lt;=0),"",A1521+1))</f>
        <v/>
      </c>
      <c r="B1522" s="141" t="str">
        <f aca="false">IF(A1522="","",IF(OR(periods_per_year=26,periods_per_year=52),IF(periods_per_year=26,IF(A1522=1,fpdate,B1521+14),IF(periods_per_year=52,IF(A1522=1,fpdate,B1521+7),"n/a")),IF(periods_per_year=24,DATE(YEAR(fpdate),MONTH(fpdate)+(A1522-1)/2+IF(AND(DAY(fpdate)&gt;=15,MOD(A1522,2)=0),1,0),IF(MOD(A1522,2)=0,IF(DAY(fpdate)&gt;=15,DAY(fpdate)-14,DAY(fpdate)+14),DAY(fpdate))),IF(DAY(DATE(YEAR(fpdate),MONTH(fpdate)+A1522-1,DAY(fpdate)))&lt;&gt;DAY(fpdate),DATE(YEAR(fpdate),MONTH(fpdate)+A1522,0),DATE(YEAR(fpdate),MONTH(fpdate)+A1522-1,DAY(fpdate))))))</f>
        <v/>
      </c>
      <c r="C1522" s="142" t="inlineStr">
        <f aca="false">IF(A1522="","",IF(variable,IF(A1522&lt;MortgageCalculator!$J$23*periods_per_year,start_rate,IF(MortgageCalculator!$J$27&gt;=0,MIN(MortgageCalculator!$J$24,start_rate+MortgageCalculator!$J$27*ROUNDUP((A1522-MortgageCalculator!$J$23*periods_per_year)/MortgageCalculator!$J$26,0)),MAX(MortgageCalculator!$J$25,start_rate+MortgageCalculator!$J$27*ROUNDUP((A1522-MortgageCalculator!$J$23*periods_per_year)/MortgageCalculator!$J$26,0)))),start_rate))</f>
        <is>
          <t/>
        </is>
      </c>
      <c r="D1522" s="143" t="str">
        <f aca="false">IF(A1522="","",ROUND((((1+C1522/CP)^(CP/periods_per_year))-1)*G1521,2))</f>
        <v/>
      </c>
      <c r="E1522" s="143" t="str">
        <f aca="false">IF(A1522="","",IF(A1522=nper,G1521+D1522,MIN(G1521+D1522,IF(C1522=C1521,E1521,ROUND(-PMT(((1+C1522/CP)^(CP/periods_per_year))-1,nper-A1522+1,G1521),2)))))</f>
        <v/>
      </c>
      <c r="F1522" s="143" t="str">
        <f aca="false">IF(A1522="","",E1522-D1522)</f>
        <v/>
      </c>
      <c r="G1522" s="143" t="str">
        <f aca="false">IF(A1522="","",G1521-F1522)</f>
        <v/>
      </c>
    </row>
    <row r="1523" customFormat="false" ht="13.2" hidden="false" customHeight="false" outlineLevel="0" collapsed="false">
      <c r="A1523" s="140" t="str">
        <f aca="false">IF(G1522="","",IF(OR(A1522&gt;=nper,ROUND(G1522,2)&lt;=0),"",A1522+1))</f>
        <v/>
      </c>
      <c r="B1523" s="141" t="str">
        <f aca="false">IF(A1523="","",IF(OR(periods_per_year=26,periods_per_year=52),IF(periods_per_year=26,IF(A1523=1,fpdate,B1522+14),IF(periods_per_year=52,IF(A1523=1,fpdate,B1522+7),"n/a")),IF(periods_per_year=24,DATE(YEAR(fpdate),MONTH(fpdate)+(A1523-1)/2+IF(AND(DAY(fpdate)&gt;=15,MOD(A1523,2)=0),1,0),IF(MOD(A1523,2)=0,IF(DAY(fpdate)&gt;=15,DAY(fpdate)-14,DAY(fpdate)+14),DAY(fpdate))),IF(DAY(DATE(YEAR(fpdate),MONTH(fpdate)+A1523-1,DAY(fpdate)))&lt;&gt;DAY(fpdate),DATE(YEAR(fpdate),MONTH(fpdate)+A1523,0),DATE(YEAR(fpdate),MONTH(fpdate)+A1523-1,DAY(fpdate))))))</f>
        <v/>
      </c>
      <c r="C1523" s="142" t="inlineStr">
        <f aca="false">IF(A1523="","",IF(variable,IF(A1523&lt;MortgageCalculator!$J$23*periods_per_year,start_rate,IF(MortgageCalculator!$J$27&gt;=0,MIN(MortgageCalculator!$J$24,start_rate+MortgageCalculator!$J$27*ROUNDUP((A1523-MortgageCalculator!$J$23*periods_per_year)/MortgageCalculator!$J$26,0)),MAX(MortgageCalculator!$J$25,start_rate+MortgageCalculator!$J$27*ROUNDUP((A1523-MortgageCalculator!$J$23*periods_per_year)/MortgageCalculator!$J$26,0)))),start_rate))</f>
        <is>
          <t/>
        </is>
      </c>
      <c r="D1523" s="143" t="str">
        <f aca="false">IF(A1523="","",ROUND((((1+C1523/CP)^(CP/periods_per_year))-1)*G1522,2))</f>
        <v/>
      </c>
      <c r="E1523" s="143" t="str">
        <f aca="false">IF(A1523="","",IF(A1523=nper,G1522+D1523,MIN(G1522+D1523,IF(C1523=C1522,E1522,ROUND(-PMT(((1+C1523/CP)^(CP/periods_per_year))-1,nper-A1523+1,G1522),2)))))</f>
        <v/>
      </c>
      <c r="F1523" s="143" t="str">
        <f aca="false">IF(A1523="","",E1523-D1523)</f>
        <v/>
      </c>
      <c r="G1523" s="143" t="str">
        <f aca="false">IF(A1523="","",G1522-F1523)</f>
        <v/>
      </c>
    </row>
    <row r="1524" customFormat="false" ht="13.2" hidden="false" customHeight="false" outlineLevel="0" collapsed="false">
      <c r="A1524" s="140" t="str">
        <f aca="false">IF(G1523="","",IF(OR(A1523&gt;=nper,ROUND(G1523,2)&lt;=0),"",A1523+1))</f>
        <v/>
      </c>
      <c r="B1524" s="141" t="str">
        <f aca="false">IF(A1524="","",IF(OR(periods_per_year=26,periods_per_year=52),IF(periods_per_year=26,IF(A1524=1,fpdate,B1523+14),IF(periods_per_year=52,IF(A1524=1,fpdate,B1523+7),"n/a")),IF(periods_per_year=24,DATE(YEAR(fpdate),MONTH(fpdate)+(A1524-1)/2+IF(AND(DAY(fpdate)&gt;=15,MOD(A1524,2)=0),1,0),IF(MOD(A1524,2)=0,IF(DAY(fpdate)&gt;=15,DAY(fpdate)-14,DAY(fpdate)+14),DAY(fpdate))),IF(DAY(DATE(YEAR(fpdate),MONTH(fpdate)+A1524-1,DAY(fpdate)))&lt;&gt;DAY(fpdate),DATE(YEAR(fpdate),MONTH(fpdate)+A1524,0),DATE(YEAR(fpdate),MONTH(fpdate)+A1524-1,DAY(fpdate))))))</f>
        <v/>
      </c>
      <c r="C1524" s="142" t="inlineStr">
        <f aca="false">IF(A1524="","",IF(variable,IF(A1524&lt;MortgageCalculator!$J$23*periods_per_year,start_rate,IF(MortgageCalculator!$J$27&gt;=0,MIN(MortgageCalculator!$J$24,start_rate+MortgageCalculator!$J$27*ROUNDUP((A1524-MortgageCalculator!$J$23*periods_per_year)/MortgageCalculator!$J$26,0)),MAX(MortgageCalculator!$J$25,start_rate+MortgageCalculator!$J$27*ROUNDUP((A1524-MortgageCalculator!$J$23*periods_per_year)/MortgageCalculator!$J$26,0)))),start_rate))</f>
        <is>
          <t/>
        </is>
      </c>
      <c r="D1524" s="143" t="str">
        <f aca="false">IF(A1524="","",ROUND((((1+C1524/CP)^(CP/periods_per_year))-1)*G1523,2))</f>
        <v/>
      </c>
      <c r="E1524" s="143" t="str">
        <f aca="false">IF(A1524="","",IF(A1524=nper,G1523+D1524,MIN(G1523+D1524,IF(C1524=C1523,E1523,ROUND(-PMT(((1+C1524/CP)^(CP/periods_per_year))-1,nper-A1524+1,G1523),2)))))</f>
        <v/>
      </c>
      <c r="F1524" s="143" t="str">
        <f aca="false">IF(A1524="","",E1524-D1524)</f>
        <v/>
      </c>
      <c r="G1524" s="143" t="str">
        <f aca="false">IF(A1524="","",G1523-F1524)</f>
        <v/>
      </c>
    </row>
    <row r="1525" customFormat="false" ht="13.2" hidden="false" customHeight="false" outlineLevel="0" collapsed="false">
      <c r="A1525" s="140" t="str">
        <f aca="false">IF(G1524="","",IF(OR(A1524&gt;=nper,ROUND(G1524,2)&lt;=0),"",A1524+1))</f>
        <v/>
      </c>
      <c r="B1525" s="141" t="str">
        <f aca="false">IF(A1525="","",IF(OR(periods_per_year=26,periods_per_year=52),IF(periods_per_year=26,IF(A1525=1,fpdate,B1524+14),IF(periods_per_year=52,IF(A1525=1,fpdate,B1524+7),"n/a")),IF(periods_per_year=24,DATE(YEAR(fpdate),MONTH(fpdate)+(A1525-1)/2+IF(AND(DAY(fpdate)&gt;=15,MOD(A1525,2)=0),1,0),IF(MOD(A1525,2)=0,IF(DAY(fpdate)&gt;=15,DAY(fpdate)-14,DAY(fpdate)+14),DAY(fpdate))),IF(DAY(DATE(YEAR(fpdate),MONTH(fpdate)+A1525-1,DAY(fpdate)))&lt;&gt;DAY(fpdate),DATE(YEAR(fpdate),MONTH(fpdate)+A1525,0),DATE(YEAR(fpdate),MONTH(fpdate)+A1525-1,DAY(fpdate))))))</f>
        <v/>
      </c>
      <c r="C1525" s="142" t="inlineStr">
        <f aca="false">IF(A1525="","",IF(variable,IF(A1525&lt;MortgageCalculator!$J$23*periods_per_year,start_rate,IF(MortgageCalculator!$J$27&gt;=0,MIN(MortgageCalculator!$J$24,start_rate+MortgageCalculator!$J$27*ROUNDUP((A1525-MortgageCalculator!$J$23*periods_per_year)/MortgageCalculator!$J$26,0)),MAX(MortgageCalculator!$J$25,start_rate+MortgageCalculator!$J$27*ROUNDUP((A1525-MortgageCalculator!$J$23*periods_per_year)/MortgageCalculator!$J$26,0)))),start_rate))</f>
        <is>
          <t/>
        </is>
      </c>
      <c r="D1525" s="143" t="str">
        <f aca="false">IF(A1525="","",ROUND((((1+C1525/CP)^(CP/periods_per_year))-1)*G1524,2))</f>
        <v/>
      </c>
      <c r="E1525" s="143" t="str">
        <f aca="false">IF(A1525="","",IF(A1525=nper,G1524+D1525,MIN(G1524+D1525,IF(C1525=C1524,E1524,ROUND(-PMT(((1+C1525/CP)^(CP/periods_per_year))-1,nper-A1525+1,G1524),2)))))</f>
        <v/>
      </c>
      <c r="F1525" s="143" t="str">
        <f aca="false">IF(A1525="","",E1525-D1525)</f>
        <v/>
      </c>
      <c r="G1525" s="143" t="str">
        <f aca="false">IF(A1525="","",G1524-F1525)</f>
        <v/>
      </c>
    </row>
    <row r="1526" customFormat="false" ht="13.2" hidden="false" customHeight="false" outlineLevel="0" collapsed="false">
      <c r="A1526" s="140" t="str">
        <f aca="false">IF(G1525="","",IF(OR(A1525&gt;=nper,ROUND(G1525,2)&lt;=0),"",A1525+1))</f>
        <v/>
      </c>
      <c r="B1526" s="141" t="str">
        <f aca="false">IF(A1526="","",IF(OR(periods_per_year=26,periods_per_year=52),IF(periods_per_year=26,IF(A1526=1,fpdate,B1525+14),IF(periods_per_year=52,IF(A1526=1,fpdate,B1525+7),"n/a")),IF(periods_per_year=24,DATE(YEAR(fpdate),MONTH(fpdate)+(A1526-1)/2+IF(AND(DAY(fpdate)&gt;=15,MOD(A1526,2)=0),1,0),IF(MOD(A1526,2)=0,IF(DAY(fpdate)&gt;=15,DAY(fpdate)-14,DAY(fpdate)+14),DAY(fpdate))),IF(DAY(DATE(YEAR(fpdate),MONTH(fpdate)+A1526-1,DAY(fpdate)))&lt;&gt;DAY(fpdate),DATE(YEAR(fpdate),MONTH(fpdate)+A1526,0),DATE(YEAR(fpdate),MONTH(fpdate)+A1526-1,DAY(fpdate))))))</f>
        <v/>
      </c>
      <c r="C1526" s="142" t="inlineStr">
        <f aca="false">IF(A1526="","",IF(variable,IF(A1526&lt;MortgageCalculator!$J$23*periods_per_year,start_rate,IF(MortgageCalculator!$J$27&gt;=0,MIN(MortgageCalculator!$J$24,start_rate+MortgageCalculator!$J$27*ROUNDUP((A1526-MortgageCalculator!$J$23*periods_per_year)/MortgageCalculator!$J$26,0)),MAX(MortgageCalculator!$J$25,start_rate+MortgageCalculator!$J$27*ROUNDUP((A1526-MortgageCalculator!$J$23*periods_per_year)/MortgageCalculator!$J$26,0)))),start_rate))</f>
        <is>
          <t/>
        </is>
      </c>
      <c r="D1526" s="143" t="str">
        <f aca="false">IF(A1526="","",ROUND((((1+C1526/CP)^(CP/periods_per_year))-1)*G1525,2))</f>
        <v/>
      </c>
      <c r="E1526" s="143" t="str">
        <f aca="false">IF(A1526="","",IF(A1526=nper,G1525+D1526,MIN(G1525+D1526,IF(C1526=C1525,E1525,ROUND(-PMT(((1+C1526/CP)^(CP/periods_per_year))-1,nper-A1526+1,G1525),2)))))</f>
        <v/>
      </c>
      <c r="F1526" s="143" t="str">
        <f aca="false">IF(A1526="","",E1526-D1526)</f>
        <v/>
      </c>
      <c r="G1526" s="143" t="str">
        <f aca="false">IF(A1526="","",G1525-F1526)</f>
        <v/>
      </c>
    </row>
    <row r="1527" customFormat="false" ht="13.2" hidden="false" customHeight="false" outlineLevel="0" collapsed="false">
      <c r="A1527" s="140" t="str">
        <f aca="false">IF(G1526="","",IF(OR(A1526&gt;=nper,ROUND(G1526,2)&lt;=0),"",A1526+1))</f>
        <v/>
      </c>
      <c r="B1527" s="141" t="str">
        <f aca="false">IF(A1527="","",IF(OR(periods_per_year=26,periods_per_year=52),IF(periods_per_year=26,IF(A1527=1,fpdate,B1526+14),IF(periods_per_year=52,IF(A1527=1,fpdate,B1526+7),"n/a")),IF(periods_per_year=24,DATE(YEAR(fpdate),MONTH(fpdate)+(A1527-1)/2+IF(AND(DAY(fpdate)&gt;=15,MOD(A1527,2)=0),1,0),IF(MOD(A1527,2)=0,IF(DAY(fpdate)&gt;=15,DAY(fpdate)-14,DAY(fpdate)+14),DAY(fpdate))),IF(DAY(DATE(YEAR(fpdate),MONTH(fpdate)+A1527-1,DAY(fpdate)))&lt;&gt;DAY(fpdate),DATE(YEAR(fpdate),MONTH(fpdate)+A1527,0),DATE(YEAR(fpdate),MONTH(fpdate)+A1527-1,DAY(fpdate))))))</f>
        <v/>
      </c>
      <c r="C1527" s="142" t="inlineStr">
        <f aca="false">IF(A1527="","",IF(variable,IF(A1527&lt;MortgageCalculator!$J$23*periods_per_year,start_rate,IF(MortgageCalculator!$J$27&gt;=0,MIN(MortgageCalculator!$J$24,start_rate+MortgageCalculator!$J$27*ROUNDUP((A1527-MortgageCalculator!$J$23*periods_per_year)/MortgageCalculator!$J$26,0)),MAX(MortgageCalculator!$J$25,start_rate+MortgageCalculator!$J$27*ROUNDUP((A1527-MortgageCalculator!$J$23*periods_per_year)/MortgageCalculator!$J$26,0)))),start_rate))</f>
        <is>
          <t/>
        </is>
      </c>
      <c r="D1527" s="143" t="str">
        <f aca="false">IF(A1527="","",ROUND((((1+C1527/CP)^(CP/periods_per_year))-1)*G1526,2))</f>
        <v/>
      </c>
      <c r="E1527" s="143" t="str">
        <f aca="false">IF(A1527="","",IF(A1527=nper,G1526+D1527,MIN(G1526+D1527,IF(C1527=C1526,E1526,ROUND(-PMT(((1+C1527/CP)^(CP/periods_per_year))-1,nper-A1527+1,G1526),2)))))</f>
        <v/>
      </c>
      <c r="F1527" s="143" t="str">
        <f aca="false">IF(A1527="","",E1527-D1527)</f>
        <v/>
      </c>
      <c r="G1527" s="143" t="str">
        <f aca="false">IF(A1527="","",G1526-F1527)</f>
        <v/>
      </c>
    </row>
    <row r="1528" customFormat="false" ht="13.2" hidden="false" customHeight="false" outlineLevel="0" collapsed="false">
      <c r="A1528" s="140" t="str">
        <f aca="false">IF(G1527="","",IF(OR(A1527&gt;=nper,ROUND(G1527,2)&lt;=0),"",A1527+1))</f>
        <v/>
      </c>
      <c r="B1528" s="141" t="str">
        <f aca="false">IF(A1528="","",IF(OR(periods_per_year=26,periods_per_year=52),IF(periods_per_year=26,IF(A1528=1,fpdate,B1527+14),IF(periods_per_year=52,IF(A1528=1,fpdate,B1527+7),"n/a")),IF(periods_per_year=24,DATE(YEAR(fpdate),MONTH(fpdate)+(A1528-1)/2+IF(AND(DAY(fpdate)&gt;=15,MOD(A1528,2)=0),1,0),IF(MOD(A1528,2)=0,IF(DAY(fpdate)&gt;=15,DAY(fpdate)-14,DAY(fpdate)+14),DAY(fpdate))),IF(DAY(DATE(YEAR(fpdate),MONTH(fpdate)+A1528-1,DAY(fpdate)))&lt;&gt;DAY(fpdate),DATE(YEAR(fpdate),MONTH(fpdate)+A1528,0),DATE(YEAR(fpdate),MONTH(fpdate)+A1528-1,DAY(fpdate))))))</f>
        <v/>
      </c>
      <c r="C1528" s="142" t="inlineStr">
        <f aca="false">IF(A1528="","",IF(variable,IF(A1528&lt;MortgageCalculator!$J$23*periods_per_year,start_rate,IF(MortgageCalculator!$J$27&gt;=0,MIN(MortgageCalculator!$J$24,start_rate+MortgageCalculator!$J$27*ROUNDUP((A1528-MortgageCalculator!$J$23*periods_per_year)/MortgageCalculator!$J$26,0)),MAX(MortgageCalculator!$J$25,start_rate+MortgageCalculator!$J$27*ROUNDUP((A1528-MortgageCalculator!$J$23*periods_per_year)/MortgageCalculator!$J$26,0)))),start_rate))</f>
        <is>
          <t/>
        </is>
      </c>
      <c r="D1528" s="143" t="str">
        <f aca="false">IF(A1528="","",ROUND((((1+C1528/CP)^(CP/periods_per_year))-1)*G1527,2))</f>
        <v/>
      </c>
      <c r="E1528" s="143" t="str">
        <f aca="false">IF(A1528="","",IF(A1528=nper,G1527+D1528,MIN(G1527+D1528,IF(C1528=C1527,E1527,ROUND(-PMT(((1+C1528/CP)^(CP/periods_per_year))-1,nper-A1528+1,G1527),2)))))</f>
        <v/>
      </c>
      <c r="F1528" s="143" t="str">
        <f aca="false">IF(A1528="","",E1528-D1528)</f>
        <v/>
      </c>
      <c r="G1528" s="143" t="str">
        <f aca="false">IF(A1528="","",G1527-F1528)</f>
        <v/>
      </c>
    </row>
    <row r="1529" customFormat="false" ht="13.2" hidden="false" customHeight="false" outlineLevel="0" collapsed="false">
      <c r="A1529" s="140" t="str">
        <f aca="false">IF(G1528="","",IF(OR(A1528&gt;=nper,ROUND(G1528,2)&lt;=0),"",A1528+1))</f>
        <v/>
      </c>
      <c r="B1529" s="141" t="str">
        <f aca="false">IF(A1529="","",IF(OR(periods_per_year=26,periods_per_year=52),IF(periods_per_year=26,IF(A1529=1,fpdate,B1528+14),IF(periods_per_year=52,IF(A1529=1,fpdate,B1528+7),"n/a")),IF(periods_per_year=24,DATE(YEAR(fpdate),MONTH(fpdate)+(A1529-1)/2+IF(AND(DAY(fpdate)&gt;=15,MOD(A1529,2)=0),1,0),IF(MOD(A1529,2)=0,IF(DAY(fpdate)&gt;=15,DAY(fpdate)-14,DAY(fpdate)+14),DAY(fpdate))),IF(DAY(DATE(YEAR(fpdate),MONTH(fpdate)+A1529-1,DAY(fpdate)))&lt;&gt;DAY(fpdate),DATE(YEAR(fpdate),MONTH(fpdate)+A1529,0),DATE(YEAR(fpdate),MONTH(fpdate)+A1529-1,DAY(fpdate))))))</f>
        <v/>
      </c>
      <c r="C1529" s="142" t="inlineStr">
        <f aca="false">IF(A1529="","",IF(variable,IF(A1529&lt;MortgageCalculator!$J$23*periods_per_year,start_rate,IF(MortgageCalculator!$J$27&gt;=0,MIN(MortgageCalculator!$J$24,start_rate+MortgageCalculator!$J$27*ROUNDUP((A1529-MortgageCalculator!$J$23*periods_per_year)/MortgageCalculator!$J$26,0)),MAX(MortgageCalculator!$J$25,start_rate+MortgageCalculator!$J$27*ROUNDUP((A1529-MortgageCalculator!$J$23*periods_per_year)/MortgageCalculator!$J$26,0)))),start_rate))</f>
        <is>
          <t/>
        </is>
      </c>
      <c r="D1529" s="143" t="str">
        <f aca="false">IF(A1529="","",ROUND((((1+C1529/CP)^(CP/periods_per_year))-1)*G1528,2))</f>
        <v/>
      </c>
      <c r="E1529" s="143" t="str">
        <f aca="false">IF(A1529="","",IF(A1529=nper,G1528+D1529,MIN(G1528+D1529,IF(C1529=C1528,E1528,ROUND(-PMT(((1+C1529/CP)^(CP/periods_per_year))-1,nper-A1529+1,G1528),2)))))</f>
        <v/>
      </c>
      <c r="F1529" s="143" t="str">
        <f aca="false">IF(A1529="","",E1529-D1529)</f>
        <v/>
      </c>
      <c r="G1529" s="143" t="str">
        <f aca="false">IF(A1529="","",G1528-F1529)</f>
        <v/>
      </c>
    </row>
    <row r="1530" customFormat="false" ht="13.2" hidden="false" customHeight="false" outlineLevel="0" collapsed="false">
      <c r="A1530" s="140" t="str">
        <f aca="false">IF(G1529="","",IF(OR(A1529&gt;=nper,ROUND(G1529,2)&lt;=0),"",A1529+1))</f>
        <v/>
      </c>
      <c r="B1530" s="141" t="str">
        <f aca="false">IF(A1530="","",IF(OR(periods_per_year=26,periods_per_year=52),IF(periods_per_year=26,IF(A1530=1,fpdate,B1529+14),IF(periods_per_year=52,IF(A1530=1,fpdate,B1529+7),"n/a")),IF(periods_per_year=24,DATE(YEAR(fpdate),MONTH(fpdate)+(A1530-1)/2+IF(AND(DAY(fpdate)&gt;=15,MOD(A1530,2)=0),1,0),IF(MOD(A1530,2)=0,IF(DAY(fpdate)&gt;=15,DAY(fpdate)-14,DAY(fpdate)+14),DAY(fpdate))),IF(DAY(DATE(YEAR(fpdate),MONTH(fpdate)+A1530-1,DAY(fpdate)))&lt;&gt;DAY(fpdate),DATE(YEAR(fpdate),MONTH(fpdate)+A1530,0),DATE(YEAR(fpdate),MONTH(fpdate)+A1530-1,DAY(fpdate))))))</f>
        <v/>
      </c>
      <c r="C1530" s="142" t="inlineStr">
        <f aca="false">IF(A1530="","",IF(variable,IF(A1530&lt;MortgageCalculator!$J$23*periods_per_year,start_rate,IF(MortgageCalculator!$J$27&gt;=0,MIN(MortgageCalculator!$J$24,start_rate+MortgageCalculator!$J$27*ROUNDUP((A1530-MortgageCalculator!$J$23*periods_per_year)/MortgageCalculator!$J$26,0)),MAX(MortgageCalculator!$J$25,start_rate+MortgageCalculator!$J$27*ROUNDUP((A1530-MortgageCalculator!$J$23*periods_per_year)/MortgageCalculator!$J$26,0)))),start_rate))</f>
        <is>
          <t/>
        </is>
      </c>
      <c r="D1530" s="143" t="str">
        <f aca="false">IF(A1530="","",ROUND((((1+C1530/CP)^(CP/periods_per_year))-1)*G1529,2))</f>
        <v/>
      </c>
      <c r="E1530" s="143" t="str">
        <f aca="false">IF(A1530="","",IF(A1530=nper,G1529+D1530,MIN(G1529+D1530,IF(C1530=C1529,E1529,ROUND(-PMT(((1+C1530/CP)^(CP/periods_per_year))-1,nper-A1530+1,G1529),2)))))</f>
        <v/>
      </c>
      <c r="F1530" s="143" t="str">
        <f aca="false">IF(A1530="","",E1530-D1530)</f>
        <v/>
      </c>
      <c r="G1530" s="143" t="str">
        <f aca="false">IF(A1530="","",G1529-F1530)</f>
        <v/>
      </c>
    </row>
    <row r="1531" customFormat="false" ht="13.2" hidden="false" customHeight="false" outlineLevel="0" collapsed="false">
      <c r="A1531" s="140" t="str">
        <f aca="false">IF(G1530="","",IF(OR(A1530&gt;=nper,ROUND(G1530,2)&lt;=0),"",A1530+1))</f>
        <v/>
      </c>
      <c r="B1531" s="141" t="str">
        <f aca="false">IF(A1531="","",IF(OR(periods_per_year=26,periods_per_year=52),IF(periods_per_year=26,IF(A1531=1,fpdate,B1530+14),IF(periods_per_year=52,IF(A1531=1,fpdate,B1530+7),"n/a")),IF(periods_per_year=24,DATE(YEAR(fpdate),MONTH(fpdate)+(A1531-1)/2+IF(AND(DAY(fpdate)&gt;=15,MOD(A1531,2)=0),1,0),IF(MOD(A1531,2)=0,IF(DAY(fpdate)&gt;=15,DAY(fpdate)-14,DAY(fpdate)+14),DAY(fpdate))),IF(DAY(DATE(YEAR(fpdate),MONTH(fpdate)+A1531-1,DAY(fpdate)))&lt;&gt;DAY(fpdate),DATE(YEAR(fpdate),MONTH(fpdate)+A1531,0),DATE(YEAR(fpdate),MONTH(fpdate)+A1531-1,DAY(fpdate))))))</f>
        <v/>
      </c>
      <c r="C1531" s="142" t="inlineStr">
        <f aca="false">IF(A1531="","",IF(variable,IF(A1531&lt;MortgageCalculator!$J$23*periods_per_year,start_rate,IF(MortgageCalculator!$J$27&gt;=0,MIN(MortgageCalculator!$J$24,start_rate+MortgageCalculator!$J$27*ROUNDUP((A1531-MortgageCalculator!$J$23*periods_per_year)/MortgageCalculator!$J$26,0)),MAX(MortgageCalculator!$J$25,start_rate+MortgageCalculator!$J$27*ROUNDUP((A1531-MortgageCalculator!$J$23*periods_per_year)/MortgageCalculator!$J$26,0)))),start_rate))</f>
        <is>
          <t/>
        </is>
      </c>
      <c r="D1531" s="143" t="str">
        <f aca="false">IF(A1531="","",ROUND((((1+C1531/CP)^(CP/periods_per_year))-1)*G1530,2))</f>
        <v/>
      </c>
      <c r="E1531" s="143" t="str">
        <f aca="false">IF(A1531="","",IF(A1531=nper,G1530+D1531,MIN(G1530+D1531,IF(C1531=C1530,E1530,ROUND(-PMT(((1+C1531/CP)^(CP/periods_per_year))-1,nper-A1531+1,G1530),2)))))</f>
        <v/>
      </c>
      <c r="F1531" s="143" t="str">
        <f aca="false">IF(A1531="","",E1531-D1531)</f>
        <v/>
      </c>
      <c r="G1531" s="143" t="str">
        <f aca="false">IF(A1531="","",G1530-F1531)</f>
        <v/>
      </c>
    </row>
    <row r="1532" customFormat="false" ht="13.2" hidden="false" customHeight="false" outlineLevel="0" collapsed="false">
      <c r="A1532" s="140" t="str">
        <f aca="false">IF(G1531="","",IF(OR(A1531&gt;=nper,ROUND(G1531,2)&lt;=0),"",A1531+1))</f>
        <v/>
      </c>
      <c r="B1532" s="141" t="str">
        <f aca="false">IF(A1532="","",IF(OR(periods_per_year=26,periods_per_year=52),IF(periods_per_year=26,IF(A1532=1,fpdate,B1531+14),IF(periods_per_year=52,IF(A1532=1,fpdate,B1531+7),"n/a")),IF(periods_per_year=24,DATE(YEAR(fpdate),MONTH(fpdate)+(A1532-1)/2+IF(AND(DAY(fpdate)&gt;=15,MOD(A1532,2)=0),1,0),IF(MOD(A1532,2)=0,IF(DAY(fpdate)&gt;=15,DAY(fpdate)-14,DAY(fpdate)+14),DAY(fpdate))),IF(DAY(DATE(YEAR(fpdate),MONTH(fpdate)+A1532-1,DAY(fpdate)))&lt;&gt;DAY(fpdate),DATE(YEAR(fpdate),MONTH(fpdate)+A1532,0),DATE(YEAR(fpdate),MONTH(fpdate)+A1532-1,DAY(fpdate))))))</f>
        <v/>
      </c>
      <c r="C1532" s="142" t="inlineStr">
        <f aca="false">IF(A1532="","",IF(variable,IF(A1532&lt;MortgageCalculator!$J$23*periods_per_year,start_rate,IF(MortgageCalculator!$J$27&gt;=0,MIN(MortgageCalculator!$J$24,start_rate+MortgageCalculator!$J$27*ROUNDUP((A1532-MortgageCalculator!$J$23*periods_per_year)/MortgageCalculator!$J$26,0)),MAX(MortgageCalculator!$J$25,start_rate+MortgageCalculator!$J$27*ROUNDUP((A1532-MortgageCalculator!$J$23*periods_per_year)/MortgageCalculator!$J$26,0)))),start_rate))</f>
        <is>
          <t/>
        </is>
      </c>
      <c r="D1532" s="143" t="str">
        <f aca="false">IF(A1532="","",ROUND((((1+C1532/CP)^(CP/periods_per_year))-1)*G1531,2))</f>
        <v/>
      </c>
      <c r="E1532" s="143" t="str">
        <f aca="false">IF(A1532="","",IF(A1532=nper,G1531+D1532,MIN(G1531+D1532,IF(C1532=C1531,E1531,ROUND(-PMT(((1+C1532/CP)^(CP/periods_per_year))-1,nper-A1532+1,G1531),2)))))</f>
        <v/>
      </c>
      <c r="F1532" s="143" t="str">
        <f aca="false">IF(A1532="","",E1532-D1532)</f>
        <v/>
      </c>
      <c r="G1532" s="143" t="str">
        <f aca="false">IF(A1532="","",G1531-F1532)</f>
        <v/>
      </c>
    </row>
    <row r="1533" customFormat="false" ht="13.2" hidden="false" customHeight="false" outlineLevel="0" collapsed="false">
      <c r="A1533" s="140" t="str">
        <f aca="false">IF(G1532="","",IF(OR(A1532&gt;=nper,ROUND(G1532,2)&lt;=0),"",A1532+1))</f>
        <v/>
      </c>
      <c r="B1533" s="141" t="str">
        <f aca="false">IF(A1533="","",IF(OR(periods_per_year=26,periods_per_year=52),IF(periods_per_year=26,IF(A1533=1,fpdate,B1532+14),IF(periods_per_year=52,IF(A1533=1,fpdate,B1532+7),"n/a")),IF(periods_per_year=24,DATE(YEAR(fpdate),MONTH(fpdate)+(A1533-1)/2+IF(AND(DAY(fpdate)&gt;=15,MOD(A1533,2)=0),1,0),IF(MOD(A1533,2)=0,IF(DAY(fpdate)&gt;=15,DAY(fpdate)-14,DAY(fpdate)+14),DAY(fpdate))),IF(DAY(DATE(YEAR(fpdate),MONTH(fpdate)+A1533-1,DAY(fpdate)))&lt;&gt;DAY(fpdate),DATE(YEAR(fpdate),MONTH(fpdate)+A1533,0),DATE(YEAR(fpdate),MONTH(fpdate)+A1533-1,DAY(fpdate))))))</f>
        <v/>
      </c>
      <c r="C1533" s="142" t="inlineStr">
        <f aca="false">IF(A1533="","",IF(variable,IF(A1533&lt;MortgageCalculator!$J$23*periods_per_year,start_rate,IF(MortgageCalculator!$J$27&gt;=0,MIN(MortgageCalculator!$J$24,start_rate+MortgageCalculator!$J$27*ROUNDUP((A1533-MortgageCalculator!$J$23*periods_per_year)/MortgageCalculator!$J$26,0)),MAX(MortgageCalculator!$J$25,start_rate+MortgageCalculator!$J$27*ROUNDUP((A1533-MortgageCalculator!$J$23*periods_per_year)/MortgageCalculator!$J$26,0)))),start_rate))</f>
        <is>
          <t/>
        </is>
      </c>
      <c r="D1533" s="143" t="str">
        <f aca="false">IF(A1533="","",ROUND((((1+C1533/CP)^(CP/periods_per_year))-1)*G1532,2))</f>
        <v/>
      </c>
      <c r="E1533" s="143" t="str">
        <f aca="false">IF(A1533="","",IF(A1533=nper,G1532+D1533,MIN(G1532+D1533,IF(C1533=C1532,E1532,ROUND(-PMT(((1+C1533/CP)^(CP/periods_per_year))-1,nper-A1533+1,G1532),2)))))</f>
        <v/>
      </c>
      <c r="F1533" s="143" t="str">
        <f aca="false">IF(A1533="","",E1533-D1533)</f>
        <v/>
      </c>
      <c r="G1533" s="143" t="str">
        <f aca="false">IF(A1533="","",G1532-F1533)</f>
        <v/>
      </c>
    </row>
    <row r="1534" customFormat="false" ht="13.2" hidden="false" customHeight="false" outlineLevel="0" collapsed="false">
      <c r="A1534" s="140" t="str">
        <f aca="false">IF(G1533="","",IF(OR(A1533&gt;=nper,ROUND(G1533,2)&lt;=0),"",A1533+1))</f>
        <v/>
      </c>
      <c r="B1534" s="141" t="str">
        <f aca="false">IF(A1534="","",IF(OR(periods_per_year=26,periods_per_year=52),IF(periods_per_year=26,IF(A1534=1,fpdate,B1533+14),IF(periods_per_year=52,IF(A1534=1,fpdate,B1533+7),"n/a")),IF(periods_per_year=24,DATE(YEAR(fpdate),MONTH(fpdate)+(A1534-1)/2+IF(AND(DAY(fpdate)&gt;=15,MOD(A1534,2)=0),1,0),IF(MOD(A1534,2)=0,IF(DAY(fpdate)&gt;=15,DAY(fpdate)-14,DAY(fpdate)+14),DAY(fpdate))),IF(DAY(DATE(YEAR(fpdate),MONTH(fpdate)+A1534-1,DAY(fpdate)))&lt;&gt;DAY(fpdate),DATE(YEAR(fpdate),MONTH(fpdate)+A1534,0),DATE(YEAR(fpdate),MONTH(fpdate)+A1534-1,DAY(fpdate))))))</f>
        <v/>
      </c>
      <c r="C1534" s="142" t="inlineStr">
        <f aca="false">IF(A1534="","",IF(variable,IF(A1534&lt;MortgageCalculator!$J$23*periods_per_year,start_rate,IF(MortgageCalculator!$J$27&gt;=0,MIN(MortgageCalculator!$J$24,start_rate+MortgageCalculator!$J$27*ROUNDUP((A1534-MortgageCalculator!$J$23*periods_per_year)/MortgageCalculator!$J$26,0)),MAX(MortgageCalculator!$J$25,start_rate+MortgageCalculator!$J$27*ROUNDUP((A1534-MortgageCalculator!$J$23*periods_per_year)/MortgageCalculator!$J$26,0)))),start_rate))</f>
        <is>
          <t/>
        </is>
      </c>
      <c r="D1534" s="143" t="str">
        <f aca="false">IF(A1534="","",ROUND((((1+C1534/CP)^(CP/periods_per_year))-1)*G1533,2))</f>
        <v/>
      </c>
      <c r="E1534" s="143" t="str">
        <f aca="false">IF(A1534="","",IF(A1534=nper,G1533+D1534,MIN(G1533+D1534,IF(C1534=C1533,E1533,ROUND(-PMT(((1+C1534/CP)^(CP/periods_per_year))-1,nper-A1534+1,G1533),2)))))</f>
        <v/>
      </c>
      <c r="F1534" s="143" t="str">
        <f aca="false">IF(A1534="","",E1534-D1534)</f>
        <v/>
      </c>
      <c r="G1534" s="143" t="str">
        <f aca="false">IF(A1534="","",G1533-F1534)</f>
        <v/>
      </c>
    </row>
    <row r="1535" customFormat="false" ht="13.2" hidden="false" customHeight="false" outlineLevel="0" collapsed="false">
      <c r="A1535" s="140" t="str">
        <f aca="false">IF(G1534="","",IF(OR(A1534&gt;=nper,ROUND(G1534,2)&lt;=0),"",A1534+1))</f>
        <v/>
      </c>
      <c r="B1535" s="141" t="str">
        <f aca="false">IF(A1535="","",IF(OR(periods_per_year=26,periods_per_year=52),IF(periods_per_year=26,IF(A1535=1,fpdate,B1534+14),IF(periods_per_year=52,IF(A1535=1,fpdate,B1534+7),"n/a")),IF(periods_per_year=24,DATE(YEAR(fpdate),MONTH(fpdate)+(A1535-1)/2+IF(AND(DAY(fpdate)&gt;=15,MOD(A1535,2)=0),1,0),IF(MOD(A1535,2)=0,IF(DAY(fpdate)&gt;=15,DAY(fpdate)-14,DAY(fpdate)+14),DAY(fpdate))),IF(DAY(DATE(YEAR(fpdate),MONTH(fpdate)+A1535-1,DAY(fpdate)))&lt;&gt;DAY(fpdate),DATE(YEAR(fpdate),MONTH(fpdate)+A1535,0),DATE(YEAR(fpdate),MONTH(fpdate)+A1535-1,DAY(fpdate))))))</f>
        <v/>
      </c>
      <c r="C1535" s="142" t="inlineStr">
        <f aca="false">IF(A1535="","",IF(variable,IF(A1535&lt;MortgageCalculator!$J$23*periods_per_year,start_rate,IF(MortgageCalculator!$J$27&gt;=0,MIN(MortgageCalculator!$J$24,start_rate+MortgageCalculator!$J$27*ROUNDUP((A1535-MortgageCalculator!$J$23*periods_per_year)/MortgageCalculator!$J$26,0)),MAX(MortgageCalculator!$J$25,start_rate+MortgageCalculator!$J$27*ROUNDUP((A1535-MortgageCalculator!$J$23*periods_per_year)/MortgageCalculator!$J$26,0)))),start_rate))</f>
        <is>
          <t/>
        </is>
      </c>
      <c r="D1535" s="143" t="str">
        <f aca="false">IF(A1535="","",ROUND((((1+C1535/CP)^(CP/periods_per_year))-1)*G1534,2))</f>
        <v/>
      </c>
      <c r="E1535" s="143" t="str">
        <f aca="false">IF(A1535="","",IF(A1535=nper,G1534+D1535,MIN(G1534+D1535,IF(C1535=C1534,E1534,ROUND(-PMT(((1+C1535/CP)^(CP/periods_per_year))-1,nper-A1535+1,G1534),2)))))</f>
        <v/>
      </c>
      <c r="F1535" s="143" t="str">
        <f aca="false">IF(A1535="","",E1535-D1535)</f>
        <v/>
      </c>
      <c r="G1535" s="143" t="str">
        <f aca="false">IF(A1535="","",G1534-F1535)</f>
        <v/>
      </c>
    </row>
    <row r="1536" customFormat="false" ht="13.2" hidden="false" customHeight="false" outlineLevel="0" collapsed="false">
      <c r="A1536" s="140" t="str">
        <f aca="false">IF(G1535="","",IF(OR(A1535&gt;=nper,ROUND(G1535,2)&lt;=0),"",A1535+1))</f>
        <v/>
      </c>
      <c r="B1536" s="141" t="str">
        <f aca="false">IF(A1536="","",IF(OR(periods_per_year=26,periods_per_year=52),IF(periods_per_year=26,IF(A1536=1,fpdate,B1535+14),IF(periods_per_year=52,IF(A1536=1,fpdate,B1535+7),"n/a")),IF(periods_per_year=24,DATE(YEAR(fpdate),MONTH(fpdate)+(A1536-1)/2+IF(AND(DAY(fpdate)&gt;=15,MOD(A1536,2)=0),1,0),IF(MOD(A1536,2)=0,IF(DAY(fpdate)&gt;=15,DAY(fpdate)-14,DAY(fpdate)+14),DAY(fpdate))),IF(DAY(DATE(YEAR(fpdate),MONTH(fpdate)+A1536-1,DAY(fpdate)))&lt;&gt;DAY(fpdate),DATE(YEAR(fpdate),MONTH(fpdate)+A1536,0),DATE(YEAR(fpdate),MONTH(fpdate)+A1536-1,DAY(fpdate))))))</f>
        <v/>
      </c>
      <c r="C1536" s="142" t="inlineStr">
        <f aca="false">IF(A1536="","",IF(variable,IF(A1536&lt;MortgageCalculator!$J$23*periods_per_year,start_rate,IF(MortgageCalculator!$J$27&gt;=0,MIN(MortgageCalculator!$J$24,start_rate+MortgageCalculator!$J$27*ROUNDUP((A1536-MortgageCalculator!$J$23*periods_per_year)/MortgageCalculator!$J$26,0)),MAX(MortgageCalculator!$J$25,start_rate+MortgageCalculator!$J$27*ROUNDUP((A1536-MortgageCalculator!$J$23*periods_per_year)/MortgageCalculator!$J$26,0)))),start_rate))</f>
        <is>
          <t/>
        </is>
      </c>
      <c r="D1536" s="143" t="str">
        <f aca="false">IF(A1536="","",ROUND((((1+C1536/CP)^(CP/periods_per_year))-1)*G1535,2))</f>
        <v/>
      </c>
      <c r="E1536" s="143" t="str">
        <f aca="false">IF(A1536="","",IF(A1536=nper,G1535+D1536,MIN(G1535+D1536,IF(C1536=C1535,E1535,ROUND(-PMT(((1+C1536/CP)^(CP/periods_per_year))-1,nper-A1536+1,G1535),2)))))</f>
        <v/>
      </c>
      <c r="F1536" s="143" t="str">
        <f aca="false">IF(A1536="","",E1536-D1536)</f>
        <v/>
      </c>
      <c r="G1536" s="143" t="str">
        <f aca="false">IF(A1536="","",G1535-F1536)</f>
        <v/>
      </c>
    </row>
    <row r="1537" customFormat="false" ht="13.2" hidden="false" customHeight="false" outlineLevel="0" collapsed="false">
      <c r="A1537" s="140" t="str">
        <f aca="false">IF(G1536="","",IF(OR(A1536&gt;=nper,ROUND(G1536,2)&lt;=0),"",A1536+1))</f>
        <v/>
      </c>
      <c r="B1537" s="141" t="str">
        <f aca="false">IF(A1537="","",IF(OR(periods_per_year=26,periods_per_year=52),IF(periods_per_year=26,IF(A1537=1,fpdate,B1536+14),IF(periods_per_year=52,IF(A1537=1,fpdate,B1536+7),"n/a")),IF(periods_per_year=24,DATE(YEAR(fpdate),MONTH(fpdate)+(A1537-1)/2+IF(AND(DAY(fpdate)&gt;=15,MOD(A1537,2)=0),1,0),IF(MOD(A1537,2)=0,IF(DAY(fpdate)&gt;=15,DAY(fpdate)-14,DAY(fpdate)+14),DAY(fpdate))),IF(DAY(DATE(YEAR(fpdate),MONTH(fpdate)+A1537-1,DAY(fpdate)))&lt;&gt;DAY(fpdate),DATE(YEAR(fpdate),MONTH(fpdate)+A1537,0),DATE(YEAR(fpdate),MONTH(fpdate)+A1537-1,DAY(fpdate))))))</f>
        <v/>
      </c>
      <c r="C1537" s="142" t="inlineStr">
        <f aca="false">IF(A1537="","",IF(variable,IF(A1537&lt;MortgageCalculator!$J$23*periods_per_year,start_rate,IF(MortgageCalculator!$J$27&gt;=0,MIN(MortgageCalculator!$J$24,start_rate+MortgageCalculator!$J$27*ROUNDUP((A1537-MortgageCalculator!$J$23*periods_per_year)/MortgageCalculator!$J$26,0)),MAX(MortgageCalculator!$J$25,start_rate+MortgageCalculator!$J$27*ROUNDUP((A1537-MortgageCalculator!$J$23*periods_per_year)/MortgageCalculator!$J$26,0)))),start_rate))</f>
        <is>
          <t/>
        </is>
      </c>
      <c r="D1537" s="143" t="str">
        <f aca="false">IF(A1537="","",ROUND((((1+C1537/CP)^(CP/periods_per_year))-1)*G1536,2))</f>
        <v/>
      </c>
      <c r="E1537" s="143" t="str">
        <f aca="false">IF(A1537="","",IF(A1537=nper,G1536+D1537,MIN(G1536+D1537,IF(C1537=C1536,E1536,ROUND(-PMT(((1+C1537/CP)^(CP/periods_per_year))-1,nper-A1537+1,G1536),2)))))</f>
        <v/>
      </c>
      <c r="F1537" s="143" t="str">
        <f aca="false">IF(A1537="","",E1537-D1537)</f>
        <v/>
      </c>
      <c r="G1537" s="143" t="str">
        <f aca="false">IF(A1537="","",G1536-F1537)</f>
        <v/>
      </c>
    </row>
    <row r="1538" customFormat="false" ht="13.2" hidden="false" customHeight="false" outlineLevel="0" collapsed="false">
      <c r="A1538" s="140" t="str">
        <f aca="false">IF(G1537="","",IF(OR(A1537&gt;=nper,ROUND(G1537,2)&lt;=0),"",A1537+1))</f>
        <v/>
      </c>
      <c r="B1538" s="141" t="str">
        <f aca="false">IF(A1538="","",IF(OR(periods_per_year=26,periods_per_year=52),IF(periods_per_year=26,IF(A1538=1,fpdate,B1537+14),IF(periods_per_year=52,IF(A1538=1,fpdate,B1537+7),"n/a")),IF(periods_per_year=24,DATE(YEAR(fpdate),MONTH(fpdate)+(A1538-1)/2+IF(AND(DAY(fpdate)&gt;=15,MOD(A1538,2)=0),1,0),IF(MOD(A1538,2)=0,IF(DAY(fpdate)&gt;=15,DAY(fpdate)-14,DAY(fpdate)+14),DAY(fpdate))),IF(DAY(DATE(YEAR(fpdate),MONTH(fpdate)+A1538-1,DAY(fpdate)))&lt;&gt;DAY(fpdate),DATE(YEAR(fpdate),MONTH(fpdate)+A1538,0),DATE(YEAR(fpdate),MONTH(fpdate)+A1538-1,DAY(fpdate))))))</f>
        <v/>
      </c>
      <c r="C1538" s="142" t="inlineStr">
        <f aca="false">IF(A1538="","",IF(variable,IF(A1538&lt;MortgageCalculator!$J$23*periods_per_year,start_rate,IF(MortgageCalculator!$J$27&gt;=0,MIN(MortgageCalculator!$J$24,start_rate+MortgageCalculator!$J$27*ROUNDUP((A1538-MortgageCalculator!$J$23*periods_per_year)/MortgageCalculator!$J$26,0)),MAX(MortgageCalculator!$J$25,start_rate+MortgageCalculator!$J$27*ROUNDUP((A1538-MortgageCalculator!$J$23*periods_per_year)/MortgageCalculator!$J$26,0)))),start_rate))</f>
        <is>
          <t/>
        </is>
      </c>
      <c r="D1538" s="143" t="str">
        <f aca="false">IF(A1538="","",ROUND((((1+C1538/CP)^(CP/periods_per_year))-1)*G1537,2))</f>
        <v/>
      </c>
      <c r="E1538" s="143" t="str">
        <f aca="false">IF(A1538="","",IF(A1538=nper,G1537+D1538,MIN(G1537+D1538,IF(C1538=C1537,E1537,ROUND(-PMT(((1+C1538/CP)^(CP/periods_per_year))-1,nper-A1538+1,G1537),2)))))</f>
        <v/>
      </c>
      <c r="F1538" s="143" t="str">
        <f aca="false">IF(A1538="","",E1538-D1538)</f>
        <v/>
      </c>
      <c r="G1538" s="143" t="str">
        <f aca="false">IF(A1538="","",G1537-F1538)</f>
        <v/>
      </c>
    </row>
    <row r="1539" customFormat="false" ht="13.2" hidden="false" customHeight="false" outlineLevel="0" collapsed="false">
      <c r="A1539" s="140" t="str">
        <f aca="false">IF(G1538="","",IF(OR(A1538&gt;=nper,ROUND(G1538,2)&lt;=0),"",A1538+1))</f>
        <v/>
      </c>
      <c r="B1539" s="141" t="str">
        <f aca="false">IF(A1539="","",IF(OR(periods_per_year=26,periods_per_year=52),IF(periods_per_year=26,IF(A1539=1,fpdate,B1538+14),IF(periods_per_year=52,IF(A1539=1,fpdate,B1538+7),"n/a")),IF(periods_per_year=24,DATE(YEAR(fpdate),MONTH(fpdate)+(A1539-1)/2+IF(AND(DAY(fpdate)&gt;=15,MOD(A1539,2)=0),1,0),IF(MOD(A1539,2)=0,IF(DAY(fpdate)&gt;=15,DAY(fpdate)-14,DAY(fpdate)+14),DAY(fpdate))),IF(DAY(DATE(YEAR(fpdate),MONTH(fpdate)+A1539-1,DAY(fpdate)))&lt;&gt;DAY(fpdate),DATE(YEAR(fpdate),MONTH(fpdate)+A1539,0),DATE(YEAR(fpdate),MONTH(fpdate)+A1539-1,DAY(fpdate))))))</f>
        <v/>
      </c>
      <c r="C1539" s="142" t="inlineStr">
        <f aca="false">IF(A1539="","",IF(variable,IF(A1539&lt;MortgageCalculator!$J$23*periods_per_year,start_rate,IF(MortgageCalculator!$J$27&gt;=0,MIN(MortgageCalculator!$J$24,start_rate+MortgageCalculator!$J$27*ROUNDUP((A1539-MortgageCalculator!$J$23*periods_per_year)/MortgageCalculator!$J$26,0)),MAX(MortgageCalculator!$J$25,start_rate+MortgageCalculator!$J$27*ROUNDUP((A1539-MortgageCalculator!$J$23*periods_per_year)/MortgageCalculator!$J$26,0)))),start_rate))</f>
        <is>
          <t/>
        </is>
      </c>
      <c r="D1539" s="143" t="str">
        <f aca="false">IF(A1539="","",ROUND((((1+C1539/CP)^(CP/periods_per_year))-1)*G1538,2))</f>
        <v/>
      </c>
      <c r="E1539" s="143" t="str">
        <f aca="false">IF(A1539="","",IF(A1539=nper,G1538+D1539,MIN(G1538+D1539,IF(C1539=C1538,E1538,ROUND(-PMT(((1+C1539/CP)^(CP/periods_per_year))-1,nper-A1539+1,G1538),2)))))</f>
        <v/>
      </c>
      <c r="F1539" s="143" t="str">
        <f aca="false">IF(A1539="","",E1539-D1539)</f>
        <v/>
      </c>
      <c r="G1539" s="143" t="str">
        <f aca="false">IF(A1539="","",G1538-F1539)</f>
        <v/>
      </c>
    </row>
    <row r="1540" customFormat="false" ht="13.2" hidden="false" customHeight="false" outlineLevel="0" collapsed="false">
      <c r="A1540" s="140" t="str">
        <f aca="false">IF(G1539="","",IF(OR(A1539&gt;=nper,ROUND(G1539,2)&lt;=0),"",A1539+1))</f>
        <v/>
      </c>
      <c r="B1540" s="141" t="str">
        <f aca="false">IF(A1540="","",IF(OR(periods_per_year=26,periods_per_year=52),IF(periods_per_year=26,IF(A1540=1,fpdate,B1539+14),IF(periods_per_year=52,IF(A1540=1,fpdate,B1539+7),"n/a")),IF(periods_per_year=24,DATE(YEAR(fpdate),MONTH(fpdate)+(A1540-1)/2+IF(AND(DAY(fpdate)&gt;=15,MOD(A1540,2)=0),1,0),IF(MOD(A1540,2)=0,IF(DAY(fpdate)&gt;=15,DAY(fpdate)-14,DAY(fpdate)+14),DAY(fpdate))),IF(DAY(DATE(YEAR(fpdate),MONTH(fpdate)+A1540-1,DAY(fpdate)))&lt;&gt;DAY(fpdate),DATE(YEAR(fpdate),MONTH(fpdate)+A1540,0),DATE(YEAR(fpdate),MONTH(fpdate)+A1540-1,DAY(fpdate))))))</f>
        <v/>
      </c>
      <c r="C1540" s="142" t="inlineStr">
        <f aca="false">IF(A1540="","",IF(variable,IF(A1540&lt;MortgageCalculator!$J$23*periods_per_year,start_rate,IF(MortgageCalculator!$J$27&gt;=0,MIN(MortgageCalculator!$J$24,start_rate+MortgageCalculator!$J$27*ROUNDUP((A1540-MortgageCalculator!$J$23*periods_per_year)/MortgageCalculator!$J$26,0)),MAX(MortgageCalculator!$J$25,start_rate+MortgageCalculator!$J$27*ROUNDUP((A1540-MortgageCalculator!$J$23*periods_per_year)/MortgageCalculator!$J$26,0)))),start_rate))</f>
        <is>
          <t/>
        </is>
      </c>
      <c r="D1540" s="143" t="str">
        <f aca="false">IF(A1540="","",ROUND((((1+C1540/CP)^(CP/periods_per_year))-1)*G1539,2))</f>
        <v/>
      </c>
      <c r="E1540" s="143" t="str">
        <f aca="false">IF(A1540="","",IF(A1540=nper,G1539+D1540,MIN(G1539+D1540,IF(C1540=C1539,E1539,ROUND(-PMT(((1+C1540/CP)^(CP/periods_per_year))-1,nper-A1540+1,G1539),2)))))</f>
        <v/>
      </c>
      <c r="F1540" s="143" t="str">
        <f aca="false">IF(A1540="","",E1540-D1540)</f>
        <v/>
      </c>
      <c r="G1540" s="143" t="str">
        <f aca="false">IF(A1540="","",G1539-F1540)</f>
        <v/>
      </c>
    </row>
    <row r="1541" customFormat="false" ht="13.2" hidden="false" customHeight="false" outlineLevel="0" collapsed="false">
      <c r="A1541" s="140" t="str">
        <f aca="false">IF(G1540="","",IF(OR(A1540&gt;=nper,ROUND(G1540,2)&lt;=0),"",A1540+1))</f>
        <v/>
      </c>
      <c r="B1541" s="141" t="str">
        <f aca="false">IF(A1541="","",IF(OR(periods_per_year=26,periods_per_year=52),IF(periods_per_year=26,IF(A1541=1,fpdate,B1540+14),IF(periods_per_year=52,IF(A1541=1,fpdate,B1540+7),"n/a")),IF(periods_per_year=24,DATE(YEAR(fpdate),MONTH(fpdate)+(A1541-1)/2+IF(AND(DAY(fpdate)&gt;=15,MOD(A1541,2)=0),1,0),IF(MOD(A1541,2)=0,IF(DAY(fpdate)&gt;=15,DAY(fpdate)-14,DAY(fpdate)+14),DAY(fpdate))),IF(DAY(DATE(YEAR(fpdate),MONTH(fpdate)+A1541-1,DAY(fpdate)))&lt;&gt;DAY(fpdate),DATE(YEAR(fpdate),MONTH(fpdate)+A1541,0),DATE(YEAR(fpdate),MONTH(fpdate)+A1541-1,DAY(fpdate))))))</f>
        <v/>
      </c>
      <c r="C1541" s="142" t="inlineStr">
        <f aca="false">IF(A1541="","",IF(variable,IF(A1541&lt;MortgageCalculator!$J$23*periods_per_year,start_rate,IF(MortgageCalculator!$J$27&gt;=0,MIN(MortgageCalculator!$J$24,start_rate+MortgageCalculator!$J$27*ROUNDUP((A1541-MortgageCalculator!$J$23*periods_per_year)/MortgageCalculator!$J$26,0)),MAX(MortgageCalculator!$J$25,start_rate+MortgageCalculator!$J$27*ROUNDUP((A1541-MortgageCalculator!$J$23*periods_per_year)/MortgageCalculator!$J$26,0)))),start_rate))</f>
        <is>
          <t/>
        </is>
      </c>
      <c r="D1541" s="143" t="str">
        <f aca="false">IF(A1541="","",ROUND((((1+C1541/CP)^(CP/periods_per_year))-1)*G1540,2))</f>
        <v/>
      </c>
      <c r="E1541" s="143" t="str">
        <f aca="false">IF(A1541="","",IF(A1541=nper,G1540+D1541,MIN(G1540+D1541,IF(C1541=C1540,E1540,ROUND(-PMT(((1+C1541/CP)^(CP/periods_per_year))-1,nper-A1541+1,G1540),2)))))</f>
        <v/>
      </c>
      <c r="F1541" s="143" t="str">
        <f aca="false">IF(A1541="","",E1541-D1541)</f>
        <v/>
      </c>
      <c r="G1541" s="143" t="str">
        <f aca="false">IF(A1541="","",G1540-F1541)</f>
        <v/>
      </c>
    </row>
    <row r="1542" customFormat="false" ht="13.2" hidden="false" customHeight="false" outlineLevel="0" collapsed="false">
      <c r="A1542" s="140" t="str">
        <f aca="false">IF(G1541="","",IF(OR(A1541&gt;=nper,ROUND(G1541,2)&lt;=0),"",A1541+1))</f>
        <v/>
      </c>
      <c r="B1542" s="141" t="str">
        <f aca="false">IF(A1542="","",IF(OR(periods_per_year=26,periods_per_year=52),IF(periods_per_year=26,IF(A1542=1,fpdate,B1541+14),IF(periods_per_year=52,IF(A1542=1,fpdate,B1541+7),"n/a")),IF(periods_per_year=24,DATE(YEAR(fpdate),MONTH(fpdate)+(A1542-1)/2+IF(AND(DAY(fpdate)&gt;=15,MOD(A1542,2)=0),1,0),IF(MOD(A1542,2)=0,IF(DAY(fpdate)&gt;=15,DAY(fpdate)-14,DAY(fpdate)+14),DAY(fpdate))),IF(DAY(DATE(YEAR(fpdate),MONTH(fpdate)+A1542-1,DAY(fpdate)))&lt;&gt;DAY(fpdate),DATE(YEAR(fpdate),MONTH(fpdate)+A1542,0),DATE(YEAR(fpdate),MONTH(fpdate)+A1542-1,DAY(fpdate))))))</f>
        <v/>
      </c>
      <c r="C1542" s="142" t="inlineStr">
        <f aca="false">IF(A1542="","",IF(variable,IF(A1542&lt;MortgageCalculator!$J$23*periods_per_year,start_rate,IF(MortgageCalculator!$J$27&gt;=0,MIN(MortgageCalculator!$J$24,start_rate+MortgageCalculator!$J$27*ROUNDUP((A1542-MortgageCalculator!$J$23*periods_per_year)/MortgageCalculator!$J$26,0)),MAX(MortgageCalculator!$J$25,start_rate+MortgageCalculator!$J$27*ROUNDUP((A1542-MortgageCalculator!$J$23*periods_per_year)/MortgageCalculator!$J$26,0)))),start_rate))</f>
        <is>
          <t/>
        </is>
      </c>
      <c r="D1542" s="143" t="str">
        <f aca="false">IF(A1542="","",ROUND((((1+C1542/CP)^(CP/periods_per_year))-1)*G1541,2))</f>
        <v/>
      </c>
      <c r="E1542" s="143" t="str">
        <f aca="false">IF(A1542="","",IF(A1542=nper,G1541+D1542,MIN(G1541+D1542,IF(C1542=C1541,E1541,ROUND(-PMT(((1+C1542/CP)^(CP/periods_per_year))-1,nper-A1542+1,G1541),2)))))</f>
        <v/>
      </c>
      <c r="F1542" s="143" t="str">
        <f aca="false">IF(A1542="","",E1542-D1542)</f>
        <v/>
      </c>
      <c r="G1542" s="143" t="str">
        <f aca="false">IF(A1542="","",G1541-F1542)</f>
        <v/>
      </c>
    </row>
    <row r="1543" customFormat="false" ht="13.2" hidden="false" customHeight="false" outlineLevel="0" collapsed="false">
      <c r="A1543" s="140" t="str">
        <f aca="false">IF(G1542="","",IF(OR(A1542&gt;=nper,ROUND(G1542,2)&lt;=0),"",A1542+1))</f>
        <v/>
      </c>
      <c r="B1543" s="141" t="str">
        <f aca="false">IF(A1543="","",IF(OR(periods_per_year=26,periods_per_year=52),IF(periods_per_year=26,IF(A1543=1,fpdate,B1542+14),IF(periods_per_year=52,IF(A1543=1,fpdate,B1542+7),"n/a")),IF(periods_per_year=24,DATE(YEAR(fpdate),MONTH(fpdate)+(A1543-1)/2+IF(AND(DAY(fpdate)&gt;=15,MOD(A1543,2)=0),1,0),IF(MOD(A1543,2)=0,IF(DAY(fpdate)&gt;=15,DAY(fpdate)-14,DAY(fpdate)+14),DAY(fpdate))),IF(DAY(DATE(YEAR(fpdate),MONTH(fpdate)+A1543-1,DAY(fpdate)))&lt;&gt;DAY(fpdate),DATE(YEAR(fpdate),MONTH(fpdate)+A1543,0),DATE(YEAR(fpdate),MONTH(fpdate)+A1543-1,DAY(fpdate))))))</f>
        <v/>
      </c>
      <c r="C1543" s="142" t="inlineStr">
        <f aca="false">IF(A1543="","",IF(variable,IF(A1543&lt;MortgageCalculator!$J$23*periods_per_year,start_rate,IF(MortgageCalculator!$J$27&gt;=0,MIN(MortgageCalculator!$J$24,start_rate+MortgageCalculator!$J$27*ROUNDUP((A1543-MortgageCalculator!$J$23*periods_per_year)/MortgageCalculator!$J$26,0)),MAX(MortgageCalculator!$J$25,start_rate+MortgageCalculator!$J$27*ROUNDUP((A1543-MortgageCalculator!$J$23*periods_per_year)/MortgageCalculator!$J$26,0)))),start_rate))</f>
        <is>
          <t/>
        </is>
      </c>
      <c r="D1543" s="143" t="str">
        <f aca="false">IF(A1543="","",ROUND((((1+C1543/CP)^(CP/periods_per_year))-1)*G1542,2))</f>
        <v/>
      </c>
      <c r="E1543" s="143" t="str">
        <f aca="false">IF(A1543="","",IF(A1543=nper,G1542+D1543,MIN(G1542+D1543,IF(C1543=C1542,E1542,ROUND(-PMT(((1+C1543/CP)^(CP/periods_per_year))-1,nper-A1543+1,G1542),2)))))</f>
        <v/>
      </c>
      <c r="F1543" s="143" t="str">
        <f aca="false">IF(A1543="","",E1543-D1543)</f>
        <v/>
      </c>
      <c r="G1543" s="143" t="str">
        <f aca="false">IF(A1543="","",G1542-F1543)</f>
        <v/>
      </c>
    </row>
    <row r="1544" customFormat="false" ht="13.2" hidden="false" customHeight="false" outlineLevel="0" collapsed="false">
      <c r="A1544" s="140" t="str">
        <f aca="false">IF(G1543="","",IF(OR(A1543&gt;=nper,ROUND(G1543,2)&lt;=0),"",A1543+1))</f>
        <v/>
      </c>
      <c r="B1544" s="141" t="str">
        <f aca="false">IF(A1544="","",IF(OR(periods_per_year=26,periods_per_year=52),IF(periods_per_year=26,IF(A1544=1,fpdate,B1543+14),IF(periods_per_year=52,IF(A1544=1,fpdate,B1543+7),"n/a")),IF(periods_per_year=24,DATE(YEAR(fpdate),MONTH(fpdate)+(A1544-1)/2+IF(AND(DAY(fpdate)&gt;=15,MOD(A1544,2)=0),1,0),IF(MOD(A1544,2)=0,IF(DAY(fpdate)&gt;=15,DAY(fpdate)-14,DAY(fpdate)+14),DAY(fpdate))),IF(DAY(DATE(YEAR(fpdate),MONTH(fpdate)+A1544-1,DAY(fpdate)))&lt;&gt;DAY(fpdate),DATE(YEAR(fpdate),MONTH(fpdate)+A1544,0),DATE(YEAR(fpdate),MONTH(fpdate)+A1544-1,DAY(fpdate))))))</f>
        <v/>
      </c>
      <c r="C1544" s="142" t="inlineStr">
        <f aca="false">IF(A1544="","",IF(variable,IF(A1544&lt;MortgageCalculator!$J$23*periods_per_year,start_rate,IF(MortgageCalculator!$J$27&gt;=0,MIN(MortgageCalculator!$J$24,start_rate+MortgageCalculator!$J$27*ROUNDUP((A1544-MortgageCalculator!$J$23*periods_per_year)/MortgageCalculator!$J$26,0)),MAX(MortgageCalculator!$J$25,start_rate+MortgageCalculator!$J$27*ROUNDUP((A1544-MortgageCalculator!$J$23*periods_per_year)/MortgageCalculator!$J$26,0)))),start_rate))</f>
        <is>
          <t/>
        </is>
      </c>
      <c r="D1544" s="143" t="str">
        <f aca="false">IF(A1544="","",ROUND((((1+C1544/CP)^(CP/periods_per_year))-1)*G1543,2))</f>
        <v/>
      </c>
      <c r="E1544" s="143" t="str">
        <f aca="false">IF(A1544="","",IF(A1544=nper,G1543+D1544,MIN(G1543+D1544,IF(C1544=C1543,E1543,ROUND(-PMT(((1+C1544/CP)^(CP/periods_per_year))-1,nper-A1544+1,G1543),2)))))</f>
        <v/>
      </c>
      <c r="F1544" s="143" t="str">
        <f aca="false">IF(A1544="","",E1544-D1544)</f>
        <v/>
      </c>
      <c r="G1544" s="143" t="str">
        <f aca="false">IF(A1544="","",G1543-F1544)</f>
        <v/>
      </c>
    </row>
    <row r="1545" customFormat="false" ht="13.2" hidden="false" customHeight="false" outlineLevel="0" collapsed="false">
      <c r="A1545" s="140" t="str">
        <f aca="false">IF(G1544="","",IF(OR(A1544&gt;=nper,ROUND(G1544,2)&lt;=0),"",A1544+1))</f>
        <v/>
      </c>
      <c r="B1545" s="141" t="str">
        <f aca="false">IF(A1545="","",IF(OR(periods_per_year=26,periods_per_year=52),IF(periods_per_year=26,IF(A1545=1,fpdate,B1544+14),IF(periods_per_year=52,IF(A1545=1,fpdate,B1544+7),"n/a")),IF(periods_per_year=24,DATE(YEAR(fpdate),MONTH(fpdate)+(A1545-1)/2+IF(AND(DAY(fpdate)&gt;=15,MOD(A1545,2)=0),1,0),IF(MOD(A1545,2)=0,IF(DAY(fpdate)&gt;=15,DAY(fpdate)-14,DAY(fpdate)+14),DAY(fpdate))),IF(DAY(DATE(YEAR(fpdate),MONTH(fpdate)+A1545-1,DAY(fpdate)))&lt;&gt;DAY(fpdate),DATE(YEAR(fpdate),MONTH(fpdate)+A1545,0),DATE(YEAR(fpdate),MONTH(fpdate)+A1545-1,DAY(fpdate))))))</f>
        <v/>
      </c>
      <c r="C1545" s="142" t="inlineStr">
        <f aca="false">IF(A1545="","",IF(variable,IF(A1545&lt;MortgageCalculator!$J$23*periods_per_year,start_rate,IF(MortgageCalculator!$J$27&gt;=0,MIN(MortgageCalculator!$J$24,start_rate+MortgageCalculator!$J$27*ROUNDUP((A1545-MortgageCalculator!$J$23*periods_per_year)/MortgageCalculator!$J$26,0)),MAX(MortgageCalculator!$J$25,start_rate+MortgageCalculator!$J$27*ROUNDUP((A1545-MortgageCalculator!$J$23*periods_per_year)/MortgageCalculator!$J$26,0)))),start_rate))</f>
        <is>
          <t/>
        </is>
      </c>
      <c r="D1545" s="143" t="str">
        <f aca="false">IF(A1545="","",ROUND((((1+C1545/CP)^(CP/periods_per_year))-1)*G1544,2))</f>
        <v/>
      </c>
      <c r="E1545" s="143" t="str">
        <f aca="false">IF(A1545="","",IF(A1545=nper,G1544+D1545,MIN(G1544+D1545,IF(C1545=C1544,E1544,ROUND(-PMT(((1+C1545/CP)^(CP/periods_per_year))-1,nper-A1545+1,G1544),2)))))</f>
        <v/>
      </c>
      <c r="F1545" s="143" t="str">
        <f aca="false">IF(A1545="","",E1545-D1545)</f>
        <v/>
      </c>
      <c r="G1545" s="143" t="str">
        <f aca="false">IF(A1545="","",G1544-F1545)</f>
        <v/>
      </c>
    </row>
    <row r="1546" customFormat="false" ht="13.2" hidden="false" customHeight="false" outlineLevel="0" collapsed="false">
      <c r="A1546" s="140" t="str">
        <f aca="false">IF(G1545="","",IF(OR(A1545&gt;=nper,ROUND(G1545,2)&lt;=0),"",A1545+1))</f>
        <v/>
      </c>
      <c r="B1546" s="141" t="str">
        <f aca="false">IF(A1546="","",IF(OR(periods_per_year=26,periods_per_year=52),IF(periods_per_year=26,IF(A1546=1,fpdate,B1545+14),IF(periods_per_year=52,IF(A1546=1,fpdate,B1545+7),"n/a")),IF(periods_per_year=24,DATE(YEAR(fpdate),MONTH(fpdate)+(A1546-1)/2+IF(AND(DAY(fpdate)&gt;=15,MOD(A1546,2)=0),1,0),IF(MOD(A1546,2)=0,IF(DAY(fpdate)&gt;=15,DAY(fpdate)-14,DAY(fpdate)+14),DAY(fpdate))),IF(DAY(DATE(YEAR(fpdate),MONTH(fpdate)+A1546-1,DAY(fpdate)))&lt;&gt;DAY(fpdate),DATE(YEAR(fpdate),MONTH(fpdate)+A1546,0),DATE(YEAR(fpdate),MONTH(fpdate)+A1546-1,DAY(fpdate))))))</f>
        <v/>
      </c>
      <c r="C1546" s="142" t="inlineStr">
        <f aca="false">IF(A1546="","",IF(variable,IF(A1546&lt;MortgageCalculator!$J$23*periods_per_year,start_rate,IF(MortgageCalculator!$J$27&gt;=0,MIN(MortgageCalculator!$J$24,start_rate+MortgageCalculator!$J$27*ROUNDUP((A1546-MortgageCalculator!$J$23*periods_per_year)/MortgageCalculator!$J$26,0)),MAX(MortgageCalculator!$J$25,start_rate+MortgageCalculator!$J$27*ROUNDUP((A1546-MortgageCalculator!$J$23*periods_per_year)/MortgageCalculator!$J$26,0)))),start_rate))</f>
        <is>
          <t/>
        </is>
      </c>
      <c r="D1546" s="143" t="str">
        <f aca="false">IF(A1546="","",ROUND((((1+C1546/CP)^(CP/periods_per_year))-1)*G1545,2))</f>
        <v/>
      </c>
      <c r="E1546" s="143" t="str">
        <f aca="false">IF(A1546="","",IF(A1546=nper,G1545+D1546,MIN(G1545+D1546,IF(C1546=C1545,E1545,ROUND(-PMT(((1+C1546/CP)^(CP/periods_per_year))-1,nper-A1546+1,G1545),2)))))</f>
        <v/>
      </c>
      <c r="F1546" s="143" t="str">
        <f aca="false">IF(A1546="","",E1546-D1546)</f>
        <v/>
      </c>
      <c r="G1546" s="143" t="str">
        <f aca="false">IF(A1546="","",G1545-F1546)</f>
        <v/>
      </c>
    </row>
    <row r="1547" customFormat="false" ht="13.2" hidden="false" customHeight="false" outlineLevel="0" collapsed="false">
      <c r="A1547" s="140" t="str">
        <f aca="false">IF(G1546="","",IF(OR(A1546&gt;=nper,ROUND(G1546,2)&lt;=0),"",A1546+1))</f>
        <v/>
      </c>
      <c r="B1547" s="141" t="str">
        <f aca="false">IF(A1547="","",IF(OR(periods_per_year=26,periods_per_year=52),IF(periods_per_year=26,IF(A1547=1,fpdate,B1546+14),IF(periods_per_year=52,IF(A1547=1,fpdate,B1546+7),"n/a")),IF(periods_per_year=24,DATE(YEAR(fpdate),MONTH(fpdate)+(A1547-1)/2+IF(AND(DAY(fpdate)&gt;=15,MOD(A1547,2)=0),1,0),IF(MOD(A1547,2)=0,IF(DAY(fpdate)&gt;=15,DAY(fpdate)-14,DAY(fpdate)+14),DAY(fpdate))),IF(DAY(DATE(YEAR(fpdate),MONTH(fpdate)+A1547-1,DAY(fpdate)))&lt;&gt;DAY(fpdate),DATE(YEAR(fpdate),MONTH(fpdate)+A1547,0),DATE(YEAR(fpdate),MONTH(fpdate)+A1547-1,DAY(fpdate))))))</f>
        <v/>
      </c>
      <c r="C1547" s="142" t="inlineStr">
        <f aca="false">IF(A1547="","",IF(variable,IF(A1547&lt;MortgageCalculator!$J$23*periods_per_year,start_rate,IF(MortgageCalculator!$J$27&gt;=0,MIN(MortgageCalculator!$J$24,start_rate+MortgageCalculator!$J$27*ROUNDUP((A1547-MortgageCalculator!$J$23*periods_per_year)/MortgageCalculator!$J$26,0)),MAX(MortgageCalculator!$J$25,start_rate+MortgageCalculator!$J$27*ROUNDUP((A1547-MortgageCalculator!$J$23*periods_per_year)/MortgageCalculator!$J$26,0)))),start_rate))</f>
        <is>
          <t/>
        </is>
      </c>
      <c r="D1547" s="143" t="str">
        <f aca="false">IF(A1547="","",ROUND((((1+C1547/CP)^(CP/periods_per_year))-1)*G1546,2))</f>
        <v/>
      </c>
      <c r="E1547" s="143" t="str">
        <f aca="false">IF(A1547="","",IF(A1547=nper,G1546+D1547,MIN(G1546+D1547,IF(C1547=C1546,E1546,ROUND(-PMT(((1+C1547/CP)^(CP/periods_per_year))-1,nper-A1547+1,G1546),2)))))</f>
        <v/>
      </c>
      <c r="F1547" s="143" t="str">
        <f aca="false">IF(A1547="","",E1547-D1547)</f>
        <v/>
      </c>
      <c r="G1547" s="143" t="str">
        <f aca="false">IF(A1547="","",G1546-F1547)</f>
        <v/>
      </c>
    </row>
    <row r="1548" customFormat="false" ht="13.2" hidden="false" customHeight="false" outlineLevel="0" collapsed="false">
      <c r="A1548" s="140" t="str">
        <f aca="false">IF(G1547="","",IF(OR(A1547&gt;=nper,ROUND(G1547,2)&lt;=0),"",A1547+1))</f>
        <v/>
      </c>
      <c r="B1548" s="141" t="str">
        <f aca="false">IF(A1548="","",IF(OR(periods_per_year=26,periods_per_year=52),IF(periods_per_year=26,IF(A1548=1,fpdate,B1547+14),IF(periods_per_year=52,IF(A1548=1,fpdate,B1547+7),"n/a")),IF(periods_per_year=24,DATE(YEAR(fpdate),MONTH(fpdate)+(A1548-1)/2+IF(AND(DAY(fpdate)&gt;=15,MOD(A1548,2)=0),1,0),IF(MOD(A1548,2)=0,IF(DAY(fpdate)&gt;=15,DAY(fpdate)-14,DAY(fpdate)+14),DAY(fpdate))),IF(DAY(DATE(YEAR(fpdate),MONTH(fpdate)+A1548-1,DAY(fpdate)))&lt;&gt;DAY(fpdate),DATE(YEAR(fpdate),MONTH(fpdate)+A1548,0),DATE(YEAR(fpdate),MONTH(fpdate)+A1548-1,DAY(fpdate))))))</f>
        <v/>
      </c>
      <c r="C1548" s="142" t="inlineStr">
        <f aca="false">IF(A1548="","",IF(variable,IF(A1548&lt;MortgageCalculator!$J$23*periods_per_year,start_rate,IF(MortgageCalculator!$J$27&gt;=0,MIN(MortgageCalculator!$J$24,start_rate+MortgageCalculator!$J$27*ROUNDUP((A1548-MortgageCalculator!$J$23*periods_per_year)/MortgageCalculator!$J$26,0)),MAX(MortgageCalculator!$J$25,start_rate+MortgageCalculator!$J$27*ROUNDUP((A1548-MortgageCalculator!$J$23*periods_per_year)/MortgageCalculator!$J$26,0)))),start_rate))</f>
        <is>
          <t/>
        </is>
      </c>
      <c r="D1548" s="143" t="str">
        <f aca="false">IF(A1548="","",ROUND((((1+C1548/CP)^(CP/periods_per_year))-1)*G1547,2))</f>
        <v/>
      </c>
      <c r="E1548" s="143" t="str">
        <f aca="false">IF(A1548="","",IF(A1548=nper,G1547+D1548,MIN(G1547+D1548,IF(C1548=C1547,E1547,ROUND(-PMT(((1+C1548/CP)^(CP/periods_per_year))-1,nper-A1548+1,G1547),2)))))</f>
        <v/>
      </c>
      <c r="F1548" s="143" t="str">
        <f aca="false">IF(A1548="","",E1548-D1548)</f>
        <v/>
      </c>
      <c r="G1548" s="143" t="str">
        <f aca="false">IF(A1548="","",G1547-F1548)</f>
        <v/>
      </c>
    </row>
    <row r="1549" customFormat="false" ht="13.2" hidden="false" customHeight="false" outlineLevel="0" collapsed="false">
      <c r="A1549" s="140" t="str">
        <f aca="false">IF(G1548="","",IF(OR(A1548&gt;=nper,ROUND(G1548,2)&lt;=0),"",A1548+1))</f>
        <v/>
      </c>
      <c r="B1549" s="141" t="str">
        <f aca="false">IF(A1549="","",IF(OR(periods_per_year=26,periods_per_year=52),IF(periods_per_year=26,IF(A1549=1,fpdate,B1548+14),IF(periods_per_year=52,IF(A1549=1,fpdate,B1548+7),"n/a")),IF(periods_per_year=24,DATE(YEAR(fpdate),MONTH(fpdate)+(A1549-1)/2+IF(AND(DAY(fpdate)&gt;=15,MOD(A1549,2)=0),1,0),IF(MOD(A1549,2)=0,IF(DAY(fpdate)&gt;=15,DAY(fpdate)-14,DAY(fpdate)+14),DAY(fpdate))),IF(DAY(DATE(YEAR(fpdate),MONTH(fpdate)+A1549-1,DAY(fpdate)))&lt;&gt;DAY(fpdate),DATE(YEAR(fpdate),MONTH(fpdate)+A1549,0),DATE(YEAR(fpdate),MONTH(fpdate)+A1549-1,DAY(fpdate))))))</f>
        <v/>
      </c>
      <c r="C1549" s="142" t="inlineStr">
        <f aca="false">IF(A1549="","",IF(variable,IF(A1549&lt;MortgageCalculator!$J$23*periods_per_year,start_rate,IF(MortgageCalculator!$J$27&gt;=0,MIN(MortgageCalculator!$J$24,start_rate+MortgageCalculator!$J$27*ROUNDUP((A1549-MortgageCalculator!$J$23*periods_per_year)/MortgageCalculator!$J$26,0)),MAX(MortgageCalculator!$J$25,start_rate+MortgageCalculator!$J$27*ROUNDUP((A1549-MortgageCalculator!$J$23*periods_per_year)/MortgageCalculator!$J$26,0)))),start_rate))</f>
        <is>
          <t/>
        </is>
      </c>
      <c r="D1549" s="143" t="str">
        <f aca="false">IF(A1549="","",ROUND((((1+C1549/CP)^(CP/periods_per_year))-1)*G1548,2))</f>
        <v/>
      </c>
      <c r="E1549" s="143" t="str">
        <f aca="false">IF(A1549="","",IF(A1549=nper,G1548+D1549,MIN(G1548+D1549,IF(C1549=C1548,E1548,ROUND(-PMT(((1+C1549/CP)^(CP/periods_per_year))-1,nper-A1549+1,G1548),2)))))</f>
        <v/>
      </c>
      <c r="F1549" s="143" t="str">
        <f aca="false">IF(A1549="","",E1549-D1549)</f>
        <v/>
      </c>
      <c r="G1549" s="143" t="str">
        <f aca="false">IF(A1549="","",G1548-F1549)</f>
        <v/>
      </c>
    </row>
    <row r="1550" customFormat="false" ht="13.2" hidden="false" customHeight="false" outlineLevel="0" collapsed="false">
      <c r="A1550" s="140" t="str">
        <f aca="false">IF(G1549="","",IF(OR(A1549&gt;=nper,ROUND(G1549,2)&lt;=0),"",A1549+1))</f>
        <v/>
      </c>
      <c r="B1550" s="141" t="str">
        <f aca="false">IF(A1550="","",IF(OR(periods_per_year=26,periods_per_year=52),IF(periods_per_year=26,IF(A1550=1,fpdate,B1549+14),IF(periods_per_year=52,IF(A1550=1,fpdate,B1549+7),"n/a")),IF(periods_per_year=24,DATE(YEAR(fpdate),MONTH(fpdate)+(A1550-1)/2+IF(AND(DAY(fpdate)&gt;=15,MOD(A1550,2)=0),1,0),IF(MOD(A1550,2)=0,IF(DAY(fpdate)&gt;=15,DAY(fpdate)-14,DAY(fpdate)+14),DAY(fpdate))),IF(DAY(DATE(YEAR(fpdate),MONTH(fpdate)+A1550-1,DAY(fpdate)))&lt;&gt;DAY(fpdate),DATE(YEAR(fpdate),MONTH(fpdate)+A1550,0),DATE(YEAR(fpdate),MONTH(fpdate)+A1550-1,DAY(fpdate))))))</f>
        <v/>
      </c>
      <c r="C1550" s="142" t="inlineStr">
        <f aca="false">IF(A1550="","",IF(variable,IF(A1550&lt;MortgageCalculator!$J$23*periods_per_year,start_rate,IF(MortgageCalculator!$J$27&gt;=0,MIN(MortgageCalculator!$J$24,start_rate+MortgageCalculator!$J$27*ROUNDUP((A1550-MortgageCalculator!$J$23*periods_per_year)/MortgageCalculator!$J$26,0)),MAX(MortgageCalculator!$J$25,start_rate+MortgageCalculator!$J$27*ROUNDUP((A1550-MortgageCalculator!$J$23*periods_per_year)/MortgageCalculator!$J$26,0)))),start_rate))</f>
        <is>
          <t/>
        </is>
      </c>
      <c r="D1550" s="143" t="str">
        <f aca="false">IF(A1550="","",ROUND((((1+C1550/CP)^(CP/periods_per_year))-1)*G1549,2))</f>
        <v/>
      </c>
      <c r="E1550" s="143" t="str">
        <f aca="false">IF(A1550="","",IF(A1550=nper,G1549+D1550,MIN(G1549+D1550,IF(C1550=C1549,E1549,ROUND(-PMT(((1+C1550/CP)^(CP/periods_per_year))-1,nper-A1550+1,G1549),2)))))</f>
        <v/>
      </c>
      <c r="F1550" s="143" t="str">
        <f aca="false">IF(A1550="","",E1550-D1550)</f>
        <v/>
      </c>
      <c r="G1550" s="143" t="str">
        <f aca="false">IF(A1550="","",G1549-F1550)</f>
        <v/>
      </c>
    </row>
    <row r="1551" customFormat="false" ht="13.2" hidden="false" customHeight="false" outlineLevel="0" collapsed="false">
      <c r="A1551" s="140" t="str">
        <f aca="false">IF(G1550="","",IF(OR(A1550&gt;=nper,ROUND(G1550,2)&lt;=0),"",A1550+1))</f>
        <v/>
      </c>
      <c r="B1551" s="141" t="str">
        <f aca="false">IF(A1551="","",IF(OR(periods_per_year=26,periods_per_year=52),IF(periods_per_year=26,IF(A1551=1,fpdate,B1550+14),IF(periods_per_year=52,IF(A1551=1,fpdate,B1550+7),"n/a")),IF(periods_per_year=24,DATE(YEAR(fpdate),MONTH(fpdate)+(A1551-1)/2+IF(AND(DAY(fpdate)&gt;=15,MOD(A1551,2)=0),1,0),IF(MOD(A1551,2)=0,IF(DAY(fpdate)&gt;=15,DAY(fpdate)-14,DAY(fpdate)+14),DAY(fpdate))),IF(DAY(DATE(YEAR(fpdate),MONTH(fpdate)+A1551-1,DAY(fpdate)))&lt;&gt;DAY(fpdate),DATE(YEAR(fpdate),MONTH(fpdate)+A1551,0),DATE(YEAR(fpdate),MONTH(fpdate)+A1551-1,DAY(fpdate))))))</f>
        <v/>
      </c>
      <c r="C1551" s="142" t="inlineStr">
        <f aca="false">IF(A1551="","",IF(variable,IF(A1551&lt;MortgageCalculator!$J$23*periods_per_year,start_rate,IF(MortgageCalculator!$J$27&gt;=0,MIN(MortgageCalculator!$J$24,start_rate+MortgageCalculator!$J$27*ROUNDUP((A1551-MortgageCalculator!$J$23*periods_per_year)/MortgageCalculator!$J$26,0)),MAX(MortgageCalculator!$J$25,start_rate+MortgageCalculator!$J$27*ROUNDUP((A1551-MortgageCalculator!$J$23*periods_per_year)/MortgageCalculator!$J$26,0)))),start_rate))</f>
        <is>
          <t/>
        </is>
      </c>
      <c r="D1551" s="143" t="str">
        <f aca="false">IF(A1551="","",ROUND((((1+C1551/CP)^(CP/periods_per_year))-1)*G1550,2))</f>
        <v/>
      </c>
      <c r="E1551" s="143" t="str">
        <f aca="false">IF(A1551="","",IF(A1551=nper,G1550+D1551,MIN(G1550+D1551,IF(C1551=C1550,E1550,ROUND(-PMT(((1+C1551/CP)^(CP/periods_per_year))-1,nper-A1551+1,G1550),2)))))</f>
        <v/>
      </c>
      <c r="F1551" s="143" t="str">
        <f aca="false">IF(A1551="","",E1551-D1551)</f>
        <v/>
      </c>
      <c r="G1551" s="143" t="str">
        <f aca="false">IF(A1551="","",G1550-F1551)</f>
        <v/>
      </c>
    </row>
    <row r="1552" customFormat="false" ht="13.2" hidden="false" customHeight="false" outlineLevel="0" collapsed="false">
      <c r="A1552" s="140" t="str">
        <f aca="false">IF(G1551="","",IF(OR(A1551&gt;=nper,ROUND(G1551,2)&lt;=0),"",A1551+1))</f>
        <v/>
      </c>
      <c r="B1552" s="141" t="str">
        <f aca="false">IF(A1552="","",IF(OR(periods_per_year=26,periods_per_year=52),IF(periods_per_year=26,IF(A1552=1,fpdate,B1551+14),IF(periods_per_year=52,IF(A1552=1,fpdate,B1551+7),"n/a")),IF(periods_per_year=24,DATE(YEAR(fpdate),MONTH(fpdate)+(A1552-1)/2+IF(AND(DAY(fpdate)&gt;=15,MOD(A1552,2)=0),1,0),IF(MOD(A1552,2)=0,IF(DAY(fpdate)&gt;=15,DAY(fpdate)-14,DAY(fpdate)+14),DAY(fpdate))),IF(DAY(DATE(YEAR(fpdate),MONTH(fpdate)+A1552-1,DAY(fpdate)))&lt;&gt;DAY(fpdate),DATE(YEAR(fpdate),MONTH(fpdate)+A1552,0),DATE(YEAR(fpdate),MONTH(fpdate)+A1552-1,DAY(fpdate))))))</f>
        <v/>
      </c>
      <c r="C1552" s="142" t="inlineStr">
        <f aca="false">IF(A1552="","",IF(variable,IF(A1552&lt;MortgageCalculator!$J$23*periods_per_year,start_rate,IF(MortgageCalculator!$J$27&gt;=0,MIN(MortgageCalculator!$J$24,start_rate+MortgageCalculator!$J$27*ROUNDUP((A1552-MortgageCalculator!$J$23*periods_per_year)/MortgageCalculator!$J$26,0)),MAX(MortgageCalculator!$J$25,start_rate+MortgageCalculator!$J$27*ROUNDUP((A1552-MortgageCalculator!$J$23*periods_per_year)/MortgageCalculator!$J$26,0)))),start_rate))</f>
        <is>
          <t/>
        </is>
      </c>
      <c r="D1552" s="143" t="str">
        <f aca="false">IF(A1552="","",ROUND((((1+C1552/CP)^(CP/periods_per_year))-1)*G1551,2))</f>
        <v/>
      </c>
      <c r="E1552" s="143" t="str">
        <f aca="false">IF(A1552="","",IF(A1552=nper,G1551+D1552,MIN(G1551+D1552,IF(C1552=C1551,E1551,ROUND(-PMT(((1+C1552/CP)^(CP/periods_per_year))-1,nper-A1552+1,G1551),2)))))</f>
        <v/>
      </c>
      <c r="F1552" s="143" t="str">
        <f aca="false">IF(A1552="","",E1552-D1552)</f>
        <v/>
      </c>
      <c r="G1552" s="143" t="str">
        <f aca="false">IF(A1552="","",G1551-F1552)</f>
        <v/>
      </c>
    </row>
    <row r="1553" customFormat="false" ht="13.2" hidden="false" customHeight="false" outlineLevel="0" collapsed="false">
      <c r="A1553" s="140" t="str">
        <f aca="false">IF(G1552="","",IF(OR(A1552&gt;=nper,ROUND(G1552,2)&lt;=0),"",A1552+1))</f>
        <v/>
      </c>
      <c r="B1553" s="141" t="str">
        <f aca="false">IF(A1553="","",IF(OR(periods_per_year=26,periods_per_year=52),IF(periods_per_year=26,IF(A1553=1,fpdate,B1552+14),IF(periods_per_year=52,IF(A1553=1,fpdate,B1552+7),"n/a")),IF(periods_per_year=24,DATE(YEAR(fpdate),MONTH(fpdate)+(A1553-1)/2+IF(AND(DAY(fpdate)&gt;=15,MOD(A1553,2)=0),1,0),IF(MOD(A1553,2)=0,IF(DAY(fpdate)&gt;=15,DAY(fpdate)-14,DAY(fpdate)+14),DAY(fpdate))),IF(DAY(DATE(YEAR(fpdate),MONTH(fpdate)+A1553-1,DAY(fpdate)))&lt;&gt;DAY(fpdate),DATE(YEAR(fpdate),MONTH(fpdate)+A1553,0),DATE(YEAR(fpdate),MONTH(fpdate)+A1553-1,DAY(fpdate))))))</f>
        <v/>
      </c>
      <c r="C1553" s="142" t="inlineStr">
        <f aca="false">IF(A1553="","",IF(variable,IF(A1553&lt;MortgageCalculator!$J$23*periods_per_year,start_rate,IF(MortgageCalculator!$J$27&gt;=0,MIN(MortgageCalculator!$J$24,start_rate+MortgageCalculator!$J$27*ROUNDUP((A1553-MortgageCalculator!$J$23*periods_per_year)/MortgageCalculator!$J$26,0)),MAX(MortgageCalculator!$J$25,start_rate+MortgageCalculator!$J$27*ROUNDUP((A1553-MortgageCalculator!$J$23*periods_per_year)/MortgageCalculator!$J$26,0)))),start_rate))</f>
        <is>
          <t/>
        </is>
      </c>
      <c r="D1553" s="143" t="str">
        <f aca="false">IF(A1553="","",ROUND((((1+C1553/CP)^(CP/periods_per_year))-1)*G1552,2))</f>
        <v/>
      </c>
      <c r="E1553" s="143" t="str">
        <f aca="false">IF(A1553="","",IF(A1553=nper,G1552+D1553,MIN(G1552+D1553,IF(C1553=C1552,E1552,ROUND(-PMT(((1+C1553/CP)^(CP/periods_per_year))-1,nper-A1553+1,G1552),2)))))</f>
        <v/>
      </c>
      <c r="F1553" s="143" t="str">
        <f aca="false">IF(A1553="","",E1553-D1553)</f>
        <v/>
      </c>
      <c r="G1553" s="143" t="str">
        <f aca="false">IF(A1553="","",G1552-F1553)</f>
        <v/>
      </c>
    </row>
    <row r="1554" customFormat="false" ht="13.2" hidden="false" customHeight="false" outlineLevel="0" collapsed="false">
      <c r="A1554" s="140" t="str">
        <f aca="false">IF(G1553="","",IF(OR(A1553&gt;=nper,ROUND(G1553,2)&lt;=0),"",A1553+1))</f>
        <v/>
      </c>
      <c r="B1554" s="141" t="str">
        <f aca="false">IF(A1554="","",IF(OR(periods_per_year=26,periods_per_year=52),IF(periods_per_year=26,IF(A1554=1,fpdate,B1553+14),IF(periods_per_year=52,IF(A1554=1,fpdate,B1553+7),"n/a")),IF(periods_per_year=24,DATE(YEAR(fpdate),MONTH(fpdate)+(A1554-1)/2+IF(AND(DAY(fpdate)&gt;=15,MOD(A1554,2)=0),1,0),IF(MOD(A1554,2)=0,IF(DAY(fpdate)&gt;=15,DAY(fpdate)-14,DAY(fpdate)+14),DAY(fpdate))),IF(DAY(DATE(YEAR(fpdate),MONTH(fpdate)+A1554-1,DAY(fpdate)))&lt;&gt;DAY(fpdate),DATE(YEAR(fpdate),MONTH(fpdate)+A1554,0),DATE(YEAR(fpdate),MONTH(fpdate)+A1554-1,DAY(fpdate))))))</f>
        <v/>
      </c>
      <c r="C1554" s="142" t="inlineStr">
        <f aca="false">IF(A1554="","",IF(variable,IF(A1554&lt;MortgageCalculator!$J$23*periods_per_year,start_rate,IF(MortgageCalculator!$J$27&gt;=0,MIN(MortgageCalculator!$J$24,start_rate+MortgageCalculator!$J$27*ROUNDUP((A1554-MortgageCalculator!$J$23*periods_per_year)/MortgageCalculator!$J$26,0)),MAX(MortgageCalculator!$J$25,start_rate+MortgageCalculator!$J$27*ROUNDUP((A1554-MortgageCalculator!$J$23*periods_per_year)/MortgageCalculator!$J$26,0)))),start_rate))</f>
        <is>
          <t/>
        </is>
      </c>
      <c r="D1554" s="143" t="str">
        <f aca="false">IF(A1554="","",ROUND((((1+C1554/CP)^(CP/periods_per_year))-1)*G1553,2))</f>
        <v/>
      </c>
      <c r="E1554" s="143" t="str">
        <f aca="false">IF(A1554="","",IF(A1554=nper,G1553+D1554,MIN(G1553+D1554,IF(C1554=C1553,E1553,ROUND(-PMT(((1+C1554/CP)^(CP/periods_per_year))-1,nper-A1554+1,G1553),2)))))</f>
        <v/>
      </c>
      <c r="F1554" s="143" t="str">
        <f aca="false">IF(A1554="","",E1554-D1554)</f>
        <v/>
      </c>
      <c r="G1554" s="143" t="str">
        <f aca="false">IF(A1554="","",G1553-F1554)</f>
        <v/>
      </c>
    </row>
    <row r="1555" customFormat="false" ht="13.2" hidden="false" customHeight="false" outlineLevel="0" collapsed="false">
      <c r="A1555" s="140" t="str">
        <f aca="false">IF(G1554="","",IF(OR(A1554&gt;=nper,ROUND(G1554,2)&lt;=0),"",A1554+1))</f>
        <v/>
      </c>
      <c r="B1555" s="141" t="str">
        <f aca="false">IF(A1555="","",IF(OR(periods_per_year=26,periods_per_year=52),IF(periods_per_year=26,IF(A1555=1,fpdate,B1554+14),IF(periods_per_year=52,IF(A1555=1,fpdate,B1554+7),"n/a")),IF(periods_per_year=24,DATE(YEAR(fpdate),MONTH(fpdate)+(A1555-1)/2+IF(AND(DAY(fpdate)&gt;=15,MOD(A1555,2)=0),1,0),IF(MOD(A1555,2)=0,IF(DAY(fpdate)&gt;=15,DAY(fpdate)-14,DAY(fpdate)+14),DAY(fpdate))),IF(DAY(DATE(YEAR(fpdate),MONTH(fpdate)+A1555-1,DAY(fpdate)))&lt;&gt;DAY(fpdate),DATE(YEAR(fpdate),MONTH(fpdate)+A1555,0),DATE(YEAR(fpdate),MONTH(fpdate)+A1555-1,DAY(fpdate))))))</f>
        <v/>
      </c>
      <c r="C1555" s="142" t="inlineStr">
        <f aca="false">IF(A1555="","",IF(variable,IF(A1555&lt;MortgageCalculator!$J$23*periods_per_year,start_rate,IF(MortgageCalculator!$J$27&gt;=0,MIN(MortgageCalculator!$J$24,start_rate+MortgageCalculator!$J$27*ROUNDUP((A1555-MortgageCalculator!$J$23*periods_per_year)/MortgageCalculator!$J$26,0)),MAX(MortgageCalculator!$J$25,start_rate+MortgageCalculator!$J$27*ROUNDUP((A1555-MortgageCalculator!$J$23*periods_per_year)/MortgageCalculator!$J$26,0)))),start_rate))</f>
        <is>
          <t/>
        </is>
      </c>
      <c r="D1555" s="143" t="str">
        <f aca="false">IF(A1555="","",ROUND((((1+C1555/CP)^(CP/periods_per_year))-1)*G1554,2))</f>
        <v/>
      </c>
      <c r="E1555" s="143" t="str">
        <f aca="false">IF(A1555="","",IF(A1555=nper,G1554+D1555,MIN(G1554+D1555,IF(C1555=C1554,E1554,ROUND(-PMT(((1+C1555/CP)^(CP/periods_per_year))-1,nper-A1555+1,G1554),2)))))</f>
        <v/>
      </c>
      <c r="F1555" s="143" t="str">
        <f aca="false">IF(A1555="","",E1555-D1555)</f>
        <v/>
      </c>
      <c r="G1555" s="143" t="str">
        <f aca="false">IF(A1555="","",G1554-F1555)</f>
        <v/>
      </c>
    </row>
    <row r="1556" customFormat="false" ht="13.2" hidden="false" customHeight="false" outlineLevel="0" collapsed="false">
      <c r="A1556" s="140" t="str">
        <f aca="false">IF(G1555="","",IF(OR(A1555&gt;=nper,ROUND(G1555,2)&lt;=0),"",A1555+1))</f>
        <v/>
      </c>
      <c r="B1556" s="141" t="str">
        <f aca="false">IF(A1556="","",IF(OR(periods_per_year=26,periods_per_year=52),IF(periods_per_year=26,IF(A1556=1,fpdate,B1555+14),IF(periods_per_year=52,IF(A1556=1,fpdate,B1555+7),"n/a")),IF(periods_per_year=24,DATE(YEAR(fpdate),MONTH(fpdate)+(A1556-1)/2+IF(AND(DAY(fpdate)&gt;=15,MOD(A1556,2)=0),1,0),IF(MOD(A1556,2)=0,IF(DAY(fpdate)&gt;=15,DAY(fpdate)-14,DAY(fpdate)+14),DAY(fpdate))),IF(DAY(DATE(YEAR(fpdate),MONTH(fpdate)+A1556-1,DAY(fpdate)))&lt;&gt;DAY(fpdate),DATE(YEAR(fpdate),MONTH(fpdate)+A1556,0),DATE(YEAR(fpdate),MONTH(fpdate)+A1556-1,DAY(fpdate))))))</f>
        <v/>
      </c>
      <c r="C1556" s="142" t="inlineStr">
        <f aca="false">IF(A1556="","",IF(variable,IF(A1556&lt;MortgageCalculator!$J$23*periods_per_year,start_rate,IF(MortgageCalculator!$J$27&gt;=0,MIN(MortgageCalculator!$J$24,start_rate+MortgageCalculator!$J$27*ROUNDUP((A1556-MortgageCalculator!$J$23*periods_per_year)/MortgageCalculator!$J$26,0)),MAX(MortgageCalculator!$J$25,start_rate+MortgageCalculator!$J$27*ROUNDUP((A1556-MortgageCalculator!$J$23*periods_per_year)/MortgageCalculator!$J$26,0)))),start_rate))</f>
        <is>
          <t/>
        </is>
      </c>
      <c r="D1556" s="143" t="str">
        <f aca="false">IF(A1556="","",ROUND((((1+C1556/CP)^(CP/periods_per_year))-1)*G1555,2))</f>
        <v/>
      </c>
      <c r="E1556" s="143" t="str">
        <f aca="false">IF(A1556="","",IF(A1556=nper,G1555+D1556,MIN(G1555+D1556,IF(C1556=C1555,E1555,ROUND(-PMT(((1+C1556/CP)^(CP/periods_per_year))-1,nper-A1556+1,G1555),2)))))</f>
        <v/>
      </c>
      <c r="F1556" s="143" t="str">
        <f aca="false">IF(A1556="","",E1556-D1556)</f>
        <v/>
      </c>
      <c r="G1556" s="143" t="str">
        <f aca="false">IF(A1556="","",G1555-F1556)</f>
        <v/>
      </c>
    </row>
    <row r="1557" customFormat="false" ht="13.2" hidden="false" customHeight="false" outlineLevel="0" collapsed="false">
      <c r="A1557" s="140" t="str">
        <f aca="false">IF(G1556="","",IF(OR(A1556&gt;=nper,ROUND(G1556,2)&lt;=0),"",A1556+1))</f>
        <v/>
      </c>
      <c r="B1557" s="141" t="str">
        <f aca="false">IF(A1557="","",IF(OR(periods_per_year=26,periods_per_year=52),IF(periods_per_year=26,IF(A1557=1,fpdate,B1556+14),IF(periods_per_year=52,IF(A1557=1,fpdate,B1556+7),"n/a")),IF(periods_per_year=24,DATE(YEAR(fpdate),MONTH(fpdate)+(A1557-1)/2+IF(AND(DAY(fpdate)&gt;=15,MOD(A1557,2)=0),1,0),IF(MOD(A1557,2)=0,IF(DAY(fpdate)&gt;=15,DAY(fpdate)-14,DAY(fpdate)+14),DAY(fpdate))),IF(DAY(DATE(YEAR(fpdate),MONTH(fpdate)+A1557-1,DAY(fpdate)))&lt;&gt;DAY(fpdate),DATE(YEAR(fpdate),MONTH(fpdate)+A1557,0),DATE(YEAR(fpdate),MONTH(fpdate)+A1557-1,DAY(fpdate))))))</f>
        <v/>
      </c>
      <c r="C1557" s="142" t="inlineStr">
        <f aca="false">IF(A1557="","",IF(variable,IF(A1557&lt;MortgageCalculator!$J$23*periods_per_year,start_rate,IF(MortgageCalculator!$J$27&gt;=0,MIN(MortgageCalculator!$J$24,start_rate+MortgageCalculator!$J$27*ROUNDUP((A1557-MortgageCalculator!$J$23*periods_per_year)/MortgageCalculator!$J$26,0)),MAX(MortgageCalculator!$J$25,start_rate+MortgageCalculator!$J$27*ROUNDUP((A1557-MortgageCalculator!$J$23*periods_per_year)/MortgageCalculator!$J$26,0)))),start_rate))</f>
        <is>
          <t/>
        </is>
      </c>
      <c r="D1557" s="143" t="str">
        <f aca="false">IF(A1557="","",ROUND((((1+C1557/CP)^(CP/periods_per_year))-1)*G1556,2))</f>
        <v/>
      </c>
      <c r="E1557" s="143" t="str">
        <f aca="false">IF(A1557="","",IF(A1557=nper,G1556+D1557,MIN(G1556+D1557,IF(C1557=C1556,E1556,ROUND(-PMT(((1+C1557/CP)^(CP/periods_per_year))-1,nper-A1557+1,G1556),2)))))</f>
        <v/>
      </c>
      <c r="F1557" s="143" t="str">
        <f aca="false">IF(A1557="","",E1557-D1557)</f>
        <v/>
      </c>
      <c r="G1557" s="143" t="str">
        <f aca="false">IF(A1557="","",G1556-F1557)</f>
        <v/>
      </c>
    </row>
    <row r="1558" customFormat="false" ht="13.2" hidden="false" customHeight="false" outlineLevel="0" collapsed="false">
      <c r="A1558" s="140" t="str">
        <f aca="false">IF(G1557="","",IF(OR(A1557&gt;=nper,ROUND(G1557,2)&lt;=0),"",A1557+1))</f>
        <v/>
      </c>
      <c r="B1558" s="141" t="str">
        <f aca="false">IF(A1558="","",IF(OR(periods_per_year=26,periods_per_year=52),IF(periods_per_year=26,IF(A1558=1,fpdate,B1557+14),IF(periods_per_year=52,IF(A1558=1,fpdate,B1557+7),"n/a")),IF(periods_per_year=24,DATE(YEAR(fpdate),MONTH(fpdate)+(A1558-1)/2+IF(AND(DAY(fpdate)&gt;=15,MOD(A1558,2)=0),1,0),IF(MOD(A1558,2)=0,IF(DAY(fpdate)&gt;=15,DAY(fpdate)-14,DAY(fpdate)+14),DAY(fpdate))),IF(DAY(DATE(YEAR(fpdate),MONTH(fpdate)+A1558-1,DAY(fpdate)))&lt;&gt;DAY(fpdate),DATE(YEAR(fpdate),MONTH(fpdate)+A1558,0),DATE(YEAR(fpdate),MONTH(fpdate)+A1558-1,DAY(fpdate))))))</f>
        <v/>
      </c>
      <c r="C1558" s="142" t="inlineStr">
        <f aca="false">IF(A1558="","",IF(variable,IF(A1558&lt;MortgageCalculator!$J$23*periods_per_year,start_rate,IF(MortgageCalculator!$J$27&gt;=0,MIN(MortgageCalculator!$J$24,start_rate+MortgageCalculator!$J$27*ROUNDUP((A1558-MortgageCalculator!$J$23*periods_per_year)/MortgageCalculator!$J$26,0)),MAX(MortgageCalculator!$J$25,start_rate+MortgageCalculator!$J$27*ROUNDUP((A1558-MortgageCalculator!$J$23*periods_per_year)/MortgageCalculator!$J$26,0)))),start_rate))</f>
        <is>
          <t/>
        </is>
      </c>
      <c r="D1558" s="143" t="str">
        <f aca="false">IF(A1558="","",ROUND((((1+C1558/CP)^(CP/periods_per_year))-1)*G1557,2))</f>
        <v/>
      </c>
      <c r="E1558" s="143" t="str">
        <f aca="false">IF(A1558="","",IF(A1558=nper,G1557+D1558,MIN(G1557+D1558,IF(C1558=C1557,E1557,ROUND(-PMT(((1+C1558/CP)^(CP/periods_per_year))-1,nper-A1558+1,G1557),2)))))</f>
        <v/>
      </c>
      <c r="F1558" s="143" t="str">
        <f aca="false">IF(A1558="","",E1558-D1558)</f>
        <v/>
      </c>
      <c r="G1558" s="143" t="str">
        <f aca="false">IF(A1558="","",G1557-F1558)</f>
        <v/>
      </c>
    </row>
    <row r="1559" customFormat="false" ht="13.2" hidden="false" customHeight="false" outlineLevel="0" collapsed="false">
      <c r="A1559" s="140" t="str">
        <f aca="false">IF(G1558="","",IF(OR(A1558&gt;=nper,ROUND(G1558,2)&lt;=0),"",A1558+1))</f>
        <v/>
      </c>
      <c r="B1559" s="141" t="str">
        <f aca="false">IF(A1559="","",IF(OR(periods_per_year=26,periods_per_year=52),IF(periods_per_year=26,IF(A1559=1,fpdate,B1558+14),IF(periods_per_year=52,IF(A1559=1,fpdate,B1558+7),"n/a")),IF(periods_per_year=24,DATE(YEAR(fpdate),MONTH(fpdate)+(A1559-1)/2+IF(AND(DAY(fpdate)&gt;=15,MOD(A1559,2)=0),1,0),IF(MOD(A1559,2)=0,IF(DAY(fpdate)&gt;=15,DAY(fpdate)-14,DAY(fpdate)+14),DAY(fpdate))),IF(DAY(DATE(YEAR(fpdate),MONTH(fpdate)+A1559-1,DAY(fpdate)))&lt;&gt;DAY(fpdate),DATE(YEAR(fpdate),MONTH(fpdate)+A1559,0),DATE(YEAR(fpdate),MONTH(fpdate)+A1559-1,DAY(fpdate))))))</f>
        <v/>
      </c>
      <c r="C1559" s="142" t="inlineStr">
        <f aca="false">IF(A1559="","",IF(variable,IF(A1559&lt;MortgageCalculator!$J$23*periods_per_year,start_rate,IF(MortgageCalculator!$J$27&gt;=0,MIN(MortgageCalculator!$J$24,start_rate+MortgageCalculator!$J$27*ROUNDUP((A1559-MortgageCalculator!$J$23*periods_per_year)/MortgageCalculator!$J$26,0)),MAX(MortgageCalculator!$J$25,start_rate+MortgageCalculator!$J$27*ROUNDUP((A1559-MortgageCalculator!$J$23*periods_per_year)/MortgageCalculator!$J$26,0)))),start_rate))</f>
        <is>
          <t/>
        </is>
      </c>
      <c r="D1559" s="143" t="str">
        <f aca="false">IF(A1559="","",ROUND((((1+C1559/CP)^(CP/periods_per_year))-1)*G1558,2))</f>
        <v/>
      </c>
      <c r="E1559" s="143" t="str">
        <f aca="false">IF(A1559="","",IF(A1559=nper,G1558+D1559,MIN(G1558+D1559,IF(C1559=C1558,E1558,ROUND(-PMT(((1+C1559/CP)^(CP/periods_per_year))-1,nper-A1559+1,G1558),2)))))</f>
        <v/>
      </c>
      <c r="F1559" s="143" t="str">
        <f aca="false">IF(A1559="","",E1559-D1559)</f>
        <v/>
      </c>
      <c r="G1559" s="143" t="str">
        <f aca="false">IF(A1559="","",G1558-F1559)</f>
        <v/>
      </c>
    </row>
    <row r="1560" customFormat="false" ht="13.2" hidden="false" customHeight="false" outlineLevel="0" collapsed="false">
      <c r="A1560" s="140" t="str">
        <f aca="false">IF(G1559="","",IF(OR(A1559&gt;=nper,ROUND(G1559,2)&lt;=0),"",A1559+1))</f>
        <v/>
      </c>
      <c r="B1560" s="141" t="str">
        <f aca="false">IF(A1560="","",IF(OR(periods_per_year=26,periods_per_year=52),IF(periods_per_year=26,IF(A1560=1,fpdate,B1559+14),IF(periods_per_year=52,IF(A1560=1,fpdate,B1559+7),"n/a")),IF(periods_per_year=24,DATE(YEAR(fpdate),MONTH(fpdate)+(A1560-1)/2+IF(AND(DAY(fpdate)&gt;=15,MOD(A1560,2)=0),1,0),IF(MOD(A1560,2)=0,IF(DAY(fpdate)&gt;=15,DAY(fpdate)-14,DAY(fpdate)+14),DAY(fpdate))),IF(DAY(DATE(YEAR(fpdate),MONTH(fpdate)+A1560-1,DAY(fpdate)))&lt;&gt;DAY(fpdate),DATE(YEAR(fpdate),MONTH(fpdate)+A1560,0),DATE(YEAR(fpdate),MONTH(fpdate)+A1560-1,DAY(fpdate))))))</f>
        <v/>
      </c>
      <c r="C1560" s="142" t="inlineStr">
        <f aca="false">IF(A1560="","",IF(variable,IF(A1560&lt;MortgageCalculator!$J$23*periods_per_year,start_rate,IF(MortgageCalculator!$J$27&gt;=0,MIN(MortgageCalculator!$J$24,start_rate+MortgageCalculator!$J$27*ROUNDUP((A1560-MortgageCalculator!$J$23*periods_per_year)/MortgageCalculator!$J$26,0)),MAX(MortgageCalculator!$J$25,start_rate+MortgageCalculator!$J$27*ROUNDUP((A1560-MortgageCalculator!$J$23*periods_per_year)/MortgageCalculator!$J$26,0)))),start_rate))</f>
        <is>
          <t/>
        </is>
      </c>
      <c r="D1560" s="143" t="str">
        <f aca="false">IF(A1560="","",ROUND((((1+C1560/CP)^(CP/periods_per_year))-1)*G1559,2))</f>
        <v/>
      </c>
      <c r="E1560" s="143" t="str">
        <f aca="false">IF(A1560="","",IF(A1560=nper,G1559+D1560,MIN(G1559+D1560,IF(C1560=C1559,E1559,ROUND(-PMT(((1+C1560/CP)^(CP/periods_per_year))-1,nper-A1560+1,G1559),2)))))</f>
        <v/>
      </c>
      <c r="F1560" s="143" t="str">
        <f aca="false">IF(A1560="","",E1560-D1560)</f>
        <v/>
      </c>
      <c r="G1560" s="143" t="str">
        <f aca="false">IF(A1560="","",G1559-F1560)</f>
        <v/>
      </c>
    </row>
    <row r="1561" customFormat="false" ht="13.2" hidden="false" customHeight="false" outlineLevel="0" collapsed="false">
      <c r="A1561" s="140" t="str">
        <f aca="false">IF(G1560="","",IF(OR(A1560&gt;=nper,ROUND(G1560,2)&lt;=0),"",A1560+1))</f>
        <v/>
      </c>
      <c r="B1561" s="141" t="str">
        <f aca="false">IF(A1561="","",IF(OR(periods_per_year=26,periods_per_year=52),IF(periods_per_year=26,IF(A1561=1,fpdate,B1560+14),IF(periods_per_year=52,IF(A1561=1,fpdate,B1560+7),"n/a")),IF(periods_per_year=24,DATE(YEAR(fpdate),MONTH(fpdate)+(A1561-1)/2+IF(AND(DAY(fpdate)&gt;=15,MOD(A1561,2)=0),1,0),IF(MOD(A1561,2)=0,IF(DAY(fpdate)&gt;=15,DAY(fpdate)-14,DAY(fpdate)+14),DAY(fpdate))),IF(DAY(DATE(YEAR(fpdate),MONTH(fpdate)+A1561-1,DAY(fpdate)))&lt;&gt;DAY(fpdate),DATE(YEAR(fpdate),MONTH(fpdate)+A1561,0),DATE(YEAR(fpdate),MONTH(fpdate)+A1561-1,DAY(fpdate))))))</f>
        <v/>
      </c>
      <c r="C1561" s="142" t="inlineStr">
        <f aca="false">IF(A1561="","",IF(variable,IF(A1561&lt;MortgageCalculator!$J$23*periods_per_year,start_rate,IF(MortgageCalculator!$J$27&gt;=0,MIN(MortgageCalculator!$J$24,start_rate+MortgageCalculator!$J$27*ROUNDUP((A1561-MortgageCalculator!$J$23*periods_per_year)/MortgageCalculator!$J$26,0)),MAX(MortgageCalculator!$J$25,start_rate+MortgageCalculator!$J$27*ROUNDUP((A1561-MortgageCalculator!$J$23*periods_per_year)/MortgageCalculator!$J$26,0)))),start_rate))</f>
        <is>
          <t/>
        </is>
      </c>
      <c r="D1561" s="143" t="str">
        <f aca="false">IF(A1561="","",ROUND((((1+C1561/CP)^(CP/periods_per_year))-1)*G1560,2))</f>
        <v/>
      </c>
      <c r="E1561" s="143" t="str">
        <f aca="false">IF(A1561="","",IF(A1561=nper,G1560+D1561,MIN(G1560+D1561,IF(C1561=C1560,E1560,ROUND(-PMT(((1+C1561/CP)^(CP/periods_per_year))-1,nper-A1561+1,G1560),2)))))</f>
        <v/>
      </c>
      <c r="F1561" s="143" t="str">
        <f aca="false">IF(A1561="","",E1561-D1561)</f>
        <v/>
      </c>
      <c r="G1561" s="143" t="str">
        <f aca="false">IF(A1561="","",G1560-F1561)</f>
        <v/>
      </c>
    </row>
    <row r="1562" customFormat="false" ht="13.2" hidden="false" customHeight="false" outlineLevel="0" collapsed="false">
      <c r="A1562" s="140" t="str">
        <f aca="false">IF(G1561="","",IF(OR(A1561&gt;=nper,ROUND(G1561,2)&lt;=0),"",A1561+1))</f>
        <v/>
      </c>
      <c r="B1562" s="141" t="str">
        <f aca="false">IF(A1562="","",IF(OR(periods_per_year=26,periods_per_year=52),IF(periods_per_year=26,IF(A1562=1,fpdate,B1561+14),IF(periods_per_year=52,IF(A1562=1,fpdate,B1561+7),"n/a")),IF(periods_per_year=24,DATE(YEAR(fpdate),MONTH(fpdate)+(A1562-1)/2+IF(AND(DAY(fpdate)&gt;=15,MOD(A1562,2)=0),1,0),IF(MOD(A1562,2)=0,IF(DAY(fpdate)&gt;=15,DAY(fpdate)-14,DAY(fpdate)+14),DAY(fpdate))),IF(DAY(DATE(YEAR(fpdate),MONTH(fpdate)+A1562-1,DAY(fpdate)))&lt;&gt;DAY(fpdate),DATE(YEAR(fpdate),MONTH(fpdate)+A1562,0),DATE(YEAR(fpdate),MONTH(fpdate)+A1562-1,DAY(fpdate))))))</f>
        <v/>
      </c>
      <c r="C1562" s="142" t="inlineStr">
        <f aca="false">IF(A1562="","",IF(variable,IF(A1562&lt;MortgageCalculator!$J$23*periods_per_year,start_rate,IF(MortgageCalculator!$J$27&gt;=0,MIN(MortgageCalculator!$J$24,start_rate+MortgageCalculator!$J$27*ROUNDUP((A1562-MortgageCalculator!$J$23*periods_per_year)/MortgageCalculator!$J$26,0)),MAX(MortgageCalculator!$J$25,start_rate+MortgageCalculator!$J$27*ROUNDUP((A1562-MortgageCalculator!$J$23*periods_per_year)/MortgageCalculator!$J$26,0)))),start_rate))</f>
        <is>
          <t/>
        </is>
      </c>
      <c r="D1562" s="143" t="str">
        <f aca="false">IF(A1562="","",ROUND((((1+C1562/CP)^(CP/periods_per_year))-1)*G1561,2))</f>
        <v/>
      </c>
      <c r="E1562" s="143" t="str">
        <f aca="false">IF(A1562="","",IF(A1562=nper,G1561+D1562,MIN(G1561+D1562,IF(C1562=C1561,E1561,ROUND(-PMT(((1+C1562/CP)^(CP/periods_per_year))-1,nper-A1562+1,G1561),2)))))</f>
        <v/>
      </c>
      <c r="F1562" s="143" t="str">
        <f aca="false">IF(A1562="","",E1562-D1562)</f>
        <v/>
      </c>
      <c r="G1562" s="143" t="str">
        <f aca="false">IF(A1562="","",G1561-F1562)</f>
        <v/>
      </c>
    </row>
    <row r="1563" customFormat="false" ht="13.2" hidden="false" customHeight="false" outlineLevel="0" collapsed="false">
      <c r="A1563" s="140" t="str">
        <f aca="false">IF(G1562="","",IF(OR(A1562&gt;=nper,ROUND(G1562,2)&lt;=0),"",A1562+1))</f>
        <v/>
      </c>
      <c r="B1563" s="141" t="str">
        <f aca="false">IF(A1563="","",IF(OR(periods_per_year=26,periods_per_year=52),IF(periods_per_year=26,IF(A1563=1,fpdate,B1562+14),IF(periods_per_year=52,IF(A1563=1,fpdate,B1562+7),"n/a")),IF(periods_per_year=24,DATE(YEAR(fpdate),MONTH(fpdate)+(A1563-1)/2+IF(AND(DAY(fpdate)&gt;=15,MOD(A1563,2)=0),1,0),IF(MOD(A1563,2)=0,IF(DAY(fpdate)&gt;=15,DAY(fpdate)-14,DAY(fpdate)+14),DAY(fpdate))),IF(DAY(DATE(YEAR(fpdate),MONTH(fpdate)+A1563-1,DAY(fpdate)))&lt;&gt;DAY(fpdate),DATE(YEAR(fpdate),MONTH(fpdate)+A1563,0),DATE(YEAR(fpdate),MONTH(fpdate)+A1563-1,DAY(fpdate))))))</f>
        <v/>
      </c>
      <c r="C1563" s="142" t="inlineStr">
        <f aca="false">IF(A1563="","",IF(variable,IF(A1563&lt;MortgageCalculator!$J$23*periods_per_year,start_rate,IF(MortgageCalculator!$J$27&gt;=0,MIN(MortgageCalculator!$J$24,start_rate+MortgageCalculator!$J$27*ROUNDUP((A1563-MortgageCalculator!$J$23*periods_per_year)/MortgageCalculator!$J$26,0)),MAX(MortgageCalculator!$J$25,start_rate+MortgageCalculator!$J$27*ROUNDUP((A1563-MortgageCalculator!$J$23*periods_per_year)/MortgageCalculator!$J$26,0)))),start_rate))</f>
        <is>
          <t/>
        </is>
      </c>
      <c r="D1563" s="143" t="str">
        <f aca="false">IF(A1563="","",ROUND((((1+C1563/CP)^(CP/periods_per_year))-1)*G1562,2))</f>
        <v/>
      </c>
      <c r="E1563" s="143" t="str">
        <f aca="false">IF(A1563="","",IF(A1563=nper,G1562+D1563,MIN(G1562+D1563,IF(C1563=C1562,E1562,ROUND(-PMT(((1+C1563/CP)^(CP/periods_per_year))-1,nper-A1563+1,G1562),2)))))</f>
        <v/>
      </c>
      <c r="F1563" s="143" t="str">
        <f aca="false">IF(A1563="","",E1563-D1563)</f>
        <v/>
      </c>
      <c r="G1563" s="143" t="str">
        <f aca="false">IF(A1563="","",G1562-F1563)</f>
        <v/>
      </c>
    </row>
    <row r="1564" customFormat="false" ht="13.2" hidden="false" customHeight="false" outlineLevel="0" collapsed="false">
      <c r="A1564" s="78"/>
      <c r="B1564" s="78"/>
      <c r="C1564" s="78"/>
      <c r="D1564" s="78"/>
      <c r="E1564" s="78"/>
      <c r="F1564" s="78"/>
      <c r="G1564" s="144" t="str">
        <f aca="true">IF(OFFSET(G1564,-1,0,1,1)="","",ROUND(OFFSET(G1564,-1,0,1,1),0))</f>
        <v/>
      </c>
    </row>
  </sheetData>
  <conditionalFormatting sqref="B4:B1563">
    <cfRule type="expression" priority="2" aboveAverage="0" equalAverage="0" bottom="0" percent="0" rank="0" text="" dxfId="0">
      <formula>($E4=$C$6+1)</formula>
    </cfRule>
  </conditionalFormatting>
  <printOptions headings="false" gridLines="false" gridLinesSet="true" horizontalCentered="false" verticalCentered="false"/>
  <pageMargins left="0.75" right="0.75" top="1" bottom="1"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2009-02-13T18:46:17Z</dcterms:created>
  <dc:creator>www.vertex42.com</dc:creator>
  <dc:description>(c) 2007-2015 Vertex42 LLC. All Rights Reserved.</dc:description>
  <dc:language>en-IN</dc:language>
  <cp:lastModifiedBy>Vertex42</cp:lastModifiedBy>
  <cp:lastPrinted>2015-03-09T20:36:20Z</cp:lastPrinted>
  <dcterms:modified xsi:type="dcterms:W3CDTF">2016-05-31T20:56:06Z</dcterms:modified>
  <cp:revision>0</cp:revision>
  <dc:title>Home Mortgage Calculator</dc:title>
</cp:coreProperties>
</file>